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filterPrivacy="1" saveExternalLinkValues="0" codeName="ThisWorkbook" hidePivotFieldList="1"/>
  <xr:revisionPtr revIDLastSave="0" documentId="13_ncr:1_{0F1CE808-EE6D-493B-9171-1E6C51833B83}" xr6:coauthVersionLast="47" xr6:coauthVersionMax="47" xr10:uidLastSave="{00000000-0000-0000-0000-000000000000}"/>
  <bookViews>
    <workbookView xWindow="-108" yWindow="-108" windowWidth="23256" windowHeight="12576" firstSheet="2" activeTab="7" xr2:uid="{9732AD52-D128-4F8B-AEAE-CC249FCC60FD}"/>
  </bookViews>
  <sheets>
    <sheet name="Glossaire" sheetId="19" r:id="rId1"/>
    <sheet name="Fiche générale (réservé sco)" sheetId="16" r:id="rId2"/>
    <sheet name="3A FISA S5" sheetId="10" r:id="rId3"/>
    <sheet name="3A FISA S6" sheetId="22" r:id="rId4"/>
    <sheet name="4A FISA S7" sheetId="13" r:id="rId5"/>
    <sheet name="4A FISA S8" sheetId="23" r:id="rId6"/>
    <sheet name="5A FISA S9 Parcours MINEURES" sheetId="14" r:id="rId7"/>
    <sheet name="5A FISA S10" sheetId="24" r:id="rId8"/>
  </sheets>
  <definedNames>
    <definedName name="_xlnm._FilterDatabase" localSheetId="6" hidden="1">'5A FISA S9 Parcours MINEURES'!$A$2:$AAB$17</definedName>
    <definedName name="ECTS_en_heures" localSheetId="6">#REF!</definedName>
    <definedName name="ECTS_marge_heures" localSheetId="6">#REF!</definedName>
    <definedName name="list_cmp">#REF!</definedName>
    <definedName name="tab_code_dip">#REF!</definedName>
    <definedName name="_xlnm.Print_Area" localSheetId="1">'Fiche générale (réservé sco)'!#REF!</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L25" i="14" l="1"/>
  <c r="K25" i="14"/>
  <c r="J25" i="14"/>
  <c r="I39" i="14"/>
  <c r="I42" i="14"/>
  <c r="I41" i="14"/>
  <c r="O23" i="13" l="1"/>
  <c r="I3" i="13" l="1"/>
  <c r="H27" i="13"/>
  <c r="J23" i="22"/>
  <c r="J20" i="22" s="1"/>
  <c r="I40" i="14" l="1"/>
  <c r="I38" i="14"/>
  <c r="I37" i="14"/>
  <c r="I36" i="14"/>
  <c r="I35" i="14"/>
  <c r="I33" i="14"/>
  <c r="I30" i="14" s="1"/>
  <c r="I32" i="14"/>
  <c r="I31" i="14"/>
  <c r="I29" i="14"/>
  <c r="I28" i="14"/>
  <c r="I27" i="14"/>
  <c r="I26" i="14" s="1"/>
  <c r="J43" i="14"/>
  <c r="I43" i="14" s="1"/>
  <c r="K43" i="14"/>
  <c r="L43" i="14"/>
  <c r="M43" i="14"/>
  <c r="O43" i="14"/>
  <c r="Q43" i="14"/>
  <c r="I34" i="14" l="1"/>
  <c r="J11" i="14"/>
  <c r="I78" i="14"/>
  <c r="I77" i="14"/>
  <c r="P76" i="14"/>
  <c r="I76" i="14"/>
  <c r="I75" i="14"/>
  <c r="I74" i="14"/>
  <c r="I73" i="14"/>
  <c r="I72" i="14"/>
  <c r="P71" i="14"/>
  <c r="I70" i="14"/>
  <c r="I69" i="14"/>
  <c r="I68" i="14"/>
  <c r="P67" i="14"/>
  <c r="I66" i="14"/>
  <c r="I64" i="14" s="1"/>
  <c r="I65" i="14"/>
  <c r="P64" i="14"/>
  <c r="I63" i="14"/>
  <c r="I62" i="14"/>
  <c r="I61" i="14" s="1"/>
  <c r="P61" i="14"/>
  <c r="P60" i="14"/>
  <c r="I60" i="14"/>
  <c r="Q59" i="14"/>
  <c r="O59" i="14"/>
  <c r="M59" i="14"/>
  <c r="L59" i="14"/>
  <c r="K59" i="14"/>
  <c r="J59" i="14"/>
  <c r="I58" i="14"/>
  <c r="I57" i="14"/>
  <c r="I56" i="14" s="1"/>
  <c r="P56" i="14"/>
  <c r="I55" i="14"/>
  <c r="I54" i="14"/>
  <c r="I53" i="14" s="1"/>
  <c r="P53" i="14"/>
  <c r="P52" i="14"/>
  <c r="I52" i="14"/>
  <c r="P51" i="14"/>
  <c r="I51" i="14"/>
  <c r="I49" i="14"/>
  <c r="I48" i="14"/>
  <c r="I47" i="14" s="1"/>
  <c r="P47" i="14"/>
  <c r="P46" i="14"/>
  <c r="I46" i="14"/>
  <c r="P45" i="14"/>
  <c r="I45" i="14"/>
  <c r="Q25" i="14"/>
  <c r="O25" i="14"/>
  <c r="M25" i="14"/>
  <c r="I25" i="14" s="1"/>
  <c r="I59" i="14" l="1"/>
  <c r="I50" i="14"/>
  <c r="I67" i="14"/>
  <c r="I71" i="14"/>
  <c r="P50" i="14"/>
  <c r="I44" i="14"/>
  <c r="P44" i="14"/>
  <c r="J16" i="10" l="1"/>
  <c r="J16" i="22"/>
  <c r="H16" i="13"/>
  <c r="I15" i="23"/>
  <c r="K3" i="24"/>
  <c r="N3" i="24"/>
  <c r="M3" i="24"/>
  <c r="L3" i="24"/>
  <c r="J21" i="24"/>
  <c r="J19" i="24"/>
  <c r="R3" i="22" l="1"/>
  <c r="P3" i="10"/>
  <c r="K3" i="10"/>
  <c r="L3" i="10"/>
  <c r="M3" i="10"/>
  <c r="N3" i="10"/>
  <c r="R3" i="10"/>
  <c r="M3" i="14"/>
  <c r="L3" i="14"/>
  <c r="J3" i="14"/>
  <c r="K3" i="14"/>
  <c r="O4" i="14"/>
  <c r="I5" i="14"/>
  <c r="I6" i="14"/>
  <c r="P19" i="23"/>
  <c r="J3" i="10" l="1"/>
  <c r="I4" i="14"/>
  <c r="M3" i="23"/>
  <c r="J3" i="23"/>
  <c r="K3" i="23"/>
  <c r="J27" i="10" l="1"/>
  <c r="J26" i="10"/>
  <c r="J24" i="10"/>
  <c r="J23" i="10"/>
  <c r="J22" i="10"/>
  <c r="K11" i="14"/>
  <c r="I11" i="14" l="1"/>
  <c r="L11" i="14"/>
  <c r="M11" i="14"/>
  <c r="R3" i="24"/>
  <c r="Q20" i="22" l="1"/>
  <c r="Q11" i="14" l="1"/>
  <c r="Q3" i="23" l="1"/>
  <c r="L3" i="23"/>
  <c r="I25" i="23"/>
  <c r="I24" i="23"/>
  <c r="I21" i="23"/>
  <c r="I20" i="23"/>
  <c r="L3" i="13"/>
  <c r="K3" i="13"/>
  <c r="J3" i="13"/>
  <c r="O20" i="13"/>
  <c r="P3" i="13"/>
  <c r="O28" i="13"/>
  <c r="K3" i="22"/>
  <c r="H31" i="13"/>
  <c r="H32" i="13"/>
  <c r="H30" i="13"/>
  <c r="H29" i="13"/>
  <c r="H26" i="13"/>
  <c r="H25" i="13"/>
  <c r="H24" i="13"/>
  <c r="H23" i="13" s="1"/>
  <c r="H22" i="13"/>
  <c r="H21" i="13"/>
  <c r="L3" i="22"/>
  <c r="M3" i="22"/>
  <c r="N3" i="22"/>
  <c r="Q27" i="22"/>
  <c r="J29" i="22"/>
  <c r="J28" i="22"/>
  <c r="J26" i="22"/>
  <c r="J25" i="22"/>
  <c r="J22" i="22"/>
  <c r="J21" i="22"/>
  <c r="Q21" i="10"/>
  <c r="H3" i="13" l="1"/>
  <c r="H20" i="13"/>
  <c r="P23" i="23"/>
  <c r="I19" i="23"/>
  <c r="I23" i="23"/>
  <c r="H28" i="13"/>
  <c r="J24" i="22"/>
  <c r="J3" i="22"/>
  <c r="Q24" i="22"/>
  <c r="J27" i="22"/>
  <c r="Q25" i="10"/>
  <c r="J25" i="10" l="1"/>
  <c r="J21" i="10"/>
  <c r="I3" i="23"/>
  <c r="P3" i="24"/>
  <c r="O3" i="23"/>
  <c r="I22" i="23"/>
  <c r="N3" i="13"/>
  <c r="P3" i="22"/>
  <c r="J3" i="24" l="1"/>
  <c r="O11" i="14"/>
  <c r="I3"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Q39" authorId="0" shapeId="0" xr:uid="{87D39686-34D0-4F47-B40A-86D33E57A367}">
      <text>
        <r>
          <rPr>
            <b/>
            <sz val="9"/>
            <color indexed="81"/>
            <rFont val="Tahoma"/>
            <family val="2"/>
          </rPr>
          <t>Auteur:</t>
        </r>
        <r>
          <rPr>
            <sz val="9"/>
            <color indexed="81"/>
            <rFont val="Tahoma"/>
            <family val="2"/>
          </rPr>
          <t xml:space="preserve">
Différent en FISE = 3 ECTS</t>
        </r>
      </text>
    </comment>
  </commentList>
</comments>
</file>

<file path=xl/sharedStrings.xml><?xml version="1.0" encoding="utf-8"?>
<sst xmlns="http://schemas.openxmlformats.org/spreadsheetml/2006/main" count="1957" uniqueCount="506">
  <si>
    <t>GLOSSAIRE NOUVEAU TEMPLATE MAQUETTE DE FORMATION 2023-2024</t>
  </si>
  <si>
    <t>Maquette formation</t>
  </si>
  <si>
    <t>Termes</t>
  </si>
  <si>
    <t>Définitions</t>
  </si>
  <si>
    <t>Exemples</t>
  </si>
  <si>
    <t xml:space="preserve">COMPOSANTE </t>
  </si>
  <si>
    <t>Désigne la composante de rattachement de la formation, du diplôme.</t>
  </si>
  <si>
    <t>Exemple : Polytech</t>
  </si>
  <si>
    <t>SPECIALITE</t>
  </si>
  <si>
    <t>Chaque institution (école ou établissement) habilitée à délivrer un titre d’ingénieur diplômé est caractérisée par une dénomination officielle déposée et protégée.
Le nom officiel de la spécialité pourra être constitué d’un ou deux libellés pris au sein de la liste officielle votée chaque année par la CTI, et élaborée après concertation de ses parties prenantes, avant le lancement de chaque nouvelle campagne d’habilitation, et implémentée dans le logiciel qui reçoit les déclarations des données certifiées.
Cette dénomination est reportée sur le parchemin du diplôme délivré à l’issue d’une formation d’ingénieur.</t>
  </si>
  <si>
    <t>Exemples : BAT, MAM, SI etc...</t>
  </si>
  <si>
    <t>SEMESTRE ACADEMIQUE</t>
  </si>
  <si>
    <r>
      <t>Une année universitaire académique est composée de 2 semestres académiques  : 1 semestre impair et 1 semestre pair. La numérotation des semestres académiques universitaires démarre dès la 1</t>
    </r>
    <r>
      <rPr>
        <vertAlign val="superscript"/>
        <sz val="10"/>
        <rFont val="Malgun Gothic"/>
        <family val="2"/>
      </rPr>
      <t>ère</t>
    </r>
    <r>
      <rPr>
        <sz val="10"/>
        <rFont val="Malgun Gothic"/>
        <family val="2"/>
      </rPr>
      <t xml:space="preserve"> année d'inscription dans l'enseignement supérieur (1</t>
    </r>
    <r>
      <rPr>
        <vertAlign val="superscript"/>
        <sz val="10"/>
        <rFont val="Malgun Gothic"/>
        <family val="2"/>
      </rPr>
      <t>ère</t>
    </r>
    <r>
      <rPr>
        <sz val="10"/>
        <rFont val="Malgun Gothic"/>
        <family val="2"/>
      </rPr>
      <t xml:space="preserve"> annéee Post-Bac).</t>
    </r>
  </si>
  <si>
    <t>Exemples : S1, S2, S3, S4, S5, S6, S7, S8, S9, S10</t>
  </si>
  <si>
    <t>STATUT</t>
  </si>
  <si>
    <t>Correspond au Statut de l'objet présent dans la maquette vis à vis de la version précédente. Ils sont à l'ordre de trois : Création, Modification et Fermeture</t>
  </si>
  <si>
    <t>SEMESTRE (Nature ELP)</t>
  </si>
  <si>
    <t xml:space="preserve">Il s'agit de préciser si le SEMESTRE académique est : un semestre académique NORMAL effectué au sein de l'école d'origine OU un semestre académique d'ECHANGE effectué dans le cadre d'une mobilité académique dans un organisme d'accueil en dehors de l'école d'origine. </t>
  </si>
  <si>
    <t>BLOC (Nature ELP)</t>
  </si>
  <si>
    <t>Liste d'éléments obligatoire  (UE ou ECUE). Tous les élements sous cette liste sont obligatroires (pas de choix).</t>
  </si>
  <si>
    <t>PARCOURS PEDAGOGIQUE (Nature ELP)</t>
  </si>
  <si>
    <t>Spécialisation avec une cohérence pédagogique permettant d'orienter les étudiants. Ce parcours n'apparait pas sur le diplôme mais peut apparaitre sur le rélévé de notes.</t>
  </si>
  <si>
    <t>Exemple : Parcours Mineure (Ex : Parcours IHM, AL… en SI5) ; Parcours international (Ex : Parcours International en SI4 = ex-Parcours EIT)</t>
  </si>
  <si>
    <t>UE (Nature ELP)</t>
  </si>
  <si>
    <t xml:space="preserve">Unité d'Enseignement. Porte les ECTS. Impossible de mettre une UE sous une UE. </t>
  </si>
  <si>
    <t>ECUE (Nature ELP)</t>
  </si>
  <si>
    <t>Elément Constitutif d'UE. Se situe exclusivement sous les UE. Porte des ECTS (la somme des ECTS des ECUE = ECTS de l'UE porteuse). l'ECUE ne peut porter aucun élément (élément le plus fin).</t>
  </si>
  <si>
    <t>TYPE</t>
  </si>
  <si>
    <t>Obligatoire : Elément obligatoire à choisir par tous les étudiants. Doit être pris en compte dans le calcul de résultat.
Facultatif : Elément que peuvent prendre les étudiants, les résultats à cet élément sera pris en compte dans le calcul de résultat (soit calcul de moyenne pondéré, soit bonus)
Complémentaire : Elément que peuvent prendre les étudiants, les résultats à cet élément ne sera pas pris en compte dans le calcul de résultat, mais pourra apparaitre sur le relevé de  notes."</t>
  </si>
  <si>
    <t>Par exemple l'Option "Developpement Personnel" lorsqu'elle n'est pas obligatoire, elle est "complémentaire"</t>
  </si>
  <si>
    <t xml:space="preserve">CHARGE d'ENSEIGNEMENT (CE) pour UCA-composante porteuse </t>
  </si>
  <si>
    <t xml:space="preserve">La charge d'enseignement de l'enseignement est-il porté par UCA (droit de tirage) ? Réponse binaire oui - non. </t>
  </si>
  <si>
    <t>Total heures encadrées à l'étudiant</t>
  </si>
  <si>
    <r>
      <t xml:space="preserve">Somme des heures encadrées de CM/TD/TP/EP qui correspond au temps passé par un élève avec un enseignant. C'est le nombre total d'heures encadrées de la maquette. </t>
    </r>
    <r>
      <rPr>
        <u/>
        <sz val="11"/>
        <color theme="1"/>
        <rFont val="Calibri"/>
        <family val="2"/>
        <scheme val="minor"/>
      </rPr>
      <t>Pour rappel</t>
    </r>
    <r>
      <rPr>
        <sz val="11"/>
        <color theme="1"/>
        <rFont val="Calibri"/>
        <family val="2"/>
        <scheme val="minor"/>
      </rPr>
      <t xml:space="preserve"> : "heure encadrée" correspond à la formation en face-à-face pédagogique en présentiel ou en distanciel. Le distanciel doit représenter moins de 30% des heures encadrées sur la totalité de la formation.</t>
    </r>
  </si>
  <si>
    <t>CM/TD/TP</t>
  </si>
  <si>
    <t>Nombre d'heures encadrées par étudiant et par matière sous forme de Cours Magistraux (CM), Travaux Dirigés (TD) ou Travaux Pratiques (TP).</t>
  </si>
  <si>
    <t>EP</t>
  </si>
  <si>
    <r>
      <t xml:space="preserve">Heure encadrée par étudiant en HETD pour l'encadrement de projet en dehors des CM/TD/TP, et pour l'encadrement de stage et alternance (suivi, échange, visite, évaluation). </t>
    </r>
    <r>
      <rPr>
        <u/>
        <sz val="11"/>
        <color rgb="FFFF0000"/>
        <rFont val="Calibri"/>
        <family val="2"/>
        <scheme val="minor"/>
      </rPr>
      <t>ATTENTION</t>
    </r>
    <r>
      <rPr>
        <sz val="11"/>
        <color rgb="FFFF0000"/>
        <rFont val="Calibri"/>
        <family val="2"/>
        <scheme val="minor"/>
      </rPr>
      <t xml:space="preserve"> : quand des heures EP sont indiquées dans la maquette, il faut préciser dans la colonne "observations"  =&gt; "cfre EP Glossaire"</t>
    </r>
  </si>
  <si>
    <t>PROJET (X)</t>
  </si>
  <si>
    <t>Mettre un X si la matière comprend un projet obligatoire avec un travail à réaliser en individuel ou en groupe en dehors des séances CM/TD/TP. S'il y a un projet il faut définir le TRIG.</t>
  </si>
  <si>
    <t>TRIG</t>
  </si>
  <si>
    <t>S'il y a un projet, le TRIG est le nombre d'heures de travail estimé par l'enseignant qu'un étudiant doit consacré à la réalisation du projet en individuel ou en groupe en dehors des séances de CM/TD/TP. 
Le TRIG peut aussi être un travail demandé par l'enseignant à l'étudiant sans qu'il y ait un contexte de projet ; par exemple, un exercice à faire à la maison.
Le TRIG peut apparaitre à l'EDT avec ou sans réservation de salle pour faire apparaitre le temps de travail de l'élève dans l'EDT. Pour les élèves en CPRO, le TRIG doit apparaitre impérativement dans l'EDT pour la facturation à l'OPCO et en cas de justification demandée par l'entreprise.</t>
  </si>
  <si>
    <t>Coefficient</t>
  </si>
  <si>
    <t>Coefficient  : Doit être en cohérence avec les ECTS. Le nb total des coefficients au sein d'une même UE doit être égal à 1. Ainsi un coefficient normalisé est attribué à chaque ECUE composant une UE, permettant de calculer une moyenne pondérée à l'UE. Un coefficient est attribué à chaque UE correspondant au nombre d'ECTS de l'UE et permettant de calculer une moyenne pondérée au semestre.</t>
  </si>
  <si>
    <t>ECTS</t>
  </si>
  <si>
    <t xml:space="preserve">European Crédit Transfert System. Utiliser uniquement un chiffre entier. </t>
  </si>
  <si>
    <t>https://education.ec.europa.eu/fr/education-levels/higher-education/inclusive-and-connected-higher-education/european-credit-transfer-and-accumulation-system</t>
  </si>
  <si>
    <t xml:space="preserve">COURS EN DISTANCIEL </t>
  </si>
  <si>
    <t>Oui, soit en synchrone (en direct du cours), soit en asynchrone (dispo en dehors des heures du cours). Le distanciel doit représenter moins de 30% des heures encadrées sur la totalité de la formation.</t>
  </si>
  <si>
    <t>LANGUE</t>
  </si>
  <si>
    <t>"Anglais confirmé" : si la langue d'enseignement est uniquement l'anglais. "Anglais possible" : si la langue d'enseignement est au choix l'anglais ou le français .</t>
  </si>
  <si>
    <t>MUTUALISATION (préciser : porteuse ou portée)</t>
  </si>
  <si>
    <t>L'élément est-il déjà présent dans une autre formation ? 
Si oui il faut préciser formation "PORTEUSE" : si la formation porte la charge d'enseignement (CE) de l'élément mutualisé.
ou "PORTEE" : si la formation est non porteuse de la charge d'enseignement (CE) de l'élément mutualisé (c'est à dire Heures CM/TD/TP sur la formation portée = 0)</t>
  </si>
  <si>
    <t xml:space="preserve">Ex : SI5-S9-IHM-FISE  ; M2-Info-S3-Ingénierie-IHM </t>
  </si>
  <si>
    <t>Formation porteuse</t>
  </si>
  <si>
    <t xml:space="preserve">Désigner la  formation porteuse, c’est-à-dire le nom de la formation porteuse de la charge d'enseignement de l'élément mutualisé. Préciser : Nom de la formation (spécialité ingénieur ou Master) + Année du cycle de formation + Semestre académique + Parcours pédagogique + FISE ou Alternance </t>
  </si>
  <si>
    <t>Formation portée</t>
  </si>
  <si>
    <t xml:space="preserve">Désigner la  formation portée, c’est-à-dire le nom de la formation non porteuse de la charge d'enseignement de l'élément mutualisé. Préciser : Nom de la formation (spécialité ingénieur ou Master) + Année du cycle de formation + Semestre académique + Parcours pédagogique + FISE ou Alternance </t>
  </si>
  <si>
    <r>
      <t>SEUIL DE DEDOUBLEMENT</t>
    </r>
    <r>
      <rPr>
        <b/>
        <sz val="10"/>
        <rFont val="Malgun Gothic"/>
        <family val="2"/>
      </rPr>
      <t xml:space="preserve"> </t>
    </r>
    <r>
      <rPr>
        <sz val="10"/>
        <rFont val="Malgun Gothic"/>
        <family val="2"/>
      </rPr>
      <t>(à préciser dans OBSERVATIONS/REMARQUES si &lt; au seuil de dédoublement TD ou TP)</t>
    </r>
  </si>
  <si>
    <t xml:space="preserve">Reprendre les délibérations du CAc. Si seuil différent à préciser dans les observation avec justification. Ces seuils dérogatoires font l'objet d'un vote en CAc. </t>
  </si>
  <si>
    <r>
      <t xml:space="preserve">Seuils min. (nombre d'élèves par groupe): CM = promotion entière ; TD = 24 élèves ; TP = 12 élèves ; EP = 1 élève. </t>
    </r>
    <r>
      <rPr>
        <u/>
        <sz val="10"/>
        <color rgb="FFFF0000"/>
        <rFont val="Malgun Gothic"/>
        <family val="2"/>
      </rPr>
      <t>ATTENTION</t>
    </r>
    <r>
      <rPr>
        <sz val="10"/>
        <color rgb="FFFF0000"/>
        <rFont val="Malgun Gothic"/>
        <family val="2"/>
      </rPr>
      <t xml:space="preserve"> : quand des heures EP sont indiquées dans la maquette, il faut préciser dans la colonne "observations"  =&gt; "cfre EP Glossaire"</t>
    </r>
  </si>
  <si>
    <t>CATEGORIE</t>
  </si>
  <si>
    <t>Classification des enseignements par catégorie : Sciences fondamentales (SF), Sciences de l'ingénieur(SI), Humanités (HU), Langues (LG), Péride en entreprise-stage (ENT)</t>
  </si>
  <si>
    <t>INDICATEUR CNU</t>
  </si>
  <si>
    <t>Il faut indiquer la section CNU de l'enseignement. 1 seule section par enseignement.</t>
  </si>
  <si>
    <t>Ex : 64, 66 …</t>
  </si>
  <si>
    <t>MCC</t>
  </si>
  <si>
    <t>SESSION</t>
  </si>
  <si>
    <t>Concerne les examens. Unique, 2nd chance</t>
  </si>
  <si>
    <t>COMPENSATION</t>
  </si>
  <si>
    <t>C’est le calcul d’une moyenne générale coefficientée. Elle permet de compenser des résultats négatifs par des résultats positifs.</t>
  </si>
  <si>
    <t>CAPITALISATION</t>
  </si>
  <si>
    <t>La capitalisation est la conservation (obligatoire) d'une année sur l'autre des unités d'enseignement acquises (moyenne égale ou supérieure à 10/20). La capitalisation d'une unité d'enseignement entraîne celle des crédits correspondants.</t>
  </si>
  <si>
    <t>https://www.legifrance.gouv.fr/eli/arrete/2018/7/30/ESRS1820545A/jo/article_14 https://www.legifrance.gouv.fr/eli/arrete/2018/7/30/ESRS1820545A/jo/article_15</t>
  </si>
  <si>
    <t>REDOUBLEMENT</t>
  </si>
  <si>
    <t>Le redoublement peut être autorisé sur décision spéciale du jury de délibération des notes et résultats du diplôme.
Si un Semestre n’est pas acquis, l’étudiant pourra être autorisé à redoubler l’année et dispensé des U.E. acquises.
Sauf décision spéciale du Jury, si une U.E. n’est pas acquise, l’étudiant doit repasser toutes les matières composant l'UE.</t>
  </si>
  <si>
    <t>NOTE ELIMINATOIRE</t>
  </si>
  <si>
    <t>Note ne permettant pas la compensation et/ou la validation de l'élément supérieur.</t>
  </si>
  <si>
    <t>NOTES ATTENDUES</t>
  </si>
  <si>
    <t>L'élément porte-t'il une note? (obligatoire si coef). Le barême est /20 par défaut. Résultat binaire (oui/non).</t>
  </si>
  <si>
    <t>RESULTAT ATTENDU ACQ ou AJ</t>
  </si>
  <si>
    <t>Obligatoire s'il y a des ECTS. Résultat binaire (oui/non).
Acquis : exlusivement sur les ELP
Ajourné : partout
Admis : VET + DIP</t>
  </si>
  <si>
    <t>Nombre minimum d'évaluation</t>
  </si>
  <si>
    <t>Si CCI Mini 2. A préciser si +. Ce sera le minimum à respecter. Cf. réglementation examen.</t>
  </si>
  <si>
    <t>TYPE DE CONTROLE</t>
  </si>
  <si>
    <t>CT: Contrôle Terminal
CC&amp;CT : Contrôle Continu &amp; Contrôle Terminal
CCI : mini prévoir 2 évaluations</t>
  </si>
  <si>
    <t>Si CC et CT, indiquer le coef du CT</t>
  </si>
  <si>
    <t>Pas plus de 50% de la note moyenne.</t>
  </si>
  <si>
    <t>CT</t>
  </si>
  <si>
    <t>Nature : choisir "écrit", "oral", "écrit/pratique", "rapport/mémoire"
Durée : en heures</t>
  </si>
  <si>
    <t>Type Diplôme : Ingénieur</t>
  </si>
  <si>
    <t>COMPOSANTE</t>
  </si>
  <si>
    <t>POLYTECH</t>
  </si>
  <si>
    <t>ELSE</t>
  </si>
  <si>
    <t>CODE DIPLÔME</t>
  </si>
  <si>
    <t>-</t>
  </si>
  <si>
    <t>Régime d'inscription</t>
  </si>
  <si>
    <t>APPRENTISSAGE</t>
  </si>
  <si>
    <t xml:space="preserve">Parcours Type </t>
  </si>
  <si>
    <t>Parcours Type</t>
  </si>
  <si>
    <t>Heures Maquette Année 1</t>
  </si>
  <si>
    <t>Heures Valorisées Année 1</t>
  </si>
  <si>
    <t>Heures Maquette Année 2</t>
  </si>
  <si>
    <t>Heures Valorisées Année 2</t>
  </si>
  <si>
    <t>Heures Maquette Année 3</t>
  </si>
  <si>
    <t>Heures Valorisées Année 3</t>
  </si>
  <si>
    <t>CONSERVATION</t>
  </si>
  <si>
    <t>Les notes aux EUCEs sont conservées (seuil de conservation : 10/20)</t>
  </si>
  <si>
    <t>Les UEs sont capitalisables.</t>
  </si>
  <si>
    <t>Il n'y a pas de compensation entre les UE ni entre les semestres.</t>
  </si>
  <si>
    <t>Obtention des UE</t>
  </si>
  <si>
    <t>Une UE est validée si la moyenne de chaque ECUE de l’UE est supérieure ou égale à 7/20 et si la moyenne pondérée de l’UE est supérieure ou égale à 10/20. Dans l’échelle de notation européenne, l’UE est validée si la moyenne de chaque ECUE de l’UE est supérieure ou égale à 7/20 et si le grade de l’UE est supérieur ou égal à E.</t>
  </si>
  <si>
    <t>Obtention du Semestre</t>
  </si>
  <si>
    <t xml:space="preserve"> Un semestre d’études est validé si toutes les UE du semestre sont validées.</t>
  </si>
  <si>
    <t>Obtention de l'Année</t>
  </si>
  <si>
    <t>L'année 3A est validée si les deux semestres sont validés et si le niveau B1 du CECRL en anglais est validé par un test externe.
Les années 4A et 5A sont validées si les deux semestres de chaque année sont validés.</t>
  </si>
  <si>
    <t>Obtention du Diplôme</t>
  </si>
  <si>
    <t>Cf Règlement des Etudes suivant l'entrée à Polytech</t>
  </si>
  <si>
    <t>Note éliminatoire/ Note seuil</t>
  </si>
  <si>
    <t>La note de l'UE doit être supérieure ou égale à 7/20.</t>
  </si>
  <si>
    <t>Contrôle continu (CC)</t>
  </si>
  <si>
    <t>Contrôle terminal</t>
  </si>
  <si>
    <t>Niveau (réservé à la scolarité - niveau dans la structure APOGEE)</t>
  </si>
  <si>
    <r>
      <rPr>
        <b/>
        <sz val="11"/>
        <rFont val="Calibri"/>
        <family val="2"/>
      </rPr>
      <t>Semestre académique</t>
    </r>
    <r>
      <rPr>
        <b/>
        <sz val="11"/>
        <color rgb="FF00B0F0"/>
        <rFont val="Calibri"/>
        <family val="2"/>
      </rPr>
      <t xml:space="preserve"> </t>
    </r>
    <r>
      <rPr>
        <sz val="11"/>
        <color rgb="FF0070C0"/>
        <rFont val="Calibri"/>
        <family val="2"/>
      </rPr>
      <t>(choisir : S1, S2, ..., S10)</t>
    </r>
  </si>
  <si>
    <r>
      <rPr>
        <b/>
        <sz val="11"/>
        <rFont val="Calibri"/>
        <family val="2"/>
      </rPr>
      <t>Statut</t>
    </r>
    <r>
      <rPr>
        <b/>
        <sz val="11"/>
        <color rgb="FF00B0F0"/>
        <rFont val="Calibri"/>
        <family val="2"/>
      </rPr>
      <t xml:space="preserve"> </t>
    </r>
    <r>
      <rPr>
        <sz val="11"/>
        <color rgb="FF0070C0"/>
        <rFont val="Calibri"/>
        <family val="2"/>
      </rPr>
      <t xml:space="preserve">(choisir : </t>
    </r>
    <r>
      <rPr>
        <b/>
        <sz val="11"/>
        <color rgb="FF0070C0"/>
        <rFont val="Calibri"/>
        <family val="2"/>
      </rPr>
      <t>CREA</t>
    </r>
    <r>
      <rPr>
        <sz val="11"/>
        <color rgb="FF0070C0"/>
        <rFont val="Calibri"/>
        <family val="2"/>
      </rPr>
      <t xml:space="preserve">tion, </t>
    </r>
    <r>
      <rPr>
        <b/>
        <sz val="11"/>
        <color rgb="FF0070C0"/>
        <rFont val="Calibri"/>
        <family val="2"/>
      </rPr>
      <t>MODIF</t>
    </r>
    <r>
      <rPr>
        <sz val="11"/>
        <color rgb="FF0070C0"/>
        <rFont val="Calibri"/>
        <family val="2"/>
      </rPr>
      <t xml:space="preserve">ication, </t>
    </r>
    <r>
      <rPr>
        <b/>
        <sz val="11"/>
        <color rgb="FF0070C0"/>
        <rFont val="Calibri"/>
        <family val="2"/>
      </rPr>
      <t>FERM</t>
    </r>
    <r>
      <rPr>
        <sz val="11"/>
        <color rgb="FF0070C0"/>
        <rFont val="Calibri"/>
        <family val="2"/>
      </rPr>
      <t>eture)</t>
    </r>
  </si>
  <si>
    <r>
      <t xml:space="preserve">Nature Elément Pédagogique </t>
    </r>
    <r>
      <rPr>
        <sz val="11"/>
        <color rgb="FF0070C0"/>
        <rFont val="Calibri"/>
        <family val="2"/>
      </rPr>
      <t>(choisir : UE, ECUE, Bloc, Option, Parcours pédagogique, Semestre)</t>
    </r>
  </si>
  <si>
    <t>Code APOGEE (réservé au SSE - scolarité Polytech)</t>
  </si>
  <si>
    <t>Code Interne Polytech (réservé à la scolarité de Polytech)</t>
  </si>
  <si>
    <t>Libellé ELP</t>
  </si>
  <si>
    <r>
      <rPr>
        <b/>
        <sz val="11"/>
        <rFont val="Calibri"/>
        <family val="2"/>
      </rPr>
      <t>Type</t>
    </r>
    <r>
      <rPr>
        <sz val="11"/>
        <color rgb="FF00B0F0"/>
        <rFont val="Calibri"/>
        <family val="2"/>
      </rPr>
      <t xml:space="preserve"> </t>
    </r>
    <r>
      <rPr>
        <sz val="11"/>
        <color rgb="FF0070C0"/>
        <rFont val="Calibri"/>
        <family val="2"/>
      </rPr>
      <t>(choisir : obligatoire, facultatif, complémentaire)</t>
    </r>
  </si>
  <si>
    <r>
      <t xml:space="preserve">Charge d'enseignement pour UCA-PNS </t>
    </r>
    <r>
      <rPr>
        <sz val="11"/>
        <rFont val="Calibri"/>
        <family val="2"/>
      </rPr>
      <t>(choisir oui - non)</t>
    </r>
  </si>
  <si>
    <t>CM</t>
  </si>
  <si>
    <t>TD</t>
  </si>
  <si>
    <t>TP</t>
  </si>
  <si>
    <r>
      <t xml:space="preserve">Projet
</t>
    </r>
    <r>
      <rPr>
        <sz val="11"/>
        <color rgb="FF0070C0"/>
        <rFont val="Calibri"/>
        <family val="2"/>
      </rPr>
      <t>(si oui, mettre une X)</t>
    </r>
  </si>
  <si>
    <t>Projet
TRIG</t>
  </si>
  <si>
    <r>
      <t xml:space="preserve">Coefficient </t>
    </r>
    <r>
      <rPr>
        <sz val="11"/>
        <color rgb="FF0070C0"/>
        <rFont val="Calibri"/>
        <family val="2"/>
      </rPr>
      <t>(Rappel : coef UE = nombre ECTS / coef ECUE normalisé pour Somme coef ECUE = 1)</t>
    </r>
  </si>
  <si>
    <r>
      <t xml:space="preserve">ECTS </t>
    </r>
    <r>
      <rPr>
        <sz val="11"/>
        <color rgb="FF0070C0"/>
        <rFont val="Calibri"/>
        <family val="2"/>
      </rPr>
      <t>(uniquement chiffre entier)</t>
    </r>
  </si>
  <si>
    <r>
      <t xml:space="preserve">Cours distantiel </t>
    </r>
    <r>
      <rPr>
        <sz val="11"/>
        <color rgb="FF0070C0"/>
        <rFont val="Calibri"/>
        <family val="2"/>
      </rPr>
      <t xml:space="preserve">(choisir : oui - non) </t>
    </r>
  </si>
  <si>
    <r>
      <rPr>
        <b/>
        <sz val="11"/>
        <rFont val="Calibri"/>
        <family val="2"/>
      </rPr>
      <t>Langue</t>
    </r>
    <r>
      <rPr>
        <b/>
        <sz val="11"/>
        <color rgb="FF00B0F0"/>
        <rFont val="Calibri"/>
        <family val="2"/>
      </rPr>
      <t xml:space="preserve"> </t>
    </r>
    <r>
      <rPr>
        <sz val="11"/>
        <color rgb="FF0070C0"/>
        <rFont val="Calibri"/>
        <family val="2"/>
      </rPr>
      <t>(Préciser : "Anglais confirmé" ou "Anglais possible")</t>
    </r>
  </si>
  <si>
    <r>
      <rPr>
        <b/>
        <sz val="11"/>
        <rFont val="Calibri"/>
        <family val="2"/>
      </rPr>
      <t xml:space="preserve">Mutualisation, </t>
    </r>
    <r>
      <rPr>
        <b/>
        <sz val="11"/>
        <color rgb="FF0070C0"/>
        <rFont val="Calibri"/>
        <family val="2"/>
      </rPr>
      <t xml:space="preserve">si oui </t>
    </r>
    <r>
      <rPr>
        <sz val="11"/>
        <color rgb="FF0070C0"/>
        <rFont val="Calibri"/>
        <family val="2"/>
      </rPr>
      <t>choisir : porteuse, portée</t>
    </r>
  </si>
  <si>
    <r>
      <t xml:space="preserve">Formation porteuse </t>
    </r>
    <r>
      <rPr>
        <sz val="11"/>
        <rFont val="Calibri"/>
        <family val="2"/>
      </rPr>
      <t>= formation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</si>
  <si>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r>
      <t xml:space="preserve">Formation portée </t>
    </r>
    <r>
      <rPr>
        <sz val="11"/>
        <rFont val="Calibri"/>
        <family val="2"/>
      </rPr>
      <t>= formation non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</si>
  <si>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r>
      <rPr>
        <b/>
        <sz val="11"/>
        <rFont val="Calibri"/>
        <family val="2"/>
      </rPr>
      <t>Observations / Remarques</t>
    </r>
    <r>
      <rPr>
        <b/>
        <sz val="11"/>
        <color rgb="FF00B0F0"/>
        <rFont val="Calibri"/>
        <family val="2"/>
      </rPr>
      <t xml:space="preserve">
</t>
    </r>
    <r>
      <rPr>
        <b/>
        <sz val="11"/>
        <color rgb="FF0070C0"/>
        <rFont val="Calibri"/>
        <family val="2"/>
      </rPr>
      <t>ex: Intervention à titre gracieux / Capacité d'accueil max</t>
    </r>
  </si>
  <si>
    <r>
      <t xml:space="preserve">Catégorie </t>
    </r>
    <r>
      <rPr>
        <sz val="11"/>
        <color rgb="FF0070C0"/>
        <rFont val="Calibri"/>
        <family val="2"/>
      </rPr>
      <t>(choisir : HU, LG, ENT, SF, SI)</t>
    </r>
    <r>
      <rPr>
        <sz val="11"/>
        <rFont val="Calibri"/>
        <family val="2"/>
      </rPr>
      <t xml:space="preserve"> </t>
    </r>
  </si>
  <si>
    <r>
      <rPr>
        <b/>
        <sz val="11"/>
        <rFont val="Calibri"/>
        <family val="2"/>
      </rPr>
      <t xml:space="preserve">CNU </t>
    </r>
    <r>
      <rPr>
        <sz val="11"/>
        <color rgb="FF0070C0"/>
        <rFont val="Calibri"/>
        <family val="2"/>
      </rPr>
      <t>(indiquer 1 seule section CNU par enseignement)</t>
    </r>
  </si>
  <si>
    <r>
      <rPr>
        <b/>
        <sz val="11"/>
        <rFont val="Calibri"/>
        <family val="2"/>
      </rPr>
      <t>Notes attendues</t>
    </r>
    <r>
      <rPr>
        <sz val="11"/>
        <color rgb="FF0070C0"/>
        <rFont val="Calibri"/>
        <family val="2"/>
      </rPr>
      <t xml:space="preserve"> (choisir : oui - non)</t>
    </r>
  </si>
  <si>
    <r>
      <rPr>
        <b/>
        <sz val="11"/>
        <rFont val="Calibri"/>
        <family val="2"/>
      </rPr>
      <t>Résultats attendus ACQ ou AJ</t>
    </r>
    <r>
      <rPr>
        <sz val="11"/>
        <color rgb="FF00B0F0"/>
        <rFont val="Calibri"/>
        <family val="2"/>
      </rPr>
      <t xml:space="preserve"> </t>
    </r>
    <r>
      <rPr>
        <sz val="11"/>
        <color rgb="FF0070C0"/>
        <rFont val="Calibri"/>
        <family val="2"/>
      </rPr>
      <t>(choisir : oui - non)</t>
    </r>
  </si>
  <si>
    <r>
      <t>Nombre minimum d'évaluations</t>
    </r>
    <r>
      <rPr>
        <b/>
        <sz val="11"/>
        <color rgb="FF0070C0"/>
        <rFont val="Calibri"/>
        <family val="2"/>
      </rPr>
      <t xml:space="preserve">      (doit être &gt; ou = 2)</t>
    </r>
  </si>
  <si>
    <r>
      <t>Type contrôle</t>
    </r>
    <r>
      <rPr>
        <sz val="11"/>
        <color rgb="FF0070C0"/>
        <rFont val="Calibri"/>
        <family val="2"/>
      </rPr>
      <t xml:space="preserve"> (choisir : CCI ou CC ou CT)</t>
    </r>
  </si>
  <si>
    <t>Si CC &amp; CT, indiquer le coefficient du CT</t>
  </si>
  <si>
    <t>Nbre d'évaluation minimum</t>
  </si>
  <si>
    <r>
      <t xml:space="preserve">Nature </t>
    </r>
    <r>
      <rPr>
        <sz val="11"/>
        <color rgb="FF0070C0"/>
        <rFont val="Calibri"/>
        <family val="2"/>
      </rPr>
      <t xml:space="preserve">(choisir : écrit, oral, écrit/pratique, rapport/mémoire) </t>
    </r>
  </si>
  <si>
    <t>Durée</t>
  </si>
  <si>
    <t>S5</t>
  </si>
  <si>
    <t>Semestre</t>
  </si>
  <si>
    <t>Semestre 5 Normal - 3A FISA</t>
  </si>
  <si>
    <t>OPTION</t>
  </si>
  <si>
    <t>Développement personnel (1 UE complémentaire au choix : 0 UE min - 1 UE max)</t>
  </si>
  <si>
    <t>complémentaire</t>
  </si>
  <si>
    <t>UE</t>
  </si>
  <si>
    <t>Activités sportives</t>
  </si>
  <si>
    <t>non</t>
  </si>
  <si>
    <t>oui</t>
  </si>
  <si>
    <t>idem 2022-23</t>
  </si>
  <si>
    <t>HU</t>
  </si>
  <si>
    <t>CCI</t>
  </si>
  <si>
    <t>Activités culturelles</t>
  </si>
  <si>
    <t>Langue vivante 2</t>
  </si>
  <si>
    <t>Contrat Alliance française</t>
  </si>
  <si>
    <t>LG</t>
  </si>
  <si>
    <t>Engagement étudiant</t>
  </si>
  <si>
    <t>X</t>
  </si>
  <si>
    <t>EIUSE54A</t>
  </si>
  <si>
    <t>Humanités FISA S5</t>
  </si>
  <si>
    <t>obligatoire</t>
  </si>
  <si>
    <t>ECUE</t>
  </si>
  <si>
    <t>EIESE541</t>
  </si>
  <si>
    <t>Communication écrite et orale</t>
  </si>
  <si>
    <t>EIESE542</t>
  </si>
  <si>
    <t>Santé et sécurité au travail</t>
  </si>
  <si>
    <t>EIESE543</t>
  </si>
  <si>
    <t>Démarche qualité</t>
  </si>
  <si>
    <t>EIESE544</t>
  </si>
  <si>
    <t>Conférences métiers</t>
  </si>
  <si>
    <t>EIESE545</t>
  </si>
  <si>
    <t>Histoire des sciences et de l'industrie</t>
  </si>
  <si>
    <t>SI</t>
  </si>
  <si>
    <t>MODIFICATION</t>
  </si>
  <si>
    <t>EIUSE53A</t>
  </si>
  <si>
    <t>Anglais S5</t>
  </si>
  <si>
    <t>EIUSE52A</t>
  </si>
  <si>
    <t>Acquis en entreprise  S5</t>
  </si>
  <si>
    <t>ENT</t>
  </si>
  <si>
    <t>rapport/mémoire, oral</t>
  </si>
  <si>
    <t>Aucune charge d'enseignement rattachée à cet ECUE (accord CFA-UCA)</t>
  </si>
  <si>
    <t>Réunion de rentrée</t>
  </si>
  <si>
    <t>Réunion donc aucune charge d'enseignement</t>
  </si>
  <si>
    <t>Réunion tuteurs/apprentis</t>
  </si>
  <si>
    <t>EIUSE51A</t>
  </si>
  <si>
    <t>Electronique</t>
  </si>
  <si>
    <t>EIESE516</t>
  </si>
  <si>
    <t>Electromagnétisme</t>
  </si>
  <si>
    <t>SF</t>
  </si>
  <si>
    <t>EIUSE514</t>
  </si>
  <si>
    <t>Electronique Analogique</t>
  </si>
  <si>
    <t>EIUSE515</t>
  </si>
  <si>
    <t>Electronique Numérique</t>
  </si>
  <si>
    <t>EIUSE50A</t>
  </si>
  <si>
    <t>Mathématiques et informatique</t>
  </si>
  <si>
    <t>EIESE501</t>
  </si>
  <si>
    <t>Algorithmique et Langage C</t>
  </si>
  <si>
    <t>EIESE502</t>
  </si>
  <si>
    <t>Mathématiques</t>
  </si>
  <si>
    <t>S6</t>
  </si>
  <si>
    <t>Semestre 6 Normal - 3A FISA</t>
  </si>
  <si>
    <t>EIUSE60A</t>
  </si>
  <si>
    <t>Humanités FISA S6</t>
  </si>
  <si>
    <t>EIESE600</t>
  </si>
  <si>
    <t xml:space="preserve">Connaissance de l'entreprise </t>
  </si>
  <si>
    <t>EIESE601</t>
  </si>
  <si>
    <t>Qualité de vie au travail</t>
  </si>
  <si>
    <t>EIESE602</t>
  </si>
  <si>
    <t>Enjeux environnementaux et RSE</t>
  </si>
  <si>
    <t>EIESE603</t>
  </si>
  <si>
    <t>Management de projet</t>
  </si>
  <si>
    <t>EIESE604</t>
  </si>
  <si>
    <t>EIUSE61A</t>
  </si>
  <si>
    <t>Anglais S6</t>
  </si>
  <si>
    <t>65h Anglais S6 = dont 30h avec CE pour UCA et 35h Anglais renforcé effectuées dans le cadre du contrat avec Alliance française</t>
  </si>
  <si>
    <t>EIUSE62A</t>
  </si>
  <si>
    <t>Acquis en entreprise  S6</t>
  </si>
  <si>
    <t>Réunion de régulation apprentis</t>
  </si>
  <si>
    <t>EIUSE63A</t>
  </si>
  <si>
    <t>Electronique Générale</t>
  </si>
  <si>
    <t>EIESE630</t>
  </si>
  <si>
    <t>Electronique générale</t>
  </si>
  <si>
    <t>coeff = 0,5</t>
  </si>
  <si>
    <t>modif</t>
  </si>
  <si>
    <t>EIESE631</t>
  </si>
  <si>
    <t>Introduction microélectronique</t>
  </si>
  <si>
    <t>ELSE3-S6-FISE</t>
  </si>
  <si>
    <t>ELSE3-S6-FISA</t>
  </si>
  <si>
    <t>coeff = 0,2</t>
  </si>
  <si>
    <t>Création</t>
  </si>
  <si>
    <t>EIESE633</t>
  </si>
  <si>
    <t>Physique des semi-conducteurs</t>
  </si>
  <si>
    <t>coeff = 0,3</t>
  </si>
  <si>
    <t>EIUSE64A</t>
  </si>
  <si>
    <t>Electronique numérique</t>
  </si>
  <si>
    <t>EIESE640</t>
  </si>
  <si>
    <t>Traitement du signal</t>
  </si>
  <si>
    <t>EIESE641</t>
  </si>
  <si>
    <t>Systèmes à Microcontrôleurs</t>
  </si>
  <si>
    <t>ELSE3-FISA-S6</t>
  </si>
  <si>
    <t>ROBO4</t>
  </si>
  <si>
    <t>EIUSE65</t>
  </si>
  <si>
    <t>Informatique</t>
  </si>
  <si>
    <t>EIESE650</t>
  </si>
  <si>
    <t>Techniques de programmation en langage C</t>
  </si>
  <si>
    <t>EIESE651</t>
  </si>
  <si>
    <t>Méthodologies de conception des systèmes d'information</t>
  </si>
  <si>
    <t>S7</t>
  </si>
  <si>
    <t>Semestre 7 Normal - 4A FISA</t>
  </si>
  <si>
    <t>EIUSE71</t>
  </si>
  <si>
    <t>EIESE711</t>
  </si>
  <si>
    <t>EIESE712</t>
  </si>
  <si>
    <t>Interculturalité en entreprise</t>
  </si>
  <si>
    <t>EIESE713</t>
  </si>
  <si>
    <t>Ethique</t>
  </si>
  <si>
    <t>EIESE714</t>
  </si>
  <si>
    <t>Droit social</t>
  </si>
  <si>
    <t>EIESE715</t>
  </si>
  <si>
    <t>EIUSE72</t>
  </si>
  <si>
    <t>Anglais S7 ou Langue vivante 2</t>
  </si>
  <si>
    <t>30h d'Anglais S7 avec CE pour UCA ou 30h LV2 si B2+ (850) est validé en anglais dans le cadre du contrat avec Alliance Française</t>
  </si>
  <si>
    <t>EIUSE73</t>
  </si>
  <si>
    <t>Acquis en entreprise  S7</t>
  </si>
  <si>
    <t>Acquis en entreprise S7</t>
  </si>
  <si>
    <t>Modification</t>
  </si>
  <si>
    <t>EIUSE74</t>
  </si>
  <si>
    <t>Communication &amp; Régulation</t>
  </si>
  <si>
    <t>EIESE741</t>
  </si>
  <si>
    <t>Radiocommunication</t>
  </si>
  <si>
    <t>EIESE742</t>
  </si>
  <si>
    <t>Régulation Industrielle</t>
  </si>
  <si>
    <t>EIUSE75</t>
  </si>
  <si>
    <t>Electronique S7</t>
  </si>
  <si>
    <t>EIESE751</t>
  </si>
  <si>
    <t>Electronique de puissance</t>
  </si>
  <si>
    <t>EIESE752</t>
  </si>
  <si>
    <t>EIESE753</t>
  </si>
  <si>
    <t>Projet électronique</t>
  </si>
  <si>
    <t>création</t>
  </si>
  <si>
    <t>EIEL712</t>
  </si>
  <si>
    <t>Composants Actifs</t>
  </si>
  <si>
    <t>EIUSE76</t>
  </si>
  <si>
    <t>Informatique Embarquée S7</t>
  </si>
  <si>
    <t>EIESE761</t>
  </si>
  <si>
    <t>Conception sur FPGA - VHDL</t>
  </si>
  <si>
    <t>EIEL721</t>
  </si>
  <si>
    <t>Programmation orientée objet</t>
  </si>
  <si>
    <t>ELSE4-S7-FISE</t>
  </si>
  <si>
    <t>ELSE4-S7-FISA</t>
  </si>
  <si>
    <t>EIESE762</t>
  </si>
  <si>
    <t>Principes des bases de données</t>
  </si>
  <si>
    <t>EIELCR7</t>
  </si>
  <si>
    <t>Bases conception réseaux</t>
  </si>
  <si>
    <t>S8</t>
  </si>
  <si>
    <t>Semestre 8 Normal - 4A FISA</t>
  </si>
  <si>
    <t>EIUSE80A</t>
  </si>
  <si>
    <t>Humanités FISA S8</t>
  </si>
  <si>
    <t>EIESE801</t>
  </si>
  <si>
    <t>Management d'équipe</t>
  </si>
  <si>
    <t>EIESE802</t>
  </si>
  <si>
    <t>Projet professionnel</t>
  </si>
  <si>
    <t>EIESE803</t>
  </si>
  <si>
    <t>Jeu d'entreprise</t>
  </si>
  <si>
    <t>EIESE804</t>
  </si>
  <si>
    <t>EIUSE81A</t>
  </si>
  <si>
    <t>Anglais S8 ou Langue vivante 2</t>
  </si>
  <si>
    <t>32h d'Anglais S7 avec CE pour UCA ou 32h LV2 si B2+ (850) est validé en anglais dans le cadre du contrat avec Alliance Française</t>
  </si>
  <si>
    <t>EIUSE82A</t>
  </si>
  <si>
    <t>Acquis en entreprise  S8</t>
  </si>
  <si>
    <t>EIUSE83A</t>
  </si>
  <si>
    <t>Electronique S8</t>
  </si>
  <si>
    <t>MODIFication</t>
  </si>
  <si>
    <t>Conception Circuits Intégrés sous Cadence</t>
  </si>
  <si>
    <t>EIESE831</t>
  </si>
  <si>
    <t>Projet electronique</t>
  </si>
  <si>
    <t>coeff = 0,6</t>
  </si>
  <si>
    <t>EIESE832</t>
  </si>
  <si>
    <t>Gestion de production</t>
  </si>
  <si>
    <t>EIUSE84A</t>
  </si>
  <si>
    <t>Informatique Embarquée S8</t>
  </si>
  <si>
    <t>EIESE840</t>
  </si>
  <si>
    <t>Systèmes d'exploitation</t>
  </si>
  <si>
    <t>EIESE841</t>
  </si>
  <si>
    <t>Langage pour l'embarqué</t>
  </si>
  <si>
    <r>
      <rPr>
        <b/>
        <sz val="11"/>
        <rFont val="Calibri"/>
        <family val="2"/>
      </rPr>
      <t>Observations / Remarques</t>
    </r>
    <r>
      <rPr>
        <b/>
        <sz val="11"/>
        <color rgb="FF00B0F0"/>
        <rFont val="Calibri"/>
        <family val="2"/>
      </rPr>
      <t xml:space="preserve">
</t>
    </r>
    <r>
      <rPr>
        <sz val="11"/>
        <color rgb="FF0070C0"/>
        <rFont val="Calibri"/>
        <family val="2"/>
      </rPr>
      <t>ex: Intervention à titre gracieux / Capacité d'accueil max</t>
    </r>
  </si>
  <si>
    <t>S9</t>
  </si>
  <si>
    <t>EISES9IT</t>
  </si>
  <si>
    <t>Semestre 9 Mobilité échange partenariat ITII - 5A FISA</t>
  </si>
  <si>
    <t>EIULEN9</t>
  </si>
  <si>
    <t>Acquis en entreprise  S9</t>
  </si>
  <si>
    <t>Semestre 9 Normal - 5A FISA-CP</t>
  </si>
  <si>
    <t>CFAI</t>
  </si>
  <si>
    <t>EIOSE90</t>
  </si>
  <si>
    <t>Mobilité échange partenariat ITII (1 UE obligatoire au choix : 1 UE min - 1 UE max)</t>
  </si>
  <si>
    <t>EIUSE95A</t>
  </si>
  <si>
    <t>Microélectronique Systèmes Embarqués</t>
  </si>
  <si>
    <t>Partenariat ITII</t>
  </si>
  <si>
    <t>EIUSE96A</t>
  </si>
  <si>
    <t>Génie Logiciel</t>
  </si>
  <si>
    <t>EIUSE97A</t>
  </si>
  <si>
    <t>Ingénieur d’Affaires</t>
  </si>
  <si>
    <t>Anglais S9</t>
  </si>
  <si>
    <t>Anglais renforcé si niveau B2 non acquis - Contrat Alliance française</t>
  </si>
  <si>
    <t>EIUSE90A</t>
  </si>
  <si>
    <t>HUMANITES FISA S9</t>
  </si>
  <si>
    <t>EIESE901</t>
  </si>
  <si>
    <t>Innovation et entreprenariat</t>
  </si>
  <si>
    <t>EIESE902</t>
  </si>
  <si>
    <t>EIUSE91A</t>
  </si>
  <si>
    <t>PARCOURS</t>
  </si>
  <si>
    <t>MINEURE Architectures des Circuits Microélectroniques (ACM)</t>
  </si>
  <si>
    <t>Circuits analogiques</t>
  </si>
  <si>
    <t>création provisoire pour 24-25</t>
  </si>
  <si>
    <t>Microélectronique CMOS</t>
  </si>
  <si>
    <t>Conception CMOS de circuits mixtes</t>
  </si>
  <si>
    <t>Circuits RF</t>
  </si>
  <si>
    <t>Microélectronique RF</t>
  </si>
  <si>
    <t>outils de simulations RF</t>
  </si>
  <si>
    <t>Modélisation - Conception - Vérification</t>
  </si>
  <si>
    <t>Circuits numériques</t>
  </si>
  <si>
    <t>Test industriel de circuits intégrés</t>
  </si>
  <si>
    <t>EIELVF9</t>
  </si>
  <si>
    <t>Vérification des circuits</t>
  </si>
  <si>
    <t>Anglais possible</t>
  </si>
  <si>
    <t>ELSE5-FISE-ACM</t>
  </si>
  <si>
    <t>ELSE5-FISE-SE</t>
  </si>
  <si>
    <t>Projet Verilog</t>
  </si>
  <si>
    <t>EIELAV9</t>
  </si>
  <si>
    <t>ASIC - Verilog</t>
  </si>
  <si>
    <t>Semiconducteur : 2 ECUE obligatoires au choix parmi 3 (2 ECUE min et 2 ECUE max)</t>
  </si>
  <si>
    <t>Fabrication CMOS</t>
  </si>
  <si>
    <t>1 enseignant pour 4 étudiants (Grenoble)</t>
  </si>
  <si>
    <t>Approfondissement physique semiconducteur</t>
  </si>
  <si>
    <t>Introduction physique semiconducteur et CMOS</t>
  </si>
  <si>
    <t>Réservé aux FISA</t>
  </si>
  <si>
    <t>MINEURE Systèmes Embarqués (SE)</t>
  </si>
  <si>
    <t>Exécutifs</t>
  </si>
  <si>
    <t>modificatrion</t>
  </si>
  <si>
    <t>EIEL923G</t>
  </si>
  <si>
    <t>Embedded Linux</t>
  </si>
  <si>
    <t>ROBO4-MUNDUS-AUS-S7</t>
  </si>
  <si>
    <t>EIEL924G</t>
  </si>
  <si>
    <t>Exécutif Temps-Réel</t>
  </si>
  <si>
    <t>ELSE5-FISA-SE</t>
  </si>
  <si>
    <t>coeff = 0,7</t>
  </si>
  <si>
    <t>Verilog</t>
  </si>
  <si>
    <t>System on chip</t>
  </si>
  <si>
    <t>HLS</t>
  </si>
  <si>
    <t>Conception sur SOC FPGA</t>
  </si>
  <si>
    <t>Modélisation et conception des systèmes embarqués</t>
  </si>
  <si>
    <t>Projet systèmes embarqués</t>
  </si>
  <si>
    <t>Conception de systèmes embarqués</t>
  </si>
  <si>
    <t>IoT &amp; IA</t>
  </si>
  <si>
    <t>EIELEA9</t>
  </si>
  <si>
    <t>Embedded AI</t>
  </si>
  <si>
    <t>ROBO4-S7</t>
  </si>
  <si>
    <t>ROBO5-FISE-S9</t>
  </si>
  <si>
    <t>EIEL913</t>
  </si>
  <si>
    <t>Architecture IoT</t>
  </si>
  <si>
    <t>MINEURE Télécommunications et Réseaux  (TR)</t>
  </si>
  <si>
    <t>Conception réseaux</t>
  </si>
  <si>
    <t xml:space="preserve">Télécoms hertziennes </t>
  </si>
  <si>
    <t>Télécoms Satellites</t>
  </si>
  <si>
    <t>Antennes</t>
  </si>
  <si>
    <t>Communications mobiles</t>
  </si>
  <si>
    <t>EIEL933T</t>
  </si>
  <si>
    <t>2G - 3G - 4G</t>
  </si>
  <si>
    <t>ELSE5-FISE-TR</t>
  </si>
  <si>
    <t>EIEL951</t>
  </si>
  <si>
    <t>5G, HCIA-5G</t>
  </si>
  <si>
    <t>Anglais confirmé</t>
  </si>
  <si>
    <t>Electronique RF</t>
  </si>
  <si>
    <t>CAO Keysight ADS</t>
  </si>
  <si>
    <t>coeff = 0,33</t>
  </si>
  <si>
    <t>CAO RF CST Microwave Studio</t>
  </si>
  <si>
    <t>Circuits spécialisés HF</t>
  </si>
  <si>
    <t>Réseaux &amp; Sécurité</t>
  </si>
  <si>
    <t>Full IP &amp; Virtualisation</t>
  </si>
  <si>
    <t>coeff = 0,25</t>
  </si>
  <si>
    <t>Réseaux Fibre optique</t>
  </si>
  <si>
    <t>WIFI</t>
  </si>
  <si>
    <t>Théorie information</t>
  </si>
  <si>
    <t>IoT</t>
  </si>
  <si>
    <t>Circuits spécialisés RF</t>
  </si>
  <si>
    <t>EIELIT9</t>
  </si>
  <si>
    <t>Introduction à l'IoT</t>
  </si>
  <si>
    <t>ELSE5-FISA-TR</t>
  </si>
  <si>
    <t>S10</t>
  </si>
  <si>
    <t>Semestre 10 Normal - 5A FISA-CP</t>
  </si>
  <si>
    <t>EIUSE10</t>
  </si>
  <si>
    <t>Anglais S10</t>
  </si>
  <si>
    <t>EIUSE11</t>
  </si>
  <si>
    <t>Recherche et Innovation</t>
  </si>
  <si>
    <t>EIESE110</t>
  </si>
  <si>
    <t>Projet pluridisciplinaire</t>
  </si>
  <si>
    <t>EIESE111</t>
  </si>
  <si>
    <t>Conférences et visites métiers recherche</t>
  </si>
  <si>
    <t>EIUSE12</t>
  </si>
  <si>
    <t>Humanités FISA S10</t>
  </si>
  <si>
    <t>EIESE120</t>
  </si>
  <si>
    <t>Stratégie d'entreprise</t>
  </si>
  <si>
    <t>EIESE121</t>
  </si>
  <si>
    <t>Négociation commerciale</t>
  </si>
  <si>
    <t>EIESE122</t>
  </si>
  <si>
    <t>Culture juridique et propriété intellectuelle</t>
  </si>
  <si>
    <t>EIESE123</t>
  </si>
  <si>
    <t>Networking professionnel</t>
  </si>
  <si>
    <t>EIUSE13</t>
  </si>
  <si>
    <t>Acquis en entreprise  S10</t>
  </si>
  <si>
    <t>Acquis en entreprise S9</t>
  </si>
  <si>
    <t>ELSE-FISA</t>
  </si>
  <si>
    <t>ELSE-FISE-CP</t>
  </si>
  <si>
    <t>prime de suivi CFA</t>
  </si>
  <si>
    <t>Réunion tuteur/apprenti (soutenance)</t>
  </si>
  <si>
    <t>EIELMO9A</t>
  </si>
  <si>
    <t>EIELCO9A</t>
  </si>
  <si>
    <t>EIULCF9A</t>
  </si>
  <si>
    <t>EIELMF9A</t>
  </si>
  <si>
    <t>EIELIO9</t>
  </si>
  <si>
    <t>EIELOF9A</t>
  </si>
  <si>
    <t>EIELTC9A</t>
  </si>
  <si>
    <t>EIPSE90A</t>
  </si>
  <si>
    <t>EIEL91BA</t>
  </si>
  <si>
    <t>EIPSE92A</t>
  </si>
  <si>
    <t>EIULVC9A</t>
  </si>
  <si>
    <t>EIELHL9A</t>
  </si>
  <si>
    <t>EIELSO9A</t>
  </si>
  <si>
    <t>EIULOA9A</t>
  </si>
  <si>
    <t>EIPSE93A</t>
  </si>
  <si>
    <t>EIULCR9A</t>
  </si>
  <si>
    <t>EIULTH9B</t>
  </si>
  <si>
    <t>EIEL931A</t>
  </si>
  <si>
    <t>EIEL932A</t>
  </si>
  <si>
    <t>EIULCM9A</t>
  </si>
  <si>
    <t>EIULEF9A</t>
  </si>
  <si>
    <t>EIELKE9A</t>
  </si>
  <si>
    <t>EIELFO9A</t>
  </si>
  <si>
    <t>EIULRE9A</t>
  </si>
  <si>
    <t>EIELIP9A</t>
  </si>
  <si>
    <t>EIEL902A</t>
  </si>
  <si>
    <t>EIELWI9A</t>
  </si>
  <si>
    <t>EIULIO9A</t>
  </si>
  <si>
    <t>EIBCDP9A</t>
  </si>
  <si>
    <t>EIUCSP9</t>
  </si>
  <si>
    <t>EIUCLT9</t>
  </si>
  <si>
    <t>EIULV29</t>
  </si>
  <si>
    <t>EIUENG9</t>
  </si>
  <si>
    <t>Modif : ECUE en FISE en 23/24</t>
  </si>
  <si>
    <t>Gestion comptable et financière</t>
  </si>
  <si>
    <t>MODIFication : changement d'intitulé</t>
  </si>
  <si>
    <t>Modification/ajout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</si>
</sst>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4" x14ac:knownFonts="1">
    <font>
      <sz val="11"/>
      <color theme="1"/>
      <name val="Calibri"/>
      <family val="2"/>
      <scheme val="minor"/>
    </font>
    <font>
      <b/>
      <sz val="11"/>
      <color rgb="FF000000"/>
      <name val="Calibri"/>
      <family val="2"/>
    </font>
    <font>
      <b/>
      <sz val="14"/>
      <color rgb="FFFFFFFF"/>
      <name val="Calibri"/>
      <family val="2"/>
    </font>
    <font>
      <b/>
      <sz val="11"/>
      <color rgb="FFFFFFFF"/>
      <name val="Calibri"/>
      <family val="2"/>
    </font>
    <font>
      <b/>
      <sz val="11"/>
      <color rgb="FF0070C0"/>
      <name val="Calibri"/>
      <family val="2"/>
    </font>
    <font>
      <b/>
      <sz val="11"/>
      <color rgb="FF0070C0"/>
      <name val="Calibri"/>
      <family val="2"/>
      <scheme val="minor"/>
    </font>
    <font>
      <u/>
      <sz val="11"/>
      <color theme="10"/>
      <name val="Calibri"/>
      <family val="2"/>
      <scheme val="minor"/>
    </font>
    <font>
      <u/>
      <sz val="11"/>
      <color theme="11"/>
      <name val="Calibri"/>
      <family val="2"/>
      <scheme val="minor"/>
    </font>
    <font>
      <b/>
      <sz val="14"/>
      <color rgb="FFFFFFFF"/>
      <name val="Calibri"/>
      <family val="2"/>
      <scheme val="minor"/>
    </font>
    <font>
      <sz val="11"/>
      <color rgb="FFFF0000"/>
      <name val="Calibri"/>
      <family val="2"/>
      <scheme val="minor"/>
    </font>
    <font>
      <sz val="11"/>
      <color rgb="FF000000"/>
      <name val="Calibri"/>
      <family val="2"/>
      <charset val="1"/>
    </font>
    <font>
      <sz val="11"/>
      <name val="Calibri"/>
      <family val="2"/>
      <scheme val="minor"/>
    </font>
    <font>
      <b/>
      <sz val="11"/>
      <color rgb="FF00B0F0"/>
      <name val="Calibri"/>
      <family val="2"/>
    </font>
    <font>
      <b/>
      <sz val="11"/>
      <color theme="1"/>
      <name val="Calibri"/>
      <family val="2"/>
    </font>
    <font>
      <sz val="11"/>
      <color rgb="FF00B0F0"/>
      <name val="Calibri"/>
      <family val="2"/>
    </font>
    <font>
      <b/>
      <sz val="11"/>
      <color theme="1"/>
      <name val="Calibri"/>
      <family val="2"/>
      <scheme val="minor"/>
    </font>
    <font>
      <b/>
      <sz val="11"/>
      <name val="Calibri"/>
      <family val="2"/>
      <scheme val="minor"/>
    </font>
    <font>
      <b/>
      <sz val="11"/>
      <color rgb="FFFF0000"/>
      <name val="Calibri"/>
      <family val="2"/>
    </font>
    <font>
      <b/>
      <sz val="14"/>
      <color rgb="FFFF0000"/>
      <name val="Calibri"/>
      <family val="2"/>
    </font>
    <font>
      <b/>
      <sz val="11"/>
      <color rgb="FFFF0000"/>
      <name val="Calibri"/>
      <family val="2"/>
      <scheme val="minor"/>
    </font>
    <font>
      <b/>
      <sz val="11"/>
      <color rgb="FF002060"/>
      <name val="Calibri"/>
      <family val="2"/>
      <scheme val="minor"/>
    </font>
    <font>
      <b/>
      <sz val="11"/>
      <name val="Calibri"/>
      <family val="2"/>
    </font>
    <font>
      <sz val="8"/>
      <name val="Calibri"/>
      <family val="2"/>
      <scheme val="minor"/>
    </font>
    <font>
      <sz val="11"/>
      <color rgb="FF0070C0"/>
      <name val="Calibri"/>
      <family val="2"/>
      <scheme val="minor"/>
    </font>
    <font>
      <b/>
      <sz val="11"/>
      <color rgb="FF4E96BA"/>
      <name val="Malgun Gothic"/>
      <family val="2"/>
    </font>
    <font>
      <sz val="10"/>
      <color theme="1"/>
      <name val="Malgun Gothic"/>
      <family val="2"/>
    </font>
    <font>
      <sz val="10"/>
      <color rgb="FFFF0000"/>
      <name val="Malgun Gothic"/>
      <family val="2"/>
    </font>
    <font>
      <u/>
      <sz val="11"/>
      <color rgb="FFFF0000"/>
      <name val="Calibri"/>
      <family val="2"/>
      <scheme val="minor"/>
    </font>
    <font>
      <sz val="10"/>
      <name val="Malgun Gothic"/>
      <family val="2"/>
    </font>
    <font>
      <b/>
      <sz val="14"/>
      <color rgb="FF4E96BA"/>
      <name val="Calibri"/>
      <family val="2"/>
      <scheme val="minor"/>
    </font>
    <font>
      <b/>
      <sz val="10"/>
      <color rgb="FF4E96BA"/>
      <name val="Malgun Gothic"/>
      <family val="2"/>
    </font>
    <font>
      <sz val="10"/>
      <color rgb="FF000000"/>
      <name val="Malgun Gothic"/>
      <family val="2"/>
    </font>
    <font>
      <sz val="10"/>
      <color rgb="FF242424"/>
      <name val="Malgun Gothic"/>
      <family val="2"/>
    </font>
    <font>
      <u/>
      <sz val="10"/>
      <color rgb="FFFF0000"/>
      <name val="Malgun Gothic"/>
      <family val="2"/>
    </font>
    <font>
      <u/>
      <sz val="11"/>
      <color theme="1"/>
      <name val="Calibri"/>
      <family val="2"/>
      <scheme val="minor"/>
    </font>
    <font>
      <sz val="11"/>
      <name val="Malgun Gothic"/>
      <family val="2"/>
    </font>
    <font>
      <vertAlign val="superscript"/>
      <sz val="10"/>
      <name val="Malgun Gothic"/>
      <family val="2"/>
    </font>
    <font>
      <b/>
      <sz val="10"/>
      <name val="Malgun Gothic"/>
      <family val="2"/>
    </font>
    <font>
      <sz val="11"/>
      <name val="Calibri"/>
      <family val="2"/>
    </font>
    <font>
      <sz val="11"/>
      <color rgb="FF0070C0"/>
      <name val="Calibri"/>
      <family val="2"/>
    </font>
    <font>
      <b/>
      <sz val="16"/>
      <name val="Malgun Gothic"/>
      <family val="2"/>
    </font>
    <font>
      <b/>
      <sz val="14"/>
      <name val="Calibri"/>
      <family val="2"/>
    </font>
    <font>
      <b/>
      <sz val="14"/>
      <name val="Calibri"/>
      <family val="2"/>
      <scheme val="minor"/>
    </font>
    <font>
      <sz val="11"/>
      <color rgb="FFFF0000"/>
      <name val="Calibri"/>
      <family val="2"/>
    </font>
    <font>
      <sz val="18"/>
      <name val="Calibri"/>
      <family val="2"/>
      <scheme val="minor"/>
    </font>
    <font>
      <sz val="14"/>
      <color theme="1"/>
      <name val="Calibri"/>
      <family val="2"/>
      <scheme val="minor"/>
    </font>
    <font>
      <b/>
      <sz val="16"/>
      <color rgb="FFFF0000"/>
      <name val="Calibri"/>
      <family val="2"/>
      <scheme val="minor"/>
    </font>
    <font>
      <sz val="16"/>
      <color theme="1"/>
      <name val="Calibri"/>
      <family val="2"/>
      <scheme val="minor"/>
    </font>
    <font>
      <sz val="11"/>
      <color rgb="FF000000"/>
      <name val="Calibri"/>
      <family val="2"/>
      <scheme val="minor"/>
    </font>
    <font>
      <b/>
      <sz val="11"/>
      <color rgb="FF000000"/>
      <name val="Calibri"/>
      <family val="2"/>
      <scheme val="minor"/>
    </font>
    <font>
      <strike/>
      <sz val="11"/>
      <color theme="1"/>
      <name val="Calibri"/>
      <family val="2"/>
      <scheme val="minor"/>
    </font>
    <font>
      <sz val="9"/>
      <color indexed="81"/>
      <name val="Tahoma"/>
      <family val="2"/>
    </font>
    <font>
      <b/>
      <sz val="9"/>
      <color indexed="81"/>
      <name val="Tahoma"/>
      <family val="2"/>
    </font>
    <font>
      <b/>
      <sz val="11"/>
      <color theme="4"/>
      <name val="Calibri"/>
      <family val="2"/>
      <scheme val="minor"/>
    </font>
  </fonts>
  <fills count="23">
    <fill>
      <patternFill patternType="none"/>
    </fill>
    <fill>
      <patternFill patternType="gray125"/>
    </fill>
    <fill>
      <patternFill patternType="solid">
        <fgColor rgb="FFEEECE1"/>
        <bgColor indexed="64"/>
      </patternFill>
    </fill>
    <fill>
      <patternFill patternType="solid">
        <fgColor rgb="FF77933C"/>
        <bgColor indexed="64"/>
      </patternFill>
    </fill>
    <fill>
      <patternFill patternType="solid">
        <fgColor rgb="FFD7E4BD"/>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rgb="FF4E96BA"/>
        <bgColor indexed="64"/>
      </patternFill>
    </fill>
    <fill>
      <patternFill patternType="solid">
        <fgColor rgb="FFFFFFFF"/>
        <bgColor indexed="64"/>
      </patternFill>
    </fill>
    <fill>
      <patternFill patternType="solid">
        <fgColor theme="0" tint="-0.249977111117893"/>
        <bgColor indexed="64"/>
      </patternFill>
    </fill>
    <fill>
      <patternFill patternType="solid">
        <fgColor rgb="FFFF0000"/>
        <bgColor indexed="64"/>
      </patternFill>
    </fill>
    <fill>
      <patternFill patternType="solid">
        <fgColor rgb="FFFFFF99"/>
        <bgColor indexed="64"/>
      </patternFill>
    </fill>
    <fill>
      <patternFill patternType="solid">
        <fgColor rgb="FF92D050"/>
        <bgColor indexed="64"/>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rgb="FFC4BD97"/>
        <bgColor rgb="FF000000"/>
      </patternFill>
    </fill>
    <fill>
      <patternFill patternType="solid">
        <fgColor rgb="FFD7E4BD"/>
        <bgColor rgb="FF000000"/>
      </patternFill>
    </fill>
    <fill>
      <patternFill patternType="solid">
        <fgColor rgb="FFD8E4BC"/>
        <bgColor rgb="FF000000"/>
      </patternFill>
    </fill>
    <fill>
      <patternFill patternType="solid">
        <fgColor rgb="FF595959"/>
        <bgColor rgb="FF000000"/>
      </patternFill>
    </fill>
    <fill>
      <patternFill patternType="solid">
        <fgColor rgb="FFFFC000"/>
        <bgColor indexed="64"/>
      </patternFill>
    </fill>
    <fill>
      <patternFill patternType="solid">
        <fgColor theme="9" tint="0.59999389629810485"/>
        <bgColor indexed="64"/>
      </patternFill>
    </fill>
  </fills>
  <borders count="2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bottom style="thin">
        <color indexed="64"/>
      </bottom>
      <diagonal/>
    </border>
    <border>
      <left style="thin">
        <color auto="1"/>
      </left>
      <right/>
      <top/>
      <bottom/>
      <diagonal/>
    </border>
  </borders>
  <cellStyleXfs count="30">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0" fillId="0" borderId="0"/>
  </cellStyleXfs>
  <cellXfs count="288">
    <xf numFmtId="0" fontId="0" fillId="0" borderId="0" xfId="0"/>
    <xf numFmtId="0" fontId="0" fillId="0" borderId="0" xfId="0" applyAlignment="1">
      <alignment horizontal="center" vertical="center"/>
    </xf>
    <xf numFmtId="1" fontId="0" fillId="0" borderId="0" xfId="0" applyNumberFormat="1"/>
    <xf numFmtId="1" fontId="0" fillId="0" borderId="0" xfId="0" applyNumberFormat="1" applyAlignment="1">
      <alignment horizontal="left"/>
    </xf>
    <xf numFmtId="1" fontId="0" fillId="0" borderId="1" xfId="0" applyNumberFormat="1" applyBorder="1" applyAlignment="1">
      <alignment horizontal="center"/>
    </xf>
    <xf numFmtId="1" fontId="0" fillId="0" borderId="1" xfId="0" applyNumberFormat="1" applyBorder="1" applyAlignment="1">
      <alignment horizontal="left"/>
    </xf>
    <xf numFmtId="1" fontId="0" fillId="0" borderId="1" xfId="0" applyNumberFormat="1" applyBorder="1" applyAlignment="1">
      <alignment horizontal="center" wrapText="1"/>
    </xf>
    <xf numFmtId="0" fontId="0" fillId="0" borderId="0" xfId="0" applyAlignment="1">
      <alignment horizontal="center"/>
    </xf>
    <xf numFmtId="0" fontId="0" fillId="0" borderId="1" xfId="0" applyBorder="1" applyAlignment="1">
      <alignment horizontal="left"/>
    </xf>
    <xf numFmtId="0" fontId="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1" fontId="0" fillId="0" borderId="2" xfId="0" applyNumberFormat="1" applyBorder="1" applyAlignment="1">
      <alignment horizontal="left"/>
    </xf>
    <xf numFmtId="0" fontId="0" fillId="0" borderId="1" xfId="0" applyBorder="1"/>
    <xf numFmtId="0" fontId="4" fillId="4" borderId="1" xfId="0" applyFont="1" applyFill="1" applyBorder="1" applyAlignment="1">
      <alignment horizontal="center" vertical="center"/>
    </xf>
    <xf numFmtId="1" fontId="4" fillId="4" borderId="1" xfId="0" applyNumberFormat="1" applyFont="1" applyFill="1" applyBorder="1" applyAlignment="1">
      <alignment horizontal="center" vertical="center"/>
    </xf>
    <xf numFmtId="0" fontId="5" fillId="4" borderId="1" xfId="0" applyFont="1" applyFill="1" applyBorder="1" applyAlignment="1">
      <alignment horizontal="center" vertical="center"/>
    </xf>
    <xf numFmtId="1" fontId="5" fillId="4" borderId="1" xfId="0" applyNumberFormat="1" applyFont="1" applyFill="1" applyBorder="1" applyAlignment="1">
      <alignment horizontal="center" vertical="center"/>
    </xf>
    <xf numFmtId="1" fontId="11" fillId="4" borderId="1" xfId="0" applyNumberFormat="1" applyFont="1" applyFill="1" applyBorder="1" applyAlignment="1">
      <alignment horizontal="center" vertical="center"/>
    </xf>
    <xf numFmtId="0" fontId="13" fillId="2" borderId="2" xfId="0" applyFont="1" applyFill="1" applyBorder="1" applyAlignment="1">
      <alignment horizontal="center" vertical="center" wrapText="1"/>
    </xf>
    <xf numFmtId="0" fontId="4" fillId="4" borderId="2" xfId="0" applyFont="1" applyFill="1" applyBorder="1" applyAlignment="1">
      <alignment horizontal="center" vertical="center"/>
    </xf>
    <xf numFmtId="0" fontId="2" fillId="3" borderId="1" xfId="0" applyFont="1" applyFill="1" applyBorder="1" applyAlignment="1">
      <alignment horizontal="center" vertical="center" wrapText="1"/>
    </xf>
    <xf numFmtId="1" fontId="8" fillId="3" borderId="1" xfId="0" applyNumberFormat="1" applyFont="1" applyFill="1" applyBorder="1" applyAlignment="1">
      <alignment horizontal="center" vertical="center" wrapText="1"/>
    </xf>
    <xf numFmtId="1"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1" fontId="0" fillId="0" borderId="1" xfId="0" applyNumberFormat="1" applyBorder="1" applyAlignment="1">
      <alignment horizontal="left" vertical="center"/>
    </xf>
    <xf numFmtId="1" fontId="0" fillId="0" borderId="1" xfId="0" applyNumberFormat="1" applyBorder="1" applyAlignment="1">
      <alignment horizontal="left" wrapText="1"/>
    </xf>
    <xf numFmtId="0" fontId="0" fillId="0" borderId="0" xfId="0" applyAlignment="1">
      <alignment horizontal="left"/>
    </xf>
    <xf numFmtId="0" fontId="0" fillId="0" borderId="1" xfId="0" applyBorder="1" applyAlignment="1">
      <alignment horizontal="left" vertical="center"/>
    </xf>
    <xf numFmtId="1" fontId="9" fillId="0" borderId="1" xfId="0" applyNumberFormat="1" applyFont="1" applyBorder="1" applyAlignment="1">
      <alignment horizontal="left"/>
    </xf>
    <xf numFmtId="0" fontId="18" fillId="3" borderId="1" xfId="0" applyFont="1" applyFill="1" applyBorder="1" applyAlignment="1">
      <alignment horizontal="center" vertical="center" wrapText="1"/>
    </xf>
    <xf numFmtId="0" fontId="17" fillId="4" borderId="1" xfId="0" applyFont="1" applyFill="1" applyBorder="1" applyAlignment="1">
      <alignment horizontal="center" vertical="center"/>
    </xf>
    <xf numFmtId="1" fontId="16" fillId="4" borderId="1" xfId="0" applyNumberFormat="1" applyFont="1" applyFill="1" applyBorder="1" applyAlignment="1">
      <alignment horizontal="center" vertical="center"/>
    </xf>
    <xf numFmtId="0" fontId="15" fillId="0" borderId="0" xfId="0" applyFont="1" applyAlignment="1">
      <alignment horizontal="center" vertical="center"/>
    </xf>
    <xf numFmtId="0" fontId="9" fillId="0" borderId="1" xfId="0" applyFont="1" applyBorder="1"/>
    <xf numFmtId="0" fontId="5" fillId="4" borderId="1" xfId="0" applyFont="1" applyFill="1" applyBorder="1" applyAlignment="1">
      <alignment horizontal="center" vertical="center" wrapText="1"/>
    </xf>
    <xf numFmtId="1" fontId="16" fillId="6" borderId="1" xfId="0" applyNumberFormat="1" applyFont="1" applyFill="1" applyBorder="1" applyAlignment="1">
      <alignment horizontal="center" vertical="center"/>
    </xf>
    <xf numFmtId="1" fontId="9" fillId="7" borderId="1" xfId="0" applyNumberFormat="1" applyFont="1" applyFill="1" applyBorder="1" applyAlignment="1">
      <alignment horizontal="left"/>
    </xf>
    <xf numFmtId="0" fontId="4" fillId="0" borderId="0" xfId="0" applyFont="1" applyAlignment="1">
      <alignment horizontal="center" vertical="center"/>
    </xf>
    <xf numFmtId="1" fontId="9" fillId="0" borderId="0" xfId="0" applyNumberFormat="1" applyFont="1" applyAlignment="1">
      <alignment horizontal="left"/>
    </xf>
    <xf numFmtId="1" fontId="4" fillId="0" borderId="0" xfId="0" applyNumberFormat="1" applyFont="1" applyAlignment="1">
      <alignment horizontal="center" vertical="center"/>
    </xf>
    <xf numFmtId="1" fontId="5" fillId="0" borderId="0" xfId="0" applyNumberFormat="1" applyFont="1" applyAlignment="1">
      <alignment horizontal="center" vertical="center"/>
    </xf>
    <xf numFmtId="1" fontId="16" fillId="0" borderId="0" xfId="0" applyNumberFormat="1" applyFont="1" applyAlignment="1">
      <alignment horizontal="center" vertical="center"/>
    </xf>
    <xf numFmtId="0" fontId="5" fillId="0" borderId="0" xfId="0" applyFont="1" applyAlignment="1">
      <alignment horizontal="center" vertical="center"/>
    </xf>
    <xf numFmtId="164" fontId="8" fillId="3" borderId="1" xfId="0" applyNumberFormat="1"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0" fontId="0" fillId="0" borderId="0" xfId="0" applyAlignment="1">
      <alignment vertical="center"/>
    </xf>
    <xf numFmtId="0" fontId="24" fillId="0" borderId="0" xfId="0" applyFont="1" applyAlignment="1">
      <alignment horizontal="center" vertical="center"/>
    </xf>
    <xf numFmtId="0" fontId="25" fillId="9" borderId="8" xfId="0" applyFont="1" applyFill="1" applyBorder="1" applyAlignment="1">
      <alignment vertical="center"/>
    </xf>
    <xf numFmtId="0" fontId="25" fillId="0" borderId="8" xfId="0" applyFont="1" applyBorder="1" applyAlignment="1">
      <alignment vertical="center" wrapText="1"/>
    </xf>
    <xf numFmtId="0" fontId="25" fillId="0" borderId="8" xfId="0" applyFont="1" applyBorder="1" applyAlignment="1">
      <alignment vertical="center"/>
    </xf>
    <xf numFmtId="0" fontId="0" fillId="0" borderId="1" xfId="0" applyBorder="1" applyAlignment="1">
      <alignment horizontal="left" vertical="center" wrapText="1"/>
    </xf>
    <xf numFmtId="0" fontId="29" fillId="10" borderId="10" xfId="0" applyFont="1" applyFill="1" applyBorder="1" applyAlignment="1">
      <alignment horizontal="center" vertical="center"/>
    </xf>
    <xf numFmtId="0" fontId="30" fillId="10" borderId="11" xfId="0" applyFont="1" applyFill="1" applyBorder="1" applyAlignment="1">
      <alignment horizontal="center" vertical="center"/>
    </xf>
    <xf numFmtId="0" fontId="30" fillId="10" borderId="2" xfId="0" applyFont="1" applyFill="1" applyBorder="1" applyAlignment="1">
      <alignment horizontal="center" vertical="center"/>
    </xf>
    <xf numFmtId="0" fontId="25" fillId="0" borderId="0" xfId="0" applyFont="1" applyAlignment="1">
      <alignment vertical="center"/>
    </xf>
    <xf numFmtId="0" fontId="25" fillId="0" borderId="13" xfId="0" applyFont="1" applyBorder="1" applyAlignment="1">
      <alignment vertical="center" wrapText="1"/>
    </xf>
    <xf numFmtId="0" fontId="25" fillId="0" borderId="12" xfId="0" applyFont="1" applyBorder="1" applyAlignment="1">
      <alignment vertical="center"/>
    </xf>
    <xf numFmtId="0" fontId="25" fillId="0" borderId="5" xfId="0" applyFont="1" applyBorder="1" applyAlignment="1">
      <alignment vertical="center"/>
    </xf>
    <xf numFmtId="0" fontId="25" fillId="0" borderId="6" xfId="0" applyFont="1" applyBorder="1" applyAlignment="1">
      <alignment vertical="center"/>
    </xf>
    <xf numFmtId="0" fontId="31" fillId="0" borderId="9" xfId="0" applyFont="1" applyBorder="1" applyAlignment="1">
      <alignment vertical="center" wrapText="1"/>
    </xf>
    <xf numFmtId="0" fontId="25" fillId="0" borderId="14" xfId="0" applyFont="1" applyBorder="1" applyAlignment="1">
      <alignment vertical="center"/>
    </xf>
    <xf numFmtId="0" fontId="32" fillId="0" borderId="8" xfId="0" applyFont="1" applyBorder="1" applyAlignment="1">
      <alignment vertical="center" wrapText="1"/>
    </xf>
    <xf numFmtId="0" fontId="25" fillId="0" borderId="1" xfId="0" applyFont="1" applyBorder="1" applyAlignment="1">
      <alignment vertical="center"/>
    </xf>
    <xf numFmtId="0" fontId="26" fillId="0" borderId="6" xfId="0" applyFont="1" applyBorder="1" applyAlignment="1">
      <alignment vertical="center" wrapText="1"/>
    </xf>
    <xf numFmtId="0" fontId="28" fillId="0" borderId="6" xfId="0" applyFont="1" applyBorder="1" applyAlignment="1">
      <alignment vertical="center" wrapText="1"/>
    </xf>
    <xf numFmtId="0" fontId="25" fillId="0" borderId="3" xfId="0" applyFont="1" applyBorder="1" applyAlignment="1">
      <alignment vertical="center" wrapText="1"/>
    </xf>
    <xf numFmtId="0" fontId="25" fillId="0" borderId="9" xfId="0" applyFont="1" applyBorder="1" applyAlignment="1">
      <alignment vertical="center" wrapText="1"/>
    </xf>
    <xf numFmtId="0" fontId="25" fillId="0" borderId="5" xfId="0" applyFont="1" applyBorder="1" applyAlignment="1">
      <alignment vertical="center" wrapText="1"/>
    </xf>
    <xf numFmtId="0" fontId="25" fillId="0" borderId="9" xfId="0" applyFont="1" applyBorder="1" applyAlignment="1">
      <alignment vertical="center"/>
    </xf>
    <xf numFmtId="0" fontId="25" fillId="0" borderId="15" xfId="0" applyFont="1" applyBorder="1" applyAlignment="1">
      <alignment vertical="center" wrapText="1"/>
    </xf>
    <xf numFmtId="0" fontId="25" fillId="0" borderId="14" xfId="0" applyFont="1" applyBorder="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6" fillId="6" borderId="1" xfId="0" applyFont="1" applyFill="1" applyBorder="1" applyAlignment="1">
      <alignment horizontal="center" vertical="center"/>
    </xf>
    <xf numFmtId="0" fontId="16" fillId="0" borderId="0" xfId="0" applyFont="1" applyAlignment="1">
      <alignment horizontal="center" vertical="center"/>
    </xf>
    <xf numFmtId="0" fontId="24" fillId="0" borderId="15" xfId="0" applyFont="1" applyBorder="1" applyAlignment="1">
      <alignment horizontal="center" vertical="center"/>
    </xf>
    <xf numFmtId="0" fontId="24" fillId="0" borderId="9" xfId="0" applyFont="1" applyBorder="1" applyAlignment="1">
      <alignment horizontal="center" vertical="center" wrapText="1"/>
    </xf>
    <xf numFmtId="0" fontId="35" fillId="0" borderId="1" xfId="0" applyFont="1" applyBorder="1" applyAlignment="1">
      <alignment horizontal="left" vertical="center"/>
    </xf>
    <xf numFmtId="0" fontId="35" fillId="0" borderId="1" xfId="0" applyFont="1" applyBorder="1" applyAlignment="1">
      <alignment horizontal="left" vertical="center" wrapText="1"/>
    </xf>
    <xf numFmtId="0" fontId="28" fillId="0" borderId="1" xfId="0" applyFont="1" applyBorder="1" applyAlignment="1">
      <alignment vertical="center" wrapText="1"/>
    </xf>
    <xf numFmtId="0" fontId="25" fillId="0" borderId="16" xfId="0" applyFont="1" applyBorder="1" applyAlignment="1">
      <alignment vertical="center" wrapText="1"/>
    </xf>
    <xf numFmtId="0" fontId="28" fillId="0" borderId="16" xfId="0" applyFont="1" applyBorder="1" applyAlignment="1">
      <alignment vertical="center" wrapText="1"/>
    </xf>
    <xf numFmtId="0" fontId="25" fillId="9" borderId="9" xfId="0" applyFont="1" applyFill="1" applyBorder="1" applyAlignment="1">
      <alignment vertical="center"/>
    </xf>
    <xf numFmtId="0" fontId="25" fillId="0" borderId="0" xfId="0" applyFont="1" applyAlignment="1">
      <alignment vertical="center" wrapText="1"/>
    </xf>
    <xf numFmtId="0" fontId="25" fillId="9" borderId="1" xfId="0" applyFont="1" applyFill="1" applyBorder="1" applyAlignment="1">
      <alignment vertical="center"/>
    </xf>
    <xf numFmtId="0" fontId="25" fillId="0" borderId="1" xfId="0" applyFont="1" applyBorder="1" applyAlignment="1">
      <alignment vertical="center" wrapText="1"/>
    </xf>
    <xf numFmtId="0" fontId="25" fillId="9" borderId="16" xfId="0" applyFont="1" applyFill="1" applyBorder="1" applyAlignment="1">
      <alignment vertical="center" wrapText="1"/>
    </xf>
    <xf numFmtId="0" fontId="25" fillId="0" borderId="7" xfId="0" applyFont="1" applyBorder="1" applyAlignment="1">
      <alignment vertical="center" wrapText="1"/>
    </xf>
    <xf numFmtId="0" fontId="25" fillId="9" borderId="7" xfId="0" applyFont="1" applyFill="1" applyBorder="1" applyAlignment="1">
      <alignment vertical="center"/>
    </xf>
    <xf numFmtId="0" fontId="25" fillId="0" borderId="7" xfId="0" applyFont="1" applyBorder="1" applyAlignment="1">
      <alignment vertical="center"/>
    </xf>
    <xf numFmtId="0" fontId="25" fillId="9" borderId="12" xfId="0" applyFont="1" applyFill="1" applyBorder="1" applyAlignment="1">
      <alignment vertical="center"/>
    </xf>
    <xf numFmtId="0" fontId="25" fillId="0" borderId="12" xfId="0" applyFont="1" applyBorder="1" applyAlignment="1">
      <alignment vertical="center" wrapText="1"/>
    </xf>
    <xf numFmtId="0" fontId="25" fillId="0" borderId="1" xfId="0" applyFont="1" applyBorder="1" applyAlignment="1">
      <alignment vertical="center" wrapText="1" readingOrder="1"/>
    </xf>
    <xf numFmtId="0" fontId="25" fillId="0" borderId="1" xfId="0" applyFont="1" applyBorder="1" applyAlignment="1">
      <alignment horizontal="center" vertical="center" wrapText="1"/>
    </xf>
    <xf numFmtId="0" fontId="0" fillId="0" borderId="1" xfId="0" applyBorder="1" applyAlignment="1">
      <alignment vertical="center"/>
    </xf>
    <xf numFmtId="0" fontId="26" fillId="9" borderId="7" xfId="0" applyFont="1" applyFill="1" applyBorder="1" applyAlignment="1">
      <alignment vertical="center"/>
    </xf>
    <xf numFmtId="0" fontId="9" fillId="0" borderId="16" xfId="0" applyFont="1" applyBorder="1" applyAlignment="1">
      <alignment horizontal="left" vertical="center" wrapText="1"/>
    </xf>
    <xf numFmtId="0" fontId="26" fillId="0" borderId="7" xfId="0" applyFont="1" applyBorder="1" applyAlignment="1">
      <alignment vertical="center" wrapText="1"/>
    </xf>
    <xf numFmtId="0" fontId="25" fillId="0" borderId="17" xfId="0" applyFont="1" applyBorder="1" applyAlignment="1">
      <alignment vertical="center"/>
    </xf>
    <xf numFmtId="0" fontId="26" fillId="0" borderId="18" xfId="0" applyFont="1" applyBorder="1" applyAlignment="1">
      <alignment vertical="center" wrapText="1"/>
    </xf>
    <xf numFmtId="0" fontId="28" fillId="0" borderId="1" xfId="0" applyFont="1" applyBorder="1" applyAlignment="1">
      <alignment vertical="center"/>
    </xf>
    <xf numFmtId="0" fontId="5" fillId="0" borderId="1" xfId="0" applyFont="1" applyBorder="1" applyAlignment="1">
      <alignment horizontal="center" vertical="center"/>
    </xf>
    <xf numFmtId="0" fontId="11" fillId="0" borderId="1" xfId="0" applyFont="1" applyBorder="1" applyAlignment="1">
      <alignment horizontal="center" vertical="center"/>
    </xf>
    <xf numFmtId="0" fontId="1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1" fillId="11"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5" fillId="0" borderId="2" xfId="0" applyFont="1" applyBorder="1" applyAlignment="1">
      <alignment vertical="center"/>
    </xf>
    <xf numFmtId="0" fontId="25" fillId="0" borderId="4" xfId="0" applyFont="1" applyBorder="1" applyAlignment="1">
      <alignment vertical="center"/>
    </xf>
    <xf numFmtId="0" fontId="20" fillId="12" borderId="1" xfId="0" applyFont="1" applyFill="1" applyBorder="1" applyAlignment="1">
      <alignment horizontal="center" vertical="center"/>
    </xf>
    <xf numFmtId="0" fontId="12" fillId="12" borderId="1" xfId="0" applyFont="1" applyFill="1" applyBorder="1" applyAlignment="1">
      <alignment horizontal="center" vertical="center" wrapText="1"/>
    </xf>
    <xf numFmtId="0" fontId="1" fillId="12" borderId="1" xfId="0" applyFont="1" applyFill="1" applyBorder="1" applyAlignment="1">
      <alignment horizontal="center" vertical="center" wrapText="1"/>
    </xf>
    <xf numFmtId="0" fontId="1" fillId="12" borderId="10" xfId="0" applyFont="1" applyFill="1" applyBorder="1" applyAlignment="1">
      <alignment horizontal="center" vertical="center" wrapText="1"/>
    </xf>
    <xf numFmtId="0" fontId="4" fillId="12" borderId="1" xfId="0" applyFont="1" applyFill="1" applyBorder="1" applyAlignment="1">
      <alignment horizontal="center" vertical="center" wrapText="1"/>
    </xf>
    <xf numFmtId="0" fontId="20" fillId="12" borderId="1" xfId="0" applyFont="1" applyFill="1" applyBorder="1" applyAlignment="1">
      <alignment horizontal="center" vertical="center" wrapText="1"/>
    </xf>
    <xf numFmtId="0" fontId="21" fillId="13" borderId="1" xfId="0" applyFont="1" applyFill="1" applyBorder="1" applyAlignment="1">
      <alignment horizontal="center" vertical="center" wrapText="1"/>
    </xf>
    <xf numFmtId="0" fontId="41" fillId="13" borderId="1" xfId="0" applyFont="1" applyFill="1" applyBorder="1" applyAlignment="1">
      <alignment horizontal="center" vertical="center" wrapText="1"/>
    </xf>
    <xf numFmtId="0" fontId="13" fillId="13" borderId="1" xfId="0" applyFont="1" applyFill="1" applyBorder="1" applyAlignment="1">
      <alignment horizontal="center" vertical="center" wrapText="1"/>
    </xf>
    <xf numFmtId="1" fontId="42" fillId="13" borderId="1" xfId="0" applyNumberFormat="1" applyFont="1" applyFill="1" applyBorder="1" applyAlignment="1">
      <alignment horizontal="center" vertical="center" wrapText="1"/>
    </xf>
    <xf numFmtId="0" fontId="11" fillId="14" borderId="0" xfId="0" applyFont="1" applyFill="1" applyAlignment="1">
      <alignment vertical="center"/>
    </xf>
    <xf numFmtId="0" fontId="11" fillId="14" borderId="0" xfId="0" applyFont="1" applyFill="1" applyAlignment="1">
      <alignment horizontal="center" vertical="center"/>
    </xf>
    <xf numFmtId="0" fontId="43" fillId="4" borderId="1" xfId="0" applyFont="1" applyFill="1" applyBorder="1" applyAlignment="1">
      <alignment horizontal="left" vertical="center"/>
    </xf>
    <xf numFmtId="1" fontId="0" fillId="14" borderId="1" xfId="0" applyNumberFormat="1" applyFill="1" applyBorder="1" applyAlignment="1">
      <alignment horizontal="left"/>
    </xf>
    <xf numFmtId="2" fontId="0" fillId="0" borderId="1" xfId="0" applyNumberFormat="1" applyBorder="1" applyAlignment="1">
      <alignment horizontal="left"/>
    </xf>
    <xf numFmtId="1" fontId="4" fillId="4" borderId="1" xfId="0" applyNumberFormat="1" applyFont="1" applyFill="1" applyBorder="1" applyAlignment="1">
      <alignment horizontal="center"/>
    </xf>
    <xf numFmtId="1" fontId="0" fillId="0" borderId="1" xfId="0" applyNumberFormat="1" applyBorder="1" applyAlignment="1">
      <alignment horizontal="center" vertical="center"/>
    </xf>
    <xf numFmtId="1" fontId="4" fillId="15" borderId="1" xfId="0" applyNumberFormat="1" applyFont="1" applyFill="1" applyBorder="1" applyAlignment="1">
      <alignment horizontal="center" vertical="center"/>
    </xf>
    <xf numFmtId="1" fontId="0" fillId="0" borderId="1" xfId="0" applyNumberFormat="1" applyBorder="1" applyAlignment="1">
      <alignment horizontal="center" vertical="center" wrapText="1"/>
    </xf>
    <xf numFmtId="0" fontId="0" fillId="14" borderId="0" xfId="0" applyFill="1"/>
    <xf numFmtId="0" fontId="0" fillId="14" borderId="1" xfId="0" applyFill="1" applyBorder="1" applyAlignment="1">
      <alignment horizontal="center" vertical="center"/>
    </xf>
    <xf numFmtId="0" fontId="0" fillId="14" borderId="0" xfId="0" applyFill="1" applyAlignment="1">
      <alignment vertical="top"/>
    </xf>
    <xf numFmtId="0" fontId="16" fillId="17" borderId="1" xfId="0" applyFont="1" applyFill="1" applyBorder="1" applyAlignment="1">
      <alignment horizontal="left" vertical="center"/>
    </xf>
    <xf numFmtId="0" fontId="16" fillId="17" borderId="2" xfId="0" applyFont="1" applyFill="1" applyBorder="1" applyAlignment="1">
      <alignment horizontal="left" vertical="center"/>
    </xf>
    <xf numFmtId="0" fontId="16" fillId="17" borderId="1" xfId="0" applyFont="1" applyFill="1" applyBorder="1" applyAlignment="1">
      <alignment horizontal="left" vertical="center" wrapText="1"/>
    </xf>
    <xf numFmtId="0" fontId="16" fillId="17" borderId="1" xfId="0" applyFont="1" applyFill="1" applyBorder="1" applyAlignment="1">
      <alignment horizontal="center" vertical="center"/>
    </xf>
    <xf numFmtId="0" fontId="5" fillId="18" borderId="1" xfId="0" applyFont="1" applyFill="1" applyBorder="1" applyAlignment="1">
      <alignment horizontal="left" vertical="center"/>
    </xf>
    <xf numFmtId="0" fontId="5" fillId="18" borderId="2" xfId="0" applyFont="1" applyFill="1" applyBorder="1" applyAlignment="1">
      <alignment horizontal="left" vertical="center"/>
    </xf>
    <xf numFmtId="0" fontId="19" fillId="19" borderId="1" xfId="0" applyFont="1" applyFill="1" applyBorder="1" applyAlignment="1">
      <alignment horizontal="center" vertical="center"/>
    </xf>
    <xf numFmtId="0" fontId="16" fillId="18" borderId="1" xfId="0" applyFont="1" applyFill="1" applyBorder="1" applyAlignment="1">
      <alignment horizontal="left" vertical="center"/>
    </xf>
    <xf numFmtId="0" fontId="5" fillId="18" borderId="1" xfId="0" applyFont="1" applyFill="1" applyBorder="1" applyAlignment="1">
      <alignment horizontal="center" vertical="center"/>
    </xf>
    <xf numFmtId="0" fontId="9" fillId="19" borderId="1" xfId="0" applyFont="1" applyFill="1" applyBorder="1" applyAlignment="1">
      <alignment horizontal="center" vertical="center"/>
    </xf>
    <xf numFmtId="0" fontId="23" fillId="18" borderId="1" xfId="0" applyFont="1" applyFill="1" applyBorder="1" applyAlignment="1">
      <alignment horizontal="left" vertical="center"/>
    </xf>
    <xf numFmtId="0" fontId="5" fillId="20" borderId="1" xfId="0" applyFont="1" applyFill="1" applyBorder="1" applyAlignment="1">
      <alignment horizontal="left" vertical="center"/>
    </xf>
    <xf numFmtId="0" fontId="5" fillId="20" borderId="2" xfId="0" applyFont="1" applyFill="1" applyBorder="1" applyAlignment="1">
      <alignment horizontal="left" vertical="center"/>
    </xf>
    <xf numFmtId="0" fontId="19" fillId="20" borderId="1" xfId="0" applyFont="1" applyFill="1" applyBorder="1" applyAlignment="1">
      <alignment horizontal="center" vertical="center"/>
    </xf>
    <xf numFmtId="0" fontId="16" fillId="20" borderId="1" xfId="0" applyFont="1" applyFill="1" applyBorder="1" applyAlignment="1">
      <alignment horizontal="left" vertical="center"/>
    </xf>
    <xf numFmtId="0" fontId="19" fillId="18" borderId="1" xfId="0" applyFont="1" applyFill="1" applyBorder="1" applyAlignment="1">
      <alignment horizontal="center" vertical="center"/>
    </xf>
    <xf numFmtId="0" fontId="48" fillId="0" borderId="1" xfId="0" applyFont="1" applyBorder="1" applyAlignment="1">
      <alignment horizontal="left" vertical="center"/>
    </xf>
    <xf numFmtId="0" fontId="48" fillId="0" borderId="2" xfId="0" applyFont="1" applyBorder="1" applyAlignment="1">
      <alignment horizontal="left" vertical="center"/>
    </xf>
    <xf numFmtId="0" fontId="9" fillId="0" borderId="1" xfId="0" applyFont="1" applyBorder="1" applyAlignment="1">
      <alignment horizontal="left" vertical="center"/>
    </xf>
    <xf numFmtId="0" fontId="48" fillId="0" borderId="1" xfId="0" applyFont="1" applyBorder="1" applyAlignment="1">
      <alignment horizontal="left" vertical="center" wrapText="1"/>
    </xf>
    <xf numFmtId="0" fontId="49" fillId="0" borderId="1" xfId="0" applyFont="1" applyBorder="1" applyAlignment="1">
      <alignment horizontal="left" vertical="center"/>
    </xf>
    <xf numFmtId="0" fontId="11" fillId="0" borderId="1" xfId="0" applyFont="1" applyBorder="1" applyAlignment="1">
      <alignment horizontal="left" vertical="center"/>
    </xf>
    <xf numFmtId="0" fontId="19" fillId="0" borderId="1" xfId="0" applyFont="1" applyBorder="1" applyAlignment="1">
      <alignment horizontal="left" vertical="center"/>
    </xf>
    <xf numFmtId="0" fontId="9" fillId="0" borderId="1" xfId="0" applyFont="1" applyBorder="1" applyAlignment="1">
      <alignment horizontal="left" vertical="center" wrapText="1"/>
    </xf>
    <xf numFmtId="0" fontId="9" fillId="0" borderId="1" xfId="0" applyFont="1" applyBorder="1" applyAlignment="1">
      <alignment vertical="center" wrapText="1"/>
    </xf>
    <xf numFmtId="0" fontId="16" fillId="17" borderId="2" xfId="0" applyFont="1" applyFill="1" applyBorder="1" applyAlignment="1">
      <alignment horizontal="center" vertical="center"/>
    </xf>
    <xf numFmtId="0" fontId="16" fillId="17" borderId="1" xfId="0" applyFont="1" applyFill="1" applyBorder="1" applyAlignment="1">
      <alignment horizontal="center" vertical="center" wrapText="1"/>
    </xf>
    <xf numFmtId="0" fontId="5" fillId="18" borderId="2" xfId="0" applyFont="1" applyFill="1" applyBorder="1" applyAlignment="1">
      <alignment horizontal="center" vertical="center"/>
    </xf>
    <xf numFmtId="0" fontId="19" fillId="19" borderId="1" xfId="0" applyFont="1" applyFill="1" applyBorder="1" applyAlignment="1">
      <alignment horizontal="left" vertical="center"/>
    </xf>
    <xf numFmtId="0" fontId="16" fillId="18" borderId="1" xfId="0" applyFont="1" applyFill="1" applyBorder="1" applyAlignment="1">
      <alignment horizontal="center" vertical="center"/>
    </xf>
    <xf numFmtId="0" fontId="9" fillId="19" borderId="1" xfId="0" applyFont="1" applyFill="1" applyBorder="1" applyAlignment="1">
      <alignment horizontal="left" vertical="center"/>
    </xf>
    <xf numFmtId="0" fontId="23" fillId="18" borderId="1" xfId="0" applyFont="1" applyFill="1" applyBorder="1" applyAlignment="1">
      <alignment horizontal="center" vertical="center"/>
    </xf>
    <xf numFmtId="0" fontId="9" fillId="18" borderId="1" xfId="0" applyFont="1" applyFill="1" applyBorder="1" applyAlignment="1">
      <alignment horizontal="center" vertical="center" wrapText="1"/>
    </xf>
    <xf numFmtId="0" fontId="5" fillId="20" borderId="1" xfId="0" applyFont="1" applyFill="1" applyBorder="1" applyAlignment="1">
      <alignment horizontal="center" vertical="center"/>
    </xf>
    <xf numFmtId="0" fontId="5" fillId="20" borderId="2" xfId="0" applyFont="1" applyFill="1" applyBorder="1" applyAlignment="1">
      <alignment horizontal="center" vertical="center"/>
    </xf>
    <xf numFmtId="0" fontId="9" fillId="20" borderId="1" xfId="0" applyFont="1" applyFill="1" applyBorder="1" applyAlignment="1">
      <alignment horizontal="left" vertical="center"/>
    </xf>
    <xf numFmtId="0" fontId="16" fillId="20" borderId="1" xfId="0" applyFont="1" applyFill="1" applyBorder="1" applyAlignment="1">
      <alignment horizontal="center" vertical="center"/>
    </xf>
    <xf numFmtId="0" fontId="9" fillId="0" borderId="1" xfId="0" applyFont="1" applyBorder="1" applyAlignment="1">
      <alignment vertical="center"/>
    </xf>
    <xf numFmtId="0" fontId="48" fillId="0" borderId="1" xfId="0" applyFont="1" applyBorder="1" applyAlignment="1">
      <alignment horizontal="center" vertical="center"/>
    </xf>
    <xf numFmtId="0" fontId="48" fillId="0" borderId="1" xfId="0" applyFont="1" applyBorder="1" applyAlignment="1">
      <alignment vertical="center"/>
    </xf>
    <xf numFmtId="0" fontId="19" fillId="0" borderId="1" xfId="0" applyFont="1" applyBorder="1" applyAlignment="1">
      <alignment vertical="center"/>
    </xf>
    <xf numFmtId="0" fontId="5" fillId="18" borderId="1" xfId="0" applyFont="1" applyFill="1" applyBorder="1" applyAlignment="1">
      <alignment horizontal="center" vertical="center" wrapText="1"/>
    </xf>
    <xf numFmtId="0" fontId="9" fillId="20" borderId="1" xfId="0" applyFont="1" applyFill="1" applyBorder="1" applyAlignment="1">
      <alignment horizontal="center" vertical="center"/>
    </xf>
    <xf numFmtId="0" fontId="9" fillId="0" borderId="1" xfId="0" applyFont="1" applyBorder="1" applyAlignment="1">
      <alignment horizontal="center" vertical="center"/>
    </xf>
    <xf numFmtId="0" fontId="48" fillId="20" borderId="1" xfId="0" applyFont="1" applyFill="1" applyBorder="1" applyAlignment="1">
      <alignment horizontal="left" vertical="center"/>
    </xf>
    <xf numFmtId="0" fontId="48" fillId="20" borderId="2" xfId="0" applyFont="1" applyFill="1" applyBorder="1" applyAlignment="1">
      <alignment horizontal="left" vertical="center"/>
    </xf>
    <xf numFmtId="0" fontId="48" fillId="20" borderId="1" xfId="0" applyFont="1" applyFill="1" applyBorder="1" applyAlignment="1">
      <alignment horizontal="center" vertical="center"/>
    </xf>
    <xf numFmtId="0" fontId="11" fillId="18" borderId="1" xfId="0" applyFont="1" applyFill="1" applyBorder="1" applyAlignment="1">
      <alignment horizontal="center" vertical="center"/>
    </xf>
    <xf numFmtId="0" fontId="5" fillId="0" borderId="1" xfId="0" applyFont="1" applyBorder="1" applyAlignment="1">
      <alignment horizontal="left" vertical="center"/>
    </xf>
    <xf numFmtId="0" fontId="16" fillId="0" borderId="1" xfId="0" applyFont="1" applyBorder="1" applyAlignment="1">
      <alignment horizontal="center" vertical="center"/>
    </xf>
    <xf numFmtId="0" fontId="23" fillId="0" borderId="1" xfId="0" applyFont="1" applyBorder="1" applyAlignment="1">
      <alignment horizontal="center" vertical="center"/>
    </xf>
    <xf numFmtId="0" fontId="19" fillId="17" borderId="1" xfId="0" applyFont="1" applyFill="1" applyBorder="1" applyAlignment="1">
      <alignment horizontal="center" vertical="center"/>
    </xf>
    <xf numFmtId="0" fontId="9" fillId="20" borderId="1" xfId="0" applyFont="1" applyFill="1" applyBorder="1" applyAlignment="1">
      <alignment horizontal="center" vertical="center" wrapText="1"/>
    </xf>
    <xf numFmtId="0" fontId="48" fillId="0" borderId="1" xfId="0" applyFont="1" applyBorder="1" applyAlignment="1">
      <alignment horizontal="center" vertical="center" wrapText="1"/>
    </xf>
    <xf numFmtId="0" fontId="19" fillId="0" borderId="1" xfId="0" applyFont="1" applyBorder="1"/>
    <xf numFmtId="0" fontId="5" fillId="7" borderId="1" xfId="0" applyFont="1" applyFill="1" applyBorder="1" applyAlignment="1">
      <alignment horizontal="center" vertical="center"/>
    </xf>
    <xf numFmtId="0" fontId="19" fillId="7" borderId="1" xfId="0" applyFont="1" applyFill="1" applyBorder="1" applyAlignment="1">
      <alignment horizontal="center" vertical="center"/>
    </xf>
    <xf numFmtId="0" fontId="16" fillId="7" borderId="1" xfId="0" applyFont="1" applyFill="1" applyBorder="1" applyAlignment="1">
      <alignment horizontal="center" vertical="center"/>
    </xf>
    <xf numFmtId="0" fontId="23" fillId="7" borderId="1" xfId="0" applyFont="1" applyFill="1" applyBorder="1" applyAlignment="1">
      <alignment horizontal="center" vertical="center"/>
    </xf>
    <xf numFmtId="0" fontId="9" fillId="7" borderId="1" xfId="0" applyFont="1" applyFill="1" applyBorder="1" applyAlignment="1">
      <alignment horizontal="center" vertical="center"/>
    </xf>
    <xf numFmtId="0" fontId="5" fillId="7" borderId="1" xfId="0" applyFont="1" applyFill="1" applyBorder="1" applyAlignment="1">
      <alignment horizontal="left" vertical="center"/>
    </xf>
    <xf numFmtId="0" fontId="5" fillId="7" borderId="2" xfId="0" applyFont="1" applyFill="1" applyBorder="1" applyAlignment="1">
      <alignment horizontal="left" vertical="center"/>
    </xf>
    <xf numFmtId="0" fontId="16" fillId="7" borderId="1" xfId="0" applyFont="1" applyFill="1" applyBorder="1" applyAlignment="1">
      <alignment horizontal="left" vertical="center"/>
    </xf>
    <xf numFmtId="0" fontId="23" fillId="7" borderId="1" xfId="0" applyFont="1" applyFill="1" applyBorder="1" applyAlignment="1">
      <alignment horizontal="left" vertical="center"/>
    </xf>
    <xf numFmtId="0" fontId="19" fillId="7" borderId="1" xfId="0" applyFont="1" applyFill="1" applyBorder="1" applyAlignment="1">
      <alignment horizontal="center" vertical="center" wrapText="1"/>
    </xf>
    <xf numFmtId="0" fontId="15" fillId="0" borderId="0" xfId="0" applyFont="1" applyAlignment="1">
      <alignment vertical="center"/>
    </xf>
    <xf numFmtId="0" fontId="19" fillId="18" borderId="1" xfId="0" applyFont="1" applyFill="1" applyBorder="1" applyAlignment="1">
      <alignment horizontal="center" vertical="center" wrapText="1"/>
    </xf>
    <xf numFmtId="0" fontId="49" fillId="0" borderId="1" xfId="0" applyFont="1" applyBorder="1" applyAlignment="1">
      <alignment horizontal="center" vertical="center"/>
    </xf>
    <xf numFmtId="0" fontId="49" fillId="0" borderId="1" xfId="0" applyFont="1" applyBorder="1" applyAlignment="1">
      <alignment vertical="center"/>
    </xf>
    <xf numFmtId="0" fontId="19" fillId="0" borderId="1" xfId="0" applyFont="1" applyBorder="1" applyAlignment="1">
      <alignment horizontal="left" vertical="center" wrapText="1"/>
    </xf>
    <xf numFmtId="0" fontId="19" fillId="0" borderId="1" xfId="0" applyFont="1" applyBorder="1" applyAlignment="1">
      <alignment vertical="center" wrapText="1"/>
    </xf>
    <xf numFmtId="1" fontId="15" fillId="0" borderId="1" xfId="0" applyNumberFormat="1" applyFont="1" applyBorder="1" applyAlignment="1">
      <alignment horizontal="left"/>
    </xf>
    <xf numFmtId="0" fontId="15" fillId="0" borderId="0" xfId="0" applyFont="1"/>
    <xf numFmtId="0" fontId="19" fillId="18" borderId="1" xfId="0" applyFont="1" applyFill="1" applyBorder="1" applyAlignment="1">
      <alignment horizontal="left" vertical="center" wrapText="1"/>
    </xf>
    <xf numFmtId="0" fontId="19" fillId="0" borderId="1" xfId="0" applyFont="1" applyBorder="1" applyAlignment="1">
      <alignment horizontal="center" vertical="center"/>
    </xf>
    <xf numFmtId="0" fontId="19" fillId="7" borderId="1" xfId="0" applyFont="1" applyFill="1" applyBorder="1" applyAlignment="1">
      <alignment horizontal="left" vertical="center" wrapText="1"/>
    </xf>
    <xf numFmtId="1" fontId="15" fillId="0" borderId="1" xfId="0" applyNumberFormat="1" applyFont="1" applyBorder="1" applyAlignment="1">
      <alignment horizontal="center"/>
    </xf>
    <xf numFmtId="0" fontId="21" fillId="6" borderId="1" xfId="0" applyFont="1" applyFill="1" applyBorder="1" applyAlignment="1">
      <alignment horizontal="center" vertical="center"/>
    </xf>
    <xf numFmtId="1" fontId="0" fillId="15" borderId="1" xfId="0" applyNumberFormat="1" applyFill="1" applyBorder="1" applyAlignment="1">
      <alignment horizontal="left"/>
    </xf>
    <xf numFmtId="0" fontId="4" fillId="14" borderId="1" xfId="0" applyFont="1" applyFill="1" applyBorder="1" applyAlignment="1">
      <alignment horizontal="center" vertical="center"/>
    </xf>
    <xf numFmtId="2" fontId="0" fillId="15" borderId="1" xfId="0" applyNumberFormat="1" applyFill="1" applyBorder="1" applyAlignment="1">
      <alignment horizontal="left"/>
    </xf>
    <xf numFmtId="0" fontId="5" fillId="15" borderId="1" xfId="0" applyFont="1" applyFill="1" applyBorder="1" applyAlignment="1">
      <alignment horizontal="center" vertical="center"/>
    </xf>
    <xf numFmtId="1" fontId="0" fillId="15" borderId="1" xfId="0" applyNumberFormat="1" applyFill="1" applyBorder="1" applyAlignment="1">
      <alignment horizontal="left" wrapText="1"/>
    </xf>
    <xf numFmtId="1" fontId="0" fillId="21" borderId="1" xfId="0" applyNumberFormat="1" applyFill="1" applyBorder="1" applyAlignment="1">
      <alignment horizontal="left"/>
    </xf>
    <xf numFmtId="1" fontId="50" fillId="0" borderId="1" xfId="0" applyNumberFormat="1" applyFont="1" applyBorder="1" applyAlignment="1">
      <alignment horizontal="left"/>
    </xf>
    <xf numFmtId="1" fontId="50" fillId="15" borderId="1" xfId="0" applyNumberFormat="1" applyFont="1" applyFill="1" applyBorder="1" applyAlignment="1">
      <alignment horizontal="left"/>
    </xf>
    <xf numFmtId="1" fontId="0" fillId="21" borderId="1" xfId="0" applyNumberFormat="1" applyFill="1" applyBorder="1" applyAlignment="1">
      <alignment horizontal="left" wrapText="1"/>
    </xf>
    <xf numFmtId="0" fontId="21" fillId="6" borderId="2" xfId="0" applyFont="1" applyFill="1" applyBorder="1" applyAlignment="1">
      <alignment horizontal="center" vertical="center"/>
    </xf>
    <xf numFmtId="0" fontId="21" fillId="6" borderId="1" xfId="0" applyFont="1" applyFill="1" applyBorder="1" applyAlignment="1">
      <alignment horizontal="center" vertical="center" wrapText="1"/>
    </xf>
    <xf numFmtId="1" fontId="21" fillId="6" borderId="1" xfId="0" applyNumberFormat="1" applyFont="1" applyFill="1" applyBorder="1" applyAlignment="1">
      <alignment horizontal="center" vertical="center"/>
    </xf>
    <xf numFmtId="1" fontId="4" fillId="22" borderId="1" xfId="0" applyNumberFormat="1" applyFont="1" applyFill="1" applyBorder="1" applyAlignment="1">
      <alignment horizontal="center" vertical="center"/>
    </xf>
    <xf numFmtId="0" fontId="0" fillId="0" borderId="1" xfId="0" applyBorder="1" applyAlignment="1">
      <alignment horizontal="center" vertical="center"/>
    </xf>
    <xf numFmtId="1" fontId="0" fillId="15" borderId="1" xfId="0" applyNumberFormat="1" applyFill="1" applyBorder="1" applyAlignment="1">
      <alignment horizontal="center" wrapText="1"/>
    </xf>
    <xf numFmtId="0" fontId="5" fillId="15" borderId="1" xfId="0" applyFont="1" applyFill="1" applyBorder="1" applyAlignment="1">
      <alignment horizontal="left" vertical="center"/>
    </xf>
    <xf numFmtId="0" fontId="16" fillId="15" borderId="1" xfId="0" applyFont="1" applyFill="1" applyBorder="1" applyAlignment="1">
      <alignment horizontal="center" vertical="center"/>
    </xf>
    <xf numFmtId="0" fontId="21" fillId="4" borderId="1" xfId="0" applyFont="1" applyFill="1" applyBorder="1" applyAlignment="1">
      <alignment horizontal="center" vertical="center"/>
    </xf>
    <xf numFmtId="1" fontId="11" fillId="0" borderId="1" xfId="0" applyNumberFormat="1" applyFont="1" applyBorder="1" applyAlignment="1">
      <alignment horizontal="left"/>
    </xf>
    <xf numFmtId="1" fontId="50" fillId="14" borderId="1" xfId="0" applyNumberFormat="1" applyFont="1" applyFill="1" applyBorder="1" applyAlignment="1">
      <alignment horizontal="left"/>
    </xf>
    <xf numFmtId="0" fontId="13" fillId="7" borderId="2" xfId="0" applyFont="1" applyFill="1" applyBorder="1" applyAlignment="1">
      <alignment horizontal="center" vertical="center"/>
    </xf>
    <xf numFmtId="1" fontId="0" fillId="14" borderId="2" xfId="0" applyNumberFormat="1" applyFill="1" applyBorder="1" applyAlignment="1">
      <alignment horizontal="left"/>
    </xf>
    <xf numFmtId="1" fontId="9" fillId="14" borderId="1" xfId="0" applyNumberFormat="1" applyFont="1" applyFill="1" applyBorder="1" applyAlignment="1">
      <alignment horizontal="left"/>
    </xf>
    <xf numFmtId="0" fontId="4" fillId="7" borderId="1" xfId="0" applyFont="1" applyFill="1" applyBorder="1" applyAlignment="1">
      <alignment horizontal="center" vertical="center"/>
    </xf>
    <xf numFmtId="1" fontId="0" fillId="14" borderId="1" xfId="0" applyNumberFormat="1" applyFill="1" applyBorder="1" applyAlignment="1">
      <alignment horizontal="left" vertical="center"/>
    </xf>
    <xf numFmtId="0" fontId="4" fillId="7" borderId="2" xfId="0" applyFont="1" applyFill="1" applyBorder="1" applyAlignment="1">
      <alignment horizontal="center" vertical="center"/>
    </xf>
    <xf numFmtId="0" fontId="0" fillId="14" borderId="1" xfId="0" applyFill="1" applyBorder="1" applyAlignment="1">
      <alignment horizontal="left" vertical="center"/>
    </xf>
    <xf numFmtId="1" fontId="0" fillId="14" borderId="1" xfId="0" applyNumberFormat="1" applyFill="1" applyBorder="1" applyAlignment="1">
      <alignment horizontal="center" vertical="center"/>
    </xf>
    <xf numFmtId="2" fontId="0" fillId="14" borderId="1" xfId="0" applyNumberFormat="1" applyFill="1" applyBorder="1" applyAlignment="1">
      <alignment horizontal="left"/>
    </xf>
    <xf numFmtId="1" fontId="4" fillId="14" borderId="1" xfId="0" applyNumberFormat="1" applyFont="1" applyFill="1" applyBorder="1" applyAlignment="1">
      <alignment horizontal="center" vertical="center"/>
    </xf>
    <xf numFmtId="0" fontId="5" fillId="14" borderId="1" xfId="0" applyFont="1" applyFill="1" applyBorder="1" applyAlignment="1">
      <alignment horizontal="center" vertical="center"/>
    </xf>
    <xf numFmtId="0" fontId="4" fillId="7" borderId="1" xfId="0" applyFont="1" applyFill="1" applyBorder="1" applyAlignment="1">
      <alignment horizontal="center" vertical="center" wrapText="1"/>
    </xf>
    <xf numFmtId="1" fontId="0" fillId="14" borderId="1" xfId="0" applyNumberFormat="1" applyFill="1" applyBorder="1" applyAlignment="1">
      <alignment horizontal="left" wrapText="1"/>
    </xf>
    <xf numFmtId="0" fontId="0" fillId="14" borderId="0" xfId="0" applyFill="1" applyAlignment="1">
      <alignment horizontal="left"/>
    </xf>
    <xf numFmtId="1" fontId="0" fillId="14" borderId="1" xfId="0" applyNumberFormat="1" applyFill="1" applyBorder="1" applyAlignment="1">
      <alignment horizontal="center" vertical="center" wrapText="1"/>
    </xf>
    <xf numFmtId="1" fontId="0" fillId="14" borderId="1" xfId="0" applyNumberFormat="1" applyFill="1" applyBorder="1" applyAlignment="1">
      <alignment horizontal="center"/>
    </xf>
    <xf numFmtId="0" fontId="53" fillId="0" borderId="1" xfId="0" applyFont="1" applyBorder="1" applyAlignment="1">
      <alignment horizontal="center" vertical="center"/>
    </xf>
    <xf numFmtId="0" fontId="4" fillId="7" borderId="1" xfId="0" applyFont="1" applyFill="1" applyBorder="1" applyAlignment="1">
      <alignment horizontal="left" vertical="center"/>
    </xf>
    <xf numFmtId="0" fontId="38" fillId="14" borderId="1" xfId="0" applyFont="1" applyFill="1" applyBorder="1" applyAlignment="1">
      <alignment horizontal="left" vertical="center"/>
    </xf>
    <xf numFmtId="0" fontId="4" fillId="4" borderId="1" xfId="0" applyFont="1" applyFill="1" applyBorder="1" applyAlignment="1">
      <alignment horizontal="left" vertical="center"/>
    </xf>
    <xf numFmtId="0" fontId="41" fillId="13" borderId="1" xfId="0" applyFont="1" applyFill="1" applyBorder="1" applyAlignment="1">
      <alignment horizontal="left" vertical="center" wrapText="1"/>
    </xf>
    <xf numFmtId="1" fontId="0" fillId="0" borderId="1" xfId="0" applyNumberFormat="1" applyBorder="1" applyAlignment="1">
      <alignment horizontal="left" vertical="center" wrapText="1"/>
    </xf>
    <xf numFmtId="0" fontId="17" fillId="7" borderId="1" xfId="0" applyFont="1" applyFill="1" applyBorder="1" applyAlignment="1">
      <alignment horizontal="center" vertical="center"/>
    </xf>
    <xf numFmtId="0" fontId="40" fillId="8" borderId="3" xfId="0" applyFont="1" applyFill="1" applyBorder="1" applyAlignment="1">
      <alignment horizontal="center" vertical="center"/>
    </xf>
    <xf numFmtId="0" fontId="40" fillId="8" borderId="4" xfId="0" applyFont="1" applyFill="1" applyBorder="1" applyAlignment="1">
      <alignment horizontal="center" vertical="center"/>
    </xf>
    <xf numFmtId="0" fontId="40" fillId="8" borderId="5" xfId="0" applyFont="1" applyFill="1" applyBorder="1" applyAlignment="1">
      <alignment horizontal="center" vertical="center"/>
    </xf>
    <xf numFmtId="0" fontId="40" fillId="8" borderId="6" xfId="0" applyFont="1" applyFill="1" applyBorder="1" applyAlignment="1">
      <alignment horizontal="center" vertical="center"/>
    </xf>
    <xf numFmtId="0" fontId="40" fillId="8" borderId="5" xfId="0" applyFont="1" applyFill="1" applyBorder="1" applyAlignment="1">
      <alignment horizontal="center" vertical="center" wrapText="1"/>
    </xf>
    <xf numFmtId="0" fontId="40" fillId="8" borderId="0" xfId="0" applyFont="1" applyFill="1" applyAlignment="1">
      <alignment horizontal="center" vertical="center" wrapText="1"/>
    </xf>
    <xf numFmtId="0" fontId="40" fillId="8" borderId="19" xfId="0" applyFont="1" applyFill="1" applyBorder="1" applyAlignment="1">
      <alignment horizontal="center" vertical="center" wrapText="1"/>
    </xf>
    <xf numFmtId="0" fontId="40" fillId="12" borderId="1" xfId="0" applyFont="1" applyFill="1" applyBorder="1" applyAlignment="1">
      <alignment horizontal="center" vertical="center"/>
    </xf>
    <xf numFmtId="0" fontId="0" fillId="16" borderId="20" xfId="0" applyFill="1" applyBorder="1" applyAlignment="1">
      <alignment horizontal="center"/>
    </xf>
    <xf numFmtId="0" fontId="0" fillId="16" borderId="0" xfId="0" applyFill="1" applyAlignment="1">
      <alignment horizontal="center"/>
    </xf>
    <xf numFmtId="0" fontId="0" fillId="0" borderId="20" xfId="0" applyBorder="1" applyAlignment="1">
      <alignment horizontal="left" vertical="center"/>
    </xf>
    <xf numFmtId="0" fontId="0" fillId="0" borderId="0" xfId="0" applyAlignment="1">
      <alignment horizontal="left" vertical="center"/>
    </xf>
    <xf numFmtId="0" fontId="0" fillId="0" borderId="20" xfId="0" applyBorder="1" applyAlignment="1">
      <alignment horizontal="left" vertical="center" wrapText="1"/>
    </xf>
    <xf numFmtId="0" fontId="0" fillId="0" borderId="0" xfId="0" applyAlignment="1">
      <alignment horizontal="left" vertical="center" wrapText="1"/>
    </xf>
    <xf numFmtId="0" fontId="11" fillId="0" borderId="20" xfId="0" applyFont="1" applyBorder="1" applyAlignment="1">
      <alignment horizontal="left" vertical="center" wrapText="1"/>
    </xf>
    <xf numFmtId="0" fontId="11" fillId="0" borderId="0" xfId="0" applyFont="1" applyAlignment="1">
      <alignment horizontal="left" vertical="center" wrapText="1"/>
    </xf>
    <xf numFmtId="0" fontId="0" fillId="14" borderId="18" xfId="0" applyFill="1" applyBorder="1" applyAlignment="1">
      <alignment horizontal="center" vertical="center"/>
    </xf>
    <xf numFmtId="0" fontId="0" fillId="14" borderId="16" xfId="0" applyFill="1" applyBorder="1" applyAlignment="1">
      <alignment horizontal="center" vertical="center"/>
    </xf>
    <xf numFmtId="0" fontId="46" fillId="14" borderId="18" xfId="0" applyFont="1" applyFill="1" applyBorder="1" applyAlignment="1">
      <alignment horizontal="center" vertical="center"/>
    </xf>
    <xf numFmtId="0" fontId="47" fillId="16" borderId="20" xfId="0" applyFont="1" applyFill="1" applyBorder="1" applyAlignment="1">
      <alignment horizontal="center"/>
    </xf>
    <xf numFmtId="0" fontId="47" fillId="16" borderId="0" xfId="0" applyFont="1" applyFill="1" applyAlignment="1">
      <alignment horizontal="center"/>
    </xf>
    <xf numFmtId="0" fontId="0" fillId="14" borderId="20" xfId="0" applyFill="1" applyBorder="1" applyAlignment="1">
      <alignment horizontal="center"/>
    </xf>
    <xf numFmtId="0" fontId="0" fillId="14" borderId="0" xfId="0" applyFill="1" applyAlignment="1">
      <alignment horizontal="center"/>
    </xf>
    <xf numFmtId="0" fontId="45" fillId="16" borderId="20" xfId="0" applyFont="1" applyFill="1" applyBorder="1" applyAlignment="1">
      <alignment horizontal="center"/>
    </xf>
    <xf numFmtId="0" fontId="45" fillId="16" borderId="0" xfId="0" applyFont="1" applyFill="1" applyAlignment="1">
      <alignment horizontal="center"/>
    </xf>
    <xf numFmtId="0" fontId="44" fillId="16" borderId="20" xfId="0" applyFont="1" applyFill="1" applyBorder="1" applyAlignment="1">
      <alignment horizontal="center" vertical="center"/>
    </xf>
    <xf numFmtId="0" fontId="44" fillId="16" borderId="0" xfId="0" applyFont="1" applyFill="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10" xfId="0" applyBorder="1" applyAlignment="1">
      <alignment horizontal="center"/>
    </xf>
    <xf numFmtId="0" fontId="0" fillId="0" borderId="11" xfId="0" applyBorder="1" applyAlignment="1">
      <alignment horizontal="center"/>
    </xf>
    <xf numFmtId="0" fontId="0" fillId="0" borderId="2" xfId="0" applyBorder="1" applyAlignment="1">
      <alignment horizontal="center"/>
    </xf>
    <xf numFmtId="0" fontId="20" fillId="12" borderId="1" xfId="0" applyFont="1" applyFill="1" applyBorder="1" applyAlignment="1">
      <alignment horizontal="center" vertical="center"/>
    </xf>
  </cellXfs>
  <cellStyles count="30">
    <cellStyle name="Hyperlink" xfId="23" hidden="1" xr:uid="{8C685FB8-97A4-4FFC-8E41-7B818D076E58}"/>
    <cellStyle name="Lien hypertexte" xfId="19" builtinId="8" hidden="1"/>
    <cellStyle name="Lien hypertexte" xfId="17" builtinId="8" hidden="1"/>
    <cellStyle name="Lien hypertexte" xfId="15" builtinId="8" hidden="1"/>
    <cellStyle name="Lien hypertexte" xfId="13" builtinId="8" hidden="1"/>
    <cellStyle name="Lien hypertexte" xfId="7" builtinId="8" hidden="1"/>
    <cellStyle name="Lien hypertexte" xfId="1" builtinId="8" hidden="1"/>
    <cellStyle name="Lien hypertexte" xfId="3" builtinId="8" hidden="1"/>
    <cellStyle name="Lien hypertexte" xfId="5" builtinId="8" hidden="1"/>
    <cellStyle name="Lien hypertexte" xfId="9" builtinId="8" hidden="1"/>
    <cellStyle name="Lien hypertexte" xfId="21" builtinId="8" hidden="1"/>
    <cellStyle name="Lien hypertexte" xfId="11" builtinId="8" hidden="1"/>
    <cellStyle name="Lien hypertexte" xfId="27" builtinId="8" hidden="1"/>
    <cellStyle name="Lien hypertexte" xfId="25" builtinId="8" hidden="1"/>
    <cellStyle name="Lien hypertexte visité" xfId="18" builtinId="9" hidden="1"/>
    <cellStyle name="Lien hypertexte visité" xfId="22" builtinId="9" hidden="1"/>
    <cellStyle name="Lien hypertexte visité" xfId="16" builtinId="9" hidden="1"/>
    <cellStyle name="Lien hypertexte visité" xfId="10" builtinId="9" hidden="1"/>
    <cellStyle name="Lien hypertexte visité" xfId="28" builtinId="9" hidden="1"/>
    <cellStyle name="Lien hypertexte visité" xfId="20" builtinId="9" hidden="1"/>
    <cellStyle name="Lien hypertexte visité" xfId="14" builtinId="9" hidden="1"/>
    <cellStyle name="Lien hypertexte visité" xfId="6" builtinId="9" hidden="1"/>
    <cellStyle name="Lien hypertexte visité" xfId="8" builtinId="9" hidden="1"/>
    <cellStyle name="Lien hypertexte visité" xfId="2" builtinId="9" hidden="1"/>
    <cellStyle name="Lien hypertexte visité" xfId="12" builtinId="9" hidden="1"/>
    <cellStyle name="Lien hypertexte visité" xfId="24" builtinId="9" hidden="1"/>
    <cellStyle name="Lien hypertexte visité" xfId="26" builtinId="9" hidden="1"/>
    <cellStyle name="Lien hypertexte visité" xfId="4" builtinId="9" hidden="1"/>
    <cellStyle name="Normal" xfId="0" builtinId="0"/>
    <cellStyle name="Normal 2" xfId="29" xr:uid="{5C600905-D4F1-49F7-8A28-93C49B9F8C77}"/>
  </cellStyles>
  <dxfs count="0"/>
  <tableStyles count="0" defaultTableStyle="TableStyleMedium2" defaultPivotStyle="PivotStyleLight16"/>
  <colors>
    <mruColors>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www.legifrance.gouv.fr/eli/arrete/2018/7/30/ESRS1820545A/jo/article_14%20https:/www.legifrance.gouv.fr/eli/arrete/2018/7/30/ESRS1820545A/jo/article_15" TargetMode="External"/><Relationship Id="rId1" Type="http://schemas.openxmlformats.org/officeDocument/2006/relationships/hyperlink" Target="https://education.ec.europa.eu/fr/education-levels/higher-education/inclusive-and-connected-higher-education/european-credit-transfer-and-accumulation-syste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B7A79-B466-474E-8A70-8E77956F9F53}">
  <dimension ref="A1:D40"/>
  <sheetViews>
    <sheetView topLeftCell="A7" zoomScaleNormal="100" workbookViewId="0">
      <selection activeCell="J12" sqref="J12"/>
    </sheetView>
  </sheetViews>
  <sheetFormatPr baseColWidth="10" defaultColWidth="11.44140625" defaultRowHeight="14.4" x14ac:dyDescent="0.3"/>
  <cols>
    <col min="1" max="1" width="18.5546875" style="71" customWidth="1"/>
    <col min="2" max="2" width="28.44140625" style="71" customWidth="1"/>
    <col min="3" max="3" width="58.5546875" style="72" customWidth="1"/>
    <col min="4" max="4" width="38" style="45" customWidth="1"/>
    <col min="5" max="16384" width="11.44140625" style="45"/>
  </cols>
  <sheetData>
    <row r="1" spans="1:4" ht="25.2" x14ac:dyDescent="0.3">
      <c r="A1" s="253" t="s">
        <v>0</v>
      </c>
      <c r="B1" s="254"/>
      <c r="C1" s="255"/>
      <c r="D1" s="256"/>
    </row>
    <row r="2" spans="1:4" ht="17.100000000000001" customHeight="1" x14ac:dyDescent="0.3">
      <c r="A2" s="257" t="s">
        <v>1</v>
      </c>
      <c r="B2" s="46" t="s">
        <v>2</v>
      </c>
      <c r="C2" s="75" t="s">
        <v>3</v>
      </c>
      <c r="D2" s="76" t="s">
        <v>4</v>
      </c>
    </row>
    <row r="3" spans="1:4" ht="16.5" customHeight="1" x14ac:dyDescent="0.3">
      <c r="A3" s="258"/>
      <c r="B3" s="77" t="s">
        <v>5</v>
      </c>
      <c r="C3" s="77" t="s">
        <v>6</v>
      </c>
      <c r="D3" s="78" t="s">
        <v>7</v>
      </c>
    </row>
    <row r="4" spans="1:4" ht="171.6" x14ac:dyDescent="0.3">
      <c r="A4" s="258"/>
      <c r="B4" s="62" t="s">
        <v>8</v>
      </c>
      <c r="C4" s="79" t="s">
        <v>9</v>
      </c>
      <c r="D4" t="s">
        <v>10</v>
      </c>
    </row>
    <row r="5" spans="1:4" ht="48" customHeight="1" x14ac:dyDescent="0.3">
      <c r="A5" s="258"/>
      <c r="B5" s="80" t="s">
        <v>11</v>
      </c>
      <c r="C5" s="81" t="s">
        <v>12</v>
      </c>
      <c r="D5" t="s">
        <v>13</v>
      </c>
    </row>
    <row r="6" spans="1:4" ht="46.8" x14ac:dyDescent="0.3">
      <c r="A6" s="258"/>
      <c r="B6" s="57" t="s">
        <v>14</v>
      </c>
      <c r="C6" s="61" t="s">
        <v>15</v>
      </c>
      <c r="D6" s="58"/>
    </row>
    <row r="7" spans="1:4" ht="78" x14ac:dyDescent="0.3">
      <c r="A7" s="258"/>
      <c r="B7" s="82" t="s">
        <v>16</v>
      </c>
      <c r="C7" s="83" t="s">
        <v>17</v>
      </c>
      <c r="D7" s="66"/>
    </row>
    <row r="8" spans="1:4" ht="31.2" x14ac:dyDescent="0.3">
      <c r="A8" s="258"/>
      <c r="B8" s="84" t="s">
        <v>18</v>
      </c>
      <c r="C8" s="85" t="s">
        <v>19</v>
      </c>
      <c r="D8" s="85"/>
    </row>
    <row r="9" spans="1:4" ht="62.4" x14ac:dyDescent="0.3">
      <c r="A9" s="258"/>
      <c r="B9" s="86" t="s">
        <v>20</v>
      </c>
      <c r="C9" s="87" t="s">
        <v>21</v>
      </c>
      <c r="D9" s="87" t="s">
        <v>22</v>
      </c>
    </row>
    <row r="10" spans="1:4" ht="31.2" x14ac:dyDescent="0.3">
      <c r="A10" s="258"/>
      <c r="B10" s="88" t="s">
        <v>23</v>
      </c>
      <c r="C10" s="87" t="s">
        <v>24</v>
      </c>
      <c r="D10" s="89"/>
    </row>
    <row r="11" spans="1:4" ht="62.4" x14ac:dyDescent="0.3">
      <c r="A11" s="258"/>
      <c r="B11" s="90" t="s">
        <v>25</v>
      </c>
      <c r="C11" s="91" t="s">
        <v>26</v>
      </c>
      <c r="D11" s="56"/>
    </row>
    <row r="12" spans="1:4" ht="124.8" x14ac:dyDescent="0.3">
      <c r="A12" s="258"/>
      <c r="B12" s="62" t="s">
        <v>27</v>
      </c>
      <c r="C12" s="92" t="s">
        <v>28</v>
      </c>
      <c r="D12" s="93" t="s">
        <v>29</v>
      </c>
    </row>
    <row r="13" spans="1:4" ht="15.9" customHeight="1" x14ac:dyDescent="0.3">
      <c r="A13" s="258"/>
      <c r="B13" s="85" t="s">
        <v>30</v>
      </c>
      <c r="C13" s="92" t="s">
        <v>31</v>
      </c>
      <c r="D13" s="93"/>
    </row>
    <row r="14" spans="1:4" ht="86.4" x14ac:dyDescent="0.3">
      <c r="A14" s="258"/>
      <c r="B14" s="50" t="s">
        <v>32</v>
      </c>
      <c r="C14" s="50" t="s">
        <v>33</v>
      </c>
      <c r="D14" s="62"/>
    </row>
    <row r="15" spans="1:4" ht="43.2" x14ac:dyDescent="0.3">
      <c r="A15" s="258"/>
      <c r="B15" s="27" t="s">
        <v>34</v>
      </c>
      <c r="C15" s="50" t="s">
        <v>35</v>
      </c>
      <c r="D15" s="94"/>
    </row>
    <row r="16" spans="1:4" ht="72" x14ac:dyDescent="0.3">
      <c r="A16" s="258"/>
      <c r="B16" s="95" t="s">
        <v>36</v>
      </c>
      <c r="C16" s="96" t="s">
        <v>37</v>
      </c>
      <c r="D16" s="97"/>
    </row>
    <row r="17" spans="1:4" ht="43.2" x14ac:dyDescent="0.3">
      <c r="A17" s="258"/>
      <c r="B17" s="47" t="s">
        <v>38</v>
      </c>
      <c r="C17" s="50" t="s">
        <v>39</v>
      </c>
      <c r="D17" s="48"/>
    </row>
    <row r="18" spans="1:4" ht="158.4" x14ac:dyDescent="0.3">
      <c r="A18" s="258"/>
      <c r="B18" s="47" t="s">
        <v>40</v>
      </c>
      <c r="C18" s="50" t="s">
        <v>41</v>
      </c>
      <c r="D18" s="48"/>
    </row>
    <row r="19" spans="1:4" ht="109.2" x14ac:dyDescent="0.3">
      <c r="A19" s="258"/>
      <c r="B19" s="62" t="s">
        <v>42</v>
      </c>
      <c r="C19" s="92" t="s">
        <v>43</v>
      </c>
      <c r="D19" s="93"/>
    </row>
    <row r="20" spans="1:4" ht="31.2" x14ac:dyDescent="0.3">
      <c r="A20" s="258"/>
      <c r="B20" s="98" t="s">
        <v>44</v>
      </c>
      <c r="C20" s="83" t="s">
        <v>45</v>
      </c>
      <c r="D20" t="s">
        <v>46</v>
      </c>
    </row>
    <row r="21" spans="1:4" ht="62.4" x14ac:dyDescent="0.3">
      <c r="A21" s="258"/>
      <c r="B21" s="84" t="s">
        <v>47</v>
      </c>
      <c r="C21" s="85" t="s">
        <v>48</v>
      </c>
      <c r="D21" s="62"/>
    </row>
    <row r="22" spans="1:4" ht="46.8" x14ac:dyDescent="0.3">
      <c r="A22" s="258"/>
      <c r="B22" s="84" t="s">
        <v>49</v>
      </c>
      <c r="C22" s="85" t="s">
        <v>50</v>
      </c>
      <c r="D22" s="62"/>
    </row>
    <row r="23" spans="1:4" ht="15.9" customHeight="1" x14ac:dyDescent="0.3">
      <c r="A23" s="258"/>
      <c r="B23" s="67" t="s">
        <v>51</v>
      </c>
      <c r="C23" s="69" t="s">
        <v>52</v>
      </c>
      <c r="D23" s="62" t="s">
        <v>53</v>
      </c>
    </row>
    <row r="24" spans="1:4" ht="78" x14ac:dyDescent="0.3">
      <c r="A24" s="258"/>
      <c r="B24" s="62" t="s">
        <v>54</v>
      </c>
      <c r="C24" s="85" t="s">
        <v>55</v>
      </c>
      <c r="D24" s="62" t="s">
        <v>53</v>
      </c>
    </row>
    <row r="25" spans="1:4" ht="78" x14ac:dyDescent="0.3">
      <c r="A25" s="258"/>
      <c r="B25" s="62" t="s">
        <v>56</v>
      </c>
      <c r="C25" s="85" t="s">
        <v>57</v>
      </c>
      <c r="D25" s="62" t="s">
        <v>53</v>
      </c>
    </row>
    <row r="26" spans="1:4" ht="109.2" x14ac:dyDescent="0.3">
      <c r="A26" s="258"/>
      <c r="B26" s="99" t="s">
        <v>58</v>
      </c>
      <c r="C26" s="63" t="s">
        <v>59</v>
      </c>
      <c r="D26" s="64" t="s">
        <v>60</v>
      </c>
    </row>
    <row r="27" spans="1:4" ht="46.8" x14ac:dyDescent="0.3">
      <c r="A27" s="258"/>
      <c r="B27" s="100" t="s">
        <v>61</v>
      </c>
      <c r="C27" s="79" t="s">
        <v>62</v>
      </c>
      <c r="D27" s="79"/>
    </row>
    <row r="28" spans="1:4" ht="31.2" x14ac:dyDescent="0.3">
      <c r="A28" s="259"/>
      <c r="B28" s="54" t="s">
        <v>63</v>
      </c>
      <c r="C28" s="91" t="s">
        <v>64</v>
      </c>
      <c r="D28" s="60" t="s">
        <v>65</v>
      </c>
    </row>
    <row r="29" spans="1:4" ht="15.9" customHeight="1" x14ac:dyDescent="0.3">
      <c r="A29" s="51"/>
      <c r="B29" s="52"/>
      <c r="C29" s="52"/>
      <c r="D29" s="53"/>
    </row>
    <row r="30" spans="1:4" ht="15" customHeight="1" x14ac:dyDescent="0.3">
      <c r="A30" s="260" t="s">
        <v>66</v>
      </c>
      <c r="B30" s="54" t="s">
        <v>67</v>
      </c>
      <c r="C30" s="55" t="s">
        <v>68</v>
      </c>
      <c r="D30" s="56"/>
    </row>
    <row r="31" spans="1:4" ht="40.5" customHeight="1" x14ac:dyDescent="0.3">
      <c r="A31" s="260"/>
      <c r="B31" s="57" t="s">
        <v>69</v>
      </c>
      <c r="C31" s="48" t="s">
        <v>70</v>
      </c>
      <c r="D31" s="58"/>
    </row>
    <row r="32" spans="1:4" ht="90" customHeight="1" x14ac:dyDescent="0.3">
      <c r="A32" s="260"/>
      <c r="B32" s="57" t="s">
        <v>71</v>
      </c>
      <c r="C32" s="55" t="s">
        <v>72</v>
      </c>
      <c r="D32" t="s">
        <v>73</v>
      </c>
    </row>
    <row r="33" spans="1:4" ht="93.6" x14ac:dyDescent="0.3">
      <c r="A33" s="260"/>
      <c r="B33" s="57" t="s">
        <v>74</v>
      </c>
      <c r="C33" s="59" t="s">
        <v>75</v>
      </c>
      <c r="D33" s="60"/>
    </row>
    <row r="34" spans="1:4" ht="31.2" x14ac:dyDescent="0.3">
      <c r="A34" s="260"/>
      <c r="B34" s="108" t="s">
        <v>76</v>
      </c>
      <c r="C34" s="92" t="s">
        <v>77</v>
      </c>
      <c r="D34" s="62"/>
    </row>
    <row r="35" spans="1:4" ht="31.2" x14ac:dyDescent="0.3">
      <c r="A35" s="260"/>
      <c r="B35" s="60" t="s">
        <v>78</v>
      </c>
      <c r="C35" s="70" t="s">
        <v>79</v>
      </c>
      <c r="D35" s="60"/>
    </row>
    <row r="36" spans="1:4" ht="62.4" x14ac:dyDescent="0.3">
      <c r="A36" s="260"/>
      <c r="B36" s="57" t="s">
        <v>80</v>
      </c>
      <c r="C36" s="69" t="s">
        <v>81</v>
      </c>
      <c r="D36" s="68"/>
    </row>
    <row r="37" spans="1:4" ht="31.2" x14ac:dyDescent="0.3">
      <c r="A37" s="260"/>
      <c r="B37" s="109" t="s">
        <v>82</v>
      </c>
      <c r="C37" s="65" t="s">
        <v>83</v>
      </c>
      <c r="D37" s="49"/>
    </row>
    <row r="38" spans="1:4" ht="46.8" x14ac:dyDescent="0.3">
      <c r="A38" s="260"/>
      <c r="B38" s="57" t="s">
        <v>84</v>
      </c>
      <c r="C38" s="69" t="s">
        <v>85</v>
      </c>
      <c r="D38" s="68"/>
    </row>
    <row r="39" spans="1:4" ht="15" customHeight="1" x14ac:dyDescent="0.3">
      <c r="A39" s="260"/>
      <c r="B39" s="108" t="s">
        <v>86</v>
      </c>
      <c r="C39" s="62" t="s">
        <v>87</v>
      </c>
      <c r="D39" s="62"/>
    </row>
    <row r="40" spans="1:4" ht="40.5" customHeight="1" x14ac:dyDescent="0.3">
      <c r="A40" s="260"/>
      <c r="B40" s="108" t="s">
        <v>88</v>
      </c>
      <c r="C40" s="85" t="s">
        <v>89</v>
      </c>
      <c r="D40" s="62"/>
    </row>
  </sheetData>
  <mergeCells count="3">
    <mergeCell ref="A1:D1"/>
    <mergeCell ref="A2:A28"/>
    <mergeCell ref="A30:A40"/>
  </mergeCells>
  <hyperlinks>
    <hyperlink ref="D20" r:id="rId1" xr:uid="{C44AC1FC-36B3-4AEE-AB28-881CB56AD128}"/>
    <hyperlink ref="D32" r:id="rId2" xr:uid="{C6F05018-BDFF-4A8D-9F6A-8C51A5C82AE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C2719-9ADE-3C45-81BD-DED9F84575B0}">
  <sheetPr codeName="Feuil1"/>
  <dimension ref="A1:F41"/>
  <sheetViews>
    <sheetView zoomScaleNormal="100" workbookViewId="0">
      <selection sqref="A1:XFD1048576"/>
    </sheetView>
  </sheetViews>
  <sheetFormatPr baseColWidth="10" defaultColWidth="11.44140625" defaultRowHeight="14.4" x14ac:dyDescent="0.3"/>
  <cols>
    <col min="1" max="1" width="29.6640625" customWidth="1"/>
    <col min="2" max="2" width="30.33203125" customWidth="1"/>
    <col min="3" max="3" width="28.109375" customWidth="1"/>
    <col min="4" max="4" width="29.109375" customWidth="1"/>
    <col min="5" max="5" width="27.33203125" customWidth="1"/>
    <col min="6" max="6" width="27.88671875" customWidth="1"/>
  </cols>
  <sheetData>
    <row r="1" spans="1:6" ht="23.4" x14ac:dyDescent="0.3">
      <c r="A1" s="278" t="s">
        <v>90</v>
      </c>
      <c r="B1" s="279"/>
      <c r="C1" s="279"/>
      <c r="D1" s="279"/>
      <c r="E1" s="279"/>
      <c r="F1" s="279"/>
    </row>
    <row r="2" spans="1:6" x14ac:dyDescent="0.3">
      <c r="A2" s="12" t="s">
        <v>91</v>
      </c>
      <c r="B2" s="280" t="s">
        <v>92</v>
      </c>
      <c r="C2" s="281"/>
      <c r="D2" s="281"/>
      <c r="E2" s="281"/>
      <c r="F2" s="282"/>
    </row>
    <row r="3" spans="1:6" x14ac:dyDescent="0.3">
      <c r="A3" s="12" t="s">
        <v>8</v>
      </c>
      <c r="B3" s="283" t="s">
        <v>93</v>
      </c>
      <c r="C3" s="283"/>
      <c r="D3" s="283"/>
      <c r="E3" s="283"/>
      <c r="F3" s="283"/>
    </row>
    <row r="4" spans="1:6" x14ac:dyDescent="0.3">
      <c r="A4" s="12" t="s">
        <v>94</v>
      </c>
      <c r="B4" s="280" t="s">
        <v>95</v>
      </c>
      <c r="C4" s="281"/>
      <c r="D4" s="281"/>
      <c r="E4" s="281"/>
      <c r="F4" s="282"/>
    </row>
    <row r="5" spans="1:6" x14ac:dyDescent="0.3">
      <c r="A5" s="12" t="s">
        <v>96</v>
      </c>
      <c r="B5" s="284" t="s">
        <v>97</v>
      </c>
      <c r="C5" s="285"/>
      <c r="D5" s="285"/>
      <c r="E5" s="285"/>
      <c r="F5" s="286"/>
    </row>
    <row r="6" spans="1:6" x14ac:dyDescent="0.3">
      <c r="A6" s="129"/>
      <c r="B6" s="129"/>
      <c r="C6" s="129"/>
      <c r="D6" s="129"/>
      <c r="E6" s="129"/>
      <c r="F6" s="129"/>
    </row>
    <row r="7" spans="1:6" x14ac:dyDescent="0.3">
      <c r="A7" s="129"/>
      <c r="B7" s="129"/>
      <c r="C7" s="129"/>
      <c r="D7" s="129"/>
      <c r="E7" s="129"/>
      <c r="F7" s="129"/>
    </row>
    <row r="8" spans="1:6" x14ac:dyDescent="0.3">
      <c r="A8" s="129"/>
      <c r="B8" s="129"/>
      <c r="C8" s="129"/>
      <c r="D8" s="129"/>
      <c r="E8" s="129"/>
      <c r="F8" s="129"/>
    </row>
    <row r="9" spans="1:6" ht="18" x14ac:dyDescent="0.35">
      <c r="A9" s="276" t="s">
        <v>98</v>
      </c>
      <c r="B9" s="277"/>
      <c r="C9" s="277"/>
      <c r="D9" s="277"/>
      <c r="E9" s="277"/>
      <c r="F9" s="277"/>
    </row>
    <row r="10" spans="1:6" x14ac:dyDescent="0.3">
      <c r="A10" s="130" t="s">
        <v>99</v>
      </c>
      <c r="B10" s="274"/>
      <c r="C10" s="275"/>
      <c r="D10" s="275"/>
      <c r="E10" s="275"/>
      <c r="F10" s="275"/>
    </row>
    <row r="11" spans="1:6" x14ac:dyDescent="0.3">
      <c r="A11" s="129"/>
      <c r="B11" s="129"/>
      <c r="C11" s="129"/>
      <c r="D11" s="129"/>
      <c r="E11" s="129"/>
      <c r="F11" s="129"/>
    </row>
    <row r="12" spans="1:6" x14ac:dyDescent="0.3">
      <c r="A12" s="269" t="s">
        <v>100</v>
      </c>
      <c r="B12" s="269" t="s">
        <v>101</v>
      </c>
      <c r="C12" s="269" t="s">
        <v>102</v>
      </c>
      <c r="D12" s="269" t="s">
        <v>103</v>
      </c>
      <c r="E12" s="269" t="s">
        <v>104</v>
      </c>
      <c r="F12" s="269" t="s">
        <v>105</v>
      </c>
    </row>
    <row r="13" spans="1:6" x14ac:dyDescent="0.3">
      <c r="A13" s="270"/>
      <c r="B13" s="270"/>
      <c r="C13" s="270"/>
      <c r="D13" s="270"/>
      <c r="E13" s="270"/>
      <c r="F13" s="270"/>
    </row>
    <row r="14" spans="1:6" x14ac:dyDescent="0.3">
      <c r="A14" s="269"/>
      <c r="B14" s="271"/>
      <c r="C14" s="269"/>
      <c r="D14" s="271"/>
      <c r="E14" s="269"/>
      <c r="F14" s="271"/>
    </row>
    <row r="15" spans="1:6" x14ac:dyDescent="0.3">
      <c r="A15" s="270"/>
      <c r="B15" s="270"/>
      <c r="C15" s="270"/>
      <c r="D15" s="270"/>
      <c r="E15" s="270"/>
      <c r="F15" s="270"/>
    </row>
    <row r="16" spans="1:6" x14ac:dyDescent="0.3">
      <c r="A16" s="129"/>
      <c r="B16" s="129"/>
      <c r="C16" s="129"/>
      <c r="D16" s="129"/>
      <c r="E16" s="129"/>
      <c r="F16" s="129"/>
    </row>
    <row r="17" spans="1:6" ht="21" x14ac:dyDescent="0.4">
      <c r="A17" s="272" t="s">
        <v>106</v>
      </c>
      <c r="B17" s="273"/>
      <c r="C17" s="273"/>
      <c r="D17" s="273"/>
      <c r="E17" s="273"/>
      <c r="F17" s="273"/>
    </row>
    <row r="18" spans="1:6" x14ac:dyDescent="0.3">
      <c r="A18" s="131" t="s">
        <v>107</v>
      </c>
      <c r="B18" s="129"/>
      <c r="C18" s="129"/>
      <c r="D18" s="129"/>
      <c r="E18" s="129"/>
      <c r="F18" s="129"/>
    </row>
    <row r="19" spans="1:6" ht="21" x14ac:dyDescent="0.4">
      <c r="A19" s="273" t="s">
        <v>71</v>
      </c>
      <c r="B19" s="273"/>
      <c r="C19" s="273"/>
      <c r="D19" s="273"/>
      <c r="E19" s="273"/>
      <c r="F19" s="273"/>
    </row>
    <row r="20" spans="1:6" x14ac:dyDescent="0.3">
      <c r="A20" s="131" t="s">
        <v>108</v>
      </c>
      <c r="B20" s="129"/>
      <c r="C20" s="129"/>
      <c r="D20" s="129"/>
      <c r="E20" s="129"/>
      <c r="F20" s="129"/>
    </row>
    <row r="21" spans="1:6" ht="21" x14ac:dyDescent="0.4">
      <c r="A21" s="272" t="s">
        <v>69</v>
      </c>
      <c r="B21" s="273"/>
      <c r="C21" s="273"/>
      <c r="D21" s="273"/>
      <c r="E21" s="273"/>
      <c r="F21" s="273"/>
    </row>
    <row r="22" spans="1:6" x14ac:dyDescent="0.3">
      <c r="A22" s="264" t="s">
        <v>109</v>
      </c>
      <c r="B22" s="264"/>
      <c r="C22" s="264"/>
      <c r="D22" s="264"/>
      <c r="E22" s="264"/>
      <c r="F22" s="264"/>
    </row>
    <row r="23" spans="1:6" x14ac:dyDescent="0.3">
      <c r="A23" s="261" t="s">
        <v>110</v>
      </c>
      <c r="B23" s="262"/>
      <c r="C23" s="262"/>
      <c r="D23" s="262"/>
      <c r="E23" s="262"/>
      <c r="F23" s="262"/>
    </row>
    <row r="24" spans="1:6" x14ac:dyDescent="0.3">
      <c r="A24" s="267" t="s">
        <v>111</v>
      </c>
      <c r="B24" s="268"/>
      <c r="C24" s="268"/>
      <c r="D24" s="268"/>
      <c r="E24" s="268"/>
      <c r="F24" s="268"/>
    </row>
    <row r="25" spans="1:6" ht="4.5" customHeight="1" x14ac:dyDescent="0.3">
      <c r="A25" s="267"/>
      <c r="B25" s="268"/>
      <c r="C25" s="268"/>
      <c r="D25" s="268"/>
      <c r="E25" s="268"/>
      <c r="F25" s="268"/>
    </row>
    <row r="26" spans="1:6" x14ac:dyDescent="0.3">
      <c r="A26" s="267"/>
      <c r="B26" s="268"/>
      <c r="C26" s="268"/>
      <c r="D26" s="268"/>
      <c r="E26" s="268"/>
      <c r="F26" s="268"/>
    </row>
    <row r="27" spans="1:6" x14ac:dyDescent="0.3">
      <c r="A27" s="261" t="s">
        <v>112</v>
      </c>
      <c r="B27" s="262"/>
      <c r="C27" s="262"/>
      <c r="D27" s="262"/>
      <c r="E27" s="262"/>
      <c r="F27" s="262"/>
    </row>
    <row r="28" spans="1:6" x14ac:dyDescent="0.3">
      <c r="A28" s="265" t="s">
        <v>113</v>
      </c>
      <c r="B28" s="264"/>
      <c r="C28" s="264"/>
      <c r="D28" s="264"/>
      <c r="E28" s="264"/>
      <c r="F28" s="264"/>
    </row>
    <row r="29" spans="1:6" x14ac:dyDescent="0.3">
      <c r="A29" s="263"/>
      <c r="B29" s="264"/>
      <c r="C29" s="264"/>
      <c r="D29" s="264"/>
      <c r="E29" s="264"/>
      <c r="F29" s="264"/>
    </row>
    <row r="30" spans="1:6" x14ac:dyDescent="0.3">
      <c r="A30" s="263"/>
      <c r="B30" s="264"/>
      <c r="C30" s="264"/>
      <c r="D30" s="264"/>
      <c r="E30" s="264"/>
      <c r="F30" s="264"/>
    </row>
    <row r="31" spans="1:6" x14ac:dyDescent="0.3">
      <c r="A31" s="261" t="s">
        <v>114</v>
      </c>
      <c r="B31" s="262"/>
      <c r="C31" s="262"/>
      <c r="D31" s="262"/>
      <c r="E31" s="262"/>
      <c r="F31" s="262"/>
    </row>
    <row r="32" spans="1:6" ht="14.4" customHeight="1" x14ac:dyDescent="0.3">
      <c r="A32" s="265" t="s">
        <v>115</v>
      </c>
      <c r="B32" s="266"/>
      <c r="C32" s="266"/>
      <c r="D32" s="266"/>
      <c r="E32" s="266"/>
      <c r="F32" s="266"/>
    </row>
    <row r="33" spans="1:6" x14ac:dyDescent="0.3">
      <c r="A33" s="265"/>
      <c r="B33" s="266"/>
      <c r="C33" s="266"/>
      <c r="D33" s="266"/>
      <c r="E33" s="266"/>
      <c r="F33" s="266"/>
    </row>
    <row r="34" spans="1:6" x14ac:dyDescent="0.3">
      <c r="A34" s="265"/>
      <c r="B34" s="266"/>
      <c r="C34" s="266"/>
      <c r="D34" s="266"/>
      <c r="E34" s="266"/>
      <c r="F34" s="266"/>
    </row>
    <row r="35" spans="1:6" x14ac:dyDescent="0.3">
      <c r="A35" s="261" t="s">
        <v>116</v>
      </c>
      <c r="B35" s="262"/>
      <c r="C35" s="262"/>
      <c r="D35" s="262"/>
      <c r="E35" s="262"/>
      <c r="F35" s="262"/>
    </row>
    <row r="36" spans="1:6" x14ac:dyDescent="0.3">
      <c r="A36" s="265" t="s">
        <v>117</v>
      </c>
      <c r="B36" s="266"/>
      <c r="C36" s="266"/>
      <c r="D36" s="266"/>
      <c r="E36" s="266"/>
      <c r="F36" s="266"/>
    </row>
    <row r="37" spans="1:6" x14ac:dyDescent="0.3">
      <c r="A37" s="265"/>
      <c r="B37" s="266"/>
      <c r="C37" s="266"/>
      <c r="D37" s="266"/>
      <c r="E37" s="266"/>
      <c r="F37" s="266"/>
    </row>
    <row r="38" spans="1:6" x14ac:dyDescent="0.3">
      <c r="A38" s="261" t="s">
        <v>118</v>
      </c>
      <c r="B38" s="262"/>
      <c r="C38" s="262"/>
      <c r="D38" s="262"/>
      <c r="E38" s="262"/>
      <c r="F38" s="262"/>
    </row>
    <row r="39" spans="1:6" x14ac:dyDescent="0.3">
      <c r="A39" s="263" t="s">
        <v>119</v>
      </c>
      <c r="B39" s="264"/>
      <c r="C39" s="264"/>
      <c r="D39" s="264"/>
      <c r="E39" s="264"/>
      <c r="F39" s="264"/>
    </row>
    <row r="40" spans="1:6" x14ac:dyDescent="0.3">
      <c r="A40" s="263"/>
      <c r="B40" s="264"/>
      <c r="C40" s="264"/>
      <c r="D40" s="264"/>
      <c r="E40" s="264"/>
      <c r="F40" s="264"/>
    </row>
    <row r="41" spans="1:6" x14ac:dyDescent="0.3">
      <c r="A41" s="263"/>
      <c r="B41" s="264"/>
      <c r="C41" s="264"/>
      <c r="D41" s="264"/>
      <c r="E41" s="264"/>
      <c r="F41" s="264"/>
    </row>
  </sheetData>
  <mergeCells count="33">
    <mergeCell ref="A9:F9"/>
    <mergeCell ref="A1:F1"/>
    <mergeCell ref="B2:F2"/>
    <mergeCell ref="B3:F3"/>
    <mergeCell ref="B4:F4"/>
    <mergeCell ref="B5:F5"/>
    <mergeCell ref="B10:F10"/>
    <mergeCell ref="A12:A13"/>
    <mergeCell ref="B12:B13"/>
    <mergeCell ref="C12:C13"/>
    <mergeCell ref="D12:D13"/>
    <mergeCell ref="E12:E13"/>
    <mergeCell ref="F12:F13"/>
    <mergeCell ref="A24:F26"/>
    <mergeCell ref="A14:A15"/>
    <mergeCell ref="B14:B15"/>
    <mergeCell ref="C14:C15"/>
    <mergeCell ref="D14:D15"/>
    <mergeCell ref="E14:E15"/>
    <mergeCell ref="F14:F15"/>
    <mergeCell ref="A17:F17"/>
    <mergeCell ref="A19:F19"/>
    <mergeCell ref="A21:F21"/>
    <mergeCell ref="A22:F22"/>
    <mergeCell ref="A23:F23"/>
    <mergeCell ref="A38:F38"/>
    <mergeCell ref="A39:F41"/>
    <mergeCell ref="A27:F27"/>
    <mergeCell ref="A28:F30"/>
    <mergeCell ref="A31:F31"/>
    <mergeCell ref="A32:F34"/>
    <mergeCell ref="A35:F35"/>
    <mergeCell ref="A36:F37"/>
  </mergeCells>
  <dataValidations count="1">
    <dataValidation type="list" allowBlank="1" showInputMessage="1" showErrorMessage="1" sqref="B2" xr:uid="{7AA6EC22-5564-4F59-8832-91C487788A57}">
      <formula1>list_cmp</formula1>
    </dataValidation>
  </dataValidations>
  <pageMargins left="0.7" right="0.7" top="0.75" bottom="0.75" header="0.3" footer="0.3"/>
  <pageSetup paperSize="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pageSetUpPr fitToPage="1"/>
  </sheetPr>
  <dimension ref="A1:AAC27"/>
  <sheetViews>
    <sheetView topLeftCell="A7" zoomScale="88" zoomScaleNormal="88" workbookViewId="0">
      <selection activeCell="C16" sqref="C16"/>
    </sheetView>
  </sheetViews>
  <sheetFormatPr baseColWidth="10" defaultColWidth="11.44140625" defaultRowHeight="14.4" x14ac:dyDescent="0.3"/>
  <cols>
    <col min="1" max="1" width="20.88671875" customWidth="1"/>
    <col min="2" max="2" width="29.33203125" customWidth="1"/>
    <col min="3" max="3" width="23.44140625" customWidth="1"/>
    <col min="4" max="4" width="34" customWidth="1"/>
    <col min="5" max="5" width="16.44140625" customWidth="1"/>
    <col min="6" max="6" width="18.33203125" customWidth="1"/>
    <col min="7" max="7" width="56.109375" customWidth="1"/>
    <col min="8" max="8" width="30.109375" customWidth="1"/>
    <col min="9" max="9" width="16" customWidth="1"/>
    <col min="10" max="10" width="15.5546875" customWidth="1"/>
    <col min="11" max="11" width="6.33203125" style="7" customWidth="1"/>
    <col min="12" max="14" width="6.33203125" customWidth="1"/>
    <col min="15" max="15" width="13.88671875" customWidth="1"/>
    <col min="16" max="16" width="14.44140625" customWidth="1"/>
    <col min="17" max="17" width="18.33203125" customWidth="1"/>
    <col min="18" max="20" width="16.44140625" customWidth="1"/>
    <col min="21" max="21" width="39.5546875" customWidth="1"/>
    <col min="22" max="22" width="43.88671875" customWidth="1"/>
    <col min="23" max="23" width="35.44140625" customWidth="1"/>
    <col min="24" max="24" width="37.33203125" style="204" customWidth="1"/>
    <col min="25" max="25" width="22.5546875" customWidth="1"/>
    <col min="26" max="26" width="33.33203125" customWidth="1"/>
    <col min="27" max="27" width="15.5546875" customWidth="1"/>
    <col min="28" max="29" width="15.6640625" customWidth="1"/>
    <col min="30" max="31" width="22" customWidth="1"/>
    <col min="32" max="32" width="31.88671875" customWidth="1"/>
    <col min="33" max="33" width="25.109375" customWidth="1"/>
  </cols>
  <sheetData>
    <row r="1" spans="1:703" ht="43.5" customHeight="1" x14ac:dyDescent="0.3">
      <c r="A1" s="45"/>
      <c r="B1" s="45"/>
      <c r="C1" s="45"/>
      <c r="D1" s="45"/>
      <c r="E1" s="45"/>
      <c r="F1" s="45"/>
      <c r="G1" s="45"/>
      <c r="H1" s="45"/>
      <c r="I1" s="1"/>
      <c r="J1" s="45"/>
      <c r="K1" s="1"/>
      <c r="L1" s="45"/>
      <c r="M1" s="45"/>
      <c r="N1" s="45"/>
      <c r="O1" s="45"/>
      <c r="P1" s="45"/>
      <c r="Q1" s="45"/>
      <c r="R1" s="45"/>
      <c r="S1" s="45"/>
      <c r="T1" s="45"/>
      <c r="U1" s="45"/>
      <c r="V1" s="45"/>
      <c r="W1" s="45"/>
      <c r="X1" s="197"/>
      <c r="Y1" s="45"/>
      <c r="Z1" s="45"/>
      <c r="AA1" s="45"/>
      <c r="AB1" s="45"/>
      <c r="AC1" s="45"/>
      <c r="AD1" s="45"/>
      <c r="AE1" s="45"/>
      <c r="AF1" s="110" t="s">
        <v>120</v>
      </c>
      <c r="AG1" s="287" t="s">
        <v>121</v>
      </c>
      <c r="AH1" s="287"/>
    </row>
    <row r="2" spans="1:703" s="1" customFormat="1" ht="103.5" customHeight="1" x14ac:dyDescent="0.3">
      <c r="A2" s="103" t="s">
        <v>122</v>
      </c>
      <c r="B2" s="10" t="s">
        <v>123</v>
      </c>
      <c r="C2" s="10" t="s">
        <v>124</v>
      </c>
      <c r="D2" s="18" t="s">
        <v>125</v>
      </c>
      <c r="E2" s="104" t="s">
        <v>126</v>
      </c>
      <c r="F2" s="104" t="s">
        <v>127</v>
      </c>
      <c r="G2" s="9" t="s">
        <v>128</v>
      </c>
      <c r="H2" s="10" t="s">
        <v>129</v>
      </c>
      <c r="I2" s="105" t="s">
        <v>130</v>
      </c>
      <c r="J2" s="9" t="s">
        <v>32</v>
      </c>
      <c r="K2" s="9" t="s">
        <v>131</v>
      </c>
      <c r="L2" s="9" t="s">
        <v>132</v>
      </c>
      <c r="M2" s="9" t="s">
        <v>133</v>
      </c>
      <c r="N2" s="106" t="s">
        <v>36</v>
      </c>
      <c r="O2" s="107" t="s">
        <v>134</v>
      </c>
      <c r="P2" s="107" t="s">
        <v>135</v>
      </c>
      <c r="Q2" s="9" t="s">
        <v>136</v>
      </c>
      <c r="R2" s="9" t="s">
        <v>137</v>
      </c>
      <c r="S2" s="9" t="s">
        <v>138</v>
      </c>
      <c r="T2" s="10" t="s">
        <v>139</v>
      </c>
      <c r="U2" s="10" t="s">
        <v>140</v>
      </c>
      <c r="V2" s="106" t="s">
        <v>141</v>
      </c>
      <c r="W2" s="106" t="s">
        <v>142</v>
      </c>
      <c r="X2" s="10" t="s">
        <v>143</v>
      </c>
      <c r="Y2" s="106" t="s">
        <v>144</v>
      </c>
      <c r="Z2" s="10" t="s">
        <v>145</v>
      </c>
      <c r="AA2" s="111" t="s">
        <v>146</v>
      </c>
      <c r="AB2" s="111" t="s">
        <v>147</v>
      </c>
      <c r="AC2" s="112" t="s">
        <v>148</v>
      </c>
      <c r="AD2" s="112" t="s">
        <v>149</v>
      </c>
      <c r="AE2" s="113" t="s">
        <v>150</v>
      </c>
      <c r="AF2" s="114" t="s">
        <v>151</v>
      </c>
      <c r="AG2" s="114" t="s">
        <v>152</v>
      </c>
      <c r="AH2" s="114" t="s">
        <v>153</v>
      </c>
    </row>
    <row r="3" spans="1:703" ht="27.75" customHeight="1" x14ac:dyDescent="0.3">
      <c r="A3" s="20"/>
      <c r="B3" s="20" t="s">
        <v>154</v>
      </c>
      <c r="C3" s="20"/>
      <c r="D3" s="20" t="s">
        <v>155</v>
      </c>
      <c r="E3" s="20"/>
      <c r="F3" s="20"/>
      <c r="G3" s="20" t="s">
        <v>156</v>
      </c>
      <c r="H3" s="20"/>
      <c r="I3" s="29"/>
      <c r="J3" s="43">
        <f>SUM(K3:N3)</f>
        <v>349</v>
      </c>
      <c r="K3" s="22">
        <f>SUM(K10:K27)</f>
        <v>109</v>
      </c>
      <c r="L3" s="22">
        <f>SUM(L10:L27)</f>
        <v>192</v>
      </c>
      <c r="M3" s="22">
        <f>SUM(M10:M27)</f>
        <v>44</v>
      </c>
      <c r="N3" s="22">
        <f t="shared" ref="N3:P3" si="0">SUM(N10:N27)</f>
        <v>4</v>
      </c>
      <c r="O3" s="22"/>
      <c r="P3" s="22">
        <f t="shared" si="0"/>
        <v>4</v>
      </c>
      <c r="Q3" s="22"/>
      <c r="R3" s="44">
        <f>SUM(R10:R27)</f>
        <v>30</v>
      </c>
      <c r="S3" s="21"/>
      <c r="T3" s="21"/>
      <c r="U3" s="21"/>
      <c r="V3" s="21"/>
      <c r="W3" s="21"/>
      <c r="X3" s="21"/>
      <c r="Y3" s="23"/>
      <c r="Z3" s="23"/>
      <c r="AA3" s="21"/>
      <c r="AB3" s="21"/>
      <c r="AC3" s="23"/>
      <c r="AD3" s="23"/>
      <c r="AE3" s="23"/>
      <c r="AF3" s="23"/>
      <c r="AG3" s="23"/>
      <c r="AH3" s="23"/>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row>
    <row r="4" spans="1:703" s="74" customFormat="1" ht="30.6" customHeight="1" x14ac:dyDescent="0.3">
      <c r="A4" s="132"/>
      <c r="B4" s="132"/>
      <c r="C4" s="132"/>
      <c r="D4" s="133" t="s">
        <v>157</v>
      </c>
      <c r="E4" s="132"/>
      <c r="F4" s="132"/>
      <c r="G4" s="134" t="s">
        <v>158</v>
      </c>
      <c r="H4" s="132" t="s">
        <v>159</v>
      </c>
      <c r="I4" s="135"/>
      <c r="J4" s="132"/>
      <c r="K4" s="132"/>
      <c r="L4" s="132"/>
      <c r="M4" s="132"/>
      <c r="N4" s="132"/>
      <c r="O4" s="132"/>
      <c r="P4" s="132"/>
      <c r="Q4" s="132"/>
      <c r="R4" s="132"/>
      <c r="S4" s="132"/>
      <c r="T4" s="132"/>
      <c r="U4" s="132"/>
      <c r="V4" s="132"/>
      <c r="W4" s="132"/>
      <c r="X4" s="132"/>
      <c r="Y4" s="132"/>
      <c r="Z4" s="132"/>
      <c r="AA4" s="132"/>
      <c r="AB4" s="132"/>
      <c r="AC4" s="132"/>
      <c r="AD4" s="132"/>
      <c r="AE4" s="132"/>
      <c r="AF4" s="132"/>
      <c r="AG4" s="132"/>
      <c r="AH4" s="132"/>
    </row>
    <row r="5" spans="1:703" s="32" customFormat="1" ht="15" customHeight="1" x14ac:dyDescent="0.3">
      <c r="A5" s="136"/>
      <c r="B5" s="136"/>
      <c r="C5" s="136"/>
      <c r="D5" s="137" t="s">
        <v>160</v>
      </c>
      <c r="E5" s="136"/>
      <c r="F5" s="136"/>
      <c r="G5" s="136" t="s">
        <v>161</v>
      </c>
      <c r="H5" s="136" t="s">
        <v>159</v>
      </c>
      <c r="I5" s="138" t="s">
        <v>162</v>
      </c>
      <c r="J5" s="136">
        <v>24</v>
      </c>
      <c r="K5" s="136"/>
      <c r="L5" s="136">
        <v>24</v>
      </c>
      <c r="M5" s="136"/>
      <c r="N5" s="136"/>
      <c r="O5" s="136"/>
      <c r="P5" s="136"/>
      <c r="Q5" s="226">
        <v>0</v>
      </c>
      <c r="R5" s="140">
        <v>2</v>
      </c>
      <c r="S5" s="136"/>
      <c r="T5" s="136"/>
      <c r="U5" s="140" t="s">
        <v>163</v>
      </c>
      <c r="V5" s="140" t="s">
        <v>164</v>
      </c>
      <c r="W5" s="136"/>
      <c r="X5" s="136"/>
      <c r="Y5" s="136" t="s">
        <v>165</v>
      </c>
      <c r="Z5" s="136"/>
      <c r="AA5" s="136" t="s">
        <v>162</v>
      </c>
      <c r="AB5" s="136" t="s">
        <v>163</v>
      </c>
      <c r="AC5" s="136">
        <v>2</v>
      </c>
      <c r="AD5" s="136" t="s">
        <v>166</v>
      </c>
      <c r="AE5" s="136"/>
      <c r="AF5" s="136"/>
      <c r="AG5" s="136"/>
      <c r="AH5" s="136"/>
    </row>
    <row r="6" spans="1:703" s="32" customFormat="1" ht="15" customHeight="1" x14ac:dyDescent="0.3">
      <c r="A6" s="136"/>
      <c r="B6" s="136"/>
      <c r="C6" s="136"/>
      <c r="D6" s="137" t="s">
        <v>160</v>
      </c>
      <c r="E6" s="136"/>
      <c r="F6" s="136"/>
      <c r="G6" s="136" t="s">
        <v>167</v>
      </c>
      <c r="H6" s="136" t="s">
        <v>159</v>
      </c>
      <c r="I6" s="141" t="s">
        <v>163</v>
      </c>
      <c r="J6" s="136">
        <v>24</v>
      </c>
      <c r="K6" s="136"/>
      <c r="L6" s="136">
        <v>24</v>
      </c>
      <c r="M6" s="136"/>
      <c r="N6" s="136"/>
      <c r="O6" s="136"/>
      <c r="P6" s="136"/>
      <c r="Q6" s="226">
        <v>0</v>
      </c>
      <c r="R6" s="140">
        <v>2</v>
      </c>
      <c r="S6" s="136"/>
      <c r="T6" s="136"/>
      <c r="U6" s="140" t="s">
        <v>163</v>
      </c>
      <c r="V6" s="140" t="s">
        <v>164</v>
      </c>
      <c r="W6" s="136"/>
      <c r="X6" s="136"/>
      <c r="Y6" s="136" t="s">
        <v>165</v>
      </c>
      <c r="Z6" s="142">
        <v>18</v>
      </c>
      <c r="AA6" s="136" t="s">
        <v>162</v>
      </c>
      <c r="AB6" s="136" t="s">
        <v>163</v>
      </c>
      <c r="AC6" s="136">
        <v>2</v>
      </c>
      <c r="AD6" s="136" t="s">
        <v>166</v>
      </c>
      <c r="AE6" s="136"/>
      <c r="AF6" s="136"/>
      <c r="AG6" s="136"/>
      <c r="AH6" s="136"/>
    </row>
    <row r="7" spans="1:703" s="32" customFormat="1" ht="30.6" customHeight="1" x14ac:dyDescent="0.3">
      <c r="A7" s="136"/>
      <c r="B7" s="136"/>
      <c r="C7" s="136"/>
      <c r="D7" s="137" t="s">
        <v>160</v>
      </c>
      <c r="E7" s="136"/>
      <c r="F7" s="136"/>
      <c r="G7" s="136" t="s">
        <v>168</v>
      </c>
      <c r="H7" s="136" t="s">
        <v>159</v>
      </c>
      <c r="I7" s="138" t="s">
        <v>162</v>
      </c>
      <c r="J7" s="136">
        <v>24</v>
      </c>
      <c r="K7" s="136"/>
      <c r="L7" s="136">
        <v>24</v>
      </c>
      <c r="M7" s="136"/>
      <c r="N7" s="136"/>
      <c r="O7" s="136"/>
      <c r="P7" s="136"/>
      <c r="Q7" s="226">
        <v>0</v>
      </c>
      <c r="R7" s="140">
        <v>2</v>
      </c>
      <c r="S7" s="136"/>
      <c r="T7" s="136"/>
      <c r="U7" s="140" t="s">
        <v>163</v>
      </c>
      <c r="V7" s="140" t="s">
        <v>164</v>
      </c>
      <c r="W7" s="136"/>
      <c r="X7" s="205" t="s">
        <v>169</v>
      </c>
      <c r="Y7" s="136" t="s">
        <v>170</v>
      </c>
      <c r="Z7" s="142">
        <v>14</v>
      </c>
      <c r="AA7" s="136" t="s">
        <v>162</v>
      </c>
      <c r="AB7" s="136" t="s">
        <v>163</v>
      </c>
      <c r="AC7" s="136">
        <v>2</v>
      </c>
      <c r="AD7" s="136" t="s">
        <v>166</v>
      </c>
      <c r="AE7" s="136"/>
      <c r="AF7" s="136"/>
      <c r="AG7" s="136"/>
      <c r="AH7" s="136"/>
    </row>
    <row r="8" spans="1:703" s="32" customFormat="1" ht="15" customHeight="1" x14ac:dyDescent="0.3">
      <c r="A8" s="136"/>
      <c r="B8" s="136"/>
      <c r="C8" s="136"/>
      <c r="D8" s="137" t="s">
        <v>160</v>
      </c>
      <c r="E8" s="136"/>
      <c r="F8" s="136"/>
      <c r="G8" s="136" t="s">
        <v>171</v>
      </c>
      <c r="H8" s="136" t="s">
        <v>159</v>
      </c>
      <c r="I8" s="141" t="s">
        <v>163</v>
      </c>
      <c r="J8" s="136">
        <v>2</v>
      </c>
      <c r="K8" s="136"/>
      <c r="L8" s="136"/>
      <c r="M8" s="136"/>
      <c r="N8" s="136">
        <v>2</v>
      </c>
      <c r="O8" s="136" t="s">
        <v>172</v>
      </c>
      <c r="P8" s="136">
        <v>4</v>
      </c>
      <c r="Q8" s="226">
        <v>0</v>
      </c>
      <c r="R8" s="140">
        <v>2</v>
      </c>
      <c r="S8" s="136"/>
      <c r="T8" s="136"/>
      <c r="U8" s="140" t="s">
        <v>163</v>
      </c>
      <c r="V8" s="140" t="s">
        <v>164</v>
      </c>
      <c r="W8" s="136"/>
      <c r="X8" s="136"/>
      <c r="Y8" s="136" t="s">
        <v>165</v>
      </c>
      <c r="Z8" s="142">
        <v>6</v>
      </c>
      <c r="AA8" s="136" t="s">
        <v>162</v>
      </c>
      <c r="AB8" s="136" t="s">
        <v>163</v>
      </c>
      <c r="AC8" s="136">
        <v>2</v>
      </c>
      <c r="AD8" s="136" t="s">
        <v>166</v>
      </c>
      <c r="AE8" s="136"/>
      <c r="AF8" s="136"/>
      <c r="AG8" s="136"/>
      <c r="AH8" s="136"/>
    </row>
    <row r="9" spans="1:703" s="32" customFormat="1" ht="15" customHeight="1" x14ac:dyDescent="0.3">
      <c r="A9" s="143"/>
      <c r="B9" s="143"/>
      <c r="C9" s="143"/>
      <c r="D9" s="144"/>
      <c r="E9" s="143"/>
      <c r="F9" s="143"/>
      <c r="G9" s="143"/>
      <c r="H9" s="143"/>
      <c r="I9" s="145"/>
      <c r="J9" s="143"/>
      <c r="K9" s="143"/>
      <c r="L9" s="143"/>
      <c r="M9" s="143"/>
      <c r="N9" s="143"/>
      <c r="O9" s="143"/>
      <c r="P9" s="143"/>
      <c r="Q9" s="146"/>
      <c r="R9" s="143"/>
      <c r="S9" s="143"/>
      <c r="T9" s="143"/>
      <c r="U9" s="143"/>
      <c r="V9" s="143"/>
      <c r="W9" s="143"/>
      <c r="X9" s="143"/>
      <c r="Y9" s="143"/>
      <c r="Z9" s="143"/>
      <c r="AA9" s="143"/>
      <c r="AB9" s="143"/>
      <c r="AC9" s="143"/>
      <c r="AD9" s="143"/>
      <c r="AE9" s="143"/>
      <c r="AF9" s="143"/>
      <c r="AG9" s="143"/>
      <c r="AH9" s="143"/>
    </row>
    <row r="10" spans="1:703" s="32" customFormat="1" x14ac:dyDescent="0.3">
      <c r="A10" s="136"/>
      <c r="B10" s="136"/>
      <c r="C10" s="136"/>
      <c r="D10" s="137" t="s">
        <v>160</v>
      </c>
      <c r="E10" s="136"/>
      <c r="F10" s="136" t="s">
        <v>173</v>
      </c>
      <c r="G10" s="136" t="s">
        <v>174</v>
      </c>
      <c r="H10" s="136" t="s">
        <v>175</v>
      </c>
      <c r="I10" s="147"/>
      <c r="J10" s="136">
        <v>36</v>
      </c>
      <c r="K10" s="136"/>
      <c r="L10" s="136"/>
      <c r="M10" s="136"/>
      <c r="N10" s="136"/>
      <c r="O10" s="136"/>
      <c r="P10" s="136">
        <v>2</v>
      </c>
      <c r="Q10" s="139">
        <v>3</v>
      </c>
      <c r="R10" s="136">
        <v>3</v>
      </c>
      <c r="S10" s="136"/>
      <c r="T10" s="136"/>
      <c r="U10" s="136"/>
      <c r="V10" s="136"/>
      <c r="W10" s="136"/>
      <c r="X10" s="136"/>
      <c r="Y10" s="136"/>
      <c r="Z10" s="136"/>
      <c r="AA10" s="136" t="s">
        <v>163</v>
      </c>
      <c r="AB10" s="136" t="s">
        <v>162</v>
      </c>
      <c r="AC10" s="136">
        <v>4</v>
      </c>
      <c r="AD10" s="136" t="s">
        <v>166</v>
      </c>
      <c r="AE10" s="136"/>
      <c r="AF10" s="136"/>
      <c r="AG10" s="136"/>
      <c r="AH10" s="136"/>
    </row>
    <row r="11" spans="1:703" s="26" customFormat="1" x14ac:dyDescent="0.3">
      <c r="A11" s="148"/>
      <c r="B11" s="148"/>
      <c r="C11" s="148"/>
      <c r="D11" s="149" t="s">
        <v>176</v>
      </c>
      <c r="E11" s="148"/>
      <c r="F11" s="148" t="s">
        <v>177</v>
      </c>
      <c r="G11" s="148" t="s">
        <v>178</v>
      </c>
      <c r="H11" s="148" t="s">
        <v>175</v>
      </c>
      <c r="I11" s="150" t="s">
        <v>163</v>
      </c>
      <c r="J11" s="148">
        <v>14</v>
      </c>
      <c r="K11" s="148"/>
      <c r="L11" s="151">
        <v>14</v>
      </c>
      <c r="M11" s="151"/>
      <c r="N11" s="151"/>
      <c r="O11" s="151" t="s">
        <v>172</v>
      </c>
      <c r="P11" s="151">
        <v>1</v>
      </c>
      <c r="Q11" s="151"/>
      <c r="R11" s="148"/>
      <c r="S11" s="148"/>
      <c r="T11" s="148"/>
      <c r="U11" s="148"/>
      <c r="V11" s="148"/>
      <c r="W11" s="148"/>
      <c r="X11" s="152"/>
      <c r="Y11" s="148" t="s">
        <v>165</v>
      </c>
      <c r="Z11" s="148">
        <v>71</v>
      </c>
      <c r="AA11" s="148" t="s">
        <v>162</v>
      </c>
      <c r="AB11" s="148" t="s">
        <v>162</v>
      </c>
      <c r="AC11" s="148"/>
      <c r="AD11" s="148"/>
      <c r="AE11" s="148"/>
      <c r="AF11" s="148"/>
      <c r="AG11" s="148"/>
      <c r="AH11" s="148"/>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row>
    <row r="12" spans="1:703" s="26" customFormat="1" x14ac:dyDescent="0.3">
      <c r="A12" s="148"/>
      <c r="B12" s="148"/>
      <c r="C12" s="148"/>
      <c r="D12" s="149" t="s">
        <v>176</v>
      </c>
      <c r="E12" s="148"/>
      <c r="F12" s="148" t="s">
        <v>179</v>
      </c>
      <c r="G12" s="148" t="s">
        <v>180</v>
      </c>
      <c r="H12" s="148" t="s">
        <v>175</v>
      </c>
      <c r="I12" s="150" t="s">
        <v>163</v>
      </c>
      <c r="J12" s="148">
        <v>8</v>
      </c>
      <c r="K12" s="148"/>
      <c r="L12" s="151">
        <v>8</v>
      </c>
      <c r="M12" s="151"/>
      <c r="N12" s="151"/>
      <c r="O12" s="151"/>
      <c r="P12" s="151"/>
      <c r="Q12" s="151"/>
      <c r="R12" s="148"/>
      <c r="S12" s="148"/>
      <c r="T12" s="148"/>
      <c r="U12" s="148"/>
      <c r="V12" s="148"/>
      <c r="W12" s="148"/>
      <c r="X12" s="152"/>
      <c r="Y12" s="148" t="s">
        <v>165</v>
      </c>
      <c r="Z12" s="148">
        <v>6</v>
      </c>
      <c r="AA12" s="148" t="s">
        <v>162</v>
      </c>
      <c r="AB12" s="148" t="s">
        <v>162</v>
      </c>
      <c r="AC12" s="148"/>
      <c r="AD12" s="148"/>
      <c r="AE12" s="148"/>
      <c r="AF12" s="148"/>
      <c r="AG12" s="148"/>
      <c r="AH12" s="148"/>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row>
    <row r="13" spans="1:703" s="26" customFormat="1" x14ac:dyDescent="0.3">
      <c r="A13" s="148"/>
      <c r="B13" s="148"/>
      <c r="C13" s="148"/>
      <c r="D13" s="149" t="s">
        <v>176</v>
      </c>
      <c r="E13" s="148"/>
      <c r="F13" s="148" t="s">
        <v>181</v>
      </c>
      <c r="G13" s="148" t="s">
        <v>182</v>
      </c>
      <c r="H13" s="148" t="s">
        <v>175</v>
      </c>
      <c r="I13" s="150" t="s">
        <v>163</v>
      </c>
      <c r="J13" s="148">
        <v>8</v>
      </c>
      <c r="K13" s="148"/>
      <c r="L13" s="148">
        <v>8</v>
      </c>
      <c r="M13" s="148"/>
      <c r="N13" s="148"/>
      <c r="O13" s="148" t="s">
        <v>172</v>
      </c>
      <c r="P13" s="148">
        <v>1</v>
      </c>
      <c r="Q13" s="151"/>
      <c r="R13" s="148"/>
      <c r="S13" s="148"/>
      <c r="T13" s="148"/>
      <c r="U13" s="148"/>
      <c r="V13" s="148"/>
      <c r="W13" s="148"/>
      <c r="X13" s="152"/>
      <c r="Y13" s="148" t="s">
        <v>165</v>
      </c>
      <c r="Z13" s="148">
        <v>6</v>
      </c>
      <c r="AA13" s="148" t="s">
        <v>162</v>
      </c>
      <c r="AB13" s="148" t="s">
        <v>162</v>
      </c>
      <c r="AC13" s="148"/>
      <c r="AD13" s="148"/>
      <c r="AE13" s="148"/>
      <c r="AF13" s="148"/>
      <c r="AG13" s="148"/>
      <c r="AH13" s="148"/>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row>
    <row r="14" spans="1:703" s="26" customFormat="1" x14ac:dyDescent="0.3">
      <c r="A14" s="148"/>
      <c r="B14" s="148"/>
      <c r="C14" s="148"/>
      <c r="D14" s="149" t="s">
        <v>176</v>
      </c>
      <c r="E14" s="148"/>
      <c r="F14" s="148" t="s">
        <v>183</v>
      </c>
      <c r="G14" s="148" t="s">
        <v>184</v>
      </c>
      <c r="H14" s="148" t="s">
        <v>175</v>
      </c>
      <c r="I14" s="150" t="s">
        <v>163</v>
      </c>
      <c r="J14" s="148">
        <v>2</v>
      </c>
      <c r="K14" s="148">
        <v>2</v>
      </c>
      <c r="L14" s="151"/>
      <c r="M14" s="148"/>
      <c r="N14" s="148"/>
      <c r="O14" s="148"/>
      <c r="P14" s="148"/>
      <c r="Q14" s="148"/>
      <c r="R14" s="148"/>
      <c r="S14" s="148"/>
      <c r="T14" s="148"/>
      <c r="U14" s="148"/>
      <c r="V14" s="148"/>
      <c r="W14" s="148"/>
      <c r="X14" s="152"/>
      <c r="Y14" s="148" t="s">
        <v>165</v>
      </c>
      <c r="Z14" s="148">
        <v>6</v>
      </c>
      <c r="AA14" s="148" t="s">
        <v>162</v>
      </c>
      <c r="AB14" s="148" t="s">
        <v>162</v>
      </c>
      <c r="AC14" s="153"/>
      <c r="AD14" s="150"/>
      <c r="AE14" s="150"/>
      <c r="AF14" s="150"/>
      <c r="AG14" s="150"/>
      <c r="AH14" s="150"/>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row>
    <row r="15" spans="1:703" s="26" customFormat="1" x14ac:dyDescent="0.3">
      <c r="A15" s="148"/>
      <c r="B15" s="148"/>
      <c r="C15" s="148"/>
      <c r="D15" s="149" t="s">
        <v>176</v>
      </c>
      <c r="E15" s="148"/>
      <c r="F15" s="148" t="s">
        <v>185</v>
      </c>
      <c r="G15" s="148" t="s">
        <v>186</v>
      </c>
      <c r="H15" s="148" t="s">
        <v>175</v>
      </c>
      <c r="I15" s="150" t="s">
        <v>163</v>
      </c>
      <c r="J15" s="148">
        <v>4</v>
      </c>
      <c r="K15" s="148">
        <v>4</v>
      </c>
      <c r="L15" s="148"/>
      <c r="M15" s="148"/>
      <c r="N15" s="148"/>
      <c r="O15" s="148"/>
      <c r="P15" s="148"/>
      <c r="Q15" s="148"/>
      <c r="R15" s="148"/>
      <c r="S15" s="148"/>
      <c r="T15" s="148"/>
      <c r="U15" s="148"/>
      <c r="V15" s="148"/>
      <c r="W15" s="148"/>
      <c r="X15" s="152"/>
      <c r="Y15" s="148" t="s">
        <v>187</v>
      </c>
      <c r="Z15" s="148">
        <v>72</v>
      </c>
      <c r="AA15" s="148" t="s">
        <v>162</v>
      </c>
      <c r="AB15" s="148" t="s">
        <v>162</v>
      </c>
      <c r="AC15" s="153"/>
      <c r="AD15" s="150"/>
      <c r="AE15" s="150"/>
      <c r="AF15" s="150"/>
      <c r="AG15" s="150"/>
      <c r="AH15" s="150"/>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row>
    <row r="16" spans="1:703" s="32" customFormat="1" ht="15" customHeight="1" x14ac:dyDescent="0.3">
      <c r="A16" s="192"/>
      <c r="B16" s="192"/>
      <c r="C16" s="192" t="s">
        <v>188</v>
      </c>
      <c r="D16" s="193" t="s">
        <v>160</v>
      </c>
      <c r="E16" s="192"/>
      <c r="F16" s="192" t="s">
        <v>189</v>
      </c>
      <c r="G16" s="192" t="s">
        <v>190</v>
      </c>
      <c r="H16" s="192" t="s">
        <v>175</v>
      </c>
      <c r="I16" s="191" t="s">
        <v>163</v>
      </c>
      <c r="J16" s="187">
        <f>SUM(K16:N16)</f>
        <v>65</v>
      </c>
      <c r="K16" s="192"/>
      <c r="L16" s="225">
        <v>65</v>
      </c>
      <c r="M16" s="192"/>
      <c r="N16" s="192"/>
      <c r="O16" s="192"/>
      <c r="P16" s="192"/>
      <c r="Q16" s="194">
        <v>3</v>
      </c>
      <c r="R16" s="192">
        <v>3</v>
      </c>
      <c r="S16" s="192"/>
      <c r="T16" s="192"/>
      <c r="U16" s="192"/>
      <c r="V16" s="192"/>
      <c r="W16" s="192"/>
      <c r="X16" s="192"/>
      <c r="Y16" s="192" t="s">
        <v>170</v>
      </c>
      <c r="Z16" s="195">
        <v>11</v>
      </c>
      <c r="AA16" s="192" t="s">
        <v>163</v>
      </c>
      <c r="AB16" s="192" t="s">
        <v>162</v>
      </c>
      <c r="AC16" s="192">
        <v>2</v>
      </c>
      <c r="AD16" s="192" t="s">
        <v>166</v>
      </c>
      <c r="AE16" s="192"/>
      <c r="AF16" s="192"/>
      <c r="AG16" s="192"/>
      <c r="AH16" s="192"/>
    </row>
    <row r="17" spans="1:705" s="32" customFormat="1" ht="15" customHeight="1" x14ac:dyDescent="0.3">
      <c r="A17" s="136"/>
      <c r="B17" s="136"/>
      <c r="C17" s="136"/>
      <c r="D17" s="137" t="s">
        <v>160</v>
      </c>
      <c r="E17" s="136"/>
      <c r="F17" s="136" t="s">
        <v>191</v>
      </c>
      <c r="G17" s="136" t="s">
        <v>192</v>
      </c>
      <c r="H17" s="136" t="s">
        <v>175</v>
      </c>
      <c r="I17" s="147"/>
      <c r="J17" s="136">
        <v>10</v>
      </c>
      <c r="K17" s="136"/>
      <c r="L17" s="136"/>
      <c r="M17" s="136"/>
      <c r="N17" s="136"/>
      <c r="O17" s="136"/>
      <c r="P17" s="136"/>
      <c r="Q17" s="139">
        <v>5</v>
      </c>
      <c r="R17" s="136">
        <v>5</v>
      </c>
      <c r="S17" s="136"/>
      <c r="T17" s="136"/>
      <c r="U17" s="136"/>
      <c r="V17" s="136"/>
      <c r="W17" s="136"/>
      <c r="X17" s="136"/>
      <c r="Y17" s="136" t="s">
        <v>193</v>
      </c>
      <c r="Z17" s="136"/>
      <c r="AA17" s="136" t="s">
        <v>163</v>
      </c>
      <c r="AB17" s="136" t="s">
        <v>162</v>
      </c>
      <c r="AC17" s="136">
        <v>3</v>
      </c>
      <c r="AD17" s="136" t="s">
        <v>88</v>
      </c>
      <c r="AE17" s="136"/>
      <c r="AF17" s="136"/>
      <c r="AG17" s="136" t="s">
        <v>194</v>
      </c>
      <c r="AH17" s="136"/>
    </row>
    <row r="18" spans="1:705" s="26" customFormat="1" ht="51" customHeight="1" x14ac:dyDescent="0.3">
      <c r="A18" s="148"/>
      <c r="B18" s="148"/>
      <c r="C18" s="148"/>
      <c r="D18" s="149" t="s">
        <v>176</v>
      </c>
      <c r="E18" s="148"/>
      <c r="F18" s="148"/>
      <c r="G18" s="148" t="s">
        <v>192</v>
      </c>
      <c r="H18" s="148" t="s">
        <v>175</v>
      </c>
      <c r="I18" s="154" t="s">
        <v>162</v>
      </c>
      <c r="J18" s="148">
        <v>4</v>
      </c>
      <c r="K18" s="148"/>
      <c r="L18" s="148"/>
      <c r="M18" s="148"/>
      <c r="N18" s="148">
        <v>4</v>
      </c>
      <c r="O18" s="148"/>
      <c r="P18" s="148"/>
      <c r="Q18" s="148"/>
      <c r="R18" s="148"/>
      <c r="S18" s="148"/>
      <c r="T18" s="148"/>
      <c r="U18" s="148"/>
      <c r="V18" s="148"/>
      <c r="W18" s="148"/>
      <c r="X18" s="201" t="s">
        <v>195</v>
      </c>
      <c r="Y18" s="148" t="s">
        <v>193</v>
      </c>
      <c r="Z18" s="148"/>
      <c r="AA18" s="148" t="s">
        <v>162</v>
      </c>
      <c r="AB18" s="148" t="s">
        <v>162</v>
      </c>
      <c r="AC18" s="148"/>
      <c r="AD18" s="148"/>
      <c r="AE18" s="148"/>
      <c r="AF18" s="148"/>
      <c r="AG18" s="148"/>
      <c r="AH18" s="148"/>
    </row>
    <row r="19" spans="1:705" s="26" customFormat="1" ht="28.8" x14ac:dyDescent="0.3">
      <c r="A19" s="148"/>
      <c r="B19" s="148"/>
      <c r="C19" s="148"/>
      <c r="D19" s="149" t="s">
        <v>176</v>
      </c>
      <c r="E19" s="148"/>
      <c r="F19" s="148"/>
      <c r="G19" s="148" t="s">
        <v>196</v>
      </c>
      <c r="H19" s="148" t="s">
        <v>175</v>
      </c>
      <c r="I19" s="154" t="s">
        <v>162</v>
      </c>
      <c r="J19" s="148">
        <v>3</v>
      </c>
      <c r="K19" s="148"/>
      <c r="L19" s="151">
        <v>3</v>
      </c>
      <c r="M19" s="151"/>
      <c r="N19" s="151"/>
      <c r="O19" s="151"/>
      <c r="P19" s="151"/>
      <c r="Q19" s="151"/>
      <c r="R19" s="148"/>
      <c r="S19" s="148"/>
      <c r="T19" s="148"/>
      <c r="U19" s="148"/>
      <c r="V19" s="148"/>
      <c r="W19" s="148"/>
      <c r="X19" s="202" t="s">
        <v>197</v>
      </c>
      <c r="Y19" s="148" t="s">
        <v>165</v>
      </c>
      <c r="Z19" s="148"/>
      <c r="AA19" s="148" t="s">
        <v>162</v>
      </c>
      <c r="AB19" s="148" t="s">
        <v>162</v>
      </c>
      <c r="AC19" s="148"/>
      <c r="AD19" s="148"/>
      <c r="AE19" s="148"/>
      <c r="AF19" s="148"/>
      <c r="AG19" s="148"/>
      <c r="AH19" s="148"/>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row>
    <row r="20" spans="1:705" s="26" customFormat="1" ht="28.8" x14ac:dyDescent="0.3">
      <c r="A20" s="148"/>
      <c r="B20" s="148"/>
      <c r="C20" s="148"/>
      <c r="D20" s="149" t="s">
        <v>176</v>
      </c>
      <c r="E20" s="148"/>
      <c r="F20" s="148"/>
      <c r="G20" s="148" t="s">
        <v>198</v>
      </c>
      <c r="H20" s="148" t="s">
        <v>175</v>
      </c>
      <c r="I20" s="154" t="s">
        <v>162</v>
      </c>
      <c r="J20" s="148">
        <v>3</v>
      </c>
      <c r="K20" s="148"/>
      <c r="L20" s="151">
        <v>3</v>
      </c>
      <c r="M20" s="151"/>
      <c r="N20" s="151"/>
      <c r="O20" s="151"/>
      <c r="P20" s="151"/>
      <c r="Q20" s="151"/>
      <c r="R20" s="148"/>
      <c r="S20" s="148"/>
      <c r="T20" s="148"/>
      <c r="U20" s="148"/>
      <c r="V20" s="148"/>
      <c r="W20" s="148"/>
      <c r="X20" s="202" t="s">
        <v>197</v>
      </c>
      <c r="Y20" s="148" t="s">
        <v>165</v>
      </c>
      <c r="Z20" s="148"/>
      <c r="AA20" s="148" t="s">
        <v>162</v>
      </c>
      <c r="AB20" s="148" t="s">
        <v>162</v>
      </c>
      <c r="AC20" s="148"/>
      <c r="AD20" s="148"/>
      <c r="AE20" s="148"/>
      <c r="AF20" s="148"/>
      <c r="AG20" s="148"/>
      <c r="AH20" s="148"/>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row>
    <row r="21" spans="1:705" s="32" customFormat="1" x14ac:dyDescent="0.3">
      <c r="A21" s="13"/>
      <c r="B21" s="13"/>
      <c r="C21" s="13"/>
      <c r="D21" s="19" t="s">
        <v>160</v>
      </c>
      <c r="E21" s="13"/>
      <c r="F21" s="13" t="s">
        <v>199</v>
      </c>
      <c r="G21" s="13" t="s">
        <v>200</v>
      </c>
      <c r="H21" s="13" t="s">
        <v>175</v>
      </c>
      <c r="I21" s="122" t="s">
        <v>163</v>
      </c>
      <c r="J21" s="14">
        <f>SUM(J22:J23)</f>
        <v>70</v>
      </c>
      <c r="K21" s="14"/>
      <c r="L21" s="14"/>
      <c r="M21" s="14"/>
      <c r="N21" s="14"/>
      <c r="O21" s="14"/>
      <c r="P21" s="14"/>
      <c r="Q21" s="14">
        <f>SUM(Q22:Q24)*R21</f>
        <v>9</v>
      </c>
      <c r="R21" s="14">
        <v>9</v>
      </c>
      <c r="S21" s="14"/>
      <c r="T21" s="14"/>
      <c r="U21" s="14"/>
      <c r="V21" s="14"/>
      <c r="W21" s="14"/>
      <c r="X21" s="14"/>
      <c r="Y21" s="15"/>
      <c r="Z21" s="15"/>
      <c r="AA21" s="14" t="s">
        <v>163</v>
      </c>
      <c r="AB21" s="14" t="s">
        <v>162</v>
      </c>
      <c r="AC21" s="15"/>
      <c r="AD21" s="15" t="s">
        <v>166</v>
      </c>
      <c r="AE21" s="15"/>
      <c r="AF21" s="15"/>
      <c r="AG21" s="15"/>
      <c r="AH21" s="15"/>
    </row>
    <row r="22" spans="1:705" s="26" customFormat="1" x14ac:dyDescent="0.3">
      <c r="A22" s="24"/>
      <c r="B22" s="24"/>
      <c r="C22" s="24"/>
      <c r="D22" s="11" t="s">
        <v>176</v>
      </c>
      <c r="E22" s="5"/>
      <c r="F22" s="5" t="s">
        <v>201</v>
      </c>
      <c r="G22" s="5" t="s">
        <v>202</v>
      </c>
      <c r="H22" s="5" t="s">
        <v>175</v>
      </c>
      <c r="I22" s="28" t="s">
        <v>163</v>
      </c>
      <c r="J22" s="126">
        <f>SUM(K22:N22)</f>
        <v>35</v>
      </c>
      <c r="K22" s="5">
        <v>14</v>
      </c>
      <c r="L22" s="25">
        <v>21</v>
      </c>
      <c r="M22" s="25"/>
      <c r="N22" s="25"/>
      <c r="O22" s="25"/>
      <c r="P22" s="25"/>
      <c r="Q22" s="124">
        <v>0.3</v>
      </c>
      <c r="R22" s="5"/>
      <c r="S22" s="5" t="s">
        <v>162</v>
      </c>
      <c r="T22" s="5"/>
      <c r="U22" s="5" t="s">
        <v>162</v>
      </c>
      <c r="V22" s="5"/>
      <c r="W22" s="5"/>
      <c r="X22" s="203"/>
      <c r="Y22" s="5" t="s">
        <v>203</v>
      </c>
      <c r="Z22" s="5">
        <v>63</v>
      </c>
      <c r="AA22" s="5" t="s">
        <v>163</v>
      </c>
      <c r="AB22" s="5"/>
      <c r="AC22" s="5">
        <v>2</v>
      </c>
      <c r="AD22" s="5"/>
      <c r="AE22" s="5"/>
      <c r="AF22" s="5"/>
      <c r="AG22" s="5"/>
      <c r="AH22" s="5"/>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row>
    <row r="23" spans="1:705" s="26" customFormat="1" x14ac:dyDescent="0.3">
      <c r="A23" s="27"/>
      <c r="B23" s="27"/>
      <c r="C23" s="27"/>
      <c r="D23" s="11" t="s">
        <v>176</v>
      </c>
      <c r="E23" s="5"/>
      <c r="F23" s="5" t="s">
        <v>204</v>
      </c>
      <c r="G23" s="123" t="s">
        <v>205</v>
      </c>
      <c r="H23" s="5" t="s">
        <v>175</v>
      </c>
      <c r="I23" s="28" t="s">
        <v>163</v>
      </c>
      <c r="J23" s="126">
        <f>SUM(K23:N23)</f>
        <v>35</v>
      </c>
      <c r="K23" s="5">
        <v>14</v>
      </c>
      <c r="L23" s="5">
        <v>14</v>
      </c>
      <c r="M23" s="5">
        <v>7</v>
      </c>
      <c r="N23" s="5"/>
      <c r="O23" s="5"/>
      <c r="P23" s="5"/>
      <c r="Q23" s="124">
        <v>0.3</v>
      </c>
      <c r="R23" s="5"/>
      <c r="S23" s="5" t="s">
        <v>162</v>
      </c>
      <c r="T23" s="5"/>
      <c r="U23" s="5" t="s">
        <v>162</v>
      </c>
      <c r="V23" s="5"/>
      <c r="W23" s="5"/>
      <c r="X23" s="203"/>
      <c r="Y23" s="5" t="s">
        <v>203</v>
      </c>
      <c r="Z23" s="5">
        <v>63</v>
      </c>
      <c r="AA23" s="5" t="s">
        <v>163</v>
      </c>
      <c r="AB23" s="5"/>
      <c r="AC23" s="5">
        <v>2</v>
      </c>
      <c r="AD23" s="5"/>
      <c r="AE23" s="5"/>
      <c r="AF23" s="5"/>
      <c r="AG23" s="5"/>
      <c r="AH23" s="5"/>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row>
    <row r="24" spans="1:705" s="26" customFormat="1" x14ac:dyDescent="0.3">
      <c r="A24" s="27"/>
      <c r="B24" s="27"/>
      <c r="C24" s="27"/>
      <c r="D24" s="11" t="s">
        <v>176</v>
      </c>
      <c r="E24" s="5"/>
      <c r="F24" s="5" t="s">
        <v>206</v>
      </c>
      <c r="G24" s="123" t="s">
        <v>207</v>
      </c>
      <c r="H24" s="5" t="s">
        <v>175</v>
      </c>
      <c r="I24" s="28" t="s">
        <v>163</v>
      </c>
      <c r="J24" s="126">
        <f>SUM(K24:N24)</f>
        <v>42</v>
      </c>
      <c r="K24" s="5">
        <v>14</v>
      </c>
      <c r="L24" s="5">
        <v>21</v>
      </c>
      <c r="M24" s="5">
        <v>7</v>
      </c>
      <c r="N24" s="5"/>
      <c r="O24" s="5"/>
      <c r="P24" s="5"/>
      <c r="Q24" s="124">
        <v>0.4</v>
      </c>
      <c r="R24" s="5"/>
      <c r="S24" s="5" t="s">
        <v>162</v>
      </c>
      <c r="T24" s="5"/>
      <c r="U24" s="5" t="s">
        <v>162</v>
      </c>
      <c r="V24" s="5"/>
      <c r="W24" s="5"/>
      <c r="X24" s="203"/>
      <c r="Y24" s="5" t="s">
        <v>203</v>
      </c>
      <c r="Z24" s="5">
        <v>61</v>
      </c>
      <c r="AA24" s="5" t="s">
        <v>163</v>
      </c>
      <c r="AB24" s="5"/>
      <c r="AC24" s="5">
        <v>2</v>
      </c>
      <c r="AD24" s="5"/>
      <c r="AE24" s="5"/>
      <c r="AF24" s="5"/>
      <c r="AG24" s="5"/>
      <c r="AH24" s="5"/>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c r="ZQ24" s="3"/>
      <c r="ZR24" s="3"/>
      <c r="ZS24" s="3"/>
      <c r="ZT24" s="3"/>
      <c r="ZU24" s="3"/>
      <c r="ZV24" s="3"/>
      <c r="ZW24" s="3"/>
      <c r="ZX24" s="3"/>
      <c r="ZY24" s="3"/>
      <c r="ZZ24" s="3"/>
      <c r="AAA24" s="3"/>
      <c r="AAB24" s="3"/>
      <c r="AAC24" s="3"/>
    </row>
    <row r="25" spans="1:705" s="32" customFormat="1" x14ac:dyDescent="0.3">
      <c r="A25" s="13"/>
      <c r="B25" s="13"/>
      <c r="C25" s="13"/>
      <c r="D25" s="19" t="s">
        <v>160</v>
      </c>
      <c r="E25" s="13"/>
      <c r="F25" s="13" t="s">
        <v>208</v>
      </c>
      <c r="G25" s="13" t="s">
        <v>209</v>
      </c>
      <c r="H25" s="13" t="s">
        <v>175</v>
      </c>
      <c r="I25" s="30"/>
      <c r="J25" s="14">
        <f>SUM(J26:J27)</f>
        <v>126</v>
      </c>
      <c r="K25" s="14"/>
      <c r="L25" s="14"/>
      <c r="M25" s="14"/>
      <c r="N25" s="14"/>
      <c r="O25" s="14"/>
      <c r="P25" s="14"/>
      <c r="Q25" s="14">
        <f>SUM(Q26:Q27)*R25</f>
        <v>10</v>
      </c>
      <c r="R25" s="14">
        <v>10</v>
      </c>
      <c r="S25" s="14"/>
      <c r="T25" s="14"/>
      <c r="U25" s="14"/>
      <c r="V25" s="14"/>
      <c r="W25" s="14"/>
      <c r="X25" s="14"/>
      <c r="Y25" s="15"/>
      <c r="Z25" s="15"/>
      <c r="AA25" s="14" t="s">
        <v>163</v>
      </c>
      <c r="AB25" s="14" t="s">
        <v>162</v>
      </c>
      <c r="AC25" s="15"/>
      <c r="AD25" s="15" t="s">
        <v>166</v>
      </c>
      <c r="AE25" s="15"/>
      <c r="AF25" s="15"/>
      <c r="AG25" s="15"/>
      <c r="AH25" s="15"/>
    </row>
    <row r="26" spans="1:705" s="26" customFormat="1" x14ac:dyDescent="0.3">
      <c r="A26" s="24"/>
      <c r="B26" s="24"/>
      <c r="C26" s="24"/>
      <c r="D26" s="11" t="s">
        <v>176</v>
      </c>
      <c r="E26" s="5"/>
      <c r="F26" s="5" t="s">
        <v>210</v>
      </c>
      <c r="G26" s="5" t="s">
        <v>211</v>
      </c>
      <c r="H26" s="5" t="s">
        <v>175</v>
      </c>
      <c r="I26" s="28" t="s">
        <v>163</v>
      </c>
      <c r="J26" s="126">
        <f>SUM(K26:N26)</f>
        <v>56</v>
      </c>
      <c r="K26" s="5">
        <v>28</v>
      </c>
      <c r="L26" s="25">
        <v>15</v>
      </c>
      <c r="M26" s="25">
        <v>13</v>
      </c>
      <c r="N26" s="25"/>
      <c r="O26" s="25"/>
      <c r="P26" s="25"/>
      <c r="Q26" s="124">
        <v>0.4</v>
      </c>
      <c r="R26" s="5"/>
      <c r="S26" s="5" t="s">
        <v>162</v>
      </c>
      <c r="T26" s="5"/>
      <c r="U26" s="5" t="s">
        <v>162</v>
      </c>
      <c r="V26" s="5"/>
      <c r="X26" s="203"/>
      <c r="Y26" s="5" t="s">
        <v>187</v>
      </c>
      <c r="Z26" s="5">
        <v>27</v>
      </c>
      <c r="AA26" s="5" t="s">
        <v>163</v>
      </c>
      <c r="AB26" s="5"/>
      <c r="AC26" s="5">
        <v>2</v>
      </c>
      <c r="AD26" s="5"/>
      <c r="AE26" s="5"/>
      <c r="AF26" s="5"/>
      <c r="AG26" s="5"/>
      <c r="AH26" s="5"/>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row>
    <row r="27" spans="1:705" s="26" customFormat="1" x14ac:dyDescent="0.3">
      <c r="A27" s="27"/>
      <c r="B27" s="27"/>
      <c r="C27" s="27"/>
      <c r="D27" s="11" t="s">
        <v>176</v>
      </c>
      <c r="E27" s="5"/>
      <c r="F27" s="5" t="s">
        <v>212</v>
      </c>
      <c r="G27" s="123" t="s">
        <v>213</v>
      </c>
      <c r="H27" s="5" t="s">
        <v>175</v>
      </c>
      <c r="I27" s="28" t="s">
        <v>163</v>
      </c>
      <c r="J27" s="126">
        <f>SUM(K27:N27)</f>
        <v>70</v>
      </c>
      <c r="K27" s="5">
        <v>33</v>
      </c>
      <c r="L27" s="5">
        <v>20</v>
      </c>
      <c r="M27" s="5">
        <v>17</v>
      </c>
      <c r="N27" s="5"/>
      <c r="O27" s="5"/>
      <c r="P27" s="5"/>
      <c r="Q27" s="124">
        <v>0.6</v>
      </c>
      <c r="R27" s="5"/>
      <c r="S27" s="5" t="s">
        <v>162</v>
      </c>
      <c r="T27" s="5"/>
      <c r="U27" s="5" t="s">
        <v>162</v>
      </c>
      <c r="V27" s="5"/>
      <c r="W27" s="5"/>
      <c r="X27" s="203"/>
      <c r="Y27" s="5" t="s">
        <v>203</v>
      </c>
      <c r="Z27" s="5">
        <v>61</v>
      </c>
      <c r="AA27" s="5" t="s">
        <v>163</v>
      </c>
      <c r="AB27" s="5"/>
      <c r="AC27" s="5">
        <v>2</v>
      </c>
      <c r="AD27" s="5"/>
      <c r="AE27" s="5"/>
      <c r="AF27" s="5"/>
      <c r="AG27" s="5"/>
      <c r="AH27" s="5"/>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row>
  </sheetData>
  <mergeCells count="1">
    <mergeCell ref="AG1:AH1"/>
  </mergeCells>
  <phoneticPr fontId="22" type="noConversion"/>
  <pageMargins left="0.25" right="0.25" top="0.75" bottom="0.75" header="0.3" footer="0.3"/>
  <pageSetup paperSize="9" scale="44" orientation="landscape"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96A44-F17D-400C-BC1D-262C11E4127F}">
  <dimension ref="A1:AAC29"/>
  <sheetViews>
    <sheetView topLeftCell="A2" zoomScale="73" zoomScaleNormal="73" workbookViewId="0">
      <selection activeCell="C26" sqref="C26"/>
    </sheetView>
  </sheetViews>
  <sheetFormatPr baseColWidth="10" defaultColWidth="11.44140625" defaultRowHeight="14.4" x14ac:dyDescent="0.3"/>
  <cols>
    <col min="1" max="1" width="22.88671875" customWidth="1"/>
    <col min="2" max="2" width="24.33203125" customWidth="1"/>
    <col min="3" max="3" width="26.6640625" customWidth="1"/>
    <col min="4" max="4" width="29.5546875" customWidth="1"/>
    <col min="5" max="5" width="23.5546875" customWidth="1"/>
    <col min="6" max="6" width="21.109375" customWidth="1"/>
    <col min="7" max="7" width="54.33203125" customWidth="1"/>
    <col min="8" max="8" width="21.109375" customWidth="1"/>
    <col min="9" max="9" width="17" customWidth="1"/>
    <col min="10" max="10" width="21.44140625" customWidth="1"/>
    <col min="17" max="17" width="31.44140625" customWidth="1"/>
    <col min="18" max="18" width="19.6640625" customWidth="1"/>
    <col min="19" max="19" width="25" customWidth="1"/>
    <col min="20" max="20" width="25.6640625" customWidth="1"/>
    <col min="21" max="21" width="30.44140625" customWidth="1"/>
    <col min="22" max="22" width="41.88671875" customWidth="1"/>
    <col min="23" max="23" width="26" customWidth="1"/>
    <col min="24" max="24" width="42.33203125" style="204" customWidth="1"/>
    <col min="25" max="25" width="25" customWidth="1"/>
    <col min="26" max="26" width="20.6640625" customWidth="1"/>
    <col min="27" max="27" width="18.33203125" customWidth="1"/>
    <col min="28" max="28" width="13.5546875" customWidth="1"/>
    <col min="29" max="29" width="22.5546875" customWidth="1"/>
    <col min="30" max="30" width="23.44140625" customWidth="1"/>
    <col min="31" max="31" width="19.5546875" customWidth="1"/>
    <col min="32" max="32" width="26.6640625" customWidth="1"/>
    <col min="33" max="33" width="24.6640625" customWidth="1"/>
  </cols>
  <sheetData>
    <row r="1" spans="1:705" ht="68.099999999999994" customHeight="1" x14ac:dyDescent="0.3">
      <c r="A1" s="45"/>
      <c r="B1" s="45"/>
      <c r="C1" s="45"/>
      <c r="D1" s="45"/>
      <c r="E1" s="45"/>
      <c r="F1" s="45"/>
      <c r="G1" s="45"/>
      <c r="H1" s="45"/>
      <c r="I1" s="1"/>
      <c r="J1" s="45"/>
      <c r="K1" s="1"/>
      <c r="L1" s="45"/>
      <c r="M1" s="45"/>
      <c r="N1" s="45"/>
      <c r="O1" s="45"/>
      <c r="P1" s="45"/>
      <c r="Q1" s="45"/>
      <c r="R1" s="45"/>
      <c r="S1" s="45"/>
      <c r="T1" s="45"/>
      <c r="U1" s="45"/>
      <c r="V1" s="45"/>
      <c r="W1" s="45"/>
      <c r="X1" s="197"/>
      <c r="Y1" s="45"/>
      <c r="Z1" s="45"/>
      <c r="AA1" s="45"/>
      <c r="AB1" s="45"/>
      <c r="AC1" s="45"/>
      <c r="AD1" s="45"/>
      <c r="AE1" s="45"/>
      <c r="AF1" s="110" t="s">
        <v>120</v>
      </c>
      <c r="AG1" s="287" t="s">
        <v>121</v>
      </c>
      <c r="AH1" s="287"/>
    </row>
    <row r="2" spans="1:705" s="1" customFormat="1" ht="103.5" customHeight="1" x14ac:dyDescent="0.3">
      <c r="A2" s="103" t="s">
        <v>122</v>
      </c>
      <c r="B2" s="10" t="s">
        <v>123</v>
      </c>
      <c r="C2" s="10" t="s">
        <v>124</v>
      </c>
      <c r="D2" s="18" t="s">
        <v>125</v>
      </c>
      <c r="E2" s="104" t="s">
        <v>126</v>
      </c>
      <c r="F2" s="104" t="s">
        <v>127</v>
      </c>
      <c r="G2" s="9" t="s">
        <v>128</v>
      </c>
      <c r="H2" s="10" t="s">
        <v>129</v>
      </c>
      <c r="I2" s="105" t="s">
        <v>130</v>
      </c>
      <c r="J2" s="9" t="s">
        <v>32</v>
      </c>
      <c r="K2" s="9" t="s">
        <v>131</v>
      </c>
      <c r="L2" s="9" t="s">
        <v>132</v>
      </c>
      <c r="M2" s="9" t="s">
        <v>133</v>
      </c>
      <c r="N2" s="106" t="s">
        <v>36</v>
      </c>
      <c r="O2" s="107" t="s">
        <v>134</v>
      </c>
      <c r="P2" s="107" t="s">
        <v>135</v>
      </c>
      <c r="Q2" s="9" t="s">
        <v>136</v>
      </c>
      <c r="R2" s="9" t="s">
        <v>137</v>
      </c>
      <c r="S2" s="9" t="s">
        <v>138</v>
      </c>
      <c r="T2" s="10" t="s">
        <v>139</v>
      </c>
      <c r="U2" s="10" t="s">
        <v>140</v>
      </c>
      <c r="V2" s="106" t="s">
        <v>141</v>
      </c>
      <c r="W2" s="106" t="s">
        <v>142</v>
      </c>
      <c r="X2" s="10" t="s">
        <v>143</v>
      </c>
      <c r="Y2" s="106" t="s">
        <v>144</v>
      </c>
      <c r="Z2" s="10" t="s">
        <v>145</v>
      </c>
      <c r="AA2" s="111" t="s">
        <v>146</v>
      </c>
      <c r="AB2" s="111" t="s">
        <v>147</v>
      </c>
      <c r="AC2" s="112" t="s">
        <v>148</v>
      </c>
      <c r="AD2" s="112" t="s">
        <v>149</v>
      </c>
      <c r="AE2" s="113" t="s">
        <v>150</v>
      </c>
      <c r="AF2" s="114" t="s">
        <v>151</v>
      </c>
      <c r="AG2" s="114" t="s">
        <v>152</v>
      </c>
      <c r="AH2" s="114" t="s">
        <v>153</v>
      </c>
    </row>
    <row r="3" spans="1:705" ht="27.75" customHeight="1" x14ac:dyDescent="0.3">
      <c r="A3" s="20"/>
      <c r="B3" s="20" t="s">
        <v>214</v>
      </c>
      <c r="C3" s="20"/>
      <c r="D3" s="20" t="s">
        <v>155</v>
      </c>
      <c r="E3" s="20"/>
      <c r="F3" s="20"/>
      <c r="G3" s="20" t="s">
        <v>215</v>
      </c>
      <c r="H3" s="20"/>
      <c r="I3" s="29"/>
      <c r="J3" s="43">
        <f>SUM(K3:N3)</f>
        <v>341</v>
      </c>
      <c r="K3" s="21">
        <f>SUM(K10:K29)</f>
        <v>123</v>
      </c>
      <c r="L3" s="21">
        <f>SUM(L10:L29)</f>
        <v>183</v>
      </c>
      <c r="M3" s="21">
        <f>SUM(M10:M29)</f>
        <v>31</v>
      </c>
      <c r="N3" s="21">
        <f>SUM(N10:N29)</f>
        <v>4</v>
      </c>
      <c r="O3" s="22"/>
      <c r="P3" s="21">
        <f>SUM(P10:P29)</f>
        <v>12</v>
      </c>
      <c r="Q3" s="22"/>
      <c r="R3" s="21">
        <f>SUM(R10:R29)</f>
        <v>30</v>
      </c>
      <c r="S3" s="21"/>
      <c r="T3" s="21"/>
      <c r="U3" s="21"/>
      <c r="V3" s="21"/>
      <c r="W3" s="21"/>
      <c r="X3" s="21"/>
      <c r="Y3" s="23"/>
      <c r="Z3" s="23"/>
      <c r="AA3" s="21"/>
      <c r="AB3" s="21"/>
      <c r="AC3" s="23"/>
      <c r="AD3" s="23"/>
      <c r="AE3" s="23"/>
      <c r="AF3" s="23"/>
      <c r="AG3" s="23"/>
      <c r="AH3" s="23"/>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row>
    <row r="4" spans="1:705" s="74" customFormat="1" ht="29.4" customHeight="1" x14ac:dyDescent="0.3">
      <c r="A4" s="135"/>
      <c r="B4" s="135"/>
      <c r="C4" s="135"/>
      <c r="D4" s="157" t="s">
        <v>157</v>
      </c>
      <c r="E4" s="135"/>
      <c r="F4" s="135"/>
      <c r="G4" s="158" t="s">
        <v>158</v>
      </c>
      <c r="H4" s="135" t="s">
        <v>159</v>
      </c>
      <c r="I4" s="135"/>
      <c r="J4" s="135"/>
      <c r="K4" s="135"/>
      <c r="L4" s="135"/>
      <c r="M4" s="135"/>
      <c r="N4" s="135"/>
      <c r="O4" s="135"/>
      <c r="P4" s="135"/>
      <c r="Q4" s="135"/>
      <c r="R4" s="135"/>
      <c r="S4" s="135"/>
      <c r="T4" s="135"/>
      <c r="U4" s="135"/>
      <c r="V4" s="135"/>
      <c r="W4" s="135"/>
      <c r="X4" s="135"/>
      <c r="Y4" s="135"/>
      <c r="Z4" s="135"/>
      <c r="AA4" s="135"/>
      <c r="AB4" s="135"/>
      <c r="AC4" s="135"/>
      <c r="AD4" s="135"/>
      <c r="AE4" s="135"/>
      <c r="AF4" s="135"/>
      <c r="AG4" s="135"/>
      <c r="AH4" s="135"/>
    </row>
    <row r="5" spans="1:705" s="32" customFormat="1" ht="15" customHeight="1" x14ac:dyDescent="0.3">
      <c r="A5" s="140"/>
      <c r="B5" s="140"/>
      <c r="C5" s="140"/>
      <c r="D5" s="159" t="s">
        <v>160</v>
      </c>
      <c r="E5" s="140"/>
      <c r="F5" s="140"/>
      <c r="G5" s="140" t="s">
        <v>161</v>
      </c>
      <c r="H5" s="140" t="s">
        <v>159</v>
      </c>
      <c r="I5" s="160" t="s">
        <v>162</v>
      </c>
      <c r="J5" s="140">
        <v>24</v>
      </c>
      <c r="K5" s="140"/>
      <c r="L5" s="140">
        <v>24</v>
      </c>
      <c r="M5" s="140"/>
      <c r="N5" s="140"/>
      <c r="O5" s="140"/>
      <c r="P5" s="140"/>
      <c r="Q5" s="226">
        <v>0</v>
      </c>
      <c r="R5" s="140">
        <v>2</v>
      </c>
      <c r="S5" s="140"/>
      <c r="T5" s="140"/>
      <c r="U5" s="140" t="s">
        <v>163</v>
      </c>
      <c r="V5" s="140" t="s">
        <v>164</v>
      </c>
      <c r="W5" s="140"/>
      <c r="X5" s="140"/>
      <c r="Y5" s="140" t="s">
        <v>165</v>
      </c>
      <c r="Z5" s="140"/>
      <c r="AA5" s="140" t="s">
        <v>162</v>
      </c>
      <c r="AB5" s="140" t="s">
        <v>163</v>
      </c>
      <c r="AC5" s="140">
        <v>2</v>
      </c>
      <c r="AD5" s="140" t="s">
        <v>166</v>
      </c>
      <c r="AE5" s="140"/>
      <c r="AF5" s="140"/>
      <c r="AG5" s="140"/>
      <c r="AH5" s="140"/>
    </row>
    <row r="6" spans="1:705" s="32" customFormat="1" ht="15" customHeight="1" x14ac:dyDescent="0.3">
      <c r="A6" s="140"/>
      <c r="B6" s="140"/>
      <c r="C6" s="140"/>
      <c r="D6" s="159" t="s">
        <v>160</v>
      </c>
      <c r="E6" s="140"/>
      <c r="F6" s="140"/>
      <c r="G6" s="140" t="s">
        <v>167</v>
      </c>
      <c r="H6" s="140" t="s">
        <v>159</v>
      </c>
      <c r="I6" s="162" t="s">
        <v>163</v>
      </c>
      <c r="J6" s="140">
        <v>24</v>
      </c>
      <c r="K6" s="140"/>
      <c r="L6" s="140">
        <v>24</v>
      </c>
      <c r="M6" s="140"/>
      <c r="N6" s="140"/>
      <c r="O6" s="140"/>
      <c r="P6" s="140"/>
      <c r="Q6" s="226">
        <v>0</v>
      </c>
      <c r="R6" s="140">
        <v>2</v>
      </c>
      <c r="S6" s="140"/>
      <c r="T6" s="140"/>
      <c r="U6" s="140" t="s">
        <v>163</v>
      </c>
      <c r="V6" s="140" t="s">
        <v>164</v>
      </c>
      <c r="W6" s="140"/>
      <c r="X6" s="140"/>
      <c r="Y6" s="140" t="s">
        <v>165</v>
      </c>
      <c r="Z6" s="163">
        <v>18</v>
      </c>
      <c r="AA6" s="140" t="s">
        <v>162</v>
      </c>
      <c r="AB6" s="140" t="s">
        <v>163</v>
      </c>
      <c r="AC6" s="140">
        <v>2</v>
      </c>
      <c r="AD6" s="140" t="s">
        <v>166</v>
      </c>
      <c r="AE6" s="140"/>
      <c r="AF6" s="140"/>
      <c r="AG6" s="140"/>
      <c r="AH6" s="140"/>
    </row>
    <row r="7" spans="1:705" s="32" customFormat="1" ht="18.75" customHeight="1" x14ac:dyDescent="0.3">
      <c r="A7" s="140"/>
      <c r="B7" s="140"/>
      <c r="C7" s="140"/>
      <c r="D7" s="159" t="s">
        <v>160</v>
      </c>
      <c r="E7" s="140"/>
      <c r="F7" s="140"/>
      <c r="G7" s="140" t="s">
        <v>168</v>
      </c>
      <c r="H7" s="140" t="s">
        <v>159</v>
      </c>
      <c r="I7" s="160" t="s">
        <v>162</v>
      </c>
      <c r="J7" s="140">
        <v>24</v>
      </c>
      <c r="K7" s="140"/>
      <c r="L7" s="140">
        <v>24</v>
      </c>
      <c r="M7" s="140"/>
      <c r="N7" s="140"/>
      <c r="O7" s="140"/>
      <c r="P7" s="140"/>
      <c r="Q7" s="226">
        <v>0</v>
      </c>
      <c r="R7" s="140">
        <v>2</v>
      </c>
      <c r="S7" s="140"/>
      <c r="T7" s="140"/>
      <c r="U7" s="140" t="s">
        <v>163</v>
      </c>
      <c r="V7" s="140" t="s">
        <v>164</v>
      </c>
      <c r="W7" s="140"/>
      <c r="X7" s="198" t="s">
        <v>169</v>
      </c>
      <c r="Y7" s="140" t="s">
        <v>170</v>
      </c>
      <c r="Z7" s="163">
        <v>14</v>
      </c>
      <c r="AA7" s="140" t="s">
        <v>162</v>
      </c>
      <c r="AB7" s="140" t="s">
        <v>163</v>
      </c>
      <c r="AC7" s="140">
        <v>2</v>
      </c>
      <c r="AD7" s="140" t="s">
        <v>166</v>
      </c>
      <c r="AE7" s="140"/>
      <c r="AF7" s="140"/>
      <c r="AG7" s="140"/>
      <c r="AH7" s="140"/>
    </row>
    <row r="8" spans="1:705" s="32" customFormat="1" ht="15" customHeight="1" x14ac:dyDescent="0.3">
      <c r="A8" s="140"/>
      <c r="B8" s="140"/>
      <c r="C8" s="140"/>
      <c r="D8" s="159" t="s">
        <v>160</v>
      </c>
      <c r="E8" s="140"/>
      <c r="F8" s="140"/>
      <c r="G8" s="140" t="s">
        <v>171</v>
      </c>
      <c r="H8" s="140" t="s">
        <v>159</v>
      </c>
      <c r="I8" s="162" t="s">
        <v>163</v>
      </c>
      <c r="J8" s="140">
        <v>2</v>
      </c>
      <c r="K8" s="140"/>
      <c r="L8" s="140"/>
      <c r="M8" s="140"/>
      <c r="N8" s="140">
        <v>2</v>
      </c>
      <c r="O8" s="140" t="s">
        <v>172</v>
      </c>
      <c r="P8" s="140">
        <v>4</v>
      </c>
      <c r="Q8" s="226">
        <v>0</v>
      </c>
      <c r="R8" s="140">
        <v>2</v>
      </c>
      <c r="S8" s="140"/>
      <c r="T8" s="140"/>
      <c r="U8" s="140" t="s">
        <v>163</v>
      </c>
      <c r="V8" s="140" t="s">
        <v>164</v>
      </c>
      <c r="W8" s="140"/>
      <c r="X8" s="140"/>
      <c r="Y8" s="140" t="s">
        <v>165</v>
      </c>
      <c r="Z8" s="163">
        <v>6</v>
      </c>
      <c r="AA8" s="140" t="s">
        <v>162</v>
      </c>
      <c r="AB8" s="140" t="s">
        <v>163</v>
      </c>
      <c r="AC8" s="140">
        <v>2</v>
      </c>
      <c r="AD8" s="140" t="s">
        <v>166</v>
      </c>
      <c r="AE8" s="140"/>
      <c r="AF8" s="140"/>
      <c r="AG8" s="140"/>
      <c r="AH8" s="140"/>
    </row>
    <row r="9" spans="1:705" s="32" customFormat="1" ht="15" customHeight="1" x14ac:dyDescent="0.3">
      <c r="A9" s="165"/>
      <c r="B9" s="165"/>
      <c r="C9" s="165"/>
      <c r="D9" s="166"/>
      <c r="E9" s="165"/>
      <c r="F9" s="165"/>
      <c r="G9" s="165"/>
      <c r="H9" s="165"/>
      <c r="I9" s="167"/>
      <c r="J9" s="165"/>
      <c r="K9" s="165"/>
      <c r="L9" s="165"/>
      <c r="M9" s="165"/>
      <c r="N9" s="165"/>
      <c r="O9" s="165"/>
      <c r="P9" s="165"/>
      <c r="Q9" s="168"/>
      <c r="R9" s="165"/>
      <c r="S9" s="165"/>
      <c r="T9" s="165"/>
      <c r="U9" s="165"/>
      <c r="V9" s="165"/>
      <c r="W9" s="165"/>
      <c r="X9" s="165"/>
      <c r="Y9" s="165"/>
      <c r="Z9" s="165"/>
      <c r="AA9" s="165"/>
      <c r="AB9" s="165"/>
      <c r="AC9" s="165"/>
      <c r="AD9" s="165"/>
      <c r="AE9" s="165"/>
      <c r="AF9" s="165"/>
      <c r="AG9" s="165"/>
      <c r="AH9" s="165"/>
    </row>
    <row r="10" spans="1:705" ht="15" customHeight="1" x14ac:dyDescent="0.3">
      <c r="A10" s="140"/>
      <c r="B10" s="140"/>
      <c r="C10" s="140"/>
      <c r="D10" s="140" t="s">
        <v>160</v>
      </c>
      <c r="E10" s="140" t="s">
        <v>216</v>
      </c>
      <c r="F10" s="140"/>
      <c r="G10" s="140" t="s">
        <v>217</v>
      </c>
      <c r="H10" s="140" t="s">
        <v>175</v>
      </c>
      <c r="I10" s="140"/>
      <c r="J10" s="140">
        <v>54</v>
      </c>
      <c r="K10" s="140"/>
      <c r="L10" s="140"/>
      <c r="M10" s="140"/>
      <c r="N10" s="140"/>
      <c r="O10" s="140"/>
      <c r="P10" s="140">
        <v>6</v>
      </c>
      <c r="Q10" s="161">
        <v>4</v>
      </c>
      <c r="R10" s="140">
        <v>4</v>
      </c>
      <c r="S10" s="140"/>
      <c r="T10" s="140"/>
      <c r="U10" s="140"/>
      <c r="V10" s="140"/>
      <c r="W10" s="140"/>
      <c r="X10" s="140"/>
      <c r="Y10" s="140"/>
      <c r="Z10" s="140"/>
      <c r="AA10" s="140" t="s">
        <v>163</v>
      </c>
      <c r="AB10" s="140" t="s">
        <v>162</v>
      </c>
      <c r="AC10" s="140">
        <v>4</v>
      </c>
      <c r="AD10" s="140" t="s">
        <v>166</v>
      </c>
      <c r="AE10" s="140"/>
      <c r="AF10" s="140"/>
      <c r="AG10" s="140"/>
      <c r="AH10" s="140"/>
    </row>
    <row r="11" spans="1:705" ht="15" customHeight="1" x14ac:dyDescent="0.3">
      <c r="A11" s="148"/>
      <c r="B11" s="148"/>
      <c r="C11" s="148"/>
      <c r="D11" s="148" t="s">
        <v>176</v>
      </c>
      <c r="E11" s="148" t="s">
        <v>218</v>
      </c>
      <c r="F11" s="148"/>
      <c r="G11" s="148" t="s">
        <v>219</v>
      </c>
      <c r="H11" s="148" t="s">
        <v>175</v>
      </c>
      <c r="I11" s="169" t="s">
        <v>163</v>
      </c>
      <c r="J11" s="170">
        <v>24</v>
      </c>
      <c r="K11" s="148"/>
      <c r="L11" s="151">
        <v>24</v>
      </c>
      <c r="M11" s="148"/>
      <c r="N11" s="148"/>
      <c r="O11" s="170" t="s">
        <v>172</v>
      </c>
      <c r="P11" s="148">
        <v>5</v>
      </c>
      <c r="Q11" s="170"/>
      <c r="R11" s="170"/>
      <c r="S11" s="170"/>
      <c r="T11" s="170"/>
      <c r="U11" s="170"/>
      <c r="V11" s="170"/>
      <c r="W11" s="170"/>
      <c r="X11" s="199"/>
      <c r="Y11" s="170" t="s">
        <v>165</v>
      </c>
      <c r="Z11" s="170">
        <v>6</v>
      </c>
      <c r="AA11" s="148" t="s">
        <v>162</v>
      </c>
      <c r="AB11" s="148" t="s">
        <v>162</v>
      </c>
      <c r="AC11" s="170"/>
      <c r="AD11" s="170"/>
      <c r="AE11" s="170"/>
      <c r="AF11" s="170"/>
      <c r="AG11" s="170"/>
      <c r="AH11" s="170"/>
    </row>
    <row r="12" spans="1:705" ht="15" customHeight="1" x14ac:dyDescent="0.3">
      <c r="A12" s="148"/>
      <c r="B12" s="148"/>
      <c r="C12" s="148"/>
      <c r="D12" s="148" t="s">
        <v>176</v>
      </c>
      <c r="E12" s="148" t="s">
        <v>220</v>
      </c>
      <c r="F12" s="148"/>
      <c r="G12" s="148" t="s">
        <v>221</v>
      </c>
      <c r="H12" s="148" t="s">
        <v>175</v>
      </c>
      <c r="I12" s="169" t="s">
        <v>163</v>
      </c>
      <c r="J12" s="170">
        <v>8</v>
      </c>
      <c r="K12" s="148"/>
      <c r="L12" s="151">
        <v>8</v>
      </c>
      <c r="M12" s="148"/>
      <c r="N12" s="148"/>
      <c r="O12" s="170"/>
      <c r="P12" s="148"/>
      <c r="Q12" s="170"/>
      <c r="R12" s="170"/>
      <c r="S12" s="170"/>
      <c r="T12" s="170"/>
      <c r="U12" s="170"/>
      <c r="V12" s="170"/>
      <c r="W12" s="170"/>
      <c r="X12" s="199"/>
      <c r="Y12" s="170" t="s">
        <v>165</v>
      </c>
      <c r="Z12" s="170">
        <v>6</v>
      </c>
      <c r="AA12" s="148" t="s">
        <v>162</v>
      </c>
      <c r="AB12" s="148" t="s">
        <v>162</v>
      </c>
      <c r="AC12" s="170"/>
      <c r="AD12" s="170"/>
      <c r="AE12" s="170"/>
      <c r="AF12" s="170"/>
      <c r="AG12" s="170"/>
      <c r="AH12" s="170"/>
    </row>
    <row r="13" spans="1:705" ht="15" customHeight="1" x14ac:dyDescent="0.3">
      <c r="A13" s="148"/>
      <c r="B13" s="148"/>
      <c r="C13" s="148"/>
      <c r="D13" s="148" t="s">
        <v>176</v>
      </c>
      <c r="E13" s="148" t="s">
        <v>222</v>
      </c>
      <c r="F13" s="148"/>
      <c r="G13" s="148" t="s">
        <v>223</v>
      </c>
      <c r="H13" s="148" t="s">
        <v>175</v>
      </c>
      <c r="I13" s="169" t="s">
        <v>163</v>
      </c>
      <c r="J13" s="170">
        <v>8</v>
      </c>
      <c r="K13" s="148">
        <v>4</v>
      </c>
      <c r="L13" s="151">
        <v>4</v>
      </c>
      <c r="M13" s="148"/>
      <c r="N13" s="148"/>
      <c r="O13" s="170"/>
      <c r="P13" s="148"/>
      <c r="Q13" s="170"/>
      <c r="R13" s="170"/>
      <c r="S13" s="170"/>
      <c r="T13" s="170"/>
      <c r="U13" s="170"/>
      <c r="V13" s="170"/>
      <c r="W13" s="170"/>
      <c r="X13" s="199"/>
      <c r="Y13" s="170" t="s">
        <v>165</v>
      </c>
      <c r="Z13" s="170">
        <v>37</v>
      </c>
      <c r="AA13" s="148" t="s">
        <v>162</v>
      </c>
      <c r="AB13" s="148" t="s">
        <v>162</v>
      </c>
      <c r="AC13" s="170"/>
      <c r="AD13" s="170"/>
      <c r="AE13" s="170"/>
      <c r="AF13" s="170"/>
      <c r="AG13" s="170"/>
      <c r="AH13" s="170"/>
    </row>
    <row r="14" spans="1:705" ht="15" customHeight="1" x14ac:dyDescent="0.3">
      <c r="A14" s="148"/>
      <c r="B14" s="148"/>
      <c r="C14" s="148"/>
      <c r="D14" s="148" t="s">
        <v>176</v>
      </c>
      <c r="E14" s="148" t="s">
        <v>224</v>
      </c>
      <c r="F14" s="148"/>
      <c r="G14" s="148" t="s">
        <v>225</v>
      </c>
      <c r="H14" s="148" t="s">
        <v>175</v>
      </c>
      <c r="I14" s="169" t="s">
        <v>163</v>
      </c>
      <c r="J14" s="170">
        <v>12</v>
      </c>
      <c r="K14" s="148"/>
      <c r="L14" s="151">
        <v>12</v>
      </c>
      <c r="M14" s="148"/>
      <c r="N14" s="148"/>
      <c r="O14" s="170" t="s">
        <v>172</v>
      </c>
      <c r="P14" s="148">
        <v>1</v>
      </c>
      <c r="Q14" s="170"/>
      <c r="R14" s="170"/>
      <c r="S14" s="170"/>
      <c r="T14" s="170"/>
      <c r="U14" s="170"/>
      <c r="V14" s="170"/>
      <c r="W14" s="170"/>
      <c r="X14" s="199"/>
      <c r="Y14" s="170" t="s">
        <v>165</v>
      </c>
      <c r="Z14" s="170">
        <v>6</v>
      </c>
      <c r="AA14" s="148" t="s">
        <v>162</v>
      </c>
      <c r="AB14" s="148" t="s">
        <v>162</v>
      </c>
      <c r="AC14" s="170"/>
      <c r="AD14" s="170"/>
      <c r="AE14" s="170"/>
      <c r="AF14" s="170"/>
      <c r="AG14" s="170"/>
      <c r="AH14" s="170"/>
    </row>
    <row r="15" spans="1:705" x14ac:dyDescent="0.3">
      <c r="A15" s="171"/>
      <c r="B15" s="171"/>
      <c r="C15" s="171"/>
      <c r="D15" s="171" t="s">
        <v>176</v>
      </c>
      <c r="E15" s="148" t="s">
        <v>226</v>
      </c>
      <c r="F15" s="171"/>
      <c r="G15" s="148" t="s">
        <v>184</v>
      </c>
      <c r="H15" s="171" t="s">
        <v>175</v>
      </c>
      <c r="I15" s="172" t="s">
        <v>162</v>
      </c>
      <c r="J15" s="170">
        <v>2</v>
      </c>
      <c r="K15" s="148">
        <v>2</v>
      </c>
      <c r="L15" s="151"/>
      <c r="M15" s="148"/>
      <c r="N15" s="148"/>
      <c r="O15" s="171"/>
      <c r="P15" s="148"/>
      <c r="Q15" s="171"/>
      <c r="R15" s="170"/>
      <c r="S15" s="170"/>
      <c r="T15" s="171"/>
      <c r="U15" s="171"/>
      <c r="V15" s="171"/>
      <c r="W15" s="171"/>
      <c r="X15" s="200"/>
      <c r="Y15" s="170" t="s">
        <v>165</v>
      </c>
      <c r="Z15" s="170">
        <v>6</v>
      </c>
      <c r="AA15" s="148" t="s">
        <v>162</v>
      </c>
      <c r="AB15" s="148" t="s">
        <v>162</v>
      </c>
      <c r="AC15" s="171"/>
      <c r="AD15" s="171"/>
      <c r="AE15" s="171"/>
      <c r="AF15" s="171"/>
      <c r="AG15" s="171"/>
      <c r="AH15" s="171"/>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row>
    <row r="16" spans="1:705" s="32" customFormat="1" ht="50.25" customHeight="1" x14ac:dyDescent="0.3">
      <c r="A16" s="187"/>
      <c r="B16" s="187"/>
      <c r="C16" s="187" t="s">
        <v>279</v>
      </c>
      <c r="D16" s="187" t="s">
        <v>160</v>
      </c>
      <c r="E16" s="187" t="s">
        <v>227</v>
      </c>
      <c r="F16" s="187"/>
      <c r="G16" s="187" t="s">
        <v>228</v>
      </c>
      <c r="H16" s="187" t="s">
        <v>175</v>
      </c>
      <c r="I16" s="188" t="s">
        <v>163</v>
      </c>
      <c r="J16" s="187">
        <f>SUM(K16:N16)</f>
        <v>30</v>
      </c>
      <c r="K16" s="187"/>
      <c r="L16" s="213">
        <v>30</v>
      </c>
      <c r="M16" s="187"/>
      <c r="N16" s="187"/>
      <c r="O16" s="187"/>
      <c r="P16" s="187"/>
      <c r="Q16" s="189">
        <v>3</v>
      </c>
      <c r="R16" s="187">
        <v>3</v>
      </c>
      <c r="S16" s="187"/>
      <c r="T16" s="187"/>
      <c r="U16" s="187"/>
      <c r="V16" s="187"/>
      <c r="W16" s="187"/>
      <c r="X16" s="196" t="s">
        <v>229</v>
      </c>
      <c r="Y16" s="187" t="s">
        <v>170</v>
      </c>
      <c r="Z16" s="187">
        <v>11</v>
      </c>
      <c r="AA16" s="187" t="s">
        <v>163</v>
      </c>
      <c r="AB16" s="187" t="s">
        <v>162</v>
      </c>
      <c r="AC16" s="187">
        <v>2</v>
      </c>
      <c r="AD16" s="187" t="s">
        <v>166</v>
      </c>
      <c r="AE16" s="187"/>
      <c r="AF16" s="187"/>
      <c r="AG16" s="187"/>
      <c r="AH16" s="187"/>
    </row>
    <row r="17" spans="1:705" s="32" customFormat="1" ht="15" customHeight="1" x14ac:dyDescent="0.3">
      <c r="A17" s="140"/>
      <c r="B17" s="140"/>
      <c r="C17" s="140"/>
      <c r="D17" s="140" t="s">
        <v>160</v>
      </c>
      <c r="E17" s="187" t="s">
        <v>230</v>
      </c>
      <c r="F17" s="140"/>
      <c r="G17" s="140" t="s">
        <v>231</v>
      </c>
      <c r="H17" s="140" t="s">
        <v>175</v>
      </c>
      <c r="I17" s="147"/>
      <c r="J17" s="140">
        <v>7</v>
      </c>
      <c r="K17" s="140"/>
      <c r="L17" s="140"/>
      <c r="M17" s="140"/>
      <c r="N17" s="140"/>
      <c r="O17" s="140"/>
      <c r="P17" s="140"/>
      <c r="Q17" s="161">
        <v>5</v>
      </c>
      <c r="R17" s="140">
        <v>5</v>
      </c>
      <c r="S17" s="140"/>
      <c r="T17" s="140"/>
      <c r="U17" s="140"/>
      <c r="V17" s="140"/>
      <c r="W17" s="140"/>
      <c r="X17" s="140"/>
      <c r="Y17" s="140"/>
      <c r="Z17" s="140"/>
      <c r="AA17" s="140" t="s">
        <v>163</v>
      </c>
      <c r="AB17" s="140" t="s">
        <v>162</v>
      </c>
      <c r="AC17" s="140">
        <v>3</v>
      </c>
      <c r="AD17" s="140" t="s">
        <v>88</v>
      </c>
      <c r="AE17" s="140"/>
      <c r="AF17" s="140"/>
      <c r="AG17" s="173" t="s">
        <v>194</v>
      </c>
      <c r="AH17" s="140"/>
    </row>
    <row r="18" spans="1:705" ht="31.5" customHeight="1" x14ac:dyDescent="0.3">
      <c r="A18" s="171"/>
      <c r="B18" s="171"/>
      <c r="C18" s="171"/>
      <c r="D18" s="171" t="s">
        <v>176</v>
      </c>
      <c r="E18" s="171"/>
      <c r="F18" s="171"/>
      <c r="G18" s="148" t="s">
        <v>231</v>
      </c>
      <c r="H18" s="171" t="s">
        <v>175</v>
      </c>
      <c r="I18" s="172" t="s">
        <v>162</v>
      </c>
      <c r="J18" s="170">
        <v>4</v>
      </c>
      <c r="K18" s="148"/>
      <c r="L18" s="151"/>
      <c r="M18" s="148"/>
      <c r="N18" s="148">
        <v>4</v>
      </c>
      <c r="O18" s="171"/>
      <c r="P18" s="148"/>
      <c r="Q18" s="171"/>
      <c r="R18" s="170"/>
      <c r="S18" s="170"/>
      <c r="T18" s="171"/>
      <c r="U18" s="171"/>
      <c r="V18" s="171"/>
      <c r="W18" s="171"/>
      <c r="X18" s="201" t="s">
        <v>195</v>
      </c>
      <c r="Y18" s="170" t="s">
        <v>193</v>
      </c>
      <c r="Z18" s="171"/>
      <c r="AA18" s="148" t="s">
        <v>162</v>
      </c>
      <c r="AB18" s="148" t="s">
        <v>162</v>
      </c>
      <c r="AC18" s="170"/>
      <c r="AD18" s="170"/>
      <c r="AE18" s="171"/>
      <c r="AF18" s="171"/>
      <c r="AG18" s="171"/>
      <c r="AH18" s="171"/>
    </row>
    <row r="19" spans="1:705" ht="44.25" customHeight="1" x14ac:dyDescent="0.3">
      <c r="A19" s="171"/>
      <c r="B19" s="171"/>
      <c r="C19" s="171"/>
      <c r="D19" s="171" t="s">
        <v>176</v>
      </c>
      <c r="E19" s="171"/>
      <c r="F19" s="171"/>
      <c r="G19" s="148" t="s">
        <v>232</v>
      </c>
      <c r="H19" s="171" t="s">
        <v>175</v>
      </c>
      <c r="I19" s="172" t="s">
        <v>162</v>
      </c>
      <c r="J19" s="170">
        <v>3</v>
      </c>
      <c r="K19" s="148"/>
      <c r="L19" s="151">
        <v>3</v>
      </c>
      <c r="M19" s="148"/>
      <c r="N19" s="148"/>
      <c r="O19" s="171"/>
      <c r="P19" s="148"/>
      <c r="Q19" s="171"/>
      <c r="R19" s="170"/>
      <c r="S19" s="170"/>
      <c r="T19" s="171"/>
      <c r="U19" s="171"/>
      <c r="V19" s="171"/>
      <c r="W19" s="171"/>
      <c r="X19" s="202" t="s">
        <v>197</v>
      </c>
      <c r="Y19" s="170" t="s">
        <v>165</v>
      </c>
      <c r="Z19" s="171"/>
      <c r="AA19" s="148" t="s">
        <v>162</v>
      </c>
      <c r="AB19" s="148" t="s">
        <v>162</v>
      </c>
      <c r="AC19" s="171"/>
      <c r="AD19" s="171"/>
      <c r="AE19" s="171"/>
      <c r="AF19" s="171"/>
      <c r="AG19" s="171"/>
      <c r="AH19" s="171"/>
    </row>
    <row r="20" spans="1:705" s="32" customFormat="1" x14ac:dyDescent="0.3">
      <c r="A20" s="13"/>
      <c r="B20" s="13"/>
      <c r="C20" s="13"/>
      <c r="D20" s="19" t="s">
        <v>160</v>
      </c>
      <c r="E20" s="13" t="s">
        <v>233</v>
      </c>
      <c r="F20" s="13"/>
      <c r="G20" s="13" t="s">
        <v>234</v>
      </c>
      <c r="H20" s="13" t="s">
        <v>175</v>
      </c>
      <c r="I20" s="122" t="s">
        <v>163</v>
      </c>
      <c r="J20" s="125">
        <f>SUM(J21:J23)</f>
        <v>96</v>
      </c>
      <c r="K20" s="14"/>
      <c r="L20" s="14"/>
      <c r="M20" s="14"/>
      <c r="N20" s="14"/>
      <c r="O20" s="14"/>
      <c r="P20" s="14"/>
      <c r="Q20" s="14">
        <f>R20</f>
        <v>6</v>
      </c>
      <c r="R20" s="14">
        <v>6</v>
      </c>
      <c r="S20" s="14"/>
      <c r="T20" s="14"/>
      <c r="U20" s="14"/>
      <c r="V20" s="14"/>
      <c r="W20" s="14"/>
      <c r="X20" s="14"/>
      <c r="Y20" s="15"/>
      <c r="Z20" s="15"/>
      <c r="AA20" s="14" t="s">
        <v>163</v>
      </c>
      <c r="AB20" s="14" t="s">
        <v>162</v>
      </c>
      <c r="AC20" s="15">
        <v>5</v>
      </c>
      <c r="AD20" s="15" t="s">
        <v>166</v>
      </c>
      <c r="AE20" s="15"/>
      <c r="AF20" s="15"/>
      <c r="AG20" s="15"/>
      <c r="AH20" s="15"/>
    </row>
    <row r="21" spans="1:705" s="26" customFormat="1" x14ac:dyDescent="0.3">
      <c r="A21" s="24"/>
      <c r="B21" s="24"/>
      <c r="C21" s="24"/>
      <c r="D21" s="11" t="s">
        <v>176</v>
      </c>
      <c r="E21" s="5" t="s">
        <v>235</v>
      </c>
      <c r="F21" s="5"/>
      <c r="G21" s="5" t="s">
        <v>236</v>
      </c>
      <c r="H21" s="5" t="s">
        <v>175</v>
      </c>
      <c r="I21" s="28" t="s">
        <v>163</v>
      </c>
      <c r="J21" s="4">
        <f>SUM(K21:N21)</f>
        <v>56</v>
      </c>
      <c r="K21" s="5">
        <v>28</v>
      </c>
      <c r="L21" s="25">
        <v>15</v>
      </c>
      <c r="M21" s="25">
        <v>13</v>
      </c>
      <c r="N21" s="25"/>
      <c r="O21" s="25"/>
      <c r="P21" s="25"/>
      <c r="Q21" s="124"/>
      <c r="R21" s="5"/>
      <c r="S21" s="5" t="s">
        <v>162</v>
      </c>
      <c r="T21" s="5"/>
      <c r="U21" s="5" t="s">
        <v>162</v>
      </c>
      <c r="V21" s="5"/>
      <c r="W21" s="5"/>
      <c r="X21" s="203"/>
      <c r="Y21" s="5" t="s">
        <v>203</v>
      </c>
      <c r="Z21" s="5">
        <v>63</v>
      </c>
      <c r="AA21" s="5" t="s">
        <v>163</v>
      </c>
      <c r="AB21" s="5"/>
      <c r="AC21" s="5"/>
      <c r="AD21" s="5"/>
      <c r="AE21" s="5" t="s">
        <v>237</v>
      </c>
      <c r="AF21" s="5"/>
      <c r="AG21" s="5"/>
      <c r="AH21" s="5"/>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row>
    <row r="22" spans="1:705" s="26" customFormat="1" x14ac:dyDescent="0.3">
      <c r="A22" s="27"/>
      <c r="B22" s="27"/>
      <c r="C22" s="236" t="s">
        <v>238</v>
      </c>
      <c r="D22" s="11" t="s">
        <v>176</v>
      </c>
      <c r="E22" s="5" t="s">
        <v>239</v>
      </c>
      <c r="F22" s="5"/>
      <c r="G22" s="123" t="s">
        <v>240</v>
      </c>
      <c r="H22" s="5" t="s">
        <v>175</v>
      </c>
      <c r="I22" s="28" t="s">
        <v>163</v>
      </c>
      <c r="J22" s="4">
        <f t="shared" ref="J22" si="0">SUM(K22:N22)</f>
        <v>12</v>
      </c>
      <c r="K22" s="210">
        <v>12</v>
      </c>
      <c r="L22" s="5"/>
      <c r="M22" s="5"/>
      <c r="N22" s="5"/>
      <c r="O22" s="5"/>
      <c r="P22" s="5"/>
      <c r="Q22" s="124"/>
      <c r="R22" s="5"/>
      <c r="S22" s="5" t="s">
        <v>162</v>
      </c>
      <c r="T22" s="5"/>
      <c r="U22" s="5" t="s">
        <v>163</v>
      </c>
      <c r="V22" s="5" t="s">
        <v>241</v>
      </c>
      <c r="W22" s="5" t="s">
        <v>242</v>
      </c>
      <c r="X22" s="203"/>
      <c r="Y22" s="5" t="s">
        <v>203</v>
      </c>
      <c r="Z22" s="5">
        <v>63</v>
      </c>
      <c r="AA22" s="5" t="s">
        <v>163</v>
      </c>
      <c r="AB22" s="5"/>
      <c r="AC22" s="5"/>
      <c r="AD22" s="5"/>
      <c r="AE22" s="5" t="s">
        <v>243</v>
      </c>
      <c r="AF22" s="5"/>
      <c r="AG22" s="5"/>
      <c r="AH22" s="5"/>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row>
    <row r="23" spans="1:705" s="26" customFormat="1" x14ac:dyDescent="0.3">
      <c r="A23" s="24"/>
      <c r="B23" s="24"/>
      <c r="C23" s="234" t="s">
        <v>502</v>
      </c>
      <c r="D23" s="11" t="s">
        <v>176</v>
      </c>
      <c r="E23" s="5" t="s">
        <v>245</v>
      </c>
      <c r="F23" s="5"/>
      <c r="G23" s="5" t="s">
        <v>246</v>
      </c>
      <c r="H23" s="5" t="s">
        <v>175</v>
      </c>
      <c r="I23" s="28" t="s">
        <v>163</v>
      </c>
      <c r="J23" s="4">
        <f>SUM(K23:N23)</f>
        <v>28</v>
      </c>
      <c r="K23" s="5">
        <v>12</v>
      </c>
      <c r="L23" s="25">
        <v>16</v>
      </c>
      <c r="M23" s="25"/>
      <c r="N23" s="25"/>
      <c r="O23" s="128"/>
      <c r="P23" s="25"/>
      <c r="Q23" s="124"/>
      <c r="R23" s="5"/>
      <c r="S23" s="5" t="s">
        <v>162</v>
      </c>
      <c r="T23" s="5"/>
      <c r="U23" s="5" t="s">
        <v>162</v>
      </c>
      <c r="V23" s="5"/>
      <c r="W23" s="5"/>
      <c r="X23" s="5"/>
      <c r="Y23" s="5" t="s">
        <v>203</v>
      </c>
      <c r="Z23" s="5">
        <v>63</v>
      </c>
      <c r="AA23" s="5" t="s">
        <v>163</v>
      </c>
      <c r="AB23" s="5"/>
      <c r="AC23" s="126"/>
      <c r="AD23" s="5"/>
      <c r="AE23" s="5" t="s">
        <v>247</v>
      </c>
      <c r="AF23" s="5"/>
      <c r="AG23" s="5"/>
      <c r="AH23" s="5"/>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row>
    <row r="24" spans="1:705" s="32" customFormat="1" x14ac:dyDescent="0.3">
      <c r="A24" s="13"/>
      <c r="B24" s="13"/>
      <c r="C24" s="13"/>
      <c r="D24" s="19" t="s">
        <v>160</v>
      </c>
      <c r="E24" s="13" t="s">
        <v>248</v>
      </c>
      <c r="F24" s="13"/>
      <c r="G24" s="13" t="s">
        <v>249</v>
      </c>
      <c r="H24" s="13" t="s">
        <v>175</v>
      </c>
      <c r="I24" s="30"/>
      <c r="J24" s="125">
        <f>SUM(J25:J26)</f>
        <v>77</v>
      </c>
      <c r="K24" s="14"/>
      <c r="L24" s="14"/>
      <c r="M24" s="14"/>
      <c r="N24" s="14"/>
      <c r="O24" s="14"/>
      <c r="P24" s="14"/>
      <c r="Q24" s="14">
        <f>SUM(Q25:Q26)*R24</f>
        <v>6</v>
      </c>
      <c r="R24" s="14">
        <v>6</v>
      </c>
      <c r="S24" s="14"/>
      <c r="T24" s="14"/>
      <c r="U24" s="14"/>
      <c r="V24" s="14"/>
      <c r="W24" s="14"/>
      <c r="X24" s="14"/>
      <c r="Y24" s="15"/>
      <c r="Z24" s="15"/>
      <c r="AA24" s="14" t="s">
        <v>163</v>
      </c>
      <c r="AB24" s="14" t="s">
        <v>162</v>
      </c>
      <c r="AC24" s="15"/>
      <c r="AD24" s="15" t="s">
        <v>166</v>
      </c>
      <c r="AE24" s="15"/>
      <c r="AF24" s="15"/>
      <c r="AG24" s="15"/>
      <c r="AH24" s="15"/>
    </row>
    <row r="25" spans="1:705" s="26" customFormat="1" x14ac:dyDescent="0.3">
      <c r="A25" s="24"/>
      <c r="B25" s="24"/>
      <c r="C25" s="24"/>
      <c r="D25" s="11" t="s">
        <v>176</v>
      </c>
      <c r="E25" s="5" t="s">
        <v>250</v>
      </c>
      <c r="F25" s="5"/>
      <c r="G25" s="5" t="s">
        <v>251</v>
      </c>
      <c r="H25" s="5" t="s">
        <v>175</v>
      </c>
      <c r="I25" s="28" t="s">
        <v>163</v>
      </c>
      <c r="J25" s="4">
        <f>SUM(K25:N25)</f>
        <v>35</v>
      </c>
      <c r="K25" s="5">
        <v>14</v>
      </c>
      <c r="L25" s="25">
        <v>21</v>
      </c>
      <c r="M25" s="25"/>
      <c r="N25" s="25"/>
      <c r="O25" s="25"/>
      <c r="P25" s="25"/>
      <c r="Q25" s="124">
        <v>0.4</v>
      </c>
      <c r="R25" s="5"/>
      <c r="S25" s="5" t="s">
        <v>162</v>
      </c>
      <c r="T25" s="5"/>
      <c r="U25" s="5" t="s">
        <v>162</v>
      </c>
      <c r="V25" s="5"/>
      <c r="W25" s="5"/>
      <c r="X25" s="203"/>
      <c r="Y25" s="5" t="s">
        <v>203</v>
      </c>
      <c r="Z25" s="5">
        <v>61</v>
      </c>
      <c r="AA25" s="5" t="s">
        <v>163</v>
      </c>
      <c r="AB25" s="5"/>
      <c r="AC25" s="5">
        <v>2</v>
      </c>
      <c r="AD25" s="5"/>
      <c r="AE25" s="5"/>
      <c r="AF25" s="5"/>
      <c r="AG25" s="5"/>
      <c r="AH25" s="5"/>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c r="AAB25" s="3"/>
      <c r="AAC25" s="3"/>
    </row>
    <row r="26" spans="1:705" s="26" customFormat="1" x14ac:dyDescent="0.3">
      <c r="A26" s="27"/>
      <c r="B26" s="27"/>
      <c r="C26" s="236" t="s">
        <v>238</v>
      </c>
      <c r="D26" s="11" t="s">
        <v>176</v>
      </c>
      <c r="E26" s="5" t="s">
        <v>252</v>
      </c>
      <c r="F26" s="5"/>
      <c r="G26" s="123" t="s">
        <v>253</v>
      </c>
      <c r="H26" s="5" t="s">
        <v>175</v>
      </c>
      <c r="I26" s="28" t="s">
        <v>163</v>
      </c>
      <c r="J26" s="4">
        <f t="shared" ref="J26" si="1">SUM(K26:N26)</f>
        <v>42</v>
      </c>
      <c r="K26" s="210">
        <v>12</v>
      </c>
      <c r="L26" s="210">
        <v>12</v>
      </c>
      <c r="M26" s="210">
        <v>18</v>
      </c>
      <c r="N26" s="5"/>
      <c r="O26" s="5"/>
      <c r="P26" s="5"/>
      <c r="Q26" s="124">
        <v>0.6</v>
      </c>
      <c r="R26" s="5"/>
      <c r="S26" s="5" t="s">
        <v>162</v>
      </c>
      <c r="T26" s="5"/>
      <c r="U26" s="210" t="s">
        <v>162</v>
      </c>
      <c r="V26" s="217" t="s">
        <v>254</v>
      </c>
      <c r="W26" s="217" t="s">
        <v>255</v>
      </c>
      <c r="X26" s="203"/>
      <c r="Y26" s="5" t="s">
        <v>187</v>
      </c>
      <c r="Z26" s="5">
        <v>61</v>
      </c>
      <c r="AA26" s="5" t="s">
        <v>163</v>
      </c>
      <c r="AB26" s="5"/>
      <c r="AC26" s="5">
        <v>2</v>
      </c>
      <c r="AD26" s="5"/>
      <c r="AE26" s="5"/>
      <c r="AF26" s="5"/>
      <c r="AG26" s="5"/>
      <c r="AH26" s="5"/>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row>
    <row r="27" spans="1:705" s="32" customFormat="1" x14ac:dyDescent="0.3">
      <c r="A27" s="13"/>
      <c r="B27" s="13"/>
      <c r="C27" s="13"/>
      <c r="D27" s="19" t="s">
        <v>160</v>
      </c>
      <c r="E27" s="13" t="s">
        <v>256</v>
      </c>
      <c r="F27" s="13"/>
      <c r="G27" s="13" t="s">
        <v>257</v>
      </c>
      <c r="H27" s="13" t="s">
        <v>175</v>
      </c>
      <c r="I27" s="30"/>
      <c r="J27" s="125">
        <f>SUM(J28:J29)</f>
        <v>77</v>
      </c>
      <c r="K27" s="14"/>
      <c r="L27" s="14"/>
      <c r="M27" s="14"/>
      <c r="N27" s="14"/>
      <c r="O27" s="14"/>
      <c r="P27" s="14"/>
      <c r="Q27" s="14">
        <f>SUM(Q28:Q29)*R27</f>
        <v>6</v>
      </c>
      <c r="R27" s="14">
        <v>6</v>
      </c>
      <c r="S27" s="14"/>
      <c r="T27" s="14"/>
      <c r="U27" s="14"/>
      <c r="V27" s="14"/>
      <c r="W27" s="14"/>
      <c r="X27" s="14"/>
      <c r="Y27" s="15"/>
      <c r="Z27" s="15"/>
      <c r="AA27" s="14" t="s">
        <v>163</v>
      </c>
      <c r="AB27" s="14" t="s">
        <v>162</v>
      </c>
      <c r="AC27" s="15"/>
      <c r="AD27" s="15" t="s">
        <v>166</v>
      </c>
      <c r="AE27" s="15"/>
      <c r="AF27" s="15"/>
      <c r="AG27" s="15"/>
      <c r="AH27" s="15"/>
    </row>
    <row r="28" spans="1:705" s="26" customFormat="1" x14ac:dyDescent="0.3">
      <c r="A28" s="24"/>
      <c r="B28" s="24"/>
      <c r="C28" s="24"/>
      <c r="D28" s="11" t="s">
        <v>176</v>
      </c>
      <c r="E28" s="5" t="s">
        <v>258</v>
      </c>
      <c r="F28" s="5"/>
      <c r="G28" s="5" t="s">
        <v>259</v>
      </c>
      <c r="H28" s="5" t="s">
        <v>175</v>
      </c>
      <c r="I28" s="28" t="s">
        <v>163</v>
      </c>
      <c r="J28" s="4">
        <f>SUM(K28:N28)</f>
        <v>56</v>
      </c>
      <c r="K28" s="5">
        <v>28</v>
      </c>
      <c r="L28" s="25">
        <v>28</v>
      </c>
      <c r="M28" s="25"/>
      <c r="N28" s="25"/>
      <c r="O28" s="25"/>
      <c r="P28" s="25"/>
      <c r="Q28" s="124">
        <v>0.7</v>
      </c>
      <c r="R28" s="5"/>
      <c r="S28" s="5" t="s">
        <v>162</v>
      </c>
      <c r="T28" s="5"/>
      <c r="U28" s="5" t="s">
        <v>162</v>
      </c>
      <c r="V28" s="5"/>
      <c r="W28" s="5"/>
      <c r="X28" s="203"/>
      <c r="Y28" s="5" t="s">
        <v>187</v>
      </c>
      <c r="Z28" s="5">
        <v>61</v>
      </c>
      <c r="AA28" s="5" t="s">
        <v>163</v>
      </c>
      <c r="AB28" s="5"/>
      <c r="AC28" s="5">
        <v>2</v>
      </c>
      <c r="AD28" s="5"/>
      <c r="AE28" s="5"/>
      <c r="AF28" s="5"/>
      <c r="AG28" s="5"/>
      <c r="AH28" s="5"/>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row>
    <row r="29" spans="1:705" s="26" customFormat="1" x14ac:dyDescent="0.3">
      <c r="A29" s="27"/>
      <c r="B29" s="27"/>
      <c r="C29" s="27"/>
      <c r="D29" s="11" t="s">
        <v>176</v>
      </c>
      <c r="E29" s="5" t="s">
        <v>260</v>
      </c>
      <c r="F29" s="5"/>
      <c r="G29" s="123" t="s">
        <v>261</v>
      </c>
      <c r="H29" s="5" t="s">
        <v>175</v>
      </c>
      <c r="I29" s="28" t="s">
        <v>163</v>
      </c>
      <c r="J29" s="4">
        <f t="shared" ref="J29" si="2">SUM(K29:N29)</f>
        <v>21</v>
      </c>
      <c r="K29" s="5">
        <v>11</v>
      </c>
      <c r="L29" s="5">
        <v>10</v>
      </c>
      <c r="M29" s="5"/>
      <c r="N29" s="5"/>
      <c r="O29" s="5"/>
      <c r="P29" s="5"/>
      <c r="Q29" s="124">
        <v>0.3</v>
      </c>
      <c r="R29" s="5"/>
      <c r="S29" s="5" t="s">
        <v>162</v>
      </c>
      <c r="T29" s="5"/>
      <c r="U29" s="5" t="s">
        <v>162</v>
      </c>
      <c r="V29" s="5"/>
      <c r="W29" s="5"/>
      <c r="X29" s="203"/>
      <c r="Y29" s="5" t="s">
        <v>187</v>
      </c>
      <c r="Z29" s="5">
        <v>27</v>
      </c>
      <c r="AA29" s="5" t="s">
        <v>163</v>
      </c>
      <c r="AB29" s="5"/>
      <c r="AC29" s="5">
        <v>2</v>
      </c>
      <c r="AD29" s="5"/>
      <c r="AE29" s="5"/>
      <c r="AF29" s="5"/>
      <c r="AG29" s="5"/>
      <c r="AH29" s="5"/>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row>
  </sheetData>
  <mergeCells count="1">
    <mergeCell ref="AG1:AH1"/>
  </mergeCells>
  <phoneticPr fontId="2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pageSetUpPr fitToPage="1"/>
  </sheetPr>
  <dimension ref="A1:AAA32"/>
  <sheetViews>
    <sheetView topLeftCell="A11" zoomScale="84" zoomScaleNormal="84" workbookViewId="0">
      <selection activeCell="B27" sqref="B27"/>
    </sheetView>
  </sheetViews>
  <sheetFormatPr baseColWidth="10" defaultColWidth="11.44140625" defaultRowHeight="14.4" x14ac:dyDescent="0.3"/>
  <cols>
    <col min="1" max="1" width="18.6640625" customWidth="1"/>
    <col min="2" max="2" width="19.33203125" customWidth="1"/>
    <col min="3" max="3" width="27.6640625" customWidth="1"/>
    <col min="4" max="4" width="21.6640625" style="7" customWidth="1"/>
    <col min="5" max="5" width="50.5546875" customWidth="1"/>
    <col min="6" max="6" width="33.109375" customWidth="1"/>
    <col min="7" max="7" width="19.109375" customWidth="1"/>
    <col min="8" max="8" width="31.88671875" customWidth="1"/>
    <col min="9" max="9" width="13.44140625" customWidth="1"/>
    <col min="10" max="10" width="14.109375" customWidth="1"/>
    <col min="11" max="11" width="14.5546875" customWidth="1"/>
    <col min="12" max="12" width="14.44140625" customWidth="1"/>
    <col min="13" max="13" width="21.44140625" customWidth="1"/>
    <col min="15" max="15" width="23" customWidth="1"/>
    <col min="16" max="16" width="23.5546875" customWidth="1"/>
    <col min="17" max="17" width="23.6640625" customWidth="1"/>
    <col min="18" max="18" width="35.109375" customWidth="1"/>
    <col min="19" max="19" width="31" customWidth="1"/>
    <col min="20" max="20" width="42.44140625" customWidth="1"/>
    <col min="21" max="21" width="38.5546875" customWidth="1"/>
    <col min="22" max="22" width="54.109375" style="204" customWidth="1"/>
    <col min="23" max="23" width="17.109375" customWidth="1"/>
    <col min="24" max="24" width="19.6640625" customWidth="1"/>
    <col min="25" max="25" width="19.33203125" customWidth="1"/>
    <col min="26" max="26" width="23.5546875" customWidth="1"/>
    <col min="27" max="27" width="32.88671875" customWidth="1"/>
    <col min="28" max="28" width="34.88671875" customWidth="1"/>
    <col min="29" max="29" width="22" customWidth="1"/>
    <col min="30" max="30" width="32.88671875" customWidth="1"/>
    <col min="31" max="31" width="23.33203125" customWidth="1"/>
  </cols>
  <sheetData>
    <row r="1" spans="1:703" ht="92.1" customHeight="1" x14ac:dyDescent="0.3">
      <c r="A1" s="45"/>
      <c r="B1" s="45"/>
      <c r="C1" s="45"/>
      <c r="D1" s="45"/>
      <c r="E1" s="45"/>
      <c r="F1" s="45"/>
      <c r="G1" s="1"/>
      <c r="H1" s="45"/>
      <c r="I1" s="1"/>
      <c r="J1" s="45"/>
      <c r="K1" s="45"/>
      <c r="L1" s="45"/>
      <c r="M1" s="45"/>
      <c r="N1" s="45"/>
      <c r="O1" s="45"/>
      <c r="P1" s="45"/>
      <c r="Q1" s="45"/>
      <c r="R1" s="45"/>
      <c r="S1" s="45"/>
      <c r="T1" s="45"/>
      <c r="U1" s="45"/>
      <c r="V1" s="197"/>
      <c r="W1" s="45"/>
      <c r="X1" s="45"/>
      <c r="Y1" s="45"/>
      <c r="Z1" s="45"/>
      <c r="AA1" s="45"/>
      <c r="AB1" s="45"/>
      <c r="AC1" s="45"/>
      <c r="AD1" s="110" t="s">
        <v>120</v>
      </c>
      <c r="AE1" s="287" t="s">
        <v>121</v>
      </c>
      <c r="AF1" s="287"/>
    </row>
    <row r="2" spans="1:703" s="1" customFormat="1" ht="103.5" customHeight="1" x14ac:dyDescent="0.3">
      <c r="A2" s="10" t="s">
        <v>123</v>
      </c>
      <c r="B2" s="10" t="s">
        <v>124</v>
      </c>
      <c r="C2" s="18" t="s">
        <v>125</v>
      </c>
      <c r="D2" s="104" t="s">
        <v>126</v>
      </c>
      <c r="E2" s="9" t="s">
        <v>128</v>
      </c>
      <c r="F2" s="10" t="s">
        <v>129</v>
      </c>
      <c r="G2" s="105" t="s">
        <v>130</v>
      </c>
      <c r="H2" s="9" t="s">
        <v>32</v>
      </c>
      <c r="I2" s="9" t="s">
        <v>131</v>
      </c>
      <c r="J2" s="9" t="s">
        <v>132</v>
      </c>
      <c r="K2" s="9" t="s">
        <v>133</v>
      </c>
      <c r="L2" s="106" t="s">
        <v>36</v>
      </c>
      <c r="M2" s="107" t="s">
        <v>134</v>
      </c>
      <c r="N2" s="107" t="s">
        <v>135</v>
      </c>
      <c r="O2" s="9" t="s">
        <v>136</v>
      </c>
      <c r="P2" s="9" t="s">
        <v>137</v>
      </c>
      <c r="Q2" s="9" t="s">
        <v>138</v>
      </c>
      <c r="R2" s="10" t="s">
        <v>139</v>
      </c>
      <c r="S2" s="10" t="s">
        <v>140</v>
      </c>
      <c r="T2" s="106" t="s">
        <v>141</v>
      </c>
      <c r="U2" s="106" t="s">
        <v>142</v>
      </c>
      <c r="V2" s="10" t="s">
        <v>143</v>
      </c>
      <c r="W2" s="106" t="s">
        <v>144</v>
      </c>
      <c r="X2" s="10" t="s">
        <v>145</v>
      </c>
      <c r="Y2" s="111" t="s">
        <v>146</v>
      </c>
      <c r="Z2" s="111" t="s">
        <v>147</v>
      </c>
      <c r="AA2" s="112" t="s">
        <v>148</v>
      </c>
      <c r="AB2" s="112" t="s">
        <v>149</v>
      </c>
      <c r="AC2" s="113" t="s">
        <v>150</v>
      </c>
      <c r="AD2" s="114" t="s">
        <v>151</v>
      </c>
      <c r="AE2" s="114" t="s">
        <v>152</v>
      </c>
      <c r="AF2" s="114" t="s">
        <v>153</v>
      </c>
    </row>
    <row r="3" spans="1:703" ht="27.75" customHeight="1" x14ac:dyDescent="0.3">
      <c r="A3" s="20" t="s">
        <v>262</v>
      </c>
      <c r="B3" s="20"/>
      <c r="C3" s="20" t="s">
        <v>155</v>
      </c>
      <c r="D3" s="20"/>
      <c r="E3" s="20" t="s">
        <v>263</v>
      </c>
      <c r="F3" s="20"/>
      <c r="G3" s="29"/>
      <c r="H3" s="43">
        <f>SUM(I3:L3)</f>
        <v>379</v>
      </c>
      <c r="I3" s="21">
        <f>SUM(I10:I32)</f>
        <v>116</v>
      </c>
      <c r="J3" s="21">
        <f>SUM(J10:J32)</f>
        <v>176</v>
      </c>
      <c r="K3" s="21">
        <f>SUM(K10:K32)</f>
        <v>83</v>
      </c>
      <c r="L3" s="21">
        <f>SUM(L10:L32)</f>
        <v>4</v>
      </c>
      <c r="M3" s="22"/>
      <c r="N3" s="21">
        <f t="shared" ref="N3" si="0">SUM(N10:N32)</f>
        <v>0</v>
      </c>
      <c r="O3" s="22"/>
      <c r="P3" s="21">
        <f>SUM(P10:P32)</f>
        <v>30</v>
      </c>
      <c r="Q3" s="21"/>
      <c r="R3" s="21"/>
      <c r="S3" s="21"/>
      <c r="T3" s="21"/>
      <c r="U3" s="21"/>
      <c r="V3" s="21"/>
      <c r="W3" s="23"/>
      <c r="X3" s="23"/>
      <c r="Y3" s="21"/>
      <c r="Z3" s="21"/>
      <c r="AA3" s="23"/>
      <c r="AB3" s="23"/>
      <c r="AC3" s="23"/>
      <c r="AD3" s="23"/>
      <c r="AE3" s="23"/>
      <c r="AF3" s="23"/>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row>
    <row r="4" spans="1:703" s="74" customFormat="1" ht="59.1" customHeight="1" x14ac:dyDescent="0.3">
      <c r="A4" s="135"/>
      <c r="B4" s="135"/>
      <c r="C4" s="157" t="s">
        <v>157</v>
      </c>
      <c r="D4" s="135"/>
      <c r="E4" s="158" t="s">
        <v>158</v>
      </c>
      <c r="F4" s="135" t="s">
        <v>159</v>
      </c>
      <c r="G4" s="135"/>
      <c r="H4" s="135"/>
      <c r="I4" s="135"/>
      <c r="J4" s="135"/>
      <c r="K4" s="135"/>
      <c r="L4" s="135"/>
      <c r="M4" s="135"/>
      <c r="N4" s="135"/>
      <c r="O4" s="135"/>
      <c r="P4" s="135"/>
      <c r="Q4" s="135"/>
      <c r="R4" s="135"/>
      <c r="S4" s="135"/>
      <c r="T4" s="135"/>
      <c r="U4" s="135"/>
      <c r="V4" s="135"/>
      <c r="W4" s="135"/>
      <c r="X4" s="135"/>
      <c r="Y4" s="135"/>
      <c r="Z4" s="135"/>
      <c r="AA4" s="135"/>
      <c r="AB4" s="135"/>
      <c r="AC4" s="135"/>
      <c r="AD4" s="135"/>
      <c r="AE4" s="135"/>
      <c r="AF4" s="135"/>
    </row>
    <row r="5" spans="1:703" s="32" customFormat="1" ht="15" customHeight="1" x14ac:dyDescent="0.3">
      <c r="A5" s="140"/>
      <c r="B5" s="140"/>
      <c r="C5" s="159" t="s">
        <v>160</v>
      </c>
      <c r="D5" s="140"/>
      <c r="E5" s="140" t="s">
        <v>161</v>
      </c>
      <c r="F5" s="140" t="s">
        <v>159</v>
      </c>
      <c r="G5" s="138" t="s">
        <v>162</v>
      </c>
      <c r="H5" s="140">
        <v>24</v>
      </c>
      <c r="I5" s="140"/>
      <c r="J5" s="140">
        <v>24</v>
      </c>
      <c r="K5" s="140"/>
      <c r="L5" s="140"/>
      <c r="M5" s="140"/>
      <c r="N5" s="140"/>
      <c r="O5" s="226">
        <v>0</v>
      </c>
      <c r="P5" s="140">
        <v>2</v>
      </c>
      <c r="Q5" s="140"/>
      <c r="R5" s="140"/>
      <c r="S5" s="140" t="s">
        <v>163</v>
      </c>
      <c r="T5" s="140" t="s">
        <v>164</v>
      </c>
      <c r="U5" s="140"/>
      <c r="V5" s="140"/>
      <c r="W5" s="140" t="s">
        <v>165</v>
      </c>
      <c r="X5" s="140"/>
      <c r="Y5" s="140" t="s">
        <v>162</v>
      </c>
      <c r="Z5" s="140" t="s">
        <v>163</v>
      </c>
      <c r="AA5" s="140">
        <v>2</v>
      </c>
      <c r="AB5" s="140" t="s">
        <v>166</v>
      </c>
      <c r="AC5" s="140"/>
      <c r="AD5" s="140"/>
      <c r="AE5" s="140"/>
      <c r="AF5" s="140"/>
    </row>
    <row r="6" spans="1:703" s="32" customFormat="1" ht="15" customHeight="1" x14ac:dyDescent="0.3">
      <c r="A6" s="140"/>
      <c r="B6" s="140"/>
      <c r="C6" s="159" t="s">
        <v>160</v>
      </c>
      <c r="D6" s="140"/>
      <c r="E6" s="140" t="s">
        <v>167</v>
      </c>
      <c r="F6" s="140" t="s">
        <v>159</v>
      </c>
      <c r="G6" s="138" t="s">
        <v>162</v>
      </c>
      <c r="H6" s="140">
        <v>24</v>
      </c>
      <c r="I6" s="140"/>
      <c r="J6" s="140">
        <v>24</v>
      </c>
      <c r="K6" s="140"/>
      <c r="L6" s="140"/>
      <c r="M6" s="140"/>
      <c r="N6" s="140"/>
      <c r="O6" s="226">
        <v>0</v>
      </c>
      <c r="P6" s="140">
        <v>2</v>
      </c>
      <c r="Q6" s="140"/>
      <c r="R6" s="140"/>
      <c r="S6" s="140" t="s">
        <v>163</v>
      </c>
      <c r="T6" s="140" t="s">
        <v>164</v>
      </c>
      <c r="U6" s="140"/>
      <c r="V6" s="147"/>
      <c r="W6" s="140" t="s">
        <v>165</v>
      </c>
      <c r="X6" s="163">
        <v>18</v>
      </c>
      <c r="Y6" s="140" t="s">
        <v>163</v>
      </c>
      <c r="Z6" s="140" t="s">
        <v>163</v>
      </c>
      <c r="AA6" s="140">
        <v>2</v>
      </c>
      <c r="AB6" s="140" t="s">
        <v>166</v>
      </c>
      <c r="AC6" s="140"/>
      <c r="AD6" s="140"/>
      <c r="AE6" s="140"/>
      <c r="AF6" s="140"/>
    </row>
    <row r="7" spans="1:703" s="32" customFormat="1" ht="30.6" customHeight="1" x14ac:dyDescent="0.3">
      <c r="A7" s="140"/>
      <c r="B7" s="140"/>
      <c r="C7" s="159" t="s">
        <v>160</v>
      </c>
      <c r="D7" s="140"/>
      <c r="E7" s="140"/>
      <c r="F7" s="140" t="s">
        <v>159</v>
      </c>
      <c r="G7" s="138" t="s">
        <v>162</v>
      </c>
      <c r="H7" s="140">
        <v>24</v>
      </c>
      <c r="I7" s="140"/>
      <c r="J7" s="140">
        <v>24</v>
      </c>
      <c r="K7" s="140"/>
      <c r="L7" s="140"/>
      <c r="M7" s="140"/>
      <c r="N7" s="140"/>
      <c r="O7" s="226">
        <v>0</v>
      </c>
      <c r="P7" s="140">
        <v>2</v>
      </c>
      <c r="Q7" s="140"/>
      <c r="R7" s="140"/>
      <c r="S7" s="140" t="s">
        <v>163</v>
      </c>
      <c r="T7" s="140" t="s">
        <v>164</v>
      </c>
      <c r="U7" s="140"/>
      <c r="V7" s="198" t="s">
        <v>169</v>
      </c>
      <c r="W7" s="140" t="s">
        <v>170</v>
      </c>
      <c r="X7" s="163">
        <v>14</v>
      </c>
      <c r="Y7" s="140" t="s">
        <v>162</v>
      </c>
      <c r="Z7" s="140" t="s">
        <v>163</v>
      </c>
      <c r="AA7" s="140">
        <v>2</v>
      </c>
      <c r="AB7" s="140" t="s">
        <v>166</v>
      </c>
      <c r="AC7" s="140"/>
      <c r="AD7" s="140"/>
      <c r="AE7" s="140"/>
      <c r="AF7" s="140"/>
    </row>
    <row r="8" spans="1:703" s="32" customFormat="1" ht="15" customHeight="1" x14ac:dyDescent="0.3">
      <c r="A8" s="140"/>
      <c r="B8" s="140"/>
      <c r="C8" s="159" t="s">
        <v>160</v>
      </c>
      <c r="D8" s="140"/>
      <c r="E8" s="140"/>
      <c r="F8" s="140" t="s">
        <v>159</v>
      </c>
      <c r="G8" s="141" t="s">
        <v>163</v>
      </c>
      <c r="H8" s="140">
        <v>2</v>
      </c>
      <c r="I8" s="140"/>
      <c r="J8" s="140"/>
      <c r="K8" s="140"/>
      <c r="L8" s="140">
        <v>2</v>
      </c>
      <c r="M8" s="140" t="s">
        <v>172</v>
      </c>
      <c r="N8" s="140">
        <v>4</v>
      </c>
      <c r="O8" s="226">
        <v>0</v>
      </c>
      <c r="P8" s="140">
        <v>2</v>
      </c>
      <c r="Q8" s="140"/>
      <c r="R8" s="140"/>
      <c r="S8" s="140" t="s">
        <v>163</v>
      </c>
      <c r="T8" s="140" t="s">
        <v>164</v>
      </c>
      <c r="U8" s="140"/>
      <c r="V8" s="147"/>
      <c r="W8" s="140" t="s">
        <v>165</v>
      </c>
      <c r="X8" s="163">
        <v>6</v>
      </c>
      <c r="Y8" s="140" t="s">
        <v>162</v>
      </c>
      <c r="Z8" s="140" t="s">
        <v>163</v>
      </c>
      <c r="AA8" s="140">
        <v>2</v>
      </c>
      <c r="AB8" s="140" t="s">
        <v>166</v>
      </c>
      <c r="AC8" s="140"/>
      <c r="AD8" s="140"/>
      <c r="AE8" s="140"/>
      <c r="AF8" s="140"/>
    </row>
    <row r="9" spans="1:703" s="32" customFormat="1" ht="15" customHeight="1" x14ac:dyDescent="0.3">
      <c r="A9" s="165"/>
      <c r="B9" s="165"/>
      <c r="C9" s="166"/>
      <c r="D9" s="165"/>
      <c r="E9" s="165"/>
      <c r="F9" s="165"/>
      <c r="G9" s="174"/>
      <c r="H9" s="165"/>
      <c r="I9" s="165"/>
      <c r="J9" s="165"/>
      <c r="K9" s="165"/>
      <c r="L9" s="165"/>
      <c r="M9" s="165"/>
      <c r="N9" s="165"/>
      <c r="O9" s="168"/>
      <c r="P9" s="165"/>
      <c r="Q9" s="165"/>
      <c r="R9" s="165"/>
      <c r="S9" s="165"/>
      <c r="T9" s="165"/>
      <c r="U9" s="165"/>
      <c r="V9" s="145"/>
      <c r="W9" s="165"/>
      <c r="X9" s="165"/>
      <c r="Y9" s="165"/>
      <c r="Z9" s="165"/>
      <c r="AA9" s="165"/>
      <c r="AB9" s="165"/>
      <c r="AC9" s="165"/>
      <c r="AD9" s="165"/>
      <c r="AE9" s="165"/>
      <c r="AF9" s="165"/>
    </row>
    <row r="10" spans="1:703" ht="15" customHeight="1" x14ac:dyDescent="0.3">
      <c r="A10" s="140"/>
      <c r="B10" s="140"/>
      <c r="C10" s="140" t="s">
        <v>160</v>
      </c>
      <c r="D10" s="140" t="s">
        <v>264</v>
      </c>
      <c r="E10" s="140"/>
      <c r="F10" s="140" t="s">
        <v>175</v>
      </c>
      <c r="G10" s="140"/>
      <c r="H10" s="140">
        <v>44</v>
      </c>
      <c r="I10" s="140"/>
      <c r="J10" s="140"/>
      <c r="K10" s="140"/>
      <c r="L10" s="140"/>
      <c r="M10" s="140"/>
      <c r="N10" s="140"/>
      <c r="O10" s="161">
        <v>3</v>
      </c>
      <c r="P10" s="140">
        <v>3</v>
      </c>
      <c r="Q10" s="140"/>
      <c r="R10" s="140"/>
      <c r="S10" s="140"/>
      <c r="T10" s="140"/>
      <c r="U10" s="140"/>
      <c r="V10" s="147"/>
      <c r="W10" s="140"/>
      <c r="X10" s="140"/>
      <c r="Y10" s="140" t="s">
        <v>163</v>
      </c>
      <c r="Z10" s="140" t="s">
        <v>162</v>
      </c>
      <c r="AA10" s="140">
        <v>3</v>
      </c>
      <c r="AB10" s="140" t="s">
        <v>166</v>
      </c>
      <c r="AC10" s="140"/>
      <c r="AD10" s="140"/>
      <c r="AE10" s="140"/>
      <c r="AF10" s="140"/>
    </row>
    <row r="11" spans="1:703" ht="15" customHeight="1" x14ac:dyDescent="0.3">
      <c r="A11" s="148"/>
      <c r="B11" s="148"/>
      <c r="C11" s="148" t="s">
        <v>176</v>
      </c>
      <c r="D11" s="148" t="s">
        <v>265</v>
      </c>
      <c r="E11" s="148" t="s">
        <v>503</v>
      </c>
      <c r="F11" s="148" t="s">
        <v>175</v>
      </c>
      <c r="G11" s="150" t="s">
        <v>163</v>
      </c>
      <c r="H11" s="170">
        <v>24</v>
      </c>
      <c r="I11" s="148"/>
      <c r="J11" s="151">
        <v>24</v>
      </c>
      <c r="K11" s="151"/>
      <c r="L11" s="151"/>
      <c r="M11" s="170"/>
      <c r="N11" s="148"/>
      <c r="O11" s="170"/>
      <c r="P11" s="170"/>
      <c r="Q11" s="170"/>
      <c r="R11" s="170"/>
      <c r="S11" s="170"/>
      <c r="T11" s="170"/>
      <c r="U11" s="170"/>
      <c r="V11" s="206"/>
      <c r="W11" s="170" t="s">
        <v>165</v>
      </c>
      <c r="X11" s="170">
        <v>6</v>
      </c>
      <c r="Y11" s="148" t="s">
        <v>162</v>
      </c>
      <c r="Z11" s="148" t="s">
        <v>162</v>
      </c>
      <c r="AA11" s="170"/>
      <c r="AB11" s="170"/>
      <c r="AC11" s="170"/>
      <c r="AD11" s="170"/>
      <c r="AE11" s="170"/>
      <c r="AF11" s="170"/>
    </row>
    <row r="12" spans="1:703" ht="15" customHeight="1" x14ac:dyDescent="0.3">
      <c r="A12" s="148"/>
      <c r="B12" s="148"/>
      <c r="C12" s="148" t="s">
        <v>176</v>
      </c>
      <c r="D12" s="148" t="s">
        <v>266</v>
      </c>
      <c r="E12" s="148" t="s">
        <v>267</v>
      </c>
      <c r="F12" s="148" t="s">
        <v>175</v>
      </c>
      <c r="G12" s="150" t="s">
        <v>163</v>
      </c>
      <c r="H12" s="170">
        <v>6</v>
      </c>
      <c r="I12" s="148"/>
      <c r="J12" s="148">
        <v>6</v>
      </c>
      <c r="K12" s="148"/>
      <c r="L12" s="148"/>
      <c r="M12" s="170"/>
      <c r="N12" s="148"/>
      <c r="O12" s="170"/>
      <c r="P12" s="170"/>
      <c r="Q12" s="170"/>
      <c r="R12" s="170"/>
      <c r="S12" s="170"/>
      <c r="T12" s="170"/>
      <c r="U12" s="170"/>
      <c r="V12" s="206"/>
      <c r="W12" s="170" t="s">
        <v>165</v>
      </c>
      <c r="X12" s="170">
        <v>19</v>
      </c>
      <c r="Y12" s="148" t="s">
        <v>162</v>
      </c>
      <c r="Z12" s="148" t="s">
        <v>162</v>
      </c>
      <c r="AA12" s="170"/>
      <c r="AB12" s="170"/>
      <c r="AC12" s="170"/>
      <c r="AD12" s="170"/>
      <c r="AE12" s="170"/>
      <c r="AF12" s="170"/>
    </row>
    <row r="13" spans="1:703" ht="15" customHeight="1" x14ac:dyDescent="0.3">
      <c r="A13" s="148"/>
      <c r="B13" s="148"/>
      <c r="C13" s="148" t="s">
        <v>176</v>
      </c>
      <c r="D13" s="148" t="s">
        <v>268</v>
      </c>
      <c r="E13" s="148" t="s">
        <v>269</v>
      </c>
      <c r="F13" s="148" t="s">
        <v>175</v>
      </c>
      <c r="G13" s="150" t="s">
        <v>163</v>
      </c>
      <c r="H13" s="170">
        <v>8</v>
      </c>
      <c r="I13" s="148"/>
      <c r="J13" s="148">
        <v>8</v>
      </c>
      <c r="K13" s="148"/>
      <c r="L13" s="148"/>
      <c r="M13" s="170"/>
      <c r="N13" s="148"/>
      <c r="O13" s="170"/>
      <c r="P13" s="170"/>
      <c r="Q13" s="170"/>
      <c r="R13" s="170"/>
      <c r="S13" s="170"/>
      <c r="T13" s="170"/>
      <c r="U13" s="170"/>
      <c r="V13" s="206"/>
      <c r="W13" s="170" t="s">
        <v>165</v>
      </c>
      <c r="X13" s="170">
        <v>19</v>
      </c>
      <c r="Y13" s="148" t="s">
        <v>162</v>
      </c>
      <c r="Z13" s="148" t="s">
        <v>162</v>
      </c>
      <c r="AA13" s="170"/>
      <c r="AB13" s="170"/>
      <c r="AC13" s="170"/>
      <c r="AD13" s="170"/>
      <c r="AE13" s="170"/>
      <c r="AF13" s="170"/>
    </row>
    <row r="14" spans="1:703" ht="15" customHeight="1" x14ac:dyDescent="0.3">
      <c r="A14" s="148"/>
      <c r="B14" s="148"/>
      <c r="C14" s="148" t="s">
        <v>176</v>
      </c>
      <c r="D14" s="148" t="s">
        <v>270</v>
      </c>
      <c r="E14" s="148" t="s">
        <v>271</v>
      </c>
      <c r="F14" s="148" t="s">
        <v>175</v>
      </c>
      <c r="G14" s="150" t="s">
        <v>163</v>
      </c>
      <c r="H14" s="170">
        <v>4</v>
      </c>
      <c r="I14" s="148"/>
      <c r="J14" s="148">
        <v>4</v>
      </c>
      <c r="K14" s="148"/>
      <c r="L14" s="148"/>
      <c r="M14" s="170"/>
      <c r="N14" s="170"/>
      <c r="O14" s="170"/>
      <c r="P14" s="170"/>
      <c r="Q14" s="170"/>
      <c r="R14" s="170"/>
      <c r="S14" s="170"/>
      <c r="T14" s="170"/>
      <c r="U14" s="170"/>
      <c r="V14" s="206"/>
      <c r="W14" s="170" t="s">
        <v>165</v>
      </c>
      <c r="X14" s="170">
        <v>1</v>
      </c>
      <c r="Y14" s="148" t="s">
        <v>162</v>
      </c>
      <c r="Z14" s="148" t="s">
        <v>162</v>
      </c>
      <c r="AA14" s="170"/>
      <c r="AB14" s="170"/>
      <c r="AC14" s="170"/>
      <c r="AD14" s="170"/>
      <c r="AE14" s="170"/>
      <c r="AF14" s="170"/>
    </row>
    <row r="15" spans="1:703" x14ac:dyDescent="0.3">
      <c r="A15" s="171"/>
      <c r="B15" s="171"/>
      <c r="C15" s="171" t="s">
        <v>176</v>
      </c>
      <c r="D15" s="148" t="s">
        <v>272</v>
      </c>
      <c r="E15" s="148" t="s">
        <v>184</v>
      </c>
      <c r="F15" s="171" t="s">
        <v>175</v>
      </c>
      <c r="G15" s="150" t="s">
        <v>163</v>
      </c>
      <c r="H15" s="170">
        <v>2</v>
      </c>
      <c r="I15" s="148">
        <v>2</v>
      </c>
      <c r="J15" s="151"/>
      <c r="K15" s="148"/>
      <c r="L15" s="148"/>
      <c r="M15" s="171"/>
      <c r="N15" s="148"/>
      <c r="O15" s="171"/>
      <c r="P15" s="170"/>
      <c r="Q15" s="170"/>
      <c r="R15" s="171"/>
      <c r="S15" s="171"/>
      <c r="T15" s="171"/>
      <c r="U15" s="171"/>
      <c r="V15" s="172"/>
      <c r="W15" s="170" t="s">
        <v>165</v>
      </c>
      <c r="X15" s="171">
        <v>6</v>
      </c>
      <c r="Y15" s="148" t="s">
        <v>162</v>
      </c>
      <c r="Z15" s="148" t="s">
        <v>162</v>
      </c>
      <c r="AA15" s="171"/>
      <c r="AB15" s="171"/>
      <c r="AC15" s="171"/>
      <c r="AD15" s="171"/>
      <c r="AE15" s="171"/>
      <c r="AF15" s="171"/>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row>
    <row r="16" spans="1:703" s="32" customFormat="1" ht="51.75" customHeight="1" x14ac:dyDescent="0.3">
      <c r="A16" s="187"/>
      <c r="B16" s="187"/>
      <c r="C16" s="187" t="s">
        <v>160</v>
      </c>
      <c r="D16" s="187" t="s">
        <v>273</v>
      </c>
      <c r="E16" s="187" t="s">
        <v>274</v>
      </c>
      <c r="F16" s="187" t="s">
        <v>175</v>
      </c>
      <c r="G16" s="191" t="s">
        <v>163</v>
      </c>
      <c r="H16" s="187">
        <f>SUM(I16:L16)</f>
        <v>30</v>
      </c>
      <c r="I16" s="187"/>
      <c r="J16" s="187">
        <v>30</v>
      </c>
      <c r="K16" s="187"/>
      <c r="L16" s="187"/>
      <c r="M16" s="187"/>
      <c r="N16" s="187"/>
      <c r="O16" s="189">
        <v>3</v>
      </c>
      <c r="P16" s="187">
        <v>3</v>
      </c>
      <c r="Q16" s="187"/>
      <c r="R16" s="187"/>
      <c r="S16" s="187"/>
      <c r="T16" s="187"/>
      <c r="U16" s="187"/>
      <c r="V16" s="207" t="s">
        <v>275</v>
      </c>
      <c r="W16" s="187" t="s">
        <v>170</v>
      </c>
      <c r="X16" s="187">
        <v>11</v>
      </c>
      <c r="Y16" s="187" t="s">
        <v>163</v>
      </c>
      <c r="Z16" s="187" t="s">
        <v>162</v>
      </c>
      <c r="AA16" s="187">
        <v>2</v>
      </c>
      <c r="AB16" s="187" t="s">
        <v>166</v>
      </c>
      <c r="AC16" s="187"/>
      <c r="AD16" s="187"/>
      <c r="AE16" s="187"/>
      <c r="AF16" s="187"/>
    </row>
    <row r="17" spans="1:703" s="32" customFormat="1" ht="32.1" customHeight="1" x14ac:dyDescent="0.3">
      <c r="A17" s="140"/>
      <c r="B17" s="140"/>
      <c r="C17" s="140" t="s">
        <v>160</v>
      </c>
      <c r="D17" s="187" t="s">
        <v>276</v>
      </c>
      <c r="E17" s="140" t="s">
        <v>277</v>
      </c>
      <c r="F17" s="140" t="s">
        <v>175</v>
      </c>
      <c r="G17" s="147"/>
      <c r="H17" s="140">
        <v>7</v>
      </c>
      <c r="I17" s="140"/>
      <c r="J17" s="140"/>
      <c r="K17" s="140"/>
      <c r="L17" s="140"/>
      <c r="M17" s="140"/>
      <c r="N17" s="140"/>
      <c r="O17" s="161">
        <v>10</v>
      </c>
      <c r="P17" s="140">
        <v>10</v>
      </c>
      <c r="Q17" s="140"/>
      <c r="R17" s="140"/>
      <c r="S17" s="140"/>
      <c r="T17" s="140"/>
      <c r="U17" s="140"/>
      <c r="V17" s="147"/>
      <c r="W17" s="140"/>
      <c r="X17" s="140"/>
      <c r="Y17" s="140" t="s">
        <v>163</v>
      </c>
      <c r="Z17" s="140" t="s">
        <v>162</v>
      </c>
      <c r="AA17" s="140">
        <v>3</v>
      </c>
      <c r="AB17" s="140" t="s">
        <v>88</v>
      </c>
      <c r="AC17" s="140"/>
      <c r="AD17" s="140"/>
      <c r="AE17" s="173" t="s">
        <v>194</v>
      </c>
      <c r="AF17" s="140"/>
    </row>
    <row r="18" spans="1:703" ht="28.8" x14ac:dyDescent="0.3">
      <c r="A18" s="171"/>
      <c r="B18" s="171"/>
      <c r="C18" s="171" t="s">
        <v>176</v>
      </c>
      <c r="D18" s="171"/>
      <c r="E18" s="123" t="s">
        <v>278</v>
      </c>
      <c r="F18" s="171" t="s">
        <v>175</v>
      </c>
      <c r="G18" s="154" t="s">
        <v>162</v>
      </c>
      <c r="H18" s="170">
        <v>4</v>
      </c>
      <c r="I18" s="148"/>
      <c r="J18" s="151"/>
      <c r="K18" s="148"/>
      <c r="L18" s="148">
        <v>4</v>
      </c>
      <c r="M18" s="171"/>
      <c r="N18" s="148"/>
      <c r="O18" s="171"/>
      <c r="P18" s="170"/>
      <c r="Q18" s="170"/>
      <c r="R18" s="171"/>
      <c r="S18" s="171"/>
      <c r="T18" s="171"/>
      <c r="U18" s="171"/>
      <c r="V18" s="201" t="s">
        <v>195</v>
      </c>
      <c r="W18" s="170" t="s">
        <v>193</v>
      </c>
      <c r="X18" s="171"/>
      <c r="Y18" s="148" t="s">
        <v>162</v>
      </c>
      <c r="Z18" s="148" t="s">
        <v>162</v>
      </c>
      <c r="AA18" s="170"/>
      <c r="AB18" s="170"/>
      <c r="AC18" s="171"/>
      <c r="AD18" s="171"/>
      <c r="AE18" s="171"/>
      <c r="AF18" s="171"/>
    </row>
    <row r="19" spans="1:703" x14ac:dyDescent="0.3">
      <c r="A19" s="171"/>
      <c r="B19" s="171"/>
      <c r="C19" s="171" t="s">
        <v>176</v>
      </c>
      <c r="D19" s="171"/>
      <c r="E19" s="123" t="s">
        <v>198</v>
      </c>
      <c r="F19" s="171" t="s">
        <v>175</v>
      </c>
      <c r="G19" s="154" t="s">
        <v>162</v>
      </c>
      <c r="H19" s="170">
        <v>3</v>
      </c>
      <c r="I19" s="148"/>
      <c r="J19" s="151">
        <v>3</v>
      </c>
      <c r="K19" s="148"/>
      <c r="L19" s="148"/>
      <c r="M19" s="171"/>
      <c r="N19" s="148"/>
      <c r="O19" s="171"/>
      <c r="P19" s="170"/>
      <c r="Q19" s="170"/>
      <c r="R19" s="171"/>
      <c r="S19" s="171"/>
      <c r="T19" s="171"/>
      <c r="U19" s="171"/>
      <c r="V19" s="202" t="s">
        <v>197</v>
      </c>
      <c r="W19" s="170" t="s">
        <v>165</v>
      </c>
      <c r="X19" s="171"/>
      <c r="Y19" s="148" t="s">
        <v>162</v>
      </c>
      <c r="Z19" s="148" t="s">
        <v>162</v>
      </c>
      <c r="AA19" s="171"/>
      <c r="AB19" s="171"/>
      <c r="AC19" s="171"/>
      <c r="AD19" s="171"/>
      <c r="AE19" s="171"/>
      <c r="AF19" s="171"/>
    </row>
    <row r="20" spans="1:703" s="32" customFormat="1" x14ac:dyDescent="0.3">
      <c r="A20" s="13"/>
      <c r="B20" s="13" t="s">
        <v>279</v>
      </c>
      <c r="C20" s="19" t="s">
        <v>160</v>
      </c>
      <c r="D20" s="13" t="s">
        <v>280</v>
      </c>
      <c r="E20" s="233" t="s">
        <v>281</v>
      </c>
      <c r="F20" s="13" t="s">
        <v>175</v>
      </c>
      <c r="G20" s="30"/>
      <c r="H20" s="14">
        <f>SUM(H21:H22)</f>
        <v>49</v>
      </c>
      <c r="I20" s="14"/>
      <c r="J20" s="14"/>
      <c r="K20" s="14"/>
      <c r="L20" s="14"/>
      <c r="M20" s="14"/>
      <c r="N20" s="14"/>
      <c r="O20" s="127">
        <f>SUM(O21:O22)*P20</f>
        <v>2</v>
      </c>
      <c r="P20" s="127">
        <v>2</v>
      </c>
      <c r="Q20" s="14"/>
      <c r="R20" s="14"/>
      <c r="S20" s="14"/>
      <c r="T20" s="14"/>
      <c r="U20" s="14"/>
      <c r="V20" s="14"/>
      <c r="W20" s="15"/>
      <c r="X20" s="15"/>
      <c r="Y20" s="14" t="s">
        <v>163</v>
      </c>
      <c r="Z20" s="14" t="s">
        <v>162</v>
      </c>
      <c r="AA20" s="15"/>
      <c r="AB20" s="15" t="s">
        <v>166</v>
      </c>
      <c r="AC20" s="15"/>
      <c r="AD20" s="15"/>
      <c r="AE20" s="15"/>
      <c r="AF20" s="15"/>
    </row>
    <row r="21" spans="1:703" s="26" customFormat="1" x14ac:dyDescent="0.3">
      <c r="A21" s="24"/>
      <c r="B21" s="24"/>
      <c r="C21" s="11" t="s">
        <v>176</v>
      </c>
      <c r="D21" s="5" t="s">
        <v>282</v>
      </c>
      <c r="E21" s="5" t="s">
        <v>283</v>
      </c>
      <c r="F21" s="5" t="s">
        <v>175</v>
      </c>
      <c r="G21" s="28" t="s">
        <v>163</v>
      </c>
      <c r="H21" s="126">
        <f>SUM(I21:L21)</f>
        <v>21</v>
      </c>
      <c r="I21" s="5">
        <v>11</v>
      </c>
      <c r="J21" s="25">
        <v>10</v>
      </c>
      <c r="K21" s="25"/>
      <c r="L21" s="25"/>
      <c r="M21" s="25"/>
      <c r="N21" s="25"/>
      <c r="O21" s="124">
        <v>0.3</v>
      </c>
      <c r="P21" s="5"/>
      <c r="Q21" s="126" t="s">
        <v>162</v>
      </c>
      <c r="R21" s="5"/>
      <c r="S21" s="5" t="s">
        <v>162</v>
      </c>
      <c r="T21" s="5"/>
      <c r="U21" s="5"/>
      <c r="V21" s="203"/>
      <c r="W21" s="4" t="s">
        <v>187</v>
      </c>
      <c r="X21" s="4">
        <v>63</v>
      </c>
      <c r="Y21" s="5"/>
      <c r="Z21" s="5"/>
      <c r="AA21" s="126">
        <v>2</v>
      </c>
      <c r="AB21" s="5"/>
      <c r="AC21" s="5"/>
      <c r="AD21" s="5"/>
      <c r="AE21" s="5"/>
      <c r="AF21" s="5"/>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row>
    <row r="22" spans="1:703" s="26" customFormat="1" x14ac:dyDescent="0.3">
      <c r="A22" s="27"/>
      <c r="B22" s="27"/>
      <c r="C22" s="11" t="s">
        <v>176</v>
      </c>
      <c r="D22" s="5" t="s">
        <v>284</v>
      </c>
      <c r="E22" s="123" t="s">
        <v>285</v>
      </c>
      <c r="F22" s="5" t="s">
        <v>175</v>
      </c>
      <c r="G22" s="28" t="s">
        <v>163</v>
      </c>
      <c r="H22" s="126">
        <f t="shared" ref="H22" si="1">SUM(I22:L22)</f>
        <v>28</v>
      </c>
      <c r="I22" s="5">
        <v>14</v>
      </c>
      <c r="J22" s="5">
        <v>7</v>
      </c>
      <c r="K22" s="5">
        <v>7</v>
      </c>
      <c r="L22" s="5"/>
      <c r="M22" s="5"/>
      <c r="N22" s="5"/>
      <c r="O22" s="124">
        <v>0.7</v>
      </c>
      <c r="P22" s="5"/>
      <c r="Q22" s="126" t="s">
        <v>162</v>
      </c>
      <c r="R22" s="5"/>
      <c r="S22" s="5" t="s">
        <v>162</v>
      </c>
      <c r="T22" s="5"/>
      <c r="U22" s="5"/>
      <c r="V22" s="203"/>
      <c r="W22" s="4" t="s">
        <v>203</v>
      </c>
      <c r="X22" s="4">
        <v>61</v>
      </c>
      <c r="Y22" s="5"/>
      <c r="Z22" s="5"/>
      <c r="AA22" s="126">
        <v>2</v>
      </c>
      <c r="AB22" s="5"/>
      <c r="AC22" s="5"/>
      <c r="AD22" s="5"/>
      <c r="AE22" s="5"/>
      <c r="AF22" s="5"/>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row>
    <row r="23" spans="1:703" s="32" customFormat="1" x14ac:dyDescent="0.3">
      <c r="A23" s="13"/>
      <c r="B23" s="13" t="s">
        <v>279</v>
      </c>
      <c r="C23" s="19" t="s">
        <v>160</v>
      </c>
      <c r="D23" s="13" t="s">
        <v>286</v>
      </c>
      <c r="E23" s="233" t="s">
        <v>287</v>
      </c>
      <c r="F23" s="13" t="s">
        <v>175</v>
      </c>
      <c r="G23" s="30"/>
      <c r="H23" s="14">
        <f>SUM(H24:H27)</f>
        <v>127</v>
      </c>
      <c r="I23" s="14"/>
      <c r="J23" s="14"/>
      <c r="K23" s="14"/>
      <c r="L23" s="14"/>
      <c r="M23" s="14"/>
      <c r="N23" s="14"/>
      <c r="O23" s="127">
        <f>SUM(O24:O27)*P23</f>
        <v>6</v>
      </c>
      <c r="P23" s="127">
        <v>6</v>
      </c>
      <c r="Q23" s="14"/>
      <c r="R23" s="14"/>
      <c r="S23" s="14"/>
      <c r="T23" s="14"/>
      <c r="U23" s="14"/>
      <c r="V23" s="14"/>
      <c r="W23" s="15"/>
      <c r="X23" s="15"/>
      <c r="Y23" s="14" t="s">
        <v>163</v>
      </c>
      <c r="Z23" s="14" t="s">
        <v>162</v>
      </c>
      <c r="AA23" s="15"/>
      <c r="AB23" s="15" t="s">
        <v>166</v>
      </c>
      <c r="AC23" s="15"/>
      <c r="AD23" s="15"/>
      <c r="AE23" s="15"/>
      <c r="AF23" s="15"/>
    </row>
    <row r="24" spans="1:703" s="26" customFormat="1" x14ac:dyDescent="0.3">
      <c r="A24" s="24"/>
      <c r="B24" s="126" t="s">
        <v>279</v>
      </c>
      <c r="C24" s="11" t="s">
        <v>176</v>
      </c>
      <c r="D24" s="5" t="s">
        <v>288</v>
      </c>
      <c r="E24" s="5" t="s">
        <v>289</v>
      </c>
      <c r="F24" s="5" t="s">
        <v>175</v>
      </c>
      <c r="G24" s="28" t="s">
        <v>163</v>
      </c>
      <c r="H24" s="126">
        <f>SUM(I24:L24)</f>
        <v>28</v>
      </c>
      <c r="I24" s="5">
        <v>14</v>
      </c>
      <c r="J24" s="25">
        <v>7</v>
      </c>
      <c r="K24" s="25">
        <v>7</v>
      </c>
      <c r="L24" s="25"/>
      <c r="M24" s="25"/>
      <c r="N24" s="25"/>
      <c r="O24" s="212">
        <v>0.2</v>
      </c>
      <c r="P24" s="5"/>
      <c r="Q24" s="126" t="s">
        <v>162</v>
      </c>
      <c r="R24" s="5"/>
      <c r="S24" s="5" t="s">
        <v>162</v>
      </c>
      <c r="T24" s="5"/>
      <c r="U24" s="5"/>
      <c r="V24" s="203"/>
      <c r="W24" s="4" t="s">
        <v>203</v>
      </c>
      <c r="X24" s="4">
        <v>63</v>
      </c>
      <c r="Y24" s="5"/>
      <c r="Z24" s="5"/>
      <c r="AA24" s="126">
        <v>2</v>
      </c>
      <c r="AB24" s="5"/>
      <c r="AC24" s="5"/>
      <c r="AD24" s="5"/>
      <c r="AE24" s="5"/>
      <c r="AF24" s="5"/>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c r="ZQ24" s="3"/>
      <c r="ZR24" s="3"/>
      <c r="ZS24" s="3"/>
      <c r="ZT24" s="3"/>
      <c r="ZU24" s="3"/>
      <c r="ZV24" s="3"/>
      <c r="ZW24" s="3"/>
      <c r="ZX24" s="3"/>
      <c r="ZY24" s="3"/>
      <c r="ZZ24" s="3"/>
      <c r="AAA24" s="3"/>
    </row>
    <row r="25" spans="1:703" s="26" customFormat="1" x14ac:dyDescent="0.3">
      <c r="A25" s="27"/>
      <c r="B25" s="223" t="s">
        <v>279</v>
      </c>
      <c r="C25" s="11" t="s">
        <v>176</v>
      </c>
      <c r="D25" s="5" t="s">
        <v>290</v>
      </c>
      <c r="E25" s="5" t="s">
        <v>236</v>
      </c>
      <c r="F25" s="5" t="s">
        <v>175</v>
      </c>
      <c r="G25" s="28" t="s">
        <v>163</v>
      </c>
      <c r="H25" s="126">
        <f t="shared" ref="H25:H26" si="2">SUM(I25:L25)</f>
        <v>28</v>
      </c>
      <c r="I25" s="5">
        <v>11</v>
      </c>
      <c r="J25" s="25">
        <v>10</v>
      </c>
      <c r="K25" s="25">
        <v>7</v>
      </c>
      <c r="L25" s="25"/>
      <c r="M25" s="25"/>
      <c r="N25" s="25"/>
      <c r="O25" s="212">
        <v>0.2</v>
      </c>
      <c r="P25" s="5"/>
      <c r="Q25" s="126" t="s">
        <v>162</v>
      </c>
      <c r="R25" s="5"/>
      <c r="S25" s="5" t="s">
        <v>162</v>
      </c>
      <c r="T25" s="5"/>
      <c r="U25" s="5"/>
      <c r="V25" s="203"/>
      <c r="W25" s="4" t="s">
        <v>203</v>
      </c>
      <c r="X25" s="4">
        <v>63</v>
      </c>
      <c r="Y25" s="5"/>
      <c r="Z25" s="5"/>
      <c r="AA25" s="126">
        <v>2</v>
      </c>
      <c r="AB25" s="5"/>
      <c r="AC25" s="5"/>
      <c r="AD25" s="5"/>
      <c r="AE25" s="5"/>
      <c r="AF25" s="5"/>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row>
    <row r="26" spans="1:703" s="26" customFormat="1" x14ac:dyDescent="0.3">
      <c r="A26" s="27"/>
      <c r="B26" s="223" t="s">
        <v>279</v>
      </c>
      <c r="C26" s="11" t="s">
        <v>176</v>
      </c>
      <c r="D26" s="5" t="s">
        <v>291</v>
      </c>
      <c r="E26" s="123" t="s">
        <v>292</v>
      </c>
      <c r="F26" s="5" t="s">
        <v>175</v>
      </c>
      <c r="G26" s="28" t="s">
        <v>163</v>
      </c>
      <c r="H26" s="126">
        <f t="shared" si="2"/>
        <v>35</v>
      </c>
      <c r="I26" s="5">
        <v>18</v>
      </c>
      <c r="J26" s="5">
        <v>5</v>
      </c>
      <c r="K26" s="5">
        <v>12</v>
      </c>
      <c r="L26" s="5"/>
      <c r="M26" s="4" t="s">
        <v>172</v>
      </c>
      <c r="N26" s="5"/>
      <c r="O26" s="212">
        <v>0.3</v>
      </c>
      <c r="P26" s="5"/>
      <c r="Q26" s="126" t="s">
        <v>162</v>
      </c>
      <c r="R26" s="5"/>
      <c r="S26" s="5" t="s">
        <v>162</v>
      </c>
      <c r="T26" s="5"/>
      <c r="U26" s="5"/>
      <c r="V26" s="203"/>
      <c r="W26" s="4" t="s">
        <v>187</v>
      </c>
      <c r="X26" s="4">
        <v>63</v>
      </c>
      <c r="Y26" s="5"/>
      <c r="Z26" s="5"/>
      <c r="AA26" s="126">
        <v>2</v>
      </c>
      <c r="AB26" s="5"/>
      <c r="AC26" s="5"/>
      <c r="AD26" s="5"/>
      <c r="AE26" s="5"/>
      <c r="AF26" s="5"/>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row>
    <row r="27" spans="1:703" s="26" customFormat="1" x14ac:dyDescent="0.3">
      <c r="A27" s="27"/>
      <c r="B27" s="223" t="s">
        <v>505</v>
      </c>
      <c r="C27" s="11" t="s">
        <v>176</v>
      </c>
      <c r="D27" s="5" t="s">
        <v>294</v>
      </c>
      <c r="E27" s="123" t="s">
        <v>295</v>
      </c>
      <c r="F27" s="5" t="s">
        <v>175</v>
      </c>
      <c r="G27" s="28" t="s">
        <v>163</v>
      </c>
      <c r="H27" s="126">
        <f>SUM(I27:L27)</f>
        <v>36</v>
      </c>
      <c r="I27" s="5">
        <v>12</v>
      </c>
      <c r="J27" s="5">
        <v>12</v>
      </c>
      <c r="K27" s="5">
        <v>12</v>
      </c>
      <c r="L27" s="5"/>
      <c r="M27" s="5"/>
      <c r="N27" s="5"/>
      <c r="O27" s="212">
        <v>0.3</v>
      </c>
      <c r="P27" s="5"/>
      <c r="Q27" s="126" t="s">
        <v>162</v>
      </c>
      <c r="R27" s="5"/>
      <c r="S27" s="5" t="s">
        <v>162</v>
      </c>
      <c r="T27" s="5"/>
      <c r="U27" s="5"/>
      <c r="V27" s="5"/>
      <c r="W27" s="126" t="s">
        <v>203</v>
      </c>
      <c r="X27" s="5"/>
      <c r="Y27" s="5"/>
      <c r="Z27" s="5"/>
      <c r="AA27" s="126">
        <v>2</v>
      </c>
      <c r="AB27" s="5"/>
      <c r="AC27" s="5"/>
      <c r="AD27" s="5"/>
      <c r="AE27" s="5"/>
      <c r="AF27" s="5"/>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row>
    <row r="28" spans="1:703" s="32" customFormat="1" x14ac:dyDescent="0.3">
      <c r="A28" s="13"/>
      <c r="B28" s="13"/>
      <c r="C28" s="19" t="s">
        <v>160</v>
      </c>
      <c r="D28" s="13" t="s">
        <v>296</v>
      </c>
      <c r="E28" s="13" t="s">
        <v>297</v>
      </c>
      <c r="F28" s="13" t="s">
        <v>175</v>
      </c>
      <c r="G28" s="30"/>
      <c r="H28" s="14">
        <f>SUM(H29:H32)</f>
        <v>122</v>
      </c>
      <c r="I28" s="14"/>
      <c r="J28" s="14"/>
      <c r="K28" s="14"/>
      <c r="L28" s="14"/>
      <c r="M28" s="14"/>
      <c r="N28" s="14"/>
      <c r="O28" s="14">
        <f>SUM(O29:O32)*P28</f>
        <v>6</v>
      </c>
      <c r="P28" s="14">
        <v>6</v>
      </c>
      <c r="Q28" s="14"/>
      <c r="R28" s="14"/>
      <c r="S28" s="14"/>
      <c r="T28" s="14"/>
      <c r="U28" s="14"/>
      <c r="V28" s="14"/>
      <c r="W28" s="15"/>
      <c r="X28" s="15"/>
      <c r="Y28" s="14" t="s">
        <v>163</v>
      </c>
      <c r="Z28" s="14" t="s">
        <v>162</v>
      </c>
      <c r="AA28" s="15"/>
      <c r="AB28" s="15" t="s">
        <v>166</v>
      </c>
      <c r="AC28" s="15"/>
      <c r="AD28" s="15"/>
      <c r="AE28" s="15"/>
      <c r="AF28" s="15"/>
    </row>
    <row r="29" spans="1:703" s="26" customFormat="1" x14ac:dyDescent="0.3">
      <c r="A29" s="24"/>
      <c r="B29" s="24"/>
      <c r="C29" s="11" t="s">
        <v>176</v>
      </c>
      <c r="D29" s="5" t="s">
        <v>298</v>
      </c>
      <c r="E29" s="5" t="s">
        <v>299</v>
      </c>
      <c r="F29" s="5" t="s">
        <v>175</v>
      </c>
      <c r="G29" s="28" t="s">
        <v>163</v>
      </c>
      <c r="H29" s="126">
        <f>SUM(I29:L29)</f>
        <v>42</v>
      </c>
      <c r="I29" s="5">
        <v>16</v>
      </c>
      <c r="J29" s="25">
        <v>12</v>
      </c>
      <c r="K29" s="25">
        <v>14</v>
      </c>
      <c r="L29" s="25"/>
      <c r="M29" s="25"/>
      <c r="N29" s="25"/>
      <c r="O29" s="124">
        <v>0.3</v>
      </c>
      <c r="P29" s="5"/>
      <c r="Q29" s="126" t="s">
        <v>162</v>
      </c>
      <c r="R29" s="5"/>
      <c r="S29" s="5" t="s">
        <v>162</v>
      </c>
      <c r="T29" s="5"/>
      <c r="U29" s="5"/>
      <c r="V29" s="203"/>
      <c r="W29" s="4" t="s">
        <v>187</v>
      </c>
      <c r="X29" s="4">
        <v>61</v>
      </c>
      <c r="Y29" s="5"/>
      <c r="Z29" s="5"/>
      <c r="AA29" s="126">
        <v>2</v>
      </c>
      <c r="AB29" s="5"/>
      <c r="AC29" s="5"/>
      <c r="AD29" s="5"/>
      <c r="AE29" s="5"/>
      <c r="AF29" s="5"/>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row>
    <row r="30" spans="1:703" s="26" customFormat="1" x14ac:dyDescent="0.3">
      <c r="A30" s="27"/>
      <c r="B30" s="27"/>
      <c r="C30" s="11" t="s">
        <v>176</v>
      </c>
      <c r="D30" s="5" t="s">
        <v>300</v>
      </c>
      <c r="E30" s="5" t="s">
        <v>301</v>
      </c>
      <c r="F30" s="5" t="s">
        <v>175</v>
      </c>
      <c r="G30" s="28" t="s">
        <v>163</v>
      </c>
      <c r="H30" s="126">
        <f t="shared" ref="H30:H32" si="3">SUM(I30:L30)</f>
        <v>35</v>
      </c>
      <c r="I30" s="5">
        <v>7</v>
      </c>
      <c r="J30" s="25">
        <v>28</v>
      </c>
      <c r="K30" s="25"/>
      <c r="L30" s="25"/>
      <c r="M30" s="6" t="s">
        <v>172</v>
      </c>
      <c r="N30" s="25"/>
      <c r="O30" s="124">
        <v>0.3</v>
      </c>
      <c r="P30" s="5"/>
      <c r="Q30" s="126" t="s">
        <v>162</v>
      </c>
      <c r="R30" s="5"/>
      <c r="S30" s="5" t="s">
        <v>163</v>
      </c>
      <c r="T30" s="5" t="s">
        <v>302</v>
      </c>
      <c r="U30" s="5" t="s">
        <v>303</v>
      </c>
      <c r="V30" s="203"/>
      <c r="W30" s="4" t="s">
        <v>187</v>
      </c>
      <c r="X30" s="4">
        <v>27</v>
      </c>
      <c r="Y30" s="5"/>
      <c r="Z30" s="5"/>
      <c r="AA30" s="126">
        <v>2</v>
      </c>
      <c r="AB30" s="5"/>
      <c r="AC30" s="5"/>
      <c r="AD30" s="5"/>
      <c r="AE30" s="5"/>
      <c r="AF30" s="5"/>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row>
    <row r="31" spans="1:703" s="26" customFormat="1" x14ac:dyDescent="0.3">
      <c r="A31" s="27"/>
      <c r="B31" s="27"/>
      <c r="C31" s="11" t="s">
        <v>176</v>
      </c>
      <c r="D31" s="5" t="s">
        <v>304</v>
      </c>
      <c r="E31" s="123" t="s">
        <v>305</v>
      </c>
      <c r="F31" s="5" t="s">
        <v>175</v>
      </c>
      <c r="G31" s="28" t="s">
        <v>163</v>
      </c>
      <c r="H31" s="126">
        <f t="shared" ref="H31" si="4">SUM(I31:L31)</f>
        <v>21</v>
      </c>
      <c r="I31" s="5">
        <v>11</v>
      </c>
      <c r="J31" s="5">
        <v>10</v>
      </c>
      <c r="K31" s="5"/>
      <c r="L31" s="5"/>
      <c r="M31" s="4" t="s">
        <v>172</v>
      </c>
      <c r="N31" s="5"/>
      <c r="O31" s="124">
        <v>0.2</v>
      </c>
      <c r="P31" s="5"/>
      <c r="Q31" s="126" t="s">
        <v>162</v>
      </c>
      <c r="R31" s="5"/>
      <c r="S31" s="5" t="s">
        <v>162</v>
      </c>
      <c r="T31" s="5"/>
      <c r="U31" s="5"/>
      <c r="V31" s="203"/>
      <c r="W31" s="4" t="s">
        <v>187</v>
      </c>
      <c r="X31" s="4">
        <v>61</v>
      </c>
      <c r="Y31" s="5"/>
      <c r="Z31" s="5"/>
      <c r="AA31" s="126">
        <v>2</v>
      </c>
      <c r="AB31" s="5"/>
      <c r="AC31" s="5"/>
      <c r="AD31" s="5"/>
      <c r="AE31" s="5"/>
      <c r="AF31" s="5"/>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row>
    <row r="32" spans="1:703" s="26" customFormat="1" x14ac:dyDescent="0.3">
      <c r="A32" s="27"/>
      <c r="B32" s="27"/>
      <c r="C32" s="11" t="s">
        <v>176</v>
      </c>
      <c r="D32" s="5" t="s">
        <v>306</v>
      </c>
      <c r="E32" s="123" t="s">
        <v>307</v>
      </c>
      <c r="F32" s="5" t="s">
        <v>175</v>
      </c>
      <c r="G32" s="28" t="s">
        <v>163</v>
      </c>
      <c r="H32" s="126">
        <f t="shared" si="3"/>
        <v>24</v>
      </c>
      <c r="I32" s="5"/>
      <c r="J32" s="5"/>
      <c r="K32" s="5">
        <v>24</v>
      </c>
      <c r="L32" s="5"/>
      <c r="M32" s="5"/>
      <c r="N32" s="5"/>
      <c r="O32" s="124">
        <v>0.2</v>
      </c>
      <c r="P32" s="5"/>
      <c r="Q32" s="126" t="s">
        <v>162</v>
      </c>
      <c r="R32" s="5"/>
      <c r="S32" s="5" t="s">
        <v>163</v>
      </c>
      <c r="T32" s="5" t="s">
        <v>302</v>
      </c>
      <c r="U32" s="5" t="s">
        <v>303</v>
      </c>
      <c r="V32" s="203"/>
      <c r="W32" s="4" t="s">
        <v>187</v>
      </c>
      <c r="X32" s="4">
        <v>61</v>
      </c>
      <c r="Y32" s="5"/>
      <c r="Z32" s="5"/>
      <c r="AA32" s="126">
        <v>2</v>
      </c>
      <c r="AB32" s="5"/>
      <c r="AC32" s="5"/>
      <c r="AD32" s="5"/>
      <c r="AE32" s="5"/>
      <c r="AF32" s="5"/>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row>
  </sheetData>
  <mergeCells count="1">
    <mergeCell ref="AE1:AF1"/>
  </mergeCells>
  <phoneticPr fontId="22" type="noConversion"/>
  <pageMargins left="0.25" right="0.25" top="0.75" bottom="0.75" header="0.3" footer="0.3"/>
  <pageSetup paperSize="9" scale="44" orientation="landscape"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1D337-D63D-494B-BB5E-6175C70A37DF}">
  <dimension ref="A1:AAB25"/>
  <sheetViews>
    <sheetView zoomScale="82" zoomScaleNormal="82" workbookViewId="0">
      <selection activeCell="E20" sqref="E20"/>
    </sheetView>
  </sheetViews>
  <sheetFormatPr baseColWidth="10" defaultColWidth="11.44140625" defaultRowHeight="14.4" x14ac:dyDescent="0.3"/>
  <cols>
    <col min="2" max="2" width="22.5546875" customWidth="1"/>
    <col min="3" max="3" width="31.5546875" customWidth="1"/>
    <col min="4" max="4" width="24.88671875" customWidth="1"/>
    <col min="5" max="5" width="23" customWidth="1"/>
    <col min="6" max="6" width="70.5546875" customWidth="1"/>
    <col min="7" max="7" width="23.88671875" customWidth="1"/>
    <col min="8" max="8" width="16.5546875" customWidth="1"/>
    <col min="9" max="9" width="14.109375" customWidth="1"/>
    <col min="16" max="16" width="28.5546875" customWidth="1"/>
    <col min="17" max="17" width="18" customWidth="1"/>
    <col min="18" max="18" width="20.33203125" customWidth="1"/>
    <col min="19" max="19" width="19.109375" customWidth="1"/>
    <col min="20" max="20" width="23" customWidth="1"/>
    <col min="21" max="21" width="22.6640625" customWidth="1"/>
    <col min="22" max="22" width="19.44140625" customWidth="1"/>
    <col min="23" max="23" width="38.88671875" style="204" customWidth="1"/>
    <col min="24" max="24" width="17.6640625" customWidth="1"/>
    <col min="25" max="25" width="20.33203125" customWidth="1"/>
    <col min="27" max="27" width="16.5546875" customWidth="1"/>
    <col min="28" max="28" width="17.5546875" customWidth="1"/>
    <col min="29" max="29" width="31.5546875" customWidth="1"/>
    <col min="30" max="30" width="13.109375" customWidth="1"/>
  </cols>
  <sheetData>
    <row r="1" spans="1:704" ht="34.5" customHeight="1" x14ac:dyDescent="0.3">
      <c r="A1" s="45"/>
      <c r="B1" s="45"/>
      <c r="C1" s="45"/>
      <c r="D1" s="45"/>
      <c r="E1" s="45"/>
      <c r="F1" s="45"/>
      <c r="G1" s="45"/>
      <c r="H1" s="1"/>
      <c r="I1" s="45"/>
      <c r="J1" s="1"/>
      <c r="K1" s="45"/>
      <c r="L1" s="45"/>
      <c r="M1" s="45"/>
      <c r="N1" s="45"/>
      <c r="O1" s="45"/>
      <c r="P1" s="45"/>
      <c r="Q1" s="45"/>
      <c r="R1" s="45"/>
      <c r="S1" s="45"/>
      <c r="T1" s="45"/>
      <c r="U1" s="45"/>
      <c r="V1" s="45"/>
      <c r="W1" s="197"/>
      <c r="X1" s="45"/>
      <c r="Y1" s="45"/>
      <c r="Z1" s="45"/>
      <c r="AA1" s="45"/>
      <c r="AB1" s="45"/>
      <c r="AC1" s="45"/>
      <c r="AD1" s="45"/>
      <c r="AE1" s="110" t="s">
        <v>120</v>
      </c>
      <c r="AF1" s="287" t="s">
        <v>121</v>
      </c>
      <c r="AG1" s="287"/>
    </row>
    <row r="2" spans="1:704" s="1" customFormat="1" ht="103.5" customHeight="1" x14ac:dyDescent="0.3">
      <c r="A2" s="103" t="s">
        <v>122</v>
      </c>
      <c r="B2" s="10" t="s">
        <v>123</v>
      </c>
      <c r="C2" s="10" t="s">
        <v>124</v>
      </c>
      <c r="D2" s="18" t="s">
        <v>125</v>
      </c>
      <c r="E2" s="104" t="s">
        <v>126</v>
      </c>
      <c r="F2" s="9" t="s">
        <v>128</v>
      </c>
      <c r="G2" s="10" t="s">
        <v>129</v>
      </c>
      <c r="H2" s="105" t="s">
        <v>130</v>
      </c>
      <c r="I2" s="9" t="s">
        <v>32</v>
      </c>
      <c r="J2" s="9" t="s">
        <v>131</v>
      </c>
      <c r="K2" s="9" t="s">
        <v>132</v>
      </c>
      <c r="L2" s="9" t="s">
        <v>133</v>
      </c>
      <c r="M2" s="106" t="s">
        <v>36</v>
      </c>
      <c r="N2" s="107" t="s">
        <v>134</v>
      </c>
      <c r="O2" s="107" t="s">
        <v>135</v>
      </c>
      <c r="P2" s="9" t="s">
        <v>136</v>
      </c>
      <c r="Q2" s="9" t="s">
        <v>137</v>
      </c>
      <c r="R2" s="9" t="s">
        <v>138</v>
      </c>
      <c r="S2" s="10" t="s">
        <v>139</v>
      </c>
      <c r="T2" s="10" t="s">
        <v>140</v>
      </c>
      <c r="U2" s="106" t="s">
        <v>141</v>
      </c>
      <c r="V2" s="106" t="s">
        <v>142</v>
      </c>
      <c r="W2" s="10" t="s">
        <v>143</v>
      </c>
      <c r="X2" s="106" t="s">
        <v>144</v>
      </c>
      <c r="Y2" s="10" t="s">
        <v>145</v>
      </c>
      <c r="Z2" s="111" t="s">
        <v>146</v>
      </c>
      <c r="AA2" s="111" t="s">
        <v>147</v>
      </c>
      <c r="AB2" s="112" t="s">
        <v>148</v>
      </c>
      <c r="AC2" s="112" t="s">
        <v>149</v>
      </c>
      <c r="AD2" s="113" t="s">
        <v>150</v>
      </c>
      <c r="AE2" s="114" t="s">
        <v>151</v>
      </c>
      <c r="AF2" s="114" t="s">
        <v>152</v>
      </c>
      <c r="AG2" s="114" t="s">
        <v>153</v>
      </c>
    </row>
    <row r="3" spans="1:704" ht="27.75" customHeight="1" x14ac:dyDescent="0.3">
      <c r="A3" s="20"/>
      <c r="B3" s="20" t="s">
        <v>308</v>
      </c>
      <c r="C3" s="20"/>
      <c r="D3" s="20" t="s">
        <v>155</v>
      </c>
      <c r="E3" s="20"/>
      <c r="F3" s="20" t="s">
        <v>309</v>
      </c>
      <c r="G3" s="20"/>
      <c r="H3" s="29"/>
      <c r="I3" s="43">
        <f>SUM(J3:M3)</f>
        <v>194</v>
      </c>
      <c r="J3" s="21">
        <f>SUM(J9:J25)</f>
        <v>37</v>
      </c>
      <c r="K3" s="21">
        <f>SUM(K9:K25)</f>
        <v>117</v>
      </c>
      <c r="L3" s="21">
        <f>SUM(L9:L25)</f>
        <v>36</v>
      </c>
      <c r="M3" s="21">
        <f>SUM(M9:M25)</f>
        <v>4</v>
      </c>
      <c r="N3" s="22"/>
      <c r="O3" s="21">
        <f>SUM(O9:O25)</f>
        <v>0</v>
      </c>
      <c r="P3" s="22"/>
      <c r="Q3" s="21">
        <f>SUM(Q9:Q25)</f>
        <v>30</v>
      </c>
      <c r="R3" s="21"/>
      <c r="S3" s="21"/>
      <c r="T3" s="21"/>
      <c r="U3" s="21"/>
      <c r="V3" s="21"/>
      <c r="W3" s="21"/>
      <c r="X3" s="23"/>
      <c r="Y3" s="23"/>
      <c r="Z3" s="21"/>
      <c r="AA3" s="21"/>
      <c r="AB3" s="23"/>
      <c r="AC3" s="23"/>
      <c r="AD3" s="23"/>
      <c r="AE3" s="23"/>
      <c r="AF3" s="23"/>
      <c r="AG3" s="23"/>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row>
    <row r="4" spans="1:704" s="74" customFormat="1" ht="33.9" customHeight="1" x14ac:dyDescent="0.3">
      <c r="A4" s="135"/>
      <c r="B4" s="135"/>
      <c r="C4" s="135"/>
      <c r="D4" s="157" t="s">
        <v>157</v>
      </c>
      <c r="E4" s="135"/>
      <c r="F4" s="158" t="s">
        <v>158</v>
      </c>
      <c r="G4" s="135" t="s">
        <v>159</v>
      </c>
      <c r="H4" s="135"/>
      <c r="I4" s="135"/>
      <c r="J4" s="135"/>
      <c r="K4" s="135"/>
      <c r="L4" s="135"/>
      <c r="M4" s="135"/>
      <c r="N4" s="135"/>
      <c r="O4" s="135"/>
      <c r="P4" s="135"/>
      <c r="Q4" s="135"/>
      <c r="R4" s="135"/>
      <c r="S4" s="135"/>
      <c r="T4" s="135"/>
      <c r="U4" s="135"/>
      <c r="V4" s="135"/>
      <c r="W4" s="135"/>
      <c r="X4" s="135"/>
      <c r="Y4" s="135"/>
      <c r="Z4" s="135"/>
      <c r="AA4" s="135"/>
      <c r="AB4" s="135"/>
      <c r="AC4" s="135"/>
      <c r="AD4" s="135"/>
      <c r="AE4" s="135"/>
      <c r="AF4" s="135"/>
      <c r="AG4" s="135"/>
    </row>
    <row r="5" spans="1:704" s="32" customFormat="1" ht="15" customHeight="1" x14ac:dyDescent="0.3">
      <c r="A5" s="140"/>
      <c r="B5" s="140"/>
      <c r="C5" s="140"/>
      <c r="D5" s="159" t="s">
        <v>160</v>
      </c>
      <c r="E5" s="140"/>
      <c r="F5" s="140" t="s">
        <v>161</v>
      </c>
      <c r="G5" s="140" t="s">
        <v>159</v>
      </c>
      <c r="H5" s="138" t="s">
        <v>162</v>
      </c>
      <c r="I5" s="140">
        <v>24</v>
      </c>
      <c r="J5" s="140"/>
      <c r="K5" s="140">
        <v>24</v>
      </c>
      <c r="L5" s="140"/>
      <c r="M5" s="140"/>
      <c r="N5" s="140"/>
      <c r="O5" s="140"/>
      <c r="P5" s="226">
        <v>0</v>
      </c>
      <c r="Q5" s="140">
        <v>2</v>
      </c>
      <c r="R5" s="140"/>
      <c r="S5" s="140"/>
      <c r="T5" s="140" t="s">
        <v>163</v>
      </c>
      <c r="U5" s="140" t="s">
        <v>164</v>
      </c>
      <c r="V5" s="140"/>
      <c r="W5" s="140"/>
      <c r="X5" s="140" t="s">
        <v>165</v>
      </c>
      <c r="Y5" s="140"/>
      <c r="Z5" s="140" t="s">
        <v>162</v>
      </c>
      <c r="AA5" s="140" t="s">
        <v>163</v>
      </c>
      <c r="AB5" s="140">
        <v>2</v>
      </c>
      <c r="AC5" s="140" t="s">
        <v>166</v>
      </c>
      <c r="AD5" s="140"/>
      <c r="AE5" s="140"/>
      <c r="AF5" s="140"/>
      <c r="AG5" s="140"/>
    </row>
    <row r="6" spans="1:704" s="32" customFormat="1" ht="15" customHeight="1" x14ac:dyDescent="0.3">
      <c r="A6" s="140"/>
      <c r="B6" s="140"/>
      <c r="C6" s="140"/>
      <c r="D6" s="159" t="s">
        <v>160</v>
      </c>
      <c r="E6" s="140"/>
      <c r="F6" s="140" t="s">
        <v>167</v>
      </c>
      <c r="G6" s="140" t="s">
        <v>159</v>
      </c>
      <c r="H6" s="138" t="s">
        <v>162</v>
      </c>
      <c r="I6" s="140">
        <v>24</v>
      </c>
      <c r="J6" s="140"/>
      <c r="K6" s="140">
        <v>24</v>
      </c>
      <c r="L6" s="140"/>
      <c r="M6" s="140"/>
      <c r="N6" s="140"/>
      <c r="O6" s="140"/>
      <c r="P6" s="226">
        <v>0</v>
      </c>
      <c r="Q6" s="140">
        <v>2</v>
      </c>
      <c r="R6" s="140"/>
      <c r="S6" s="140"/>
      <c r="T6" s="140" t="s">
        <v>163</v>
      </c>
      <c r="U6" s="140" t="s">
        <v>164</v>
      </c>
      <c r="V6" s="140"/>
      <c r="W6" s="147"/>
      <c r="X6" s="140" t="s">
        <v>165</v>
      </c>
      <c r="Y6" s="163">
        <v>18</v>
      </c>
      <c r="Z6" s="140" t="s">
        <v>163</v>
      </c>
      <c r="AA6" s="140" t="s">
        <v>163</v>
      </c>
      <c r="AB6" s="140">
        <v>2</v>
      </c>
      <c r="AC6" s="140" t="s">
        <v>166</v>
      </c>
      <c r="AD6" s="140"/>
      <c r="AE6" s="140"/>
      <c r="AF6" s="140"/>
      <c r="AG6" s="140"/>
    </row>
    <row r="7" spans="1:704" s="32" customFormat="1" ht="30.6" customHeight="1" x14ac:dyDescent="0.3">
      <c r="A7" s="140"/>
      <c r="B7" s="140"/>
      <c r="C7" s="140"/>
      <c r="D7" s="159" t="s">
        <v>160</v>
      </c>
      <c r="E7" s="140"/>
      <c r="F7" s="140" t="s">
        <v>168</v>
      </c>
      <c r="G7" s="140" t="s">
        <v>159</v>
      </c>
      <c r="H7" s="138" t="s">
        <v>162</v>
      </c>
      <c r="I7" s="140">
        <v>24</v>
      </c>
      <c r="J7" s="140"/>
      <c r="K7" s="140">
        <v>24</v>
      </c>
      <c r="L7" s="140"/>
      <c r="M7" s="140"/>
      <c r="N7" s="140"/>
      <c r="O7" s="140"/>
      <c r="P7" s="226">
        <v>0</v>
      </c>
      <c r="Q7" s="140">
        <v>2</v>
      </c>
      <c r="R7" s="140"/>
      <c r="S7" s="140"/>
      <c r="T7" s="140" t="s">
        <v>163</v>
      </c>
      <c r="U7" s="140" t="s">
        <v>164</v>
      </c>
      <c r="V7" s="140"/>
      <c r="W7" s="198" t="s">
        <v>169</v>
      </c>
      <c r="X7" s="140" t="s">
        <v>170</v>
      </c>
      <c r="Y7" s="163">
        <v>14</v>
      </c>
      <c r="Z7" s="140" t="s">
        <v>162</v>
      </c>
      <c r="AA7" s="140" t="s">
        <v>163</v>
      </c>
      <c r="AB7" s="140">
        <v>2</v>
      </c>
      <c r="AC7" s="140" t="s">
        <v>166</v>
      </c>
      <c r="AD7" s="140"/>
      <c r="AE7" s="140"/>
      <c r="AF7" s="140"/>
      <c r="AG7" s="140"/>
    </row>
    <row r="8" spans="1:704" s="32" customFormat="1" ht="15" customHeight="1" x14ac:dyDescent="0.3">
      <c r="A8" s="140"/>
      <c r="B8" s="140"/>
      <c r="C8" s="140"/>
      <c r="D8" s="159" t="s">
        <v>160</v>
      </c>
      <c r="E8" s="140"/>
      <c r="F8" s="140" t="s">
        <v>171</v>
      </c>
      <c r="G8" s="140" t="s">
        <v>159</v>
      </c>
      <c r="H8" s="141" t="s">
        <v>163</v>
      </c>
      <c r="I8" s="140">
        <v>2</v>
      </c>
      <c r="J8" s="140"/>
      <c r="K8" s="140"/>
      <c r="L8" s="140"/>
      <c r="M8" s="140">
        <v>2</v>
      </c>
      <c r="N8" s="140" t="s">
        <v>172</v>
      </c>
      <c r="O8" s="140">
        <v>4</v>
      </c>
      <c r="P8" s="226">
        <v>0</v>
      </c>
      <c r="Q8" s="140">
        <v>2</v>
      </c>
      <c r="R8" s="140"/>
      <c r="S8" s="140"/>
      <c r="T8" s="140" t="s">
        <v>163</v>
      </c>
      <c r="U8" s="140" t="s">
        <v>164</v>
      </c>
      <c r="V8" s="140"/>
      <c r="W8" s="147"/>
      <c r="X8" s="140" t="s">
        <v>165</v>
      </c>
      <c r="Y8" s="163">
        <v>6</v>
      </c>
      <c r="Z8" s="140" t="s">
        <v>162</v>
      </c>
      <c r="AA8" s="140" t="s">
        <v>163</v>
      </c>
      <c r="AB8" s="140">
        <v>2</v>
      </c>
      <c r="AC8" s="140" t="s">
        <v>166</v>
      </c>
      <c r="AD8" s="140"/>
      <c r="AE8" s="140"/>
      <c r="AF8" s="140"/>
      <c r="AG8" s="140"/>
    </row>
    <row r="9" spans="1:704" ht="15" customHeight="1" x14ac:dyDescent="0.3">
      <c r="A9" s="176"/>
      <c r="B9" s="176"/>
      <c r="C9" s="176"/>
      <c r="D9" s="177"/>
      <c r="E9" s="176"/>
      <c r="F9" s="176"/>
      <c r="G9" s="176"/>
      <c r="H9" s="167"/>
      <c r="I9" s="178"/>
      <c r="J9" s="178"/>
      <c r="K9" s="178"/>
      <c r="L9" s="178"/>
      <c r="M9" s="178"/>
      <c r="N9" s="178"/>
      <c r="O9" s="178"/>
      <c r="P9" s="178"/>
      <c r="Q9" s="178"/>
      <c r="R9" s="178"/>
      <c r="S9" s="178"/>
      <c r="T9" s="178"/>
      <c r="U9" s="178"/>
      <c r="V9" s="178"/>
      <c r="W9" s="145"/>
      <c r="X9" s="178"/>
      <c r="Y9" s="178"/>
      <c r="Z9" s="178"/>
      <c r="AA9" s="178"/>
      <c r="AB9" s="178"/>
      <c r="AC9" s="178"/>
      <c r="AD9" s="178"/>
      <c r="AE9" s="178"/>
      <c r="AF9" s="178"/>
      <c r="AG9" s="178"/>
    </row>
    <row r="10" spans="1:704" ht="15" customHeight="1" x14ac:dyDescent="0.3">
      <c r="A10" s="140"/>
      <c r="B10" s="140"/>
      <c r="C10" s="140"/>
      <c r="D10" s="140" t="s">
        <v>160</v>
      </c>
      <c r="E10" s="140" t="s">
        <v>310</v>
      </c>
      <c r="F10" s="140" t="s">
        <v>311</v>
      </c>
      <c r="G10" s="140" t="s">
        <v>175</v>
      </c>
      <c r="H10" s="140"/>
      <c r="I10" s="140">
        <v>34</v>
      </c>
      <c r="J10" s="140"/>
      <c r="K10" s="140"/>
      <c r="L10" s="140"/>
      <c r="M10" s="140"/>
      <c r="N10" s="140"/>
      <c r="O10" s="140"/>
      <c r="P10" s="161">
        <v>2</v>
      </c>
      <c r="Q10" s="140">
        <v>2</v>
      </c>
      <c r="R10" s="140"/>
      <c r="S10" s="140"/>
      <c r="T10" s="140"/>
      <c r="U10" s="140"/>
      <c r="V10" s="140"/>
      <c r="W10" s="147"/>
      <c r="X10" s="140"/>
      <c r="Y10" s="140"/>
      <c r="Z10" s="140" t="s">
        <v>163</v>
      </c>
      <c r="AA10" s="140" t="s">
        <v>162</v>
      </c>
      <c r="AB10" s="140">
        <v>4</v>
      </c>
      <c r="AC10" s="140" t="s">
        <v>166</v>
      </c>
      <c r="AD10" s="140"/>
      <c r="AE10" s="140"/>
      <c r="AF10" s="140"/>
      <c r="AG10" s="140"/>
    </row>
    <row r="11" spans="1:704" ht="15" customHeight="1" x14ac:dyDescent="0.3">
      <c r="A11" s="148"/>
      <c r="B11" s="148"/>
      <c r="C11" s="148"/>
      <c r="D11" s="148" t="s">
        <v>176</v>
      </c>
      <c r="E11" s="148" t="s">
        <v>312</v>
      </c>
      <c r="F11" s="148" t="s">
        <v>313</v>
      </c>
      <c r="G11" s="148" t="s">
        <v>175</v>
      </c>
      <c r="H11" s="169" t="s">
        <v>163</v>
      </c>
      <c r="I11" s="170">
        <v>10</v>
      </c>
      <c r="J11" s="148"/>
      <c r="K11" s="151">
        <v>10</v>
      </c>
      <c r="L11" s="151"/>
      <c r="M11" s="151"/>
      <c r="N11" s="170"/>
      <c r="O11" s="148"/>
      <c r="P11" s="170"/>
      <c r="Q11" s="170"/>
      <c r="R11" s="170"/>
      <c r="S11" s="170"/>
      <c r="T11" s="170"/>
      <c r="U11" s="170"/>
      <c r="V11" s="170"/>
      <c r="W11" s="206"/>
      <c r="X11" s="170" t="s">
        <v>165</v>
      </c>
      <c r="Y11" s="170">
        <v>6</v>
      </c>
      <c r="Z11" s="148" t="s">
        <v>162</v>
      </c>
      <c r="AA11" s="148" t="s">
        <v>162</v>
      </c>
      <c r="AB11" s="170"/>
      <c r="AC11" s="170"/>
      <c r="AD11" s="170"/>
      <c r="AE11" s="170"/>
      <c r="AF11" s="170"/>
      <c r="AG11" s="170"/>
    </row>
    <row r="12" spans="1:704" ht="15" customHeight="1" x14ac:dyDescent="0.3">
      <c r="A12" s="148"/>
      <c r="B12" s="148"/>
      <c r="C12" s="148"/>
      <c r="D12" s="148" t="s">
        <v>176</v>
      </c>
      <c r="E12" s="148" t="s">
        <v>314</v>
      </c>
      <c r="F12" s="148" t="s">
        <v>315</v>
      </c>
      <c r="G12" s="148" t="s">
        <v>175</v>
      </c>
      <c r="H12" s="169" t="s">
        <v>163</v>
      </c>
      <c r="I12" s="170">
        <v>8</v>
      </c>
      <c r="J12" s="148"/>
      <c r="K12" s="148">
        <v>8</v>
      </c>
      <c r="L12" s="148"/>
      <c r="M12" s="148"/>
      <c r="N12" s="170"/>
      <c r="O12" s="148"/>
      <c r="P12" s="170"/>
      <c r="Q12" s="170"/>
      <c r="R12" s="170"/>
      <c r="S12" s="170"/>
      <c r="T12" s="170"/>
      <c r="U12" s="170"/>
      <c r="V12" s="170"/>
      <c r="W12" s="206"/>
      <c r="X12" s="170" t="s">
        <v>165</v>
      </c>
      <c r="Y12" s="170">
        <v>6</v>
      </c>
      <c r="Z12" s="148" t="s">
        <v>162</v>
      </c>
      <c r="AA12" s="148" t="s">
        <v>162</v>
      </c>
      <c r="AB12" s="170"/>
      <c r="AC12" s="170"/>
      <c r="AD12" s="170"/>
      <c r="AE12" s="170"/>
      <c r="AF12" s="170"/>
      <c r="AG12" s="170"/>
    </row>
    <row r="13" spans="1:704" ht="15" customHeight="1" x14ac:dyDescent="0.3">
      <c r="A13" s="148"/>
      <c r="B13" s="148"/>
      <c r="C13" s="148"/>
      <c r="D13" s="148" t="s">
        <v>176</v>
      </c>
      <c r="E13" s="148" t="s">
        <v>316</v>
      </c>
      <c r="F13" s="148" t="s">
        <v>317</v>
      </c>
      <c r="G13" s="148" t="s">
        <v>175</v>
      </c>
      <c r="H13" s="169" t="s">
        <v>163</v>
      </c>
      <c r="I13" s="170">
        <v>14</v>
      </c>
      <c r="J13" s="148"/>
      <c r="K13" s="148">
        <v>14</v>
      </c>
      <c r="L13" s="148"/>
      <c r="M13" s="148"/>
      <c r="N13" s="170"/>
      <c r="O13" s="148"/>
      <c r="P13" s="170"/>
      <c r="Q13" s="170"/>
      <c r="R13" s="170"/>
      <c r="S13" s="170"/>
      <c r="T13" s="170"/>
      <c r="U13" s="170"/>
      <c r="V13" s="170"/>
      <c r="W13" s="206"/>
      <c r="X13" s="170" t="s">
        <v>165</v>
      </c>
      <c r="Y13" s="170">
        <v>6</v>
      </c>
      <c r="Z13" s="148" t="s">
        <v>162</v>
      </c>
      <c r="AA13" s="148" t="s">
        <v>162</v>
      </c>
      <c r="AB13" s="170"/>
      <c r="AC13" s="170"/>
      <c r="AD13" s="170"/>
      <c r="AE13" s="170"/>
      <c r="AF13" s="170"/>
      <c r="AG13" s="170"/>
    </row>
    <row r="14" spans="1:704" x14ac:dyDescent="0.3">
      <c r="A14" s="171"/>
      <c r="B14" s="171"/>
      <c r="C14" s="171"/>
      <c r="D14" s="171" t="s">
        <v>176</v>
      </c>
      <c r="E14" s="148" t="s">
        <v>318</v>
      </c>
      <c r="F14" s="148" t="s">
        <v>184</v>
      </c>
      <c r="G14" s="171" t="s">
        <v>175</v>
      </c>
      <c r="H14" s="169" t="s">
        <v>163</v>
      </c>
      <c r="I14" s="170">
        <v>2</v>
      </c>
      <c r="J14" s="148">
        <v>2</v>
      </c>
      <c r="K14" s="151"/>
      <c r="L14" s="148"/>
      <c r="M14" s="148"/>
      <c r="N14" s="171"/>
      <c r="O14" s="148"/>
      <c r="P14" s="171"/>
      <c r="Q14" s="170"/>
      <c r="R14" s="170"/>
      <c r="S14" s="171"/>
      <c r="T14" s="171"/>
      <c r="U14" s="171"/>
      <c r="V14" s="171"/>
      <c r="W14" s="172"/>
      <c r="X14" s="170" t="s">
        <v>165</v>
      </c>
      <c r="Y14" s="171">
        <v>6</v>
      </c>
      <c r="Z14" s="148" t="s">
        <v>162</v>
      </c>
      <c r="AA14" s="148" t="s">
        <v>162</v>
      </c>
      <c r="AB14" s="171"/>
      <c r="AC14" s="171"/>
      <c r="AD14" s="171"/>
      <c r="AE14" s="171"/>
      <c r="AF14" s="171"/>
      <c r="AG14" s="171"/>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row>
    <row r="15" spans="1:704" s="32" customFormat="1" ht="45" customHeight="1" x14ac:dyDescent="0.3">
      <c r="A15" s="187"/>
      <c r="B15" s="187"/>
      <c r="C15" s="187" t="s">
        <v>279</v>
      </c>
      <c r="D15" s="187" t="s">
        <v>160</v>
      </c>
      <c r="E15" s="187" t="s">
        <v>319</v>
      </c>
      <c r="F15" s="187" t="s">
        <v>320</v>
      </c>
      <c r="G15" s="187" t="s">
        <v>175</v>
      </c>
      <c r="H15" s="188" t="s">
        <v>163</v>
      </c>
      <c r="I15" s="187">
        <f>SUM(J15:M15)</f>
        <v>30</v>
      </c>
      <c r="J15" s="187"/>
      <c r="K15" s="213">
        <v>30</v>
      </c>
      <c r="L15" s="187"/>
      <c r="M15" s="187"/>
      <c r="N15" s="187"/>
      <c r="O15" s="187"/>
      <c r="P15" s="189">
        <v>3</v>
      </c>
      <c r="Q15" s="187">
        <v>3</v>
      </c>
      <c r="R15" s="187"/>
      <c r="S15" s="187"/>
      <c r="T15" s="187"/>
      <c r="U15" s="187"/>
      <c r="V15" s="187"/>
      <c r="W15" s="207" t="s">
        <v>321</v>
      </c>
      <c r="X15" s="187" t="s">
        <v>170</v>
      </c>
      <c r="Y15" s="190">
        <v>11</v>
      </c>
      <c r="Z15" s="187" t="s">
        <v>163</v>
      </c>
      <c r="AA15" s="187" t="s">
        <v>162</v>
      </c>
      <c r="AB15" s="187">
        <v>2</v>
      </c>
      <c r="AC15" s="187" t="s">
        <v>166</v>
      </c>
      <c r="AD15" s="187"/>
      <c r="AE15" s="187"/>
      <c r="AF15" s="187"/>
      <c r="AG15" s="187"/>
    </row>
    <row r="16" spans="1:704" s="32" customFormat="1" ht="32.1" customHeight="1" x14ac:dyDescent="0.3">
      <c r="A16" s="140"/>
      <c r="B16" s="140"/>
      <c r="C16" s="140"/>
      <c r="D16" s="140" t="s">
        <v>160</v>
      </c>
      <c r="E16" s="140" t="s">
        <v>322</v>
      </c>
      <c r="F16" s="140" t="s">
        <v>323</v>
      </c>
      <c r="G16" s="140" t="s">
        <v>175</v>
      </c>
      <c r="H16" s="147"/>
      <c r="I16" s="140">
        <v>7</v>
      </c>
      <c r="J16" s="140"/>
      <c r="K16" s="140"/>
      <c r="L16" s="140"/>
      <c r="M16" s="140"/>
      <c r="N16" s="140"/>
      <c r="O16" s="140"/>
      <c r="P16" s="161">
        <v>10</v>
      </c>
      <c r="Q16" s="140">
        <v>10</v>
      </c>
      <c r="R16" s="140"/>
      <c r="S16" s="140"/>
      <c r="T16" s="140"/>
      <c r="U16" s="140"/>
      <c r="V16" s="140"/>
      <c r="W16" s="147"/>
      <c r="X16" s="140"/>
      <c r="Y16" s="140"/>
      <c r="Z16" s="140" t="s">
        <v>163</v>
      </c>
      <c r="AA16" s="140" t="s">
        <v>162</v>
      </c>
      <c r="AB16" s="140">
        <v>3</v>
      </c>
      <c r="AC16" s="140" t="s">
        <v>88</v>
      </c>
      <c r="AD16" s="140"/>
      <c r="AE16" s="140"/>
      <c r="AF16" s="173" t="s">
        <v>194</v>
      </c>
      <c r="AG16" s="140"/>
    </row>
    <row r="17" spans="1:704" ht="29.25" customHeight="1" x14ac:dyDescent="0.3">
      <c r="A17" s="171"/>
      <c r="B17" s="171"/>
      <c r="C17" s="171"/>
      <c r="D17" s="171" t="s">
        <v>176</v>
      </c>
      <c r="E17" s="171"/>
      <c r="F17" s="148" t="s">
        <v>323</v>
      </c>
      <c r="G17" s="171" t="s">
        <v>175</v>
      </c>
      <c r="H17" s="172" t="s">
        <v>162</v>
      </c>
      <c r="I17" s="170">
        <v>4</v>
      </c>
      <c r="J17" s="148"/>
      <c r="K17" s="151"/>
      <c r="L17" s="148"/>
      <c r="M17" s="148">
        <v>4</v>
      </c>
      <c r="N17" s="171"/>
      <c r="O17" s="148"/>
      <c r="P17" s="171"/>
      <c r="Q17" s="170"/>
      <c r="R17" s="170"/>
      <c r="S17" s="171"/>
      <c r="T17" s="171"/>
      <c r="U17" s="171"/>
      <c r="V17" s="171"/>
      <c r="W17" s="201" t="s">
        <v>195</v>
      </c>
      <c r="X17" s="170" t="s">
        <v>193</v>
      </c>
      <c r="Y17" s="171"/>
      <c r="Z17" s="148" t="s">
        <v>162</v>
      </c>
      <c r="AA17" s="148" t="s">
        <v>162</v>
      </c>
      <c r="AB17" s="170"/>
      <c r="AC17" s="170"/>
      <c r="AD17" s="171"/>
      <c r="AE17" s="171"/>
      <c r="AF17" s="171"/>
      <c r="AG17" s="171"/>
    </row>
    <row r="18" spans="1:704" ht="39.75" customHeight="1" x14ac:dyDescent="0.3">
      <c r="A18" s="171"/>
      <c r="B18" s="171"/>
      <c r="C18" s="171"/>
      <c r="D18" s="171" t="s">
        <v>176</v>
      </c>
      <c r="E18" s="171"/>
      <c r="F18" s="148" t="s">
        <v>232</v>
      </c>
      <c r="G18" s="171" t="s">
        <v>175</v>
      </c>
      <c r="H18" s="172" t="s">
        <v>162</v>
      </c>
      <c r="I18" s="170">
        <v>3</v>
      </c>
      <c r="J18" s="148"/>
      <c r="K18" s="151">
        <v>3</v>
      </c>
      <c r="L18" s="148"/>
      <c r="M18" s="148"/>
      <c r="N18" s="171"/>
      <c r="O18" s="148"/>
      <c r="P18" s="171"/>
      <c r="Q18" s="170"/>
      <c r="R18" s="170"/>
      <c r="S18" s="171"/>
      <c r="T18" s="171"/>
      <c r="U18" s="171"/>
      <c r="V18" s="171"/>
      <c r="W18" s="202" t="s">
        <v>197</v>
      </c>
      <c r="X18" s="170" t="s">
        <v>165</v>
      </c>
      <c r="Y18" s="171"/>
      <c r="Z18" s="148" t="s">
        <v>162</v>
      </c>
      <c r="AA18" s="148" t="s">
        <v>162</v>
      </c>
      <c r="AB18" s="171"/>
      <c r="AC18" s="171"/>
      <c r="AD18" s="171"/>
      <c r="AE18" s="171"/>
      <c r="AF18" s="171"/>
      <c r="AG18" s="171"/>
    </row>
    <row r="19" spans="1:704" s="32" customFormat="1" x14ac:dyDescent="0.3">
      <c r="A19" s="13"/>
      <c r="B19" s="13"/>
      <c r="C19" s="13"/>
      <c r="D19" s="19" t="s">
        <v>160</v>
      </c>
      <c r="E19" s="13" t="s">
        <v>324</v>
      </c>
      <c r="F19" s="13" t="s">
        <v>325</v>
      </c>
      <c r="G19" s="13" t="s">
        <v>175</v>
      </c>
      <c r="H19" s="122" t="s">
        <v>163</v>
      </c>
      <c r="I19" s="125">
        <f>SUM(I20:I21)</f>
        <v>50</v>
      </c>
      <c r="J19" s="14"/>
      <c r="K19" s="14"/>
      <c r="L19" s="14"/>
      <c r="M19" s="14"/>
      <c r="N19" s="14"/>
      <c r="O19" s="14"/>
      <c r="P19" s="14">
        <f>Q19</f>
        <v>7</v>
      </c>
      <c r="Q19" s="14">
        <v>7</v>
      </c>
      <c r="R19" s="14"/>
      <c r="S19" s="14"/>
      <c r="T19" s="14"/>
      <c r="U19" s="14"/>
      <c r="V19" s="14"/>
      <c r="W19" s="14"/>
      <c r="X19" s="15"/>
      <c r="Y19" s="15"/>
      <c r="Z19" s="14" t="s">
        <v>163</v>
      </c>
      <c r="AA19" s="14" t="s">
        <v>162</v>
      </c>
      <c r="AB19" s="15">
        <v>3</v>
      </c>
      <c r="AC19" s="15" t="s">
        <v>166</v>
      </c>
      <c r="AD19" s="15"/>
      <c r="AE19" s="15"/>
      <c r="AF19" s="15"/>
      <c r="AG19" s="15"/>
    </row>
    <row r="20" spans="1:704" s="26" customFormat="1" ht="28.8" x14ac:dyDescent="0.3">
      <c r="A20" s="24"/>
      <c r="B20" s="24"/>
      <c r="C20" s="251" t="s">
        <v>504</v>
      </c>
      <c r="D20" s="11" t="s">
        <v>176</v>
      </c>
      <c r="E20" s="28"/>
      <c r="F20" s="210" t="s">
        <v>327</v>
      </c>
      <c r="G20" s="5" t="s">
        <v>175</v>
      </c>
      <c r="H20" s="28" t="s">
        <v>163</v>
      </c>
      <c r="I20" s="4">
        <f>SUM(J20:M20)</f>
        <v>15</v>
      </c>
      <c r="J20" s="4"/>
      <c r="K20" s="6"/>
      <c r="L20" s="224">
        <v>15</v>
      </c>
      <c r="M20" s="6"/>
      <c r="N20" s="128"/>
      <c r="O20" s="25"/>
      <c r="P20" s="124"/>
      <c r="Q20" s="5"/>
      <c r="R20" s="5" t="s">
        <v>162</v>
      </c>
      <c r="S20" s="5"/>
      <c r="T20" s="5" t="s">
        <v>162</v>
      </c>
      <c r="U20" s="5"/>
      <c r="V20" s="5"/>
      <c r="W20" s="203"/>
      <c r="X20" s="5" t="s">
        <v>187</v>
      </c>
      <c r="Y20" s="5">
        <v>63</v>
      </c>
      <c r="Z20" s="5"/>
      <c r="AA20" s="5"/>
      <c r="AB20" s="5"/>
      <c r="AC20" s="5"/>
      <c r="AD20" s="4" t="s">
        <v>243</v>
      </c>
      <c r="AE20" s="5"/>
      <c r="AF20" s="5"/>
      <c r="AG20" s="5"/>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row>
    <row r="21" spans="1:704" s="26" customFormat="1" x14ac:dyDescent="0.3">
      <c r="A21" s="27"/>
      <c r="B21" s="27"/>
      <c r="C21" s="27"/>
      <c r="D21" s="11" t="s">
        <v>176</v>
      </c>
      <c r="E21" s="5" t="s">
        <v>328</v>
      </c>
      <c r="F21" s="123" t="s">
        <v>329</v>
      </c>
      <c r="G21" s="5" t="s">
        <v>175</v>
      </c>
      <c r="H21" s="28" t="s">
        <v>163</v>
      </c>
      <c r="I21" s="4">
        <f t="shared" ref="I21" si="0">SUM(J21:M21)</f>
        <v>35</v>
      </c>
      <c r="J21" s="4">
        <v>7</v>
      </c>
      <c r="K21" s="4">
        <v>7</v>
      </c>
      <c r="L21" s="4">
        <v>21</v>
      </c>
      <c r="M21" s="4"/>
      <c r="N21" s="126" t="s">
        <v>172</v>
      </c>
      <c r="O21" s="5"/>
      <c r="P21" s="124"/>
      <c r="Q21" s="5"/>
      <c r="R21" s="5" t="s">
        <v>162</v>
      </c>
      <c r="S21" s="5"/>
      <c r="T21" s="5" t="s">
        <v>162</v>
      </c>
      <c r="U21" s="5"/>
      <c r="V21" s="5"/>
      <c r="W21" s="203"/>
      <c r="X21" s="5" t="s">
        <v>187</v>
      </c>
      <c r="Y21" s="5">
        <v>63</v>
      </c>
      <c r="Z21" s="5"/>
      <c r="AA21" s="5"/>
      <c r="AB21" s="5"/>
      <c r="AC21" s="5"/>
      <c r="AD21" s="4" t="s">
        <v>330</v>
      </c>
      <c r="AE21" s="5"/>
      <c r="AF21" s="5"/>
      <c r="AG21" s="5"/>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row>
    <row r="22" spans="1:704" ht="15" customHeight="1" x14ac:dyDescent="0.3">
      <c r="A22" s="5"/>
      <c r="B22" s="5"/>
      <c r="C22" s="27"/>
      <c r="D22" s="8" t="s">
        <v>176</v>
      </c>
      <c r="E22" s="5" t="s">
        <v>331</v>
      </c>
      <c r="F22" s="123" t="s">
        <v>332</v>
      </c>
      <c r="G22" s="8" t="s">
        <v>175</v>
      </c>
      <c r="H22" s="33" t="s">
        <v>163</v>
      </c>
      <c r="I22" s="4">
        <f>SUM(J22:M22)</f>
        <v>14</v>
      </c>
      <c r="J22" s="4">
        <v>7</v>
      </c>
      <c r="K22" s="4">
        <v>7</v>
      </c>
      <c r="L22" s="4"/>
      <c r="M22" s="4"/>
      <c r="N22" s="4"/>
      <c r="O22" s="27"/>
      <c r="P22" s="4"/>
      <c r="Q22" s="4"/>
      <c r="R22" s="5" t="s">
        <v>162</v>
      </c>
      <c r="S22" s="4"/>
      <c r="T22" s="5" t="s">
        <v>162</v>
      </c>
      <c r="U22" s="4"/>
      <c r="V22" s="4"/>
      <c r="W22" s="208"/>
      <c r="X22" s="5" t="s">
        <v>187</v>
      </c>
      <c r="Y22" s="5">
        <v>63</v>
      </c>
      <c r="Z22" s="4"/>
      <c r="AA22" s="4"/>
      <c r="AB22" s="4"/>
      <c r="AC22" s="4"/>
      <c r="AD22" s="4" t="s">
        <v>243</v>
      </c>
      <c r="AE22" s="4"/>
      <c r="AF22" s="4"/>
      <c r="AG22" s="4"/>
    </row>
    <row r="23" spans="1:704" s="32" customFormat="1" x14ac:dyDescent="0.3">
      <c r="A23" s="13"/>
      <c r="B23" s="13"/>
      <c r="C23" s="13"/>
      <c r="D23" s="19" t="s">
        <v>160</v>
      </c>
      <c r="E23" s="13" t="s">
        <v>333</v>
      </c>
      <c r="F23" s="13" t="s">
        <v>334</v>
      </c>
      <c r="G23" s="13" t="s">
        <v>175</v>
      </c>
      <c r="H23" s="30"/>
      <c r="I23" s="125">
        <f>SUM(I24:I25)</f>
        <v>59</v>
      </c>
      <c r="J23" s="14"/>
      <c r="K23" s="14"/>
      <c r="L23" s="14"/>
      <c r="M23" s="14"/>
      <c r="N23" s="14"/>
      <c r="O23" s="14"/>
      <c r="P23" s="14">
        <f>SUM(P24:P25)*Q23</f>
        <v>8</v>
      </c>
      <c r="Q23" s="14">
        <v>8</v>
      </c>
      <c r="R23" s="14"/>
      <c r="S23" s="14"/>
      <c r="T23" s="14"/>
      <c r="U23" s="14"/>
      <c r="V23" s="14"/>
      <c r="W23" s="14"/>
      <c r="X23" s="15"/>
      <c r="Y23" s="15"/>
      <c r="Z23" s="14" t="s">
        <v>163</v>
      </c>
      <c r="AA23" s="14" t="s">
        <v>162</v>
      </c>
      <c r="AB23" s="15"/>
      <c r="AC23" s="15" t="s">
        <v>166</v>
      </c>
      <c r="AD23" s="15"/>
      <c r="AE23" s="15"/>
      <c r="AF23" s="15"/>
      <c r="AG23" s="15"/>
    </row>
    <row r="24" spans="1:704" s="26" customFormat="1" x14ac:dyDescent="0.3">
      <c r="A24" s="24"/>
      <c r="B24" s="24"/>
      <c r="C24" s="24"/>
      <c r="D24" s="11" t="s">
        <v>176</v>
      </c>
      <c r="E24" s="5" t="s">
        <v>335</v>
      </c>
      <c r="F24" s="5" t="s">
        <v>336</v>
      </c>
      <c r="G24" s="5" t="s">
        <v>175</v>
      </c>
      <c r="H24" s="28" t="s">
        <v>163</v>
      </c>
      <c r="I24" s="4">
        <f>SUM(J24:M24)</f>
        <v>35</v>
      </c>
      <c r="J24" s="4">
        <v>21</v>
      </c>
      <c r="K24" s="6">
        <v>14</v>
      </c>
      <c r="L24" s="6"/>
      <c r="M24" s="6"/>
      <c r="N24" s="128"/>
      <c r="O24" s="25"/>
      <c r="P24" s="124">
        <v>0.6</v>
      </c>
      <c r="Q24" s="5"/>
      <c r="R24" s="5" t="s">
        <v>162</v>
      </c>
      <c r="S24" s="5"/>
      <c r="T24" s="5" t="s">
        <v>162</v>
      </c>
      <c r="U24" s="5"/>
      <c r="V24" s="5"/>
      <c r="W24" s="203"/>
      <c r="X24" s="5" t="s">
        <v>187</v>
      </c>
      <c r="Y24" s="5">
        <v>61</v>
      </c>
      <c r="Z24" s="5" t="s">
        <v>163</v>
      </c>
      <c r="AA24" s="5"/>
      <c r="AB24" s="5">
        <v>2</v>
      </c>
      <c r="AC24" s="5"/>
      <c r="AD24" s="5"/>
      <c r="AE24" s="5"/>
      <c r="AF24" s="5"/>
      <c r="AG24" s="5"/>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c r="ZQ24" s="3"/>
      <c r="ZR24" s="3"/>
      <c r="ZS24" s="3"/>
      <c r="ZT24" s="3"/>
      <c r="ZU24" s="3"/>
      <c r="ZV24" s="3"/>
      <c r="ZW24" s="3"/>
      <c r="ZX24" s="3"/>
      <c r="ZY24" s="3"/>
      <c r="ZZ24" s="3"/>
      <c r="AAA24" s="3"/>
      <c r="AAB24" s="3"/>
    </row>
    <row r="25" spans="1:704" s="26" customFormat="1" x14ac:dyDescent="0.3">
      <c r="A25" s="27"/>
      <c r="B25" s="27"/>
      <c r="C25" s="27"/>
      <c r="D25" s="11" t="s">
        <v>176</v>
      </c>
      <c r="E25" s="5" t="s">
        <v>337</v>
      </c>
      <c r="F25" s="123" t="s">
        <v>338</v>
      </c>
      <c r="G25" s="5" t="s">
        <v>175</v>
      </c>
      <c r="H25" s="28" t="s">
        <v>163</v>
      </c>
      <c r="I25" s="4">
        <f t="shared" ref="I25" si="1">SUM(J25:M25)</f>
        <v>24</v>
      </c>
      <c r="J25" s="4"/>
      <c r="K25" s="4">
        <v>24</v>
      </c>
      <c r="L25" s="4"/>
      <c r="M25" s="4"/>
      <c r="N25" s="126"/>
      <c r="O25" s="5"/>
      <c r="P25" s="124">
        <v>0.4</v>
      </c>
      <c r="Q25" s="5"/>
      <c r="R25" s="5" t="s">
        <v>162</v>
      </c>
      <c r="S25" s="5"/>
      <c r="T25" s="5" t="s">
        <v>162</v>
      </c>
      <c r="U25" s="5"/>
      <c r="V25" s="5"/>
      <c r="W25" s="203"/>
      <c r="X25" s="5" t="s">
        <v>187</v>
      </c>
      <c r="Y25" s="5">
        <v>61</v>
      </c>
      <c r="Z25" s="5" t="s">
        <v>163</v>
      </c>
      <c r="AA25" s="5"/>
      <c r="AB25" s="5">
        <v>2</v>
      </c>
      <c r="AC25" s="5"/>
      <c r="AD25" s="5"/>
      <c r="AE25" s="5"/>
      <c r="AF25" s="5"/>
      <c r="AG25" s="5"/>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c r="AAB25" s="3"/>
    </row>
  </sheetData>
  <mergeCells count="1">
    <mergeCell ref="AF1:AG1"/>
  </mergeCells>
  <phoneticPr fontId="2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tabColor rgb="FF0070C0"/>
    <pageSetUpPr fitToPage="1"/>
  </sheetPr>
  <dimension ref="A1:AAB81"/>
  <sheetViews>
    <sheetView zoomScale="82" zoomScaleNormal="82" workbookViewId="0">
      <selection activeCell="E26" sqref="E26"/>
    </sheetView>
  </sheetViews>
  <sheetFormatPr baseColWidth="10" defaultColWidth="11.44140625" defaultRowHeight="14.4" x14ac:dyDescent="0.3"/>
  <cols>
    <col min="1" max="1" width="22.109375" customWidth="1"/>
    <col min="2" max="2" width="18.6640625" customWidth="1"/>
    <col min="3" max="3" width="21.88671875" customWidth="1"/>
    <col min="4" max="4" width="28.44140625" customWidth="1"/>
    <col min="5" max="5" width="21.109375" style="7" customWidth="1"/>
    <col min="6" max="6" width="57.44140625" customWidth="1"/>
    <col min="7" max="7" width="23" customWidth="1"/>
    <col min="8" max="8" width="17.44140625" customWidth="1"/>
    <col min="9" max="9" width="12.88671875" customWidth="1"/>
    <col min="10" max="10" width="7.88671875" customWidth="1"/>
    <col min="11" max="11" width="14.44140625" customWidth="1"/>
    <col min="12" max="13" width="16.88671875" customWidth="1"/>
    <col min="16" max="16" width="22.33203125" customWidth="1"/>
    <col min="17" max="17" width="21" customWidth="1"/>
    <col min="18" max="18" width="20.5546875" customWidth="1"/>
    <col min="19" max="19" width="18.88671875" customWidth="1"/>
    <col min="20" max="20" width="24.109375" customWidth="1"/>
    <col min="21" max="21" width="36.33203125" customWidth="1"/>
    <col min="22" max="22" width="61" customWidth="1"/>
    <col min="23" max="23" width="44" customWidth="1"/>
    <col min="24" max="24" width="19.6640625" customWidth="1"/>
    <col min="25" max="25" width="16.88671875" customWidth="1"/>
    <col min="26" max="26" width="21.88671875" customWidth="1"/>
    <col min="27" max="27" width="23.44140625" customWidth="1"/>
    <col min="28" max="28" width="19.6640625" customWidth="1"/>
    <col min="29" max="29" width="24.33203125" customWidth="1"/>
    <col min="30" max="30" width="21" customWidth="1"/>
    <col min="31" max="31" width="28.6640625" customWidth="1"/>
  </cols>
  <sheetData>
    <row r="1" spans="1:704" ht="53.1" customHeight="1" x14ac:dyDescent="0.3">
      <c r="A1" s="45"/>
      <c r="B1" s="45"/>
      <c r="C1" s="45"/>
      <c r="D1" s="45"/>
      <c r="E1" s="45"/>
      <c r="F1" s="45"/>
      <c r="G1" s="45"/>
      <c r="H1" s="1"/>
      <c r="I1" s="45"/>
      <c r="J1" s="1"/>
      <c r="K1" s="45"/>
      <c r="L1" s="45"/>
      <c r="M1" s="45"/>
      <c r="N1" s="45"/>
      <c r="O1" s="45"/>
      <c r="P1" s="45"/>
      <c r="Q1" s="45"/>
      <c r="R1" s="45"/>
      <c r="S1" s="45"/>
      <c r="T1" s="45"/>
      <c r="U1" s="45"/>
      <c r="V1" s="45"/>
      <c r="W1" s="45"/>
      <c r="X1" s="45"/>
      <c r="Y1" s="45"/>
      <c r="Z1" s="45"/>
      <c r="AA1" s="45"/>
      <c r="AB1" s="45"/>
      <c r="AC1" s="45"/>
      <c r="AD1" s="45"/>
      <c r="AE1" s="110" t="s">
        <v>120</v>
      </c>
      <c r="AF1" s="287" t="s">
        <v>121</v>
      </c>
      <c r="AG1" s="287"/>
    </row>
    <row r="2" spans="1:704" s="1" customFormat="1" ht="103.5" customHeight="1" x14ac:dyDescent="0.3">
      <c r="A2" s="103" t="s">
        <v>122</v>
      </c>
      <c r="B2" s="10" t="s">
        <v>123</v>
      </c>
      <c r="C2" s="10" t="s">
        <v>124</v>
      </c>
      <c r="D2" s="18" t="s">
        <v>125</v>
      </c>
      <c r="E2" s="104" t="s">
        <v>126</v>
      </c>
      <c r="F2" s="9" t="s">
        <v>128</v>
      </c>
      <c r="G2" s="10" t="s">
        <v>129</v>
      </c>
      <c r="H2" s="105" t="s">
        <v>130</v>
      </c>
      <c r="I2" s="9" t="s">
        <v>32</v>
      </c>
      <c r="J2" s="9" t="s">
        <v>131</v>
      </c>
      <c r="K2" s="9" t="s">
        <v>132</v>
      </c>
      <c r="L2" s="9" t="s">
        <v>133</v>
      </c>
      <c r="M2" s="106" t="s">
        <v>36</v>
      </c>
      <c r="N2" s="107" t="s">
        <v>134</v>
      </c>
      <c r="O2" s="107" t="s">
        <v>135</v>
      </c>
      <c r="P2" s="9" t="s">
        <v>136</v>
      </c>
      <c r="Q2" s="9" t="s">
        <v>137</v>
      </c>
      <c r="R2" s="9" t="s">
        <v>138</v>
      </c>
      <c r="S2" s="10" t="s">
        <v>139</v>
      </c>
      <c r="T2" s="10" t="s">
        <v>140</v>
      </c>
      <c r="U2" s="106" t="s">
        <v>141</v>
      </c>
      <c r="V2" s="106" t="s">
        <v>142</v>
      </c>
      <c r="W2" s="10" t="s">
        <v>339</v>
      </c>
      <c r="X2" s="106" t="s">
        <v>144</v>
      </c>
      <c r="Y2" s="10" t="s">
        <v>145</v>
      </c>
      <c r="Z2" s="111" t="s">
        <v>146</v>
      </c>
      <c r="AA2" s="111" t="s">
        <v>147</v>
      </c>
      <c r="AB2" s="112" t="s">
        <v>148</v>
      </c>
      <c r="AC2" s="112" t="s">
        <v>149</v>
      </c>
      <c r="AD2" s="113" t="s">
        <v>150</v>
      </c>
      <c r="AE2" s="114" t="s">
        <v>151</v>
      </c>
      <c r="AF2" s="114" t="s">
        <v>152</v>
      </c>
      <c r="AG2" s="114" t="s">
        <v>153</v>
      </c>
    </row>
    <row r="3" spans="1:704" ht="45.75" customHeight="1" x14ac:dyDescent="0.3">
      <c r="A3" s="20"/>
      <c r="B3" s="20" t="s">
        <v>340</v>
      </c>
      <c r="C3" s="20" t="s">
        <v>293</v>
      </c>
      <c r="D3" s="20" t="s">
        <v>155</v>
      </c>
      <c r="E3" s="20" t="s">
        <v>341</v>
      </c>
      <c r="F3" s="20" t="s">
        <v>342</v>
      </c>
      <c r="G3" s="20"/>
      <c r="H3" s="29"/>
      <c r="I3" s="43">
        <f>SUM(J3:M3)</f>
        <v>7</v>
      </c>
      <c r="J3" s="21">
        <f>SUM(J4:J10)</f>
        <v>0</v>
      </c>
      <c r="K3" s="21">
        <f>SUM(K4:K10)</f>
        <v>3</v>
      </c>
      <c r="L3" s="21">
        <f>SUM(L4:L10)</f>
        <v>0</v>
      </c>
      <c r="M3" s="21">
        <f>SUM(M4:M10)</f>
        <v>4</v>
      </c>
      <c r="N3" s="22"/>
      <c r="O3" s="21"/>
      <c r="P3" s="22"/>
      <c r="Q3" s="21">
        <v>30</v>
      </c>
      <c r="R3" s="21"/>
      <c r="S3" s="21"/>
      <c r="T3" s="21"/>
      <c r="U3" s="21"/>
      <c r="V3" s="21"/>
      <c r="W3" s="21"/>
      <c r="X3" s="23"/>
      <c r="Y3" s="23"/>
      <c r="Z3" s="21"/>
      <c r="AA3" s="21"/>
      <c r="AB3" s="23"/>
      <c r="AC3" s="23"/>
      <c r="AD3" s="23"/>
      <c r="AE3" s="23"/>
      <c r="AF3" s="23"/>
      <c r="AG3" s="23"/>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row>
    <row r="4" spans="1:704" s="32" customFormat="1" ht="19.5" customHeight="1" x14ac:dyDescent="0.3">
      <c r="A4" s="13"/>
      <c r="B4" s="13"/>
      <c r="C4" s="13"/>
      <c r="D4" s="13" t="s">
        <v>160</v>
      </c>
      <c r="E4" s="13" t="s">
        <v>343</v>
      </c>
      <c r="F4" s="13" t="s">
        <v>344</v>
      </c>
      <c r="G4" s="13" t="s">
        <v>175</v>
      </c>
      <c r="H4" s="30"/>
      <c r="I4" s="16">
        <f>SUM(I5:I6)</f>
        <v>7</v>
      </c>
      <c r="J4" s="14"/>
      <c r="K4" s="14"/>
      <c r="L4" s="14"/>
      <c r="M4" s="14"/>
      <c r="N4" s="17"/>
      <c r="O4" s="14">
        <f>SUM(O5:O6)</f>
        <v>0</v>
      </c>
      <c r="P4" s="31">
        <v>10</v>
      </c>
      <c r="Q4" s="16">
        <v>10</v>
      </c>
      <c r="R4" s="16"/>
      <c r="S4" s="16"/>
      <c r="T4" s="16"/>
      <c r="U4" s="16"/>
      <c r="V4" s="16"/>
      <c r="W4" s="16"/>
      <c r="X4" s="15"/>
      <c r="Y4" s="15"/>
      <c r="Z4" s="16" t="s">
        <v>163</v>
      </c>
      <c r="AA4" s="16" t="s">
        <v>162</v>
      </c>
      <c r="AB4" s="15">
        <v>3</v>
      </c>
      <c r="AC4" s="15" t="s">
        <v>88</v>
      </c>
      <c r="AD4" s="15"/>
      <c r="AE4" s="15"/>
      <c r="AF4" s="34" t="s">
        <v>194</v>
      </c>
      <c r="AG4" s="15"/>
    </row>
    <row r="5" spans="1:704" ht="21.75" customHeight="1" x14ac:dyDescent="0.3">
      <c r="A5" s="12"/>
      <c r="B5" s="12"/>
      <c r="C5" s="12"/>
      <c r="D5" s="12" t="s">
        <v>176</v>
      </c>
      <c r="E5" s="12"/>
      <c r="F5" s="5" t="s">
        <v>344</v>
      </c>
      <c r="G5" s="12" t="s">
        <v>175</v>
      </c>
      <c r="H5" s="33" t="s">
        <v>162</v>
      </c>
      <c r="I5" s="4">
        <f>SUM(J5:M5)</f>
        <v>4</v>
      </c>
      <c r="J5" s="4"/>
      <c r="K5" s="6"/>
      <c r="L5" s="4"/>
      <c r="M5" s="4">
        <v>4</v>
      </c>
      <c r="N5" s="12"/>
      <c r="O5" s="27">
        <v>0</v>
      </c>
      <c r="P5" s="12"/>
      <c r="Q5" s="4"/>
      <c r="R5" s="4"/>
      <c r="S5" s="12"/>
      <c r="T5" s="12" t="s">
        <v>163</v>
      </c>
      <c r="U5" s="12"/>
      <c r="V5" s="12" t="s">
        <v>345</v>
      </c>
      <c r="W5" s="12" t="s">
        <v>346</v>
      </c>
      <c r="X5" s="4" t="s">
        <v>193</v>
      </c>
      <c r="Y5" s="12"/>
      <c r="Z5" s="12"/>
      <c r="AA5" s="12"/>
      <c r="AB5" s="4"/>
      <c r="AC5" s="4"/>
      <c r="AD5" s="12"/>
      <c r="AE5" s="12"/>
      <c r="AF5" s="12"/>
      <c r="AG5" s="12"/>
    </row>
    <row r="6" spans="1:704" ht="24" customHeight="1" x14ac:dyDescent="0.3">
      <c r="A6" s="12"/>
      <c r="B6" s="12"/>
      <c r="C6" s="12"/>
      <c r="D6" s="12" t="s">
        <v>176</v>
      </c>
      <c r="E6" s="12"/>
      <c r="F6" s="5" t="s">
        <v>232</v>
      </c>
      <c r="G6" s="12" t="s">
        <v>175</v>
      </c>
      <c r="H6" s="33" t="s">
        <v>162</v>
      </c>
      <c r="I6" s="4">
        <f>SUM(J6:M6)</f>
        <v>3</v>
      </c>
      <c r="J6" s="4"/>
      <c r="K6" s="6">
        <v>3</v>
      </c>
      <c r="L6" s="4"/>
      <c r="M6" s="12"/>
      <c r="N6" s="12"/>
      <c r="O6" s="27">
        <v>0</v>
      </c>
      <c r="P6" s="12"/>
      <c r="Q6" s="4"/>
      <c r="R6" s="4"/>
      <c r="S6" s="12"/>
      <c r="T6" s="12" t="s">
        <v>163</v>
      </c>
      <c r="U6" s="12"/>
      <c r="V6" s="12" t="s">
        <v>345</v>
      </c>
      <c r="W6" s="12"/>
      <c r="X6" s="4" t="s">
        <v>165</v>
      </c>
      <c r="Y6" s="12"/>
      <c r="Z6" s="12"/>
      <c r="AA6" s="12"/>
      <c r="AB6" s="12"/>
      <c r="AC6" s="12"/>
      <c r="AD6" s="12"/>
      <c r="AE6" s="12"/>
      <c r="AF6" s="12"/>
      <c r="AG6" s="12"/>
    </row>
    <row r="7" spans="1:704" s="74" customFormat="1" ht="36.75" customHeight="1" x14ac:dyDescent="0.3">
      <c r="A7" s="209"/>
      <c r="B7" s="209"/>
      <c r="C7" s="209"/>
      <c r="D7" s="219" t="s">
        <v>157</v>
      </c>
      <c r="E7" s="209" t="s">
        <v>347</v>
      </c>
      <c r="F7" s="220" t="s">
        <v>348</v>
      </c>
      <c r="G7" s="209" t="s">
        <v>175</v>
      </c>
      <c r="H7" s="209"/>
      <c r="I7" s="221"/>
      <c r="J7" s="221"/>
      <c r="K7" s="221"/>
      <c r="L7" s="221"/>
      <c r="M7" s="221"/>
      <c r="N7" s="35"/>
      <c r="O7" s="221"/>
      <c r="P7" s="35"/>
      <c r="Q7" s="35"/>
      <c r="R7" s="35"/>
      <c r="S7" s="35"/>
      <c r="T7" s="35"/>
      <c r="U7" s="35"/>
      <c r="V7" s="35"/>
      <c r="W7" s="35"/>
      <c r="X7" s="73"/>
      <c r="Y7" s="73"/>
      <c r="Z7" s="35"/>
      <c r="AA7" s="35"/>
      <c r="AB7" s="73"/>
      <c r="AC7" s="73"/>
      <c r="AD7" s="73"/>
      <c r="AE7" s="73"/>
      <c r="AF7" s="73"/>
      <c r="AG7" s="73"/>
    </row>
    <row r="8" spans="1:704" s="32" customFormat="1" ht="24.75" customHeight="1" x14ac:dyDescent="0.3">
      <c r="A8" s="13"/>
      <c r="B8" s="13"/>
      <c r="C8" s="13"/>
      <c r="D8" s="19" t="s">
        <v>160</v>
      </c>
      <c r="E8" s="13" t="s">
        <v>349</v>
      </c>
      <c r="F8" s="13" t="s">
        <v>350</v>
      </c>
      <c r="G8" s="13" t="s">
        <v>175</v>
      </c>
      <c r="H8" s="36" t="s">
        <v>162</v>
      </c>
      <c r="I8" s="14"/>
      <c r="J8" s="14"/>
      <c r="K8" s="14"/>
      <c r="L8" s="14"/>
      <c r="M8" s="14"/>
      <c r="N8" s="16"/>
      <c r="O8" s="14"/>
      <c r="P8" s="31"/>
      <c r="Q8" s="16">
        <v>20</v>
      </c>
      <c r="R8" s="16"/>
      <c r="S8" s="16"/>
      <c r="T8" s="16"/>
      <c r="U8" s="16"/>
      <c r="V8" s="16"/>
      <c r="W8" s="16" t="s">
        <v>351</v>
      </c>
      <c r="X8" s="15"/>
      <c r="Y8" s="15"/>
      <c r="Z8" s="16" t="s">
        <v>162</v>
      </c>
      <c r="AA8" s="16" t="s">
        <v>163</v>
      </c>
      <c r="AB8" s="15"/>
      <c r="AC8" s="15"/>
      <c r="AD8" s="15"/>
      <c r="AE8" s="15"/>
      <c r="AF8" s="15"/>
      <c r="AG8" s="15"/>
    </row>
    <row r="9" spans="1:704" s="32" customFormat="1" ht="22.5" customHeight="1" x14ac:dyDescent="0.3">
      <c r="A9" s="13"/>
      <c r="B9" s="13"/>
      <c r="C9" s="13"/>
      <c r="D9" s="19" t="s">
        <v>160</v>
      </c>
      <c r="E9" s="13" t="s">
        <v>352</v>
      </c>
      <c r="F9" s="13" t="s">
        <v>353</v>
      </c>
      <c r="G9" s="13" t="s">
        <v>175</v>
      </c>
      <c r="H9" s="36" t="s">
        <v>162</v>
      </c>
      <c r="I9" s="14"/>
      <c r="J9" s="14"/>
      <c r="K9" s="14"/>
      <c r="L9" s="14"/>
      <c r="M9" s="14"/>
      <c r="N9" s="16"/>
      <c r="O9" s="14"/>
      <c r="P9" s="31"/>
      <c r="Q9" s="16">
        <v>20</v>
      </c>
      <c r="R9" s="16"/>
      <c r="S9" s="16"/>
      <c r="T9" s="16"/>
      <c r="U9" s="16"/>
      <c r="V9" s="16"/>
      <c r="W9" s="16" t="s">
        <v>351</v>
      </c>
      <c r="X9" s="15"/>
      <c r="Y9" s="15"/>
      <c r="Z9" s="16" t="s">
        <v>162</v>
      </c>
      <c r="AA9" s="16" t="s">
        <v>163</v>
      </c>
      <c r="AB9" s="15"/>
      <c r="AC9" s="15"/>
      <c r="AD9" s="15"/>
      <c r="AE9" s="15"/>
      <c r="AF9" s="15"/>
      <c r="AG9" s="15"/>
    </row>
    <row r="10" spans="1:704" s="32" customFormat="1" ht="22.5" customHeight="1" x14ac:dyDescent="0.3">
      <c r="A10" s="13"/>
      <c r="B10" s="13"/>
      <c r="C10" s="13"/>
      <c r="D10" s="19" t="s">
        <v>160</v>
      </c>
      <c r="E10" s="13" t="s">
        <v>354</v>
      </c>
      <c r="F10" s="13" t="s">
        <v>355</v>
      </c>
      <c r="G10" s="13" t="s">
        <v>175</v>
      </c>
      <c r="H10" s="36" t="s">
        <v>162</v>
      </c>
      <c r="I10" s="14"/>
      <c r="J10" s="14"/>
      <c r="K10" s="14"/>
      <c r="L10" s="14"/>
      <c r="M10" s="14"/>
      <c r="N10" s="16"/>
      <c r="O10" s="14"/>
      <c r="P10" s="31"/>
      <c r="Q10" s="16">
        <v>20</v>
      </c>
      <c r="R10" s="16"/>
      <c r="S10" s="16"/>
      <c r="T10" s="16"/>
      <c r="U10" s="16"/>
      <c r="V10" s="16"/>
      <c r="W10" s="16" t="s">
        <v>351</v>
      </c>
      <c r="X10" s="15"/>
      <c r="Y10" s="15"/>
      <c r="Z10" s="16" t="s">
        <v>162</v>
      </c>
      <c r="AA10" s="16" t="s">
        <v>163</v>
      </c>
      <c r="AB10" s="15"/>
      <c r="AC10" s="15"/>
      <c r="AD10" s="15"/>
      <c r="AE10" s="15"/>
      <c r="AF10" s="15"/>
      <c r="AG10" s="15"/>
    </row>
    <row r="11" spans="1:704" ht="27.75" customHeight="1" x14ac:dyDescent="0.3">
      <c r="A11" s="20"/>
      <c r="B11" s="20" t="s">
        <v>340</v>
      </c>
      <c r="C11" s="20"/>
      <c r="D11" s="20" t="s">
        <v>155</v>
      </c>
      <c r="E11" s="20"/>
      <c r="F11" s="20" t="s">
        <v>345</v>
      </c>
      <c r="G11" s="20"/>
      <c r="H11" s="29"/>
      <c r="I11" s="43">
        <f>SUM(J11:M11)+MAX(I25,I43,I59)</f>
        <v>294</v>
      </c>
      <c r="J11" s="21">
        <f>SUM(J19:J24)</f>
        <v>2</v>
      </c>
      <c r="K11" s="21">
        <f>SUM(K19:K24)</f>
        <v>11</v>
      </c>
      <c r="L11" s="21">
        <f>SUM(L19:L24)</f>
        <v>0</v>
      </c>
      <c r="M11" s="21">
        <f>SUM(M19:M24)</f>
        <v>4</v>
      </c>
      <c r="N11" s="22"/>
      <c r="O11" s="21">
        <f>SUM(O19:O24)+MAX(O25,O40,O57,O74)</f>
        <v>19</v>
      </c>
      <c r="P11" s="22"/>
      <c r="Q11" s="21">
        <f>SUM(Q19:Q24)+MAX(Q25,Q40,Q57,Q74)</f>
        <v>30</v>
      </c>
      <c r="R11" s="21"/>
      <c r="S11" s="21"/>
      <c r="T11" s="21"/>
      <c r="U11" s="21"/>
      <c r="V11" s="21"/>
      <c r="W11" s="21"/>
      <c r="X11" s="23"/>
      <c r="Y11" s="23"/>
      <c r="Z11" s="21"/>
      <c r="AA11" s="21"/>
      <c r="AB11" s="23"/>
      <c r="AC11" s="23"/>
      <c r="AD11" s="23"/>
      <c r="AE11" s="23"/>
      <c r="AF11" s="23"/>
      <c r="AG11" s="23"/>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row>
    <row r="12" spans="1:704" s="32" customFormat="1" ht="40.5" customHeight="1" x14ac:dyDescent="0.3">
      <c r="A12" s="140"/>
      <c r="B12" s="140"/>
      <c r="C12" s="140"/>
      <c r="D12" s="140" t="s">
        <v>160</v>
      </c>
      <c r="E12" s="140"/>
      <c r="F12" s="140" t="s">
        <v>356</v>
      </c>
      <c r="G12" s="140" t="s">
        <v>159</v>
      </c>
      <c r="H12" s="147" t="s">
        <v>162</v>
      </c>
      <c r="I12" s="140">
        <v>24</v>
      </c>
      <c r="J12" s="140"/>
      <c r="K12" s="140">
        <v>24</v>
      </c>
      <c r="L12" s="140"/>
      <c r="M12" s="140"/>
      <c r="N12" s="140"/>
      <c r="O12" s="140"/>
      <c r="P12" s="226">
        <v>0</v>
      </c>
      <c r="Q12" s="140">
        <v>2</v>
      </c>
      <c r="R12" s="140"/>
      <c r="S12" s="140"/>
      <c r="T12" s="140"/>
      <c r="U12" s="140"/>
      <c r="V12" s="140"/>
      <c r="W12" s="164" t="s">
        <v>357</v>
      </c>
      <c r="X12" s="140" t="s">
        <v>170</v>
      </c>
      <c r="Y12" s="140">
        <v>11</v>
      </c>
      <c r="Z12" s="140" t="s">
        <v>162</v>
      </c>
      <c r="AA12" s="140" t="s">
        <v>163</v>
      </c>
      <c r="AB12" s="140">
        <v>2</v>
      </c>
      <c r="AC12" s="140" t="s">
        <v>166</v>
      </c>
      <c r="AD12" s="140"/>
      <c r="AE12" s="140"/>
      <c r="AF12" s="140"/>
      <c r="AG12" s="140"/>
    </row>
    <row r="13" spans="1:704" s="74" customFormat="1" ht="45.9" customHeight="1" x14ac:dyDescent="0.3">
      <c r="A13" s="135"/>
      <c r="B13" s="135"/>
      <c r="C13" s="135"/>
      <c r="D13" s="157" t="s">
        <v>157</v>
      </c>
      <c r="E13" s="135" t="s">
        <v>497</v>
      </c>
      <c r="F13" s="158" t="s">
        <v>158</v>
      </c>
      <c r="G13" s="135" t="s">
        <v>159</v>
      </c>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row>
    <row r="14" spans="1:704" s="32" customFormat="1" ht="15" customHeight="1" x14ac:dyDescent="0.3">
      <c r="A14" s="140"/>
      <c r="B14" s="140"/>
      <c r="C14" s="140"/>
      <c r="D14" s="159" t="s">
        <v>160</v>
      </c>
      <c r="E14" s="140" t="s">
        <v>498</v>
      </c>
      <c r="F14" s="140" t="s">
        <v>161</v>
      </c>
      <c r="G14" s="140" t="s">
        <v>159</v>
      </c>
      <c r="H14" s="138" t="s">
        <v>162</v>
      </c>
      <c r="I14" s="140">
        <v>24</v>
      </c>
      <c r="J14" s="140"/>
      <c r="K14" s="140">
        <v>24</v>
      </c>
      <c r="L14" s="140"/>
      <c r="M14" s="140"/>
      <c r="N14" s="140"/>
      <c r="O14" s="140"/>
      <c r="P14" s="226">
        <v>0</v>
      </c>
      <c r="Q14" s="140">
        <v>2</v>
      </c>
      <c r="R14" s="140"/>
      <c r="S14" s="140"/>
      <c r="T14" s="140" t="s">
        <v>163</v>
      </c>
      <c r="U14" s="140" t="s">
        <v>164</v>
      </c>
      <c r="V14" s="140"/>
      <c r="W14" s="140"/>
      <c r="X14" s="140" t="s">
        <v>165</v>
      </c>
      <c r="Y14" s="140"/>
      <c r="Z14" s="140" t="s">
        <v>162</v>
      </c>
      <c r="AA14" s="140" t="s">
        <v>163</v>
      </c>
      <c r="AB14" s="140">
        <v>2</v>
      </c>
      <c r="AC14" s="140" t="s">
        <v>166</v>
      </c>
      <c r="AD14" s="140"/>
      <c r="AE14" s="140"/>
      <c r="AF14" s="140"/>
      <c r="AG14" s="140"/>
    </row>
    <row r="15" spans="1:704" s="32" customFormat="1" ht="15" customHeight="1" x14ac:dyDescent="0.3">
      <c r="A15" s="140"/>
      <c r="B15" s="140"/>
      <c r="C15" s="140"/>
      <c r="D15" s="159" t="s">
        <v>160</v>
      </c>
      <c r="E15" s="140" t="s">
        <v>499</v>
      </c>
      <c r="F15" s="140" t="s">
        <v>167</v>
      </c>
      <c r="G15" s="140" t="s">
        <v>159</v>
      </c>
      <c r="H15" s="138" t="s">
        <v>162</v>
      </c>
      <c r="I15" s="140">
        <v>24</v>
      </c>
      <c r="J15" s="140"/>
      <c r="K15" s="140">
        <v>24</v>
      </c>
      <c r="L15" s="140"/>
      <c r="M15" s="140"/>
      <c r="N15" s="140"/>
      <c r="O15" s="140"/>
      <c r="P15" s="226">
        <v>0</v>
      </c>
      <c r="Q15" s="140">
        <v>2</v>
      </c>
      <c r="R15" s="140"/>
      <c r="S15" s="140"/>
      <c r="T15" s="140" t="s">
        <v>163</v>
      </c>
      <c r="U15" s="140" t="s">
        <v>164</v>
      </c>
      <c r="V15" s="140"/>
      <c r="W15" s="147"/>
      <c r="X15" s="140" t="s">
        <v>165</v>
      </c>
      <c r="Y15" s="163">
        <v>18</v>
      </c>
      <c r="Z15" s="140" t="s">
        <v>162</v>
      </c>
      <c r="AA15" s="140" t="s">
        <v>163</v>
      </c>
      <c r="AB15" s="140">
        <v>2</v>
      </c>
      <c r="AC15" s="140" t="s">
        <v>166</v>
      </c>
      <c r="AD15" s="140"/>
      <c r="AE15" s="140"/>
      <c r="AF15" s="140"/>
      <c r="AG15" s="140"/>
    </row>
    <row r="16" spans="1:704" s="32" customFormat="1" ht="30.6" customHeight="1" x14ac:dyDescent="0.3">
      <c r="A16" s="140"/>
      <c r="B16" s="140"/>
      <c r="C16" s="140"/>
      <c r="D16" s="159" t="s">
        <v>160</v>
      </c>
      <c r="E16" s="140" t="s">
        <v>500</v>
      </c>
      <c r="F16" s="140" t="s">
        <v>168</v>
      </c>
      <c r="G16" s="140" t="s">
        <v>159</v>
      </c>
      <c r="H16" s="138" t="s">
        <v>162</v>
      </c>
      <c r="I16" s="140">
        <v>24</v>
      </c>
      <c r="J16" s="140"/>
      <c r="K16" s="140">
        <v>24</v>
      </c>
      <c r="L16" s="140"/>
      <c r="M16" s="140"/>
      <c r="N16" s="140"/>
      <c r="O16" s="140"/>
      <c r="P16" s="226">
        <v>0</v>
      </c>
      <c r="Q16" s="140">
        <v>2</v>
      </c>
      <c r="R16" s="140"/>
      <c r="S16" s="140"/>
      <c r="T16" s="140" t="s">
        <v>163</v>
      </c>
      <c r="U16" s="140" t="s">
        <v>164</v>
      </c>
      <c r="V16" s="140"/>
      <c r="W16" s="164" t="s">
        <v>169</v>
      </c>
      <c r="X16" s="140" t="s">
        <v>170</v>
      </c>
      <c r="Y16" s="163">
        <v>4</v>
      </c>
      <c r="Z16" s="140" t="s">
        <v>162</v>
      </c>
      <c r="AA16" s="140" t="s">
        <v>163</v>
      </c>
      <c r="AB16" s="140">
        <v>2</v>
      </c>
      <c r="AC16" s="140" t="s">
        <v>166</v>
      </c>
      <c r="AD16" s="140"/>
      <c r="AE16" s="140"/>
      <c r="AF16" s="140"/>
      <c r="AG16" s="140"/>
    </row>
    <row r="17" spans="1:704" s="32" customFormat="1" ht="15" customHeight="1" x14ac:dyDescent="0.3">
      <c r="A17" s="140"/>
      <c r="B17" s="140"/>
      <c r="C17" s="140"/>
      <c r="D17" s="159" t="s">
        <v>160</v>
      </c>
      <c r="E17" s="140" t="s">
        <v>501</v>
      </c>
      <c r="F17" s="140" t="s">
        <v>171</v>
      </c>
      <c r="G17" s="140" t="s">
        <v>159</v>
      </c>
      <c r="H17" s="141" t="s">
        <v>163</v>
      </c>
      <c r="I17" s="140">
        <v>2</v>
      </c>
      <c r="J17" s="140"/>
      <c r="K17" s="140"/>
      <c r="L17" s="140"/>
      <c r="M17" s="140">
        <v>2</v>
      </c>
      <c r="N17" s="140" t="s">
        <v>172</v>
      </c>
      <c r="O17" s="140">
        <v>4</v>
      </c>
      <c r="P17" s="226">
        <v>0</v>
      </c>
      <c r="Q17" s="140">
        <v>2</v>
      </c>
      <c r="R17" s="140"/>
      <c r="S17" s="140"/>
      <c r="T17" s="140" t="s">
        <v>163</v>
      </c>
      <c r="U17" s="140" t="s">
        <v>164</v>
      </c>
      <c r="V17" s="140"/>
      <c r="W17" s="147"/>
      <c r="X17" s="140" t="s">
        <v>165</v>
      </c>
      <c r="Y17" s="163">
        <v>6</v>
      </c>
      <c r="Z17" s="140" t="s">
        <v>162</v>
      </c>
      <c r="AA17" s="140" t="s">
        <v>163</v>
      </c>
      <c r="AB17" s="140">
        <v>2</v>
      </c>
      <c r="AC17" s="140" t="s">
        <v>166</v>
      </c>
      <c r="AD17" s="140"/>
      <c r="AE17" s="140"/>
      <c r="AF17" s="140"/>
      <c r="AG17" s="140"/>
    </row>
    <row r="18" spans="1:704" s="32" customFormat="1" ht="15" customHeight="1" x14ac:dyDescent="0.3">
      <c r="A18" s="165"/>
      <c r="B18" s="165"/>
      <c r="C18" s="165"/>
      <c r="D18" s="166"/>
      <c r="E18" s="165"/>
      <c r="F18" s="165"/>
      <c r="G18" s="165"/>
      <c r="H18" s="167"/>
      <c r="I18" s="165"/>
      <c r="J18" s="165"/>
      <c r="K18" s="165"/>
      <c r="L18" s="165"/>
      <c r="M18" s="165"/>
      <c r="N18" s="165"/>
      <c r="O18" s="165"/>
      <c r="P18" s="168"/>
      <c r="Q18" s="165"/>
      <c r="R18" s="165"/>
      <c r="S18" s="165"/>
      <c r="T18" s="165"/>
      <c r="U18" s="165"/>
      <c r="V18" s="165"/>
      <c r="W18" s="165"/>
      <c r="X18" s="165"/>
      <c r="Y18" s="165"/>
      <c r="Z18" s="165"/>
      <c r="AA18" s="165"/>
      <c r="AB18" s="165"/>
      <c r="AC18" s="165"/>
      <c r="AD18" s="165"/>
      <c r="AE18" s="165"/>
      <c r="AF18" s="165"/>
      <c r="AG18" s="165"/>
    </row>
    <row r="19" spans="1:704" ht="15" customHeight="1" x14ac:dyDescent="0.3">
      <c r="A19" s="140"/>
      <c r="B19" s="140"/>
      <c r="C19" s="140"/>
      <c r="D19" s="140" t="s">
        <v>160</v>
      </c>
      <c r="E19" s="140" t="s">
        <v>358</v>
      </c>
      <c r="F19" s="140" t="s">
        <v>359</v>
      </c>
      <c r="G19" s="140" t="s">
        <v>175</v>
      </c>
      <c r="H19" s="147" t="s">
        <v>163</v>
      </c>
      <c r="I19" s="140">
        <v>10</v>
      </c>
      <c r="J19" s="140"/>
      <c r="K19" s="140"/>
      <c r="L19" s="140"/>
      <c r="M19" s="140"/>
      <c r="N19" s="179"/>
      <c r="O19" s="140"/>
      <c r="P19" s="161">
        <v>1</v>
      </c>
      <c r="Q19" s="140">
        <v>1</v>
      </c>
      <c r="R19" s="140"/>
      <c r="S19" s="140"/>
      <c r="T19" s="140"/>
      <c r="U19" s="140"/>
      <c r="V19" s="140"/>
      <c r="W19" s="140"/>
      <c r="X19" s="140"/>
      <c r="Y19" s="140"/>
      <c r="Z19" s="140" t="s">
        <v>163</v>
      </c>
      <c r="AA19" s="140" t="s">
        <v>162</v>
      </c>
      <c r="AB19" s="140">
        <v>2</v>
      </c>
      <c r="AC19" s="140" t="s">
        <v>166</v>
      </c>
      <c r="AD19" s="140"/>
      <c r="AE19" s="140"/>
      <c r="AF19" s="140"/>
      <c r="AG19" s="140"/>
    </row>
    <row r="20" spans="1:704" ht="15" customHeight="1" x14ac:dyDescent="0.3">
      <c r="A20" s="101"/>
      <c r="B20" s="101"/>
      <c r="C20" s="153"/>
      <c r="D20" s="171" t="s">
        <v>176</v>
      </c>
      <c r="E20" s="101" t="s">
        <v>360</v>
      </c>
      <c r="F20" s="153" t="s">
        <v>361</v>
      </c>
      <c r="G20" s="171" t="s">
        <v>175</v>
      </c>
      <c r="H20" s="169" t="s">
        <v>163</v>
      </c>
      <c r="I20" s="170">
        <v>8</v>
      </c>
      <c r="J20" s="180"/>
      <c r="K20" s="153">
        <v>8</v>
      </c>
      <c r="L20" s="180"/>
      <c r="M20" s="180"/>
      <c r="N20" s="102" t="s">
        <v>172</v>
      </c>
      <c r="O20" s="153">
        <v>1</v>
      </c>
      <c r="P20" s="181"/>
      <c r="Q20" s="101"/>
      <c r="R20" s="101"/>
      <c r="S20" s="101"/>
      <c r="T20" s="101"/>
      <c r="U20" s="101"/>
      <c r="V20" s="101"/>
      <c r="W20" s="101"/>
      <c r="X20" s="102" t="s">
        <v>165</v>
      </c>
      <c r="Y20" s="182">
        <v>6</v>
      </c>
      <c r="Z20" s="148" t="s">
        <v>162</v>
      </c>
      <c r="AA20" s="148" t="s">
        <v>162</v>
      </c>
      <c r="AB20" s="101"/>
      <c r="AC20" s="101"/>
      <c r="AD20" s="101"/>
      <c r="AE20" s="101"/>
      <c r="AF20" s="101"/>
      <c r="AG20" s="101"/>
    </row>
    <row r="21" spans="1:704" x14ac:dyDescent="0.3">
      <c r="A21" s="171"/>
      <c r="B21" s="171"/>
      <c r="C21" s="171"/>
      <c r="D21" s="171" t="s">
        <v>176</v>
      </c>
      <c r="E21" s="246" t="s">
        <v>362</v>
      </c>
      <c r="F21" s="152" t="s">
        <v>184</v>
      </c>
      <c r="G21" s="171" t="s">
        <v>175</v>
      </c>
      <c r="H21" s="169" t="s">
        <v>163</v>
      </c>
      <c r="I21" s="170">
        <v>2</v>
      </c>
      <c r="J21" s="148">
        <v>2</v>
      </c>
      <c r="K21" s="151"/>
      <c r="L21" s="148"/>
      <c r="M21" s="148"/>
      <c r="N21" s="171"/>
      <c r="O21" s="148"/>
      <c r="P21" s="171"/>
      <c r="Q21" s="170"/>
      <c r="R21" s="170"/>
      <c r="S21" s="171"/>
      <c r="T21" s="171"/>
      <c r="U21" s="171"/>
      <c r="V21" s="171"/>
      <c r="W21" s="171"/>
      <c r="X21" s="170" t="s">
        <v>165</v>
      </c>
      <c r="Y21" s="170">
        <v>6</v>
      </c>
      <c r="Z21" s="148" t="s">
        <v>162</v>
      </c>
      <c r="AA21" s="148" t="s">
        <v>162</v>
      </c>
      <c r="AB21" s="171"/>
      <c r="AC21" s="171"/>
      <c r="AD21" s="171"/>
      <c r="AE21" s="171"/>
      <c r="AF21" s="171"/>
      <c r="AG21" s="171"/>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row>
    <row r="22" spans="1:704" s="32" customFormat="1" ht="20.399999999999999" customHeight="1" x14ac:dyDescent="0.3">
      <c r="A22" s="140"/>
      <c r="B22" s="140"/>
      <c r="C22" s="140"/>
      <c r="D22" s="140" t="s">
        <v>160</v>
      </c>
      <c r="E22" s="140" t="s">
        <v>363</v>
      </c>
      <c r="F22" s="140" t="s">
        <v>344</v>
      </c>
      <c r="G22" s="140" t="s">
        <v>175</v>
      </c>
      <c r="H22" s="147"/>
      <c r="I22" s="140">
        <v>7</v>
      </c>
      <c r="J22" s="140"/>
      <c r="K22" s="140"/>
      <c r="L22" s="140"/>
      <c r="M22" s="140"/>
      <c r="N22" s="179"/>
      <c r="O22" s="140"/>
      <c r="P22" s="161">
        <v>10</v>
      </c>
      <c r="Q22" s="140">
        <v>10</v>
      </c>
      <c r="R22" s="140"/>
      <c r="S22" s="140"/>
      <c r="T22" s="140"/>
      <c r="U22" s="140"/>
      <c r="V22" s="140"/>
      <c r="W22" s="140"/>
      <c r="X22" s="140"/>
      <c r="Y22" s="140"/>
      <c r="Z22" s="140" t="s">
        <v>163</v>
      </c>
      <c r="AA22" s="140" t="s">
        <v>162</v>
      </c>
      <c r="AB22" s="140">
        <v>3</v>
      </c>
      <c r="AC22" s="140" t="s">
        <v>88</v>
      </c>
      <c r="AD22" s="140"/>
      <c r="AE22" s="140"/>
      <c r="AF22" s="173" t="s">
        <v>194</v>
      </c>
      <c r="AG22" s="140"/>
    </row>
    <row r="23" spans="1:704" ht="15" customHeight="1" x14ac:dyDescent="0.3">
      <c r="A23" s="171"/>
      <c r="B23" s="171"/>
      <c r="C23" s="171"/>
      <c r="D23" s="171" t="s">
        <v>176</v>
      </c>
      <c r="E23" s="171"/>
      <c r="F23" s="152" t="s">
        <v>344</v>
      </c>
      <c r="G23" s="171" t="s">
        <v>175</v>
      </c>
      <c r="H23" s="172" t="s">
        <v>162</v>
      </c>
      <c r="I23" s="170">
        <v>4</v>
      </c>
      <c r="J23" s="148"/>
      <c r="K23" s="151"/>
      <c r="L23" s="148"/>
      <c r="M23" s="148">
        <v>4</v>
      </c>
      <c r="N23" s="171"/>
      <c r="O23" s="148"/>
      <c r="P23" s="171"/>
      <c r="Q23" s="170"/>
      <c r="R23" s="170"/>
      <c r="S23" s="171"/>
      <c r="T23" s="171"/>
      <c r="U23" s="171"/>
      <c r="V23" s="171"/>
      <c r="W23" s="155" t="s">
        <v>195</v>
      </c>
      <c r="X23" s="170" t="s">
        <v>193</v>
      </c>
      <c r="Y23" s="171"/>
      <c r="Z23" s="148" t="s">
        <v>162</v>
      </c>
      <c r="AA23" s="148" t="s">
        <v>162</v>
      </c>
      <c r="AB23" s="170"/>
      <c r="AC23" s="170"/>
      <c r="AD23" s="171"/>
      <c r="AE23" s="171"/>
      <c r="AF23" s="171"/>
      <c r="AG23" s="171"/>
    </row>
    <row r="24" spans="1:704" ht="15" customHeight="1" x14ac:dyDescent="0.3">
      <c r="A24" s="171"/>
      <c r="B24" s="171"/>
      <c r="C24" s="171"/>
      <c r="D24" s="171" t="s">
        <v>176</v>
      </c>
      <c r="E24" s="171"/>
      <c r="F24" s="152" t="s">
        <v>232</v>
      </c>
      <c r="G24" s="171" t="s">
        <v>175</v>
      </c>
      <c r="H24" s="172" t="s">
        <v>162</v>
      </c>
      <c r="I24" s="170">
        <v>3</v>
      </c>
      <c r="J24" s="148"/>
      <c r="K24" s="151">
        <v>3</v>
      </c>
      <c r="L24" s="148"/>
      <c r="M24" s="148"/>
      <c r="N24" s="171"/>
      <c r="O24" s="148"/>
      <c r="P24" s="171"/>
      <c r="Q24" s="170"/>
      <c r="R24" s="170"/>
      <c r="S24" s="171"/>
      <c r="T24" s="171"/>
      <c r="U24" s="171"/>
      <c r="V24" s="171"/>
      <c r="W24" s="156" t="s">
        <v>197</v>
      </c>
      <c r="X24" s="170" t="s">
        <v>165</v>
      </c>
      <c r="Y24" s="171"/>
      <c r="Z24" s="148" t="s">
        <v>162</v>
      </c>
      <c r="AA24" s="148" t="s">
        <v>162</v>
      </c>
      <c r="AB24" s="171"/>
      <c r="AC24" s="171"/>
      <c r="AD24" s="171"/>
      <c r="AE24" s="171"/>
      <c r="AF24" s="171"/>
      <c r="AG24" s="171"/>
    </row>
    <row r="25" spans="1:704" s="120" customFormat="1" ht="36" customHeight="1" x14ac:dyDescent="0.3">
      <c r="A25" s="116"/>
      <c r="B25" s="117"/>
      <c r="C25" s="117"/>
      <c r="D25" s="118" t="s">
        <v>364</v>
      </c>
      <c r="E25" s="116" t="s">
        <v>476</v>
      </c>
      <c r="F25" s="116" t="s">
        <v>365</v>
      </c>
      <c r="G25" s="118" t="s">
        <v>175</v>
      </c>
      <c r="H25" s="117"/>
      <c r="I25" s="119">
        <f>SUM(J25:M25)</f>
        <v>277</v>
      </c>
      <c r="J25" s="119">
        <f>SUM(J26:J38)+J40+J42</f>
        <v>102</v>
      </c>
      <c r="K25" s="119">
        <f>SUM(K26:K38)+K40+K42</f>
        <v>33</v>
      </c>
      <c r="L25" s="119">
        <f>SUM(L26:L38)+L40+L42</f>
        <v>142</v>
      </c>
      <c r="M25" s="119">
        <f>SUM(M26:M42)</f>
        <v>0</v>
      </c>
      <c r="N25" s="119"/>
      <c r="O25" s="119">
        <f>SUM(O26:O42)</f>
        <v>18</v>
      </c>
      <c r="P25" s="119"/>
      <c r="Q25" s="119">
        <f>SUM(Q26:Q42)</f>
        <v>19</v>
      </c>
      <c r="R25" s="119"/>
      <c r="S25" s="119"/>
      <c r="T25" s="119"/>
      <c r="U25" s="119"/>
      <c r="V25" s="119"/>
      <c r="W25" s="119"/>
      <c r="X25" s="116"/>
      <c r="Y25" s="116"/>
      <c r="Z25" s="119"/>
      <c r="AA25" s="119"/>
      <c r="AB25" s="116"/>
      <c r="AC25" s="116"/>
      <c r="AD25" s="116"/>
      <c r="AE25" s="116"/>
      <c r="AF25" s="116"/>
      <c r="AG25" s="116"/>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121"/>
      <c r="CX25" s="121"/>
      <c r="CY25" s="121"/>
      <c r="CZ25" s="121"/>
      <c r="DA25" s="121"/>
      <c r="DB25" s="121"/>
      <c r="DC25" s="121"/>
      <c r="DD25" s="121"/>
      <c r="DE25" s="121"/>
      <c r="DF25" s="121"/>
      <c r="DG25" s="121"/>
      <c r="DH25" s="121"/>
      <c r="DI25" s="121"/>
      <c r="DJ25" s="121"/>
      <c r="DK25" s="121"/>
      <c r="DL25" s="121"/>
      <c r="DM25" s="121"/>
      <c r="DN25" s="121"/>
      <c r="DO25" s="121"/>
      <c r="DP25" s="121"/>
      <c r="DQ25" s="121"/>
      <c r="DR25" s="121"/>
      <c r="DS25" s="121"/>
      <c r="DT25" s="121"/>
      <c r="DU25" s="121"/>
      <c r="DV25" s="121"/>
      <c r="DW25" s="121"/>
      <c r="DX25" s="121"/>
      <c r="DY25" s="121"/>
      <c r="DZ25" s="121"/>
      <c r="EA25" s="121"/>
      <c r="EB25" s="121"/>
      <c r="EC25" s="121"/>
      <c r="ED25" s="121"/>
      <c r="EE25" s="121"/>
      <c r="EF25" s="121"/>
      <c r="EG25" s="121"/>
      <c r="EH25" s="121"/>
      <c r="EI25" s="121"/>
      <c r="EJ25" s="121"/>
      <c r="EK25" s="121"/>
      <c r="EL25" s="121"/>
      <c r="EM25" s="121"/>
      <c r="EN25" s="121"/>
      <c r="EO25" s="121"/>
      <c r="EP25" s="121"/>
      <c r="EQ25" s="121"/>
      <c r="ER25" s="121"/>
      <c r="ES25" s="121"/>
      <c r="ET25" s="121"/>
      <c r="EU25" s="121"/>
      <c r="EV25" s="121"/>
      <c r="EW25" s="121"/>
      <c r="EX25" s="121"/>
      <c r="EY25" s="121"/>
      <c r="EZ25" s="121"/>
      <c r="FA25" s="121"/>
      <c r="FB25" s="121"/>
      <c r="FC25" s="121"/>
      <c r="FD25" s="121"/>
      <c r="FE25" s="121"/>
      <c r="FF25" s="121"/>
      <c r="FG25" s="121"/>
      <c r="FH25" s="121"/>
      <c r="FI25" s="121"/>
      <c r="FJ25" s="121"/>
      <c r="FK25" s="121"/>
      <c r="FL25" s="121"/>
      <c r="FM25" s="121"/>
      <c r="FN25" s="121"/>
      <c r="FO25" s="121"/>
      <c r="FP25" s="121"/>
      <c r="FQ25" s="121"/>
      <c r="FR25" s="121"/>
      <c r="FS25" s="121"/>
      <c r="FT25" s="121"/>
      <c r="FU25" s="121"/>
      <c r="FV25" s="121"/>
      <c r="FW25" s="121"/>
      <c r="FX25" s="121"/>
      <c r="FY25" s="121"/>
      <c r="FZ25" s="121"/>
      <c r="GA25" s="121"/>
      <c r="GB25" s="121"/>
      <c r="GC25" s="121"/>
      <c r="GD25" s="121"/>
      <c r="GE25" s="121"/>
      <c r="GF25" s="121"/>
      <c r="GG25" s="121"/>
      <c r="GH25" s="121"/>
      <c r="GI25" s="121"/>
      <c r="GJ25" s="121"/>
      <c r="GK25" s="121"/>
      <c r="GL25" s="121"/>
      <c r="GM25" s="121"/>
      <c r="GN25" s="121"/>
      <c r="GO25" s="121"/>
      <c r="GP25" s="121"/>
      <c r="GQ25" s="121"/>
      <c r="GR25" s="121"/>
      <c r="GS25" s="121"/>
      <c r="GT25" s="121"/>
      <c r="GU25" s="121"/>
      <c r="GV25" s="121"/>
      <c r="GW25" s="121"/>
      <c r="GX25" s="121"/>
      <c r="GY25" s="121"/>
      <c r="GZ25" s="121"/>
      <c r="HA25" s="121"/>
      <c r="HB25" s="121"/>
      <c r="HC25" s="121"/>
      <c r="HD25" s="121"/>
      <c r="HE25" s="121"/>
      <c r="HF25" s="121"/>
      <c r="HG25" s="121"/>
      <c r="HH25" s="121"/>
      <c r="HI25" s="121"/>
      <c r="HJ25" s="121"/>
      <c r="HK25" s="121"/>
      <c r="HL25" s="121"/>
      <c r="HM25" s="121"/>
      <c r="HN25" s="121"/>
      <c r="HO25" s="121"/>
      <c r="HP25" s="121"/>
      <c r="HQ25" s="121"/>
      <c r="HR25" s="121"/>
      <c r="HS25" s="121"/>
      <c r="HT25" s="121"/>
      <c r="HU25" s="121"/>
      <c r="HV25" s="121"/>
      <c r="HW25" s="121"/>
      <c r="HX25" s="121"/>
      <c r="HY25" s="121"/>
      <c r="HZ25" s="121"/>
      <c r="IA25" s="121"/>
      <c r="IB25" s="121"/>
      <c r="IC25" s="121"/>
      <c r="ID25" s="121"/>
      <c r="IE25" s="121"/>
      <c r="IF25" s="121"/>
      <c r="IG25" s="121"/>
      <c r="IH25" s="121"/>
      <c r="II25" s="121"/>
      <c r="IJ25" s="121"/>
      <c r="IK25" s="121"/>
      <c r="IL25" s="121"/>
      <c r="IM25" s="121"/>
      <c r="IN25" s="121"/>
      <c r="IO25" s="121"/>
      <c r="IP25" s="121"/>
      <c r="IQ25" s="121"/>
      <c r="IR25" s="121"/>
      <c r="IS25" s="121"/>
      <c r="IT25" s="121"/>
      <c r="IU25" s="121"/>
      <c r="IV25" s="121"/>
      <c r="IW25" s="121"/>
      <c r="IX25" s="121"/>
      <c r="IY25" s="121"/>
      <c r="IZ25" s="121"/>
      <c r="JA25" s="121"/>
      <c r="JB25" s="121"/>
      <c r="JC25" s="121"/>
      <c r="JD25" s="121"/>
      <c r="JE25" s="121"/>
      <c r="JF25" s="121"/>
      <c r="JG25" s="121"/>
      <c r="JH25" s="121"/>
      <c r="JI25" s="121"/>
      <c r="JJ25" s="121"/>
      <c r="JK25" s="121"/>
      <c r="JL25" s="121"/>
      <c r="JM25" s="121"/>
      <c r="JN25" s="121"/>
      <c r="JO25" s="121"/>
      <c r="JP25" s="121"/>
      <c r="JQ25" s="121"/>
      <c r="JR25" s="121"/>
      <c r="JS25" s="121"/>
      <c r="JT25" s="121"/>
      <c r="JU25" s="121"/>
      <c r="JV25" s="121"/>
      <c r="JW25" s="121"/>
      <c r="JX25" s="121"/>
      <c r="JY25" s="121"/>
      <c r="JZ25" s="121"/>
      <c r="KA25" s="121"/>
      <c r="KB25" s="121"/>
      <c r="KC25" s="121"/>
      <c r="KD25" s="121"/>
      <c r="KE25" s="121"/>
      <c r="KF25" s="121"/>
      <c r="KG25" s="121"/>
      <c r="KH25" s="121"/>
      <c r="KI25" s="121"/>
      <c r="KJ25" s="121"/>
      <c r="KK25" s="121"/>
      <c r="KL25" s="121"/>
      <c r="KM25" s="121"/>
      <c r="KN25" s="121"/>
      <c r="KO25" s="121"/>
      <c r="KP25" s="121"/>
      <c r="KQ25" s="121"/>
      <c r="KR25" s="121"/>
      <c r="KS25" s="121"/>
      <c r="KT25" s="121"/>
      <c r="KU25" s="121"/>
      <c r="KV25" s="121"/>
      <c r="KW25" s="121"/>
      <c r="KX25" s="121"/>
      <c r="KY25" s="121"/>
      <c r="KZ25" s="121"/>
      <c r="LA25" s="121"/>
      <c r="LB25" s="121"/>
      <c r="LC25" s="121"/>
      <c r="LD25" s="121"/>
      <c r="LE25" s="121"/>
      <c r="LF25" s="121"/>
      <c r="LG25" s="121"/>
      <c r="LH25" s="121"/>
      <c r="LI25" s="121"/>
      <c r="LJ25" s="121"/>
      <c r="LK25" s="121"/>
      <c r="LL25" s="121"/>
      <c r="LM25" s="121"/>
      <c r="LN25" s="121"/>
      <c r="LO25" s="121"/>
      <c r="LP25" s="121"/>
      <c r="LQ25" s="121"/>
      <c r="LR25" s="121"/>
      <c r="LS25" s="121"/>
      <c r="LT25" s="121"/>
      <c r="LU25" s="121"/>
      <c r="LV25" s="121"/>
      <c r="LW25" s="121"/>
      <c r="LX25" s="121"/>
      <c r="LY25" s="121"/>
      <c r="LZ25" s="121"/>
      <c r="MA25" s="121"/>
      <c r="MB25" s="121"/>
      <c r="MC25" s="121"/>
      <c r="MD25" s="121"/>
      <c r="ME25" s="121"/>
      <c r="MF25" s="121"/>
      <c r="MG25" s="121"/>
      <c r="MH25" s="121"/>
      <c r="MI25" s="121"/>
      <c r="MJ25" s="121"/>
      <c r="MK25" s="121"/>
      <c r="ML25" s="121"/>
      <c r="MM25" s="121"/>
      <c r="MN25" s="121"/>
      <c r="MO25" s="121"/>
      <c r="MP25" s="121"/>
      <c r="MQ25" s="121"/>
      <c r="MR25" s="121"/>
      <c r="MS25" s="121"/>
      <c r="MT25" s="121"/>
      <c r="MU25" s="121"/>
      <c r="MV25" s="121"/>
      <c r="MW25" s="121"/>
      <c r="MX25" s="121"/>
      <c r="MY25" s="121"/>
      <c r="MZ25" s="121"/>
      <c r="NA25" s="121"/>
      <c r="NB25" s="121"/>
      <c r="NC25" s="121"/>
      <c r="ND25" s="121"/>
      <c r="NE25" s="121"/>
      <c r="NF25" s="121"/>
      <c r="NG25" s="121"/>
      <c r="NH25" s="121"/>
      <c r="NI25" s="121"/>
      <c r="NJ25" s="121"/>
      <c r="NK25" s="121"/>
      <c r="NL25" s="121"/>
      <c r="NM25" s="121"/>
      <c r="NN25" s="121"/>
      <c r="NO25" s="121"/>
      <c r="NP25" s="121"/>
      <c r="NQ25" s="121"/>
      <c r="NR25" s="121"/>
      <c r="NS25" s="121"/>
      <c r="NT25" s="121"/>
      <c r="NU25" s="121"/>
      <c r="NV25" s="121"/>
      <c r="NW25" s="121"/>
      <c r="NX25" s="121"/>
      <c r="NY25" s="121"/>
      <c r="NZ25" s="121"/>
      <c r="OA25" s="121"/>
      <c r="OB25" s="121"/>
      <c r="OC25" s="121"/>
      <c r="OD25" s="121"/>
      <c r="OE25" s="121"/>
      <c r="OF25" s="121"/>
      <c r="OG25" s="121"/>
      <c r="OH25" s="121"/>
      <c r="OI25" s="121"/>
      <c r="OJ25" s="121"/>
      <c r="OK25" s="121"/>
      <c r="OL25" s="121"/>
      <c r="OM25" s="121"/>
      <c r="ON25" s="121"/>
      <c r="OO25" s="121"/>
      <c r="OP25" s="121"/>
      <c r="OQ25" s="121"/>
      <c r="OR25" s="121"/>
      <c r="OS25" s="121"/>
      <c r="OT25" s="121"/>
      <c r="OU25" s="121"/>
      <c r="OV25" s="121"/>
      <c r="OW25" s="121"/>
      <c r="OX25" s="121"/>
      <c r="OY25" s="121"/>
      <c r="OZ25" s="121"/>
      <c r="PA25" s="121"/>
      <c r="PB25" s="121"/>
      <c r="PC25" s="121"/>
      <c r="PD25" s="121"/>
      <c r="PE25" s="121"/>
      <c r="PF25" s="121"/>
      <c r="PG25" s="121"/>
      <c r="PH25" s="121"/>
      <c r="PI25" s="121"/>
      <c r="PJ25" s="121"/>
      <c r="PK25" s="121"/>
      <c r="PL25" s="121"/>
      <c r="PM25" s="121"/>
      <c r="PN25" s="121"/>
      <c r="PO25" s="121"/>
      <c r="PP25" s="121"/>
      <c r="PQ25" s="121"/>
      <c r="PR25" s="121"/>
      <c r="PS25" s="121"/>
      <c r="PT25" s="121"/>
      <c r="PU25" s="121"/>
      <c r="PV25" s="121"/>
      <c r="PW25" s="121"/>
      <c r="PX25" s="121"/>
      <c r="PY25" s="121"/>
      <c r="PZ25" s="121"/>
      <c r="QA25" s="121"/>
      <c r="QB25" s="121"/>
      <c r="QC25" s="121"/>
      <c r="QD25" s="121"/>
      <c r="QE25" s="121"/>
      <c r="QF25" s="121"/>
      <c r="QG25" s="121"/>
      <c r="QH25" s="121"/>
      <c r="QI25" s="121"/>
      <c r="QJ25" s="121"/>
      <c r="QK25" s="121"/>
      <c r="QL25" s="121"/>
      <c r="QM25" s="121"/>
      <c r="QN25" s="121"/>
      <c r="QO25" s="121"/>
      <c r="QP25" s="121"/>
      <c r="QQ25" s="121"/>
      <c r="QR25" s="121"/>
      <c r="QS25" s="121"/>
      <c r="QT25" s="121"/>
      <c r="QU25" s="121"/>
      <c r="QV25" s="121"/>
      <c r="QW25" s="121"/>
      <c r="QX25" s="121"/>
      <c r="QY25" s="121"/>
      <c r="QZ25" s="121"/>
      <c r="RA25" s="121"/>
      <c r="RB25" s="121"/>
      <c r="RC25" s="121"/>
      <c r="RD25" s="121"/>
      <c r="RE25" s="121"/>
      <c r="RF25" s="121"/>
      <c r="RG25" s="121"/>
      <c r="RH25" s="121"/>
      <c r="RI25" s="121"/>
      <c r="RJ25" s="121"/>
      <c r="RK25" s="121"/>
      <c r="RL25" s="121"/>
      <c r="RM25" s="121"/>
      <c r="RN25" s="121"/>
      <c r="RO25" s="121"/>
      <c r="RP25" s="121"/>
      <c r="RQ25" s="121"/>
      <c r="RR25" s="121"/>
      <c r="RS25" s="121"/>
      <c r="RT25" s="121"/>
      <c r="RU25" s="121"/>
      <c r="RV25" s="121"/>
      <c r="RW25" s="121"/>
      <c r="RX25" s="121"/>
      <c r="RY25" s="121"/>
      <c r="RZ25" s="121"/>
      <c r="SA25" s="121"/>
      <c r="SB25" s="121"/>
      <c r="SC25" s="121"/>
      <c r="SD25" s="121"/>
      <c r="SE25" s="121"/>
      <c r="SF25" s="121"/>
      <c r="SG25" s="121"/>
      <c r="SH25" s="121"/>
      <c r="SI25" s="121"/>
      <c r="SJ25" s="121"/>
      <c r="SK25" s="121"/>
      <c r="SL25" s="121"/>
      <c r="SM25" s="121"/>
      <c r="SN25" s="121"/>
      <c r="SO25" s="121"/>
      <c r="SP25" s="121"/>
      <c r="SQ25" s="121"/>
      <c r="SR25" s="121"/>
      <c r="SS25" s="121"/>
      <c r="ST25" s="121"/>
      <c r="SU25" s="121"/>
      <c r="SV25" s="121"/>
      <c r="SW25" s="121"/>
      <c r="SX25" s="121"/>
      <c r="SY25" s="121"/>
      <c r="SZ25" s="121"/>
      <c r="TA25" s="121"/>
      <c r="TB25" s="121"/>
      <c r="TC25" s="121"/>
      <c r="TD25" s="121"/>
      <c r="TE25" s="121"/>
      <c r="TF25" s="121"/>
      <c r="TG25" s="121"/>
      <c r="TH25" s="121"/>
      <c r="TI25" s="121"/>
      <c r="TJ25" s="121"/>
      <c r="TK25" s="121"/>
      <c r="TL25" s="121"/>
      <c r="TM25" s="121"/>
      <c r="TN25" s="121"/>
      <c r="TO25" s="121"/>
      <c r="TP25" s="121"/>
      <c r="TQ25" s="121"/>
      <c r="TR25" s="121"/>
      <c r="TS25" s="121"/>
      <c r="TT25" s="121"/>
      <c r="TU25" s="121"/>
      <c r="TV25" s="121"/>
      <c r="TW25" s="121"/>
      <c r="TX25" s="121"/>
      <c r="TY25" s="121"/>
      <c r="TZ25" s="121"/>
      <c r="UA25" s="121"/>
      <c r="UB25" s="121"/>
      <c r="UC25" s="121"/>
      <c r="UD25" s="121"/>
      <c r="UE25" s="121"/>
      <c r="UF25" s="121"/>
      <c r="UG25" s="121"/>
      <c r="UH25" s="121"/>
      <c r="UI25" s="121"/>
      <c r="UJ25" s="121"/>
      <c r="UK25" s="121"/>
      <c r="UL25" s="121"/>
      <c r="UM25" s="121"/>
      <c r="UN25" s="121"/>
      <c r="UO25" s="121"/>
      <c r="UP25" s="121"/>
      <c r="UQ25" s="121"/>
      <c r="UR25" s="121"/>
      <c r="US25" s="121"/>
      <c r="UT25" s="121"/>
      <c r="UU25" s="121"/>
      <c r="UV25" s="121"/>
      <c r="UW25" s="121"/>
      <c r="UX25" s="121"/>
      <c r="UY25" s="121"/>
      <c r="UZ25" s="121"/>
      <c r="VA25" s="121"/>
      <c r="VB25" s="121"/>
      <c r="VC25" s="121"/>
      <c r="VD25" s="121"/>
      <c r="VE25" s="121"/>
      <c r="VF25" s="121"/>
      <c r="VG25" s="121"/>
      <c r="VH25" s="121"/>
      <c r="VI25" s="121"/>
      <c r="VJ25" s="121"/>
      <c r="VK25" s="121"/>
      <c r="VL25" s="121"/>
      <c r="VM25" s="121"/>
      <c r="VN25" s="121"/>
      <c r="VO25" s="121"/>
      <c r="VP25" s="121"/>
      <c r="VQ25" s="121"/>
      <c r="VR25" s="121"/>
      <c r="VS25" s="121"/>
      <c r="VT25" s="121"/>
      <c r="VU25" s="121"/>
      <c r="VV25" s="121"/>
      <c r="VW25" s="121"/>
      <c r="VX25" s="121"/>
      <c r="VY25" s="121"/>
      <c r="VZ25" s="121"/>
      <c r="WA25" s="121"/>
      <c r="WB25" s="121"/>
      <c r="WC25" s="121"/>
      <c r="WD25" s="121"/>
      <c r="WE25" s="121"/>
      <c r="WF25" s="121"/>
      <c r="WG25" s="121"/>
      <c r="WH25" s="121"/>
      <c r="WI25" s="121"/>
      <c r="WJ25" s="121"/>
      <c r="WK25" s="121"/>
      <c r="WL25" s="121"/>
      <c r="WM25" s="121"/>
      <c r="WN25" s="121"/>
      <c r="WO25" s="121"/>
      <c r="WP25" s="121"/>
      <c r="WQ25" s="121"/>
      <c r="WR25" s="121"/>
      <c r="WS25" s="121"/>
      <c r="WT25" s="121"/>
      <c r="WU25" s="121"/>
      <c r="WV25" s="121"/>
      <c r="WW25" s="121"/>
      <c r="WX25" s="121"/>
      <c r="WY25" s="121"/>
      <c r="WZ25" s="121"/>
      <c r="XA25" s="121"/>
      <c r="XB25" s="121"/>
      <c r="XC25" s="121"/>
      <c r="XD25" s="121"/>
      <c r="XE25" s="121"/>
      <c r="XF25" s="121"/>
      <c r="XG25" s="121"/>
      <c r="XH25" s="121"/>
      <c r="XI25" s="121"/>
      <c r="XJ25" s="121"/>
      <c r="XK25" s="121"/>
      <c r="XL25" s="121"/>
      <c r="XM25" s="121"/>
      <c r="XN25" s="121"/>
      <c r="XO25" s="121"/>
      <c r="XP25" s="121"/>
      <c r="XQ25" s="121"/>
      <c r="XR25" s="121"/>
      <c r="XS25" s="121"/>
      <c r="XT25" s="121"/>
      <c r="XU25" s="121"/>
      <c r="XV25" s="121"/>
      <c r="XW25" s="121"/>
      <c r="XX25" s="121"/>
      <c r="XY25" s="121"/>
      <c r="XZ25" s="121"/>
      <c r="YA25" s="121"/>
      <c r="YB25" s="121"/>
      <c r="YC25" s="121"/>
      <c r="YD25" s="121"/>
      <c r="YE25" s="121"/>
      <c r="YF25" s="121"/>
      <c r="YG25" s="121"/>
      <c r="YH25" s="121"/>
      <c r="YI25" s="121"/>
      <c r="YJ25" s="121"/>
      <c r="YK25" s="121"/>
      <c r="YL25" s="121"/>
      <c r="YM25" s="121"/>
      <c r="YN25" s="121"/>
      <c r="YO25" s="121"/>
      <c r="YP25" s="121"/>
      <c r="YQ25" s="121"/>
      <c r="YR25" s="121"/>
      <c r="YS25" s="121"/>
      <c r="YT25" s="121"/>
      <c r="YU25" s="121"/>
      <c r="YV25" s="121"/>
      <c r="YW25" s="121"/>
      <c r="YX25" s="121"/>
      <c r="YY25" s="121"/>
      <c r="YZ25" s="121"/>
      <c r="ZA25" s="121"/>
      <c r="ZB25" s="121"/>
      <c r="ZC25" s="121"/>
      <c r="ZD25" s="121"/>
      <c r="ZE25" s="121"/>
      <c r="ZF25" s="121"/>
      <c r="ZG25" s="121"/>
      <c r="ZH25" s="121"/>
      <c r="ZI25" s="121"/>
      <c r="ZJ25" s="121"/>
      <c r="ZK25" s="121"/>
      <c r="ZL25" s="121"/>
      <c r="ZM25" s="121"/>
      <c r="ZN25" s="121"/>
      <c r="ZO25" s="121"/>
      <c r="ZP25" s="121"/>
      <c r="ZQ25" s="121"/>
      <c r="ZR25" s="121"/>
      <c r="ZS25" s="121"/>
      <c r="ZT25" s="121"/>
      <c r="ZU25" s="121"/>
      <c r="ZV25" s="121"/>
      <c r="ZW25" s="121"/>
      <c r="ZX25" s="121"/>
      <c r="ZY25" s="121"/>
      <c r="ZZ25" s="121"/>
      <c r="AAA25" s="121"/>
      <c r="AAB25" s="121"/>
    </row>
    <row r="26" spans="1:704" s="32" customFormat="1" x14ac:dyDescent="0.3">
      <c r="A26" s="13"/>
      <c r="B26" s="13"/>
      <c r="C26" s="247" t="s">
        <v>244</v>
      </c>
      <c r="D26" s="235" t="s">
        <v>160</v>
      </c>
      <c r="E26" s="252"/>
      <c r="F26" s="233" t="s">
        <v>366</v>
      </c>
      <c r="G26" s="13" t="s">
        <v>175</v>
      </c>
      <c r="H26" s="30"/>
      <c r="I26" s="14">
        <f>SUM(I27:I29)</f>
        <v>123</v>
      </c>
      <c r="J26" s="14"/>
      <c r="K26" s="14"/>
      <c r="L26" s="14"/>
      <c r="M26" s="14"/>
      <c r="N26" s="14"/>
      <c r="O26" s="14"/>
      <c r="P26" s="14">
        <v>8</v>
      </c>
      <c r="Q26" s="14">
        <v>8</v>
      </c>
      <c r="R26" s="14"/>
      <c r="S26" s="14"/>
      <c r="T26" s="14"/>
      <c r="U26" s="14"/>
      <c r="V26" s="14"/>
      <c r="W26" s="14"/>
      <c r="X26" s="15"/>
      <c r="Y26" s="15"/>
      <c r="Z26" s="14" t="s">
        <v>163</v>
      </c>
      <c r="AA26" s="14" t="s">
        <v>162</v>
      </c>
      <c r="AB26" s="15"/>
      <c r="AC26" s="15" t="s">
        <v>166</v>
      </c>
      <c r="AD26" s="15"/>
      <c r="AE26" s="15"/>
      <c r="AF26" s="15"/>
      <c r="AG26" s="15"/>
    </row>
    <row r="27" spans="1:704" s="32" customFormat="1" x14ac:dyDescent="0.3">
      <c r="A27" s="211"/>
      <c r="B27" s="211"/>
      <c r="C27" s="248" t="s">
        <v>244</v>
      </c>
      <c r="D27" s="231" t="s">
        <v>176</v>
      </c>
      <c r="E27" s="232"/>
      <c r="F27" s="123" t="s">
        <v>240</v>
      </c>
      <c r="G27" s="123" t="s">
        <v>175</v>
      </c>
      <c r="H27" s="232" t="s">
        <v>163</v>
      </c>
      <c r="I27" s="123">
        <f t="shared" ref="I27" si="0">SUM(J27:M27)</f>
        <v>12</v>
      </c>
      <c r="J27" s="123">
        <v>12</v>
      </c>
      <c r="K27" s="123"/>
      <c r="L27" s="123"/>
      <c r="M27" s="123"/>
      <c r="N27" s="237"/>
      <c r="O27" s="123"/>
      <c r="P27" s="238">
        <v>0.1</v>
      </c>
      <c r="Q27" s="123"/>
      <c r="R27" s="123" t="s">
        <v>162</v>
      </c>
      <c r="S27" s="239"/>
      <c r="T27" s="239"/>
      <c r="U27" s="239"/>
      <c r="V27" s="239"/>
      <c r="W27" s="123" t="s">
        <v>367</v>
      </c>
      <c r="X27" s="240"/>
      <c r="Y27" s="240"/>
      <c r="Z27" s="239"/>
      <c r="AA27" s="239"/>
      <c r="AB27" s="240"/>
      <c r="AC27" s="240"/>
      <c r="AD27" s="240"/>
      <c r="AE27" s="240"/>
      <c r="AF27" s="240"/>
      <c r="AG27" s="240"/>
    </row>
    <row r="28" spans="1:704" s="26" customFormat="1" x14ac:dyDescent="0.3">
      <c r="A28" s="24"/>
      <c r="B28" s="24"/>
      <c r="C28" s="24" t="s">
        <v>279</v>
      </c>
      <c r="D28" s="11" t="s">
        <v>176</v>
      </c>
      <c r="E28" s="228" t="s">
        <v>469</v>
      </c>
      <c r="F28" s="5" t="s">
        <v>368</v>
      </c>
      <c r="G28" s="5" t="s">
        <v>175</v>
      </c>
      <c r="H28" s="28" t="s">
        <v>163</v>
      </c>
      <c r="I28" s="210">
        <f>SUM(J28:M28)</f>
        <v>35</v>
      </c>
      <c r="J28" s="210">
        <v>28</v>
      </c>
      <c r="K28" s="214">
        <v>7</v>
      </c>
      <c r="L28" s="25"/>
      <c r="M28" s="25"/>
      <c r="N28" s="25"/>
      <c r="O28" s="25"/>
      <c r="P28" s="212">
        <v>0.4</v>
      </c>
      <c r="Q28" s="5"/>
      <c r="R28" s="5" t="s">
        <v>162</v>
      </c>
      <c r="S28" s="5"/>
      <c r="T28" s="5" t="s">
        <v>162</v>
      </c>
      <c r="U28" s="5"/>
      <c r="V28" s="5"/>
      <c r="W28" s="5"/>
      <c r="X28" s="126" t="s">
        <v>187</v>
      </c>
      <c r="Y28" s="5">
        <v>63</v>
      </c>
      <c r="Z28" s="5"/>
      <c r="AA28" s="5"/>
      <c r="AB28" s="5">
        <v>2</v>
      </c>
      <c r="AC28" s="5"/>
      <c r="AD28" s="5"/>
      <c r="AE28" s="5"/>
      <c r="AF28" s="5"/>
      <c r="AG28" s="5"/>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row>
    <row r="29" spans="1:704" s="26" customFormat="1" x14ac:dyDescent="0.3">
      <c r="A29" s="27"/>
      <c r="B29" s="27"/>
      <c r="C29" s="27" t="s">
        <v>279</v>
      </c>
      <c r="D29" s="11" t="s">
        <v>176</v>
      </c>
      <c r="E29" s="228" t="s">
        <v>470</v>
      </c>
      <c r="F29" s="123" t="s">
        <v>369</v>
      </c>
      <c r="G29" s="5" t="s">
        <v>175</v>
      </c>
      <c r="H29" s="28" t="s">
        <v>163</v>
      </c>
      <c r="I29" s="210">
        <f t="shared" ref="I29" si="1">SUM(J29:M29)</f>
        <v>76</v>
      </c>
      <c r="J29" s="210">
        <v>6</v>
      </c>
      <c r="K29" s="5"/>
      <c r="L29" s="210">
        <v>70</v>
      </c>
      <c r="M29" s="5"/>
      <c r="N29" s="5" t="s">
        <v>172</v>
      </c>
      <c r="O29" s="5">
        <v>12</v>
      </c>
      <c r="P29" s="212">
        <v>0.5</v>
      </c>
      <c r="Q29" s="5"/>
      <c r="R29" s="5" t="s">
        <v>162</v>
      </c>
      <c r="S29" s="5"/>
      <c r="T29" s="5" t="s">
        <v>162</v>
      </c>
      <c r="U29" s="5"/>
      <c r="V29" s="5"/>
      <c r="W29" s="5"/>
      <c r="X29" s="126" t="s">
        <v>187</v>
      </c>
      <c r="Y29" s="5">
        <v>63</v>
      </c>
      <c r="Z29" s="5"/>
      <c r="AA29" s="5"/>
      <c r="AB29" s="5">
        <v>2</v>
      </c>
      <c r="AC29" s="5"/>
      <c r="AD29" s="5"/>
      <c r="AE29" s="5"/>
      <c r="AF29" s="5"/>
      <c r="AG29" s="5"/>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row>
    <row r="30" spans="1:704" s="32" customFormat="1" x14ac:dyDescent="0.3">
      <c r="A30" s="13"/>
      <c r="B30" s="13"/>
      <c r="C30" s="249" t="s">
        <v>279</v>
      </c>
      <c r="D30" s="19" t="s">
        <v>160</v>
      </c>
      <c r="E30" s="227" t="s">
        <v>471</v>
      </c>
      <c r="F30" s="233" t="s">
        <v>370</v>
      </c>
      <c r="G30" s="13" t="s">
        <v>175</v>
      </c>
      <c r="H30" s="30"/>
      <c r="I30" s="14">
        <f>SUM(I31:I33)</f>
        <v>52</v>
      </c>
      <c r="J30" s="14"/>
      <c r="K30" s="14"/>
      <c r="L30" s="14"/>
      <c r="M30" s="14"/>
      <c r="N30" s="14"/>
      <c r="O30" s="14"/>
      <c r="P30" s="14">
        <v>4</v>
      </c>
      <c r="Q30" s="14">
        <v>4</v>
      </c>
      <c r="R30" s="14"/>
      <c r="S30" s="14"/>
      <c r="T30" s="14"/>
      <c r="U30" s="14"/>
      <c r="V30" s="14"/>
      <c r="W30" s="14"/>
      <c r="X30" s="15"/>
      <c r="Y30" s="15"/>
      <c r="Z30" s="14" t="s">
        <v>163</v>
      </c>
      <c r="AA30" s="14" t="s">
        <v>162</v>
      </c>
      <c r="AB30" s="15"/>
      <c r="AC30" s="15" t="s">
        <v>166</v>
      </c>
      <c r="AD30" s="15"/>
      <c r="AE30" s="15"/>
      <c r="AF30" s="15"/>
      <c r="AG30" s="15"/>
    </row>
    <row r="31" spans="1:704" s="26" customFormat="1" x14ac:dyDescent="0.3">
      <c r="A31" s="24"/>
      <c r="B31" s="24"/>
      <c r="C31" s="24" t="s">
        <v>279</v>
      </c>
      <c r="D31" s="11" t="s">
        <v>176</v>
      </c>
      <c r="E31" s="228" t="s">
        <v>472</v>
      </c>
      <c r="F31" s="5" t="s">
        <v>371</v>
      </c>
      <c r="G31" s="5" t="s">
        <v>175</v>
      </c>
      <c r="H31" s="28" t="s">
        <v>163</v>
      </c>
      <c r="I31" s="210">
        <f>SUM(J31:M31)</f>
        <v>23</v>
      </c>
      <c r="J31" s="210">
        <v>18</v>
      </c>
      <c r="K31" s="214">
        <v>5</v>
      </c>
      <c r="L31" s="25"/>
      <c r="M31" s="25"/>
      <c r="N31" s="25"/>
      <c r="O31" s="25"/>
      <c r="P31" s="212">
        <v>0.33</v>
      </c>
      <c r="Q31" s="5"/>
      <c r="R31" s="5" t="s">
        <v>162</v>
      </c>
      <c r="S31" s="5"/>
      <c r="T31" s="5" t="s">
        <v>162</v>
      </c>
      <c r="U31" s="5"/>
      <c r="V31" s="5"/>
      <c r="W31" s="5"/>
      <c r="X31" s="126" t="s">
        <v>187</v>
      </c>
      <c r="Y31" s="5">
        <v>63</v>
      </c>
      <c r="Z31" s="5"/>
      <c r="AA31" s="5"/>
      <c r="AB31" s="5">
        <v>2</v>
      </c>
      <c r="AC31" s="5"/>
      <c r="AD31" s="5"/>
      <c r="AE31" s="5"/>
      <c r="AF31" s="5"/>
      <c r="AG31" s="5"/>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row>
    <row r="32" spans="1:704" s="26" customFormat="1" x14ac:dyDescent="0.3">
      <c r="A32" s="27"/>
      <c r="B32" s="27"/>
      <c r="C32" s="27"/>
      <c r="D32" s="11" t="s">
        <v>176</v>
      </c>
      <c r="E32" s="228" t="s">
        <v>473</v>
      </c>
      <c r="F32" s="123" t="s">
        <v>372</v>
      </c>
      <c r="G32" s="5" t="s">
        <v>175</v>
      </c>
      <c r="H32" s="28" t="s">
        <v>163</v>
      </c>
      <c r="I32" s="5">
        <f t="shared" ref="I32:I33" si="2">SUM(J32:M32)</f>
        <v>12</v>
      </c>
      <c r="J32" s="5"/>
      <c r="K32" s="5"/>
      <c r="L32" s="5">
        <v>12</v>
      </c>
      <c r="M32" s="5"/>
      <c r="N32" s="5"/>
      <c r="O32" s="5"/>
      <c r="P32" s="212">
        <v>0.33</v>
      </c>
      <c r="Q32" s="5"/>
      <c r="R32" s="5" t="s">
        <v>162</v>
      </c>
      <c r="S32" s="5"/>
      <c r="T32" s="5" t="s">
        <v>162</v>
      </c>
      <c r="U32" s="5"/>
      <c r="V32" s="5"/>
      <c r="W32" s="5"/>
      <c r="X32" s="126" t="s">
        <v>187</v>
      </c>
      <c r="Y32" s="5">
        <v>63</v>
      </c>
      <c r="Z32" s="5"/>
      <c r="AA32" s="5"/>
      <c r="AB32" s="5">
        <v>2</v>
      </c>
      <c r="AC32" s="5"/>
      <c r="AD32" s="5"/>
      <c r="AE32" s="5"/>
      <c r="AF32" s="5"/>
      <c r="AG32" s="5"/>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row>
    <row r="33" spans="1:704" s="26" customFormat="1" x14ac:dyDescent="0.3">
      <c r="A33" s="27"/>
      <c r="B33" s="27"/>
      <c r="C33" s="27" t="s">
        <v>279</v>
      </c>
      <c r="D33" s="11" t="s">
        <v>176</v>
      </c>
      <c r="E33" s="228" t="s">
        <v>474</v>
      </c>
      <c r="F33" s="123" t="s">
        <v>373</v>
      </c>
      <c r="G33" s="5" t="s">
        <v>175</v>
      </c>
      <c r="H33" s="28" t="s">
        <v>163</v>
      </c>
      <c r="I33" s="210">
        <f t="shared" si="2"/>
        <v>17</v>
      </c>
      <c r="J33" s="210">
        <v>11</v>
      </c>
      <c r="K33" s="210"/>
      <c r="L33" s="210">
        <v>6</v>
      </c>
      <c r="M33" s="5"/>
      <c r="N33" s="5"/>
      <c r="O33" s="5"/>
      <c r="P33" s="212">
        <v>0.33</v>
      </c>
      <c r="Q33" s="5"/>
      <c r="R33" s="5" t="s">
        <v>162</v>
      </c>
      <c r="S33" s="5"/>
      <c r="T33" s="5" t="s">
        <v>162</v>
      </c>
      <c r="U33" s="5"/>
      <c r="V33" s="5"/>
      <c r="W33" s="5"/>
      <c r="X33" s="126" t="s">
        <v>187</v>
      </c>
      <c r="Y33" s="5">
        <v>63</v>
      </c>
      <c r="Z33" s="5"/>
      <c r="AA33" s="5"/>
      <c r="AB33" s="5"/>
      <c r="AC33" s="5"/>
      <c r="AD33" s="5"/>
      <c r="AE33" s="5"/>
      <c r="AF33" s="5"/>
      <c r="AG33" s="5"/>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row>
    <row r="34" spans="1:704" s="32" customFormat="1" x14ac:dyDescent="0.3">
      <c r="A34" s="13"/>
      <c r="B34" s="13"/>
      <c r="C34" s="247" t="s">
        <v>244</v>
      </c>
      <c r="D34" s="19" t="s">
        <v>160</v>
      </c>
      <c r="E34" s="30"/>
      <c r="F34" s="233" t="s">
        <v>374</v>
      </c>
      <c r="G34" s="13" t="s">
        <v>175</v>
      </c>
      <c r="H34" s="30"/>
      <c r="I34" s="14">
        <f>SUM(I35:I38)</f>
        <v>68</v>
      </c>
      <c r="J34" s="14"/>
      <c r="K34" s="14"/>
      <c r="L34" s="14"/>
      <c r="M34" s="14"/>
      <c r="N34" s="14"/>
      <c r="O34" s="14"/>
      <c r="P34" s="14">
        <v>5</v>
      </c>
      <c r="Q34" s="14">
        <v>5</v>
      </c>
      <c r="R34" s="14"/>
      <c r="S34" s="14"/>
      <c r="T34" s="14"/>
      <c r="U34" s="14"/>
      <c r="V34" s="14"/>
      <c r="W34" s="14"/>
      <c r="X34" s="15"/>
      <c r="Y34" s="15"/>
      <c r="Z34" s="14" t="s">
        <v>163</v>
      </c>
      <c r="AA34" s="14" t="s">
        <v>162</v>
      </c>
      <c r="AB34" s="15"/>
      <c r="AC34" s="15" t="s">
        <v>166</v>
      </c>
      <c r="AD34" s="15"/>
      <c r="AE34" s="15"/>
      <c r="AF34" s="15"/>
      <c r="AG34" s="15"/>
    </row>
    <row r="35" spans="1:704" s="26" customFormat="1" x14ac:dyDescent="0.3">
      <c r="A35" s="24"/>
      <c r="B35" s="24"/>
      <c r="C35" s="24" t="s">
        <v>279</v>
      </c>
      <c r="D35" s="11" t="s">
        <v>176</v>
      </c>
      <c r="E35" s="5" t="s">
        <v>475</v>
      </c>
      <c r="F35" s="5" t="s">
        <v>375</v>
      </c>
      <c r="G35" s="5" t="s">
        <v>175</v>
      </c>
      <c r="H35" s="28" t="s">
        <v>163</v>
      </c>
      <c r="I35" s="210">
        <f>SUM(J35:M35)</f>
        <v>12</v>
      </c>
      <c r="J35" s="5"/>
      <c r="K35" s="25"/>
      <c r="L35" s="214">
        <v>12</v>
      </c>
      <c r="M35" s="25"/>
      <c r="N35" s="25"/>
      <c r="O35" s="25"/>
      <c r="P35" s="212">
        <v>0.2</v>
      </c>
      <c r="Q35" s="5"/>
      <c r="R35" s="5" t="s">
        <v>162</v>
      </c>
      <c r="S35" s="5"/>
      <c r="T35" s="5" t="s">
        <v>162</v>
      </c>
      <c r="U35" s="5"/>
      <c r="V35" s="5"/>
      <c r="W35" s="5"/>
      <c r="X35" s="126" t="s">
        <v>187</v>
      </c>
      <c r="Y35" s="5">
        <v>63</v>
      </c>
      <c r="Z35" s="5"/>
      <c r="AA35" s="5"/>
      <c r="AB35" s="5"/>
      <c r="AC35" s="5"/>
      <c r="AD35" s="5"/>
      <c r="AE35" s="5"/>
      <c r="AF35" s="5"/>
      <c r="AG35" s="5"/>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row>
    <row r="36" spans="1:704" s="26" customFormat="1" x14ac:dyDescent="0.3">
      <c r="A36" s="27"/>
      <c r="B36" s="27"/>
      <c r="C36" s="27"/>
      <c r="D36" s="11" t="s">
        <v>176</v>
      </c>
      <c r="E36" s="5" t="s">
        <v>376</v>
      </c>
      <c r="F36" s="5" t="s">
        <v>377</v>
      </c>
      <c r="G36" s="5" t="s">
        <v>175</v>
      </c>
      <c r="H36" s="28" t="s">
        <v>163</v>
      </c>
      <c r="I36" s="5">
        <f>SUM(J36:M36)</f>
        <v>28</v>
      </c>
      <c r="J36" s="5">
        <v>10</v>
      </c>
      <c r="K36" s="5">
        <v>6</v>
      </c>
      <c r="L36" s="5">
        <v>12</v>
      </c>
      <c r="M36" s="5"/>
      <c r="N36" s="5"/>
      <c r="O36" s="5"/>
      <c r="P36" s="212">
        <v>0.4</v>
      </c>
      <c r="Q36" s="5"/>
      <c r="R36" s="5" t="s">
        <v>162</v>
      </c>
      <c r="S36" s="5" t="s">
        <v>378</v>
      </c>
      <c r="T36" s="5" t="s">
        <v>163</v>
      </c>
      <c r="U36" s="5" t="s">
        <v>379</v>
      </c>
      <c r="V36" s="5" t="s">
        <v>380</v>
      </c>
      <c r="W36" s="5"/>
      <c r="X36" s="126" t="s">
        <v>187</v>
      </c>
      <c r="Y36" s="5">
        <v>61</v>
      </c>
      <c r="Z36" s="5"/>
      <c r="AA36" s="5"/>
      <c r="AB36" s="5"/>
      <c r="AC36" s="5"/>
      <c r="AD36" s="5"/>
      <c r="AE36" s="5"/>
      <c r="AF36" s="5"/>
      <c r="AG36" s="5"/>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row>
    <row r="37" spans="1:704" s="26" customFormat="1" x14ac:dyDescent="0.3">
      <c r="A37" s="27"/>
      <c r="B37" s="27"/>
      <c r="C37" s="236" t="s">
        <v>244</v>
      </c>
      <c r="D37" s="231" t="s">
        <v>176</v>
      </c>
      <c r="E37" s="232"/>
      <c r="F37" s="123" t="s">
        <v>381</v>
      </c>
      <c r="G37" s="123" t="s">
        <v>175</v>
      </c>
      <c r="H37" s="232" t="s">
        <v>163</v>
      </c>
      <c r="I37" s="123">
        <f>J37+K37+L37</f>
        <v>14</v>
      </c>
      <c r="J37" s="123"/>
      <c r="K37" s="123"/>
      <c r="L37" s="123">
        <v>14</v>
      </c>
      <c r="M37" s="5"/>
      <c r="N37" s="5"/>
      <c r="O37" s="5"/>
      <c r="P37" s="212">
        <v>0.2</v>
      </c>
      <c r="Q37" s="5"/>
      <c r="R37" s="5" t="s">
        <v>162</v>
      </c>
      <c r="S37" s="5"/>
      <c r="T37" s="5" t="s">
        <v>162</v>
      </c>
      <c r="U37" s="5"/>
      <c r="V37" s="5"/>
      <c r="W37" s="5"/>
      <c r="X37" s="126"/>
      <c r="Y37" s="5"/>
      <c r="Z37" s="5"/>
      <c r="AA37" s="5"/>
      <c r="AB37" s="5"/>
      <c r="AC37" s="5"/>
      <c r="AD37" s="5"/>
      <c r="AE37" s="5"/>
      <c r="AF37" s="5"/>
      <c r="AG37" s="5"/>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row>
    <row r="38" spans="1:704" s="26" customFormat="1" x14ac:dyDescent="0.3">
      <c r="A38" s="24"/>
      <c r="B38" s="24"/>
      <c r="C38" s="24" t="s">
        <v>279</v>
      </c>
      <c r="D38" s="11" t="s">
        <v>176</v>
      </c>
      <c r="E38" s="5" t="s">
        <v>382</v>
      </c>
      <c r="F38" s="5" t="s">
        <v>383</v>
      </c>
      <c r="G38" s="5" t="s">
        <v>175</v>
      </c>
      <c r="H38" s="28" t="s">
        <v>163</v>
      </c>
      <c r="I38" s="210">
        <f>J38+K38+L38</f>
        <v>14</v>
      </c>
      <c r="J38" s="210">
        <v>7</v>
      </c>
      <c r="K38" s="214">
        <v>7</v>
      </c>
      <c r="L38" s="214"/>
      <c r="M38" s="25"/>
      <c r="N38" s="214" t="s">
        <v>172</v>
      </c>
      <c r="O38" s="214">
        <v>6</v>
      </c>
      <c r="P38" s="212">
        <v>0.2</v>
      </c>
      <c r="Q38" s="5"/>
      <c r="R38" s="5" t="s">
        <v>162</v>
      </c>
      <c r="S38" s="5"/>
      <c r="T38" s="5" t="s">
        <v>163</v>
      </c>
      <c r="U38" s="5" t="s">
        <v>379</v>
      </c>
      <c r="V38" s="5" t="s">
        <v>380</v>
      </c>
      <c r="W38" s="5"/>
      <c r="X38" s="126" t="s">
        <v>187</v>
      </c>
      <c r="Y38" s="5">
        <v>63</v>
      </c>
      <c r="Z38" s="5"/>
      <c r="AA38" s="5"/>
      <c r="AB38" s="5">
        <v>2</v>
      </c>
      <c r="AC38" s="5"/>
      <c r="AD38" s="5"/>
      <c r="AE38" s="5"/>
      <c r="AF38" s="5"/>
      <c r="AG38" s="5"/>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row>
    <row r="39" spans="1:704" s="32" customFormat="1" ht="26.4" customHeight="1" x14ac:dyDescent="0.3">
      <c r="A39" s="13"/>
      <c r="B39" s="13"/>
      <c r="C39" s="249" t="s">
        <v>244</v>
      </c>
      <c r="D39" s="230" t="s">
        <v>160</v>
      </c>
      <c r="E39" s="30"/>
      <c r="F39" s="241" t="s">
        <v>384</v>
      </c>
      <c r="G39" s="13" t="s">
        <v>175</v>
      </c>
      <c r="H39" s="30"/>
      <c r="I39" s="14">
        <f>16+18</f>
        <v>34</v>
      </c>
      <c r="J39" s="14"/>
      <c r="K39" s="14"/>
      <c r="L39" s="14"/>
      <c r="M39" s="14"/>
      <c r="N39" s="14"/>
      <c r="O39" s="14"/>
      <c r="P39" s="14">
        <v>2</v>
      </c>
      <c r="Q39" s="222">
        <v>2</v>
      </c>
      <c r="R39" s="14"/>
      <c r="S39" s="14"/>
      <c r="T39" s="14"/>
      <c r="U39" s="14"/>
      <c r="V39" s="14"/>
      <c r="W39" s="14"/>
      <c r="X39" s="15"/>
      <c r="Y39" s="15"/>
      <c r="Z39" s="14" t="s">
        <v>163</v>
      </c>
      <c r="AA39" s="14" t="s">
        <v>162</v>
      </c>
      <c r="AB39" s="15">
        <v>3</v>
      </c>
      <c r="AC39" s="15" t="s">
        <v>166</v>
      </c>
      <c r="AD39" s="15"/>
      <c r="AE39" s="15"/>
      <c r="AF39" s="15"/>
      <c r="AG39" s="15"/>
    </row>
    <row r="40" spans="1:704" s="26" customFormat="1" x14ac:dyDescent="0.3">
      <c r="A40" s="24"/>
      <c r="B40" s="24"/>
      <c r="C40" s="234" t="s">
        <v>244</v>
      </c>
      <c r="D40" s="231" t="s">
        <v>176</v>
      </c>
      <c r="E40" s="232"/>
      <c r="F40" s="123" t="s">
        <v>385</v>
      </c>
      <c r="G40" s="123" t="s">
        <v>175</v>
      </c>
      <c r="H40" s="232" t="s">
        <v>163</v>
      </c>
      <c r="I40" s="123">
        <f>SUM(J40:L40)</f>
        <v>16</v>
      </c>
      <c r="J40" s="123"/>
      <c r="K40" s="242"/>
      <c r="L40" s="242">
        <v>16</v>
      </c>
      <c r="M40" s="242"/>
      <c r="N40" s="242"/>
      <c r="O40" s="242"/>
      <c r="P40" s="238">
        <v>0.5</v>
      </c>
      <c r="Q40" s="243"/>
      <c r="R40" s="123"/>
      <c r="S40" s="123"/>
      <c r="T40" s="123"/>
      <c r="U40" s="123"/>
      <c r="V40" s="123"/>
      <c r="W40" s="123" t="s">
        <v>386</v>
      </c>
      <c r="X40" s="237"/>
      <c r="Y40" s="123"/>
      <c r="Z40" s="123"/>
      <c r="AA40" s="123"/>
      <c r="AB40" s="123"/>
      <c r="AC40" s="123"/>
      <c r="AD40" s="123"/>
      <c r="AE40" s="123"/>
      <c r="AF40" s="123"/>
      <c r="AG40" s="12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row>
    <row r="41" spans="1:704" s="26" customFormat="1" x14ac:dyDescent="0.3">
      <c r="A41" s="24"/>
      <c r="B41" s="24"/>
      <c r="C41" s="234" t="s">
        <v>244</v>
      </c>
      <c r="D41" s="231" t="s">
        <v>176</v>
      </c>
      <c r="E41" s="232"/>
      <c r="F41" s="123" t="s">
        <v>387</v>
      </c>
      <c r="G41" s="123" t="s">
        <v>175</v>
      </c>
      <c r="H41" s="232" t="s">
        <v>163</v>
      </c>
      <c r="I41" s="123">
        <f>SUM(J41:L41)</f>
        <v>14</v>
      </c>
      <c r="J41" s="123">
        <v>10</v>
      </c>
      <c r="K41" s="242">
        <v>4</v>
      </c>
      <c r="L41" s="242"/>
      <c r="M41" s="242"/>
      <c r="N41" s="242"/>
      <c r="O41" s="242"/>
      <c r="P41" s="238">
        <v>0.5</v>
      </c>
      <c r="Q41" s="123"/>
      <c r="R41" s="123"/>
      <c r="S41" s="123"/>
      <c r="T41" s="123"/>
      <c r="U41" s="123"/>
      <c r="V41" s="123"/>
      <c r="W41" s="123"/>
      <c r="X41" s="237"/>
      <c r="Y41" s="123"/>
      <c r="Z41" s="123"/>
      <c r="AA41" s="123"/>
      <c r="AB41" s="123"/>
      <c r="AC41" s="123"/>
      <c r="AD41" s="123"/>
      <c r="AE41" s="123"/>
      <c r="AF41" s="123"/>
      <c r="AG41" s="12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c r="RC41" s="3"/>
      <c r="RD41" s="3"/>
      <c r="RE41" s="3"/>
      <c r="RF41" s="3"/>
      <c r="RG41" s="3"/>
      <c r="RH41" s="3"/>
      <c r="RI41" s="3"/>
      <c r="RJ41" s="3"/>
      <c r="RK41" s="3"/>
      <c r="RL41" s="3"/>
      <c r="RM41" s="3"/>
      <c r="RN41" s="3"/>
      <c r="RO41" s="3"/>
      <c r="RP41" s="3"/>
      <c r="RQ41" s="3"/>
      <c r="RR41" s="3"/>
      <c r="RS41" s="3"/>
      <c r="RT41" s="3"/>
      <c r="RU41" s="3"/>
      <c r="RV41" s="3"/>
      <c r="RW41" s="3"/>
      <c r="RX41" s="3"/>
      <c r="RY41" s="3"/>
      <c r="RZ41" s="3"/>
      <c r="SA41" s="3"/>
      <c r="SB41" s="3"/>
      <c r="SC41" s="3"/>
      <c r="SD41" s="3"/>
      <c r="SE41" s="3"/>
      <c r="SF41" s="3"/>
      <c r="SG41" s="3"/>
      <c r="SH41" s="3"/>
      <c r="SI41" s="3"/>
      <c r="SJ41" s="3"/>
      <c r="SK41" s="3"/>
      <c r="SL41" s="3"/>
      <c r="SM41" s="3"/>
      <c r="SN41" s="3"/>
      <c r="SO41" s="3"/>
      <c r="SP41" s="3"/>
      <c r="SQ41" s="3"/>
      <c r="SR41" s="3"/>
      <c r="SS41" s="3"/>
      <c r="ST41" s="3"/>
      <c r="SU41" s="3"/>
      <c r="SV41" s="3"/>
      <c r="SW41" s="3"/>
      <c r="SX41" s="3"/>
      <c r="SY41" s="3"/>
      <c r="SZ41" s="3"/>
      <c r="TA41" s="3"/>
      <c r="TB41" s="3"/>
      <c r="TC41" s="3"/>
      <c r="TD41" s="3"/>
      <c r="TE41" s="3"/>
      <c r="TF41" s="3"/>
      <c r="TG41" s="3"/>
      <c r="TH41" s="3"/>
      <c r="TI41" s="3"/>
      <c r="TJ41" s="3"/>
      <c r="TK41" s="3"/>
      <c r="TL41" s="3"/>
      <c r="TM41" s="3"/>
      <c r="TN41" s="3"/>
      <c r="TO41" s="3"/>
      <c r="TP41" s="3"/>
      <c r="TQ41" s="3"/>
      <c r="TR41" s="3"/>
      <c r="TS41" s="3"/>
      <c r="TT41" s="3"/>
      <c r="TU41" s="3"/>
      <c r="TV41" s="3"/>
      <c r="TW41" s="3"/>
      <c r="TX41" s="3"/>
      <c r="TY41" s="3"/>
      <c r="TZ41" s="3"/>
      <c r="UA41" s="3"/>
      <c r="UB41" s="3"/>
      <c r="UC41" s="3"/>
      <c r="UD41" s="3"/>
      <c r="UE41" s="3"/>
      <c r="UF41" s="3"/>
      <c r="UG41" s="3"/>
      <c r="UH41" s="3"/>
      <c r="UI41" s="3"/>
      <c r="UJ41" s="3"/>
      <c r="UK41" s="3"/>
      <c r="UL41" s="3"/>
      <c r="UM41" s="3"/>
      <c r="UN41" s="3"/>
      <c r="UO41" s="3"/>
      <c r="UP41" s="3"/>
      <c r="UQ41" s="3"/>
      <c r="UR41" s="3"/>
      <c r="US41" s="3"/>
      <c r="UT41" s="3"/>
      <c r="UU41" s="3"/>
      <c r="UV41" s="3"/>
      <c r="UW41" s="3"/>
      <c r="UX41" s="3"/>
      <c r="UY41" s="3"/>
      <c r="UZ41" s="3"/>
      <c r="VA41" s="3"/>
      <c r="VB41" s="3"/>
      <c r="VC41" s="3"/>
      <c r="VD41" s="3"/>
      <c r="VE41" s="3"/>
      <c r="VF41" s="3"/>
      <c r="VG41" s="3"/>
      <c r="VH41" s="3"/>
      <c r="VI41" s="3"/>
      <c r="VJ41" s="3"/>
      <c r="VK41" s="3"/>
      <c r="VL41" s="3"/>
      <c r="VM41" s="3"/>
      <c r="VN41" s="3"/>
      <c r="VO41" s="3"/>
      <c r="VP41" s="3"/>
      <c r="VQ41" s="3"/>
      <c r="VR41" s="3"/>
      <c r="VS41" s="3"/>
      <c r="VT41" s="3"/>
      <c r="VU41" s="3"/>
      <c r="VV41" s="3"/>
      <c r="VW41" s="3"/>
      <c r="VX41" s="3"/>
      <c r="VY41" s="3"/>
      <c r="VZ41" s="3"/>
      <c r="WA41" s="3"/>
      <c r="WB41" s="3"/>
      <c r="WC41" s="3"/>
      <c r="WD41" s="3"/>
      <c r="WE41" s="3"/>
      <c r="WF41" s="3"/>
      <c r="WG41" s="3"/>
      <c r="WH41" s="3"/>
      <c r="WI41" s="3"/>
      <c r="WJ41" s="3"/>
      <c r="WK41" s="3"/>
      <c r="WL41" s="3"/>
      <c r="WM41" s="3"/>
      <c r="WN41" s="3"/>
      <c r="WO41" s="3"/>
      <c r="WP41" s="3"/>
      <c r="WQ41" s="3"/>
      <c r="WR41" s="3"/>
      <c r="WS41" s="3"/>
      <c r="WT41" s="3"/>
      <c r="WU41" s="3"/>
      <c r="WV41" s="3"/>
      <c r="WW41" s="3"/>
      <c r="WX41" s="3"/>
      <c r="WY41" s="3"/>
      <c r="WZ41" s="3"/>
      <c r="XA41" s="3"/>
      <c r="XB41" s="3"/>
      <c r="XC41" s="3"/>
      <c r="XD41" s="3"/>
      <c r="XE41" s="3"/>
      <c r="XF41" s="3"/>
      <c r="XG41" s="3"/>
      <c r="XH41" s="3"/>
      <c r="XI41" s="3"/>
      <c r="XJ41" s="3"/>
      <c r="XK41" s="3"/>
      <c r="XL41" s="3"/>
      <c r="XM41" s="3"/>
      <c r="XN41" s="3"/>
      <c r="XO41" s="3"/>
      <c r="XP41" s="3"/>
      <c r="XQ41" s="3"/>
      <c r="XR41" s="3"/>
      <c r="XS41" s="3"/>
      <c r="XT41" s="3"/>
      <c r="XU41" s="3"/>
      <c r="XV41" s="3"/>
      <c r="XW41" s="3"/>
      <c r="XX41" s="3"/>
      <c r="XY41" s="3"/>
      <c r="XZ41" s="3"/>
      <c r="YA41" s="3"/>
      <c r="YB41" s="3"/>
      <c r="YC41" s="3"/>
      <c r="YD41" s="3"/>
      <c r="YE41" s="3"/>
      <c r="YF41" s="3"/>
      <c r="YG41" s="3"/>
      <c r="YH41" s="3"/>
      <c r="YI41" s="3"/>
      <c r="YJ41" s="3"/>
      <c r="YK41" s="3"/>
      <c r="YL41" s="3"/>
      <c r="YM41" s="3"/>
      <c r="YN41" s="3"/>
      <c r="YO41" s="3"/>
      <c r="YP41" s="3"/>
      <c r="YQ41" s="3"/>
      <c r="YR41" s="3"/>
      <c r="YS41" s="3"/>
      <c r="YT41" s="3"/>
      <c r="YU41" s="3"/>
      <c r="YV41" s="3"/>
      <c r="YW41" s="3"/>
      <c r="YX41" s="3"/>
      <c r="YY41" s="3"/>
      <c r="YZ41" s="3"/>
      <c r="ZA41" s="3"/>
      <c r="ZB41" s="3"/>
      <c r="ZC41" s="3"/>
      <c r="ZD41" s="3"/>
      <c r="ZE41" s="3"/>
      <c r="ZF41" s="3"/>
      <c r="ZG41" s="3"/>
      <c r="ZH41" s="3"/>
      <c r="ZI41" s="3"/>
      <c r="ZJ41" s="3"/>
      <c r="ZK41" s="3"/>
      <c r="ZL41" s="3"/>
      <c r="ZM41" s="3"/>
      <c r="ZN41" s="3"/>
      <c r="ZO41" s="3"/>
      <c r="ZP41" s="3"/>
      <c r="ZQ41" s="3"/>
      <c r="ZR41" s="3"/>
      <c r="ZS41" s="3"/>
      <c r="ZT41" s="3"/>
      <c r="ZU41" s="3"/>
      <c r="ZV41" s="3"/>
      <c r="ZW41" s="3"/>
      <c r="ZX41" s="3"/>
      <c r="ZY41" s="3"/>
      <c r="ZZ41" s="3"/>
      <c r="AAA41" s="3"/>
      <c r="AAB41" s="3"/>
    </row>
    <row r="42" spans="1:704" s="26" customFormat="1" x14ac:dyDescent="0.3">
      <c r="A42" s="24"/>
      <c r="B42" s="24"/>
      <c r="C42" s="234" t="s">
        <v>244</v>
      </c>
      <c r="D42" s="231" t="s">
        <v>176</v>
      </c>
      <c r="E42" s="232"/>
      <c r="F42" s="123" t="s">
        <v>388</v>
      </c>
      <c r="G42" s="123" t="s">
        <v>175</v>
      </c>
      <c r="H42" s="232" t="s">
        <v>163</v>
      </c>
      <c r="I42" s="123">
        <f>SUM(J42:L42)</f>
        <v>18</v>
      </c>
      <c r="J42" s="123">
        <v>10</v>
      </c>
      <c r="K42" s="242">
        <v>8</v>
      </c>
      <c r="L42" s="242"/>
      <c r="M42" s="242"/>
      <c r="N42" s="242"/>
      <c r="O42" s="242"/>
      <c r="P42" s="238">
        <v>0.5</v>
      </c>
      <c r="Q42" s="123"/>
      <c r="R42" s="123"/>
      <c r="S42" s="123"/>
      <c r="T42" s="123"/>
      <c r="U42" s="123"/>
      <c r="V42" s="123"/>
      <c r="W42" s="123" t="s">
        <v>389</v>
      </c>
      <c r="X42" s="237"/>
      <c r="Y42" s="123"/>
      <c r="Z42" s="123"/>
      <c r="AA42" s="123"/>
      <c r="AB42" s="123"/>
      <c r="AC42" s="123"/>
      <c r="AD42" s="123"/>
      <c r="AE42" s="123"/>
      <c r="AF42" s="123"/>
      <c r="AG42" s="12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c r="QG42" s="3"/>
      <c r="QH42" s="3"/>
      <c r="QI42" s="3"/>
      <c r="QJ42" s="3"/>
      <c r="QK42" s="3"/>
      <c r="QL42" s="3"/>
      <c r="QM42" s="3"/>
      <c r="QN42" s="3"/>
      <c r="QO42" s="3"/>
      <c r="QP42" s="3"/>
      <c r="QQ42" s="3"/>
      <c r="QR42" s="3"/>
      <c r="QS42" s="3"/>
      <c r="QT42" s="3"/>
      <c r="QU42" s="3"/>
      <c r="QV42" s="3"/>
      <c r="QW42" s="3"/>
      <c r="QX42" s="3"/>
      <c r="QY42" s="3"/>
      <c r="QZ42" s="3"/>
      <c r="RA42" s="3"/>
      <c r="RB42" s="3"/>
      <c r="RC42" s="3"/>
      <c r="RD42" s="3"/>
      <c r="RE42" s="3"/>
      <c r="RF42" s="3"/>
      <c r="RG42" s="3"/>
      <c r="RH42" s="3"/>
      <c r="RI42" s="3"/>
      <c r="RJ42" s="3"/>
      <c r="RK42" s="3"/>
      <c r="RL42" s="3"/>
      <c r="RM42" s="3"/>
      <c r="RN42" s="3"/>
      <c r="RO42" s="3"/>
      <c r="RP42" s="3"/>
      <c r="RQ42" s="3"/>
      <c r="RR42" s="3"/>
      <c r="RS42" s="3"/>
      <c r="RT42" s="3"/>
      <c r="RU42" s="3"/>
      <c r="RV42" s="3"/>
      <c r="RW42" s="3"/>
      <c r="RX42" s="3"/>
      <c r="RY42" s="3"/>
      <c r="RZ42" s="3"/>
      <c r="SA42" s="3"/>
      <c r="SB42" s="3"/>
      <c r="SC42" s="3"/>
      <c r="SD42" s="3"/>
      <c r="SE42" s="3"/>
      <c r="SF42" s="3"/>
      <c r="SG42" s="3"/>
      <c r="SH42" s="3"/>
      <c r="SI42" s="3"/>
      <c r="SJ42" s="3"/>
      <c r="SK42" s="3"/>
      <c r="SL42" s="3"/>
      <c r="SM42" s="3"/>
      <c r="SN42" s="3"/>
      <c r="SO42" s="3"/>
      <c r="SP42" s="3"/>
      <c r="SQ42" s="3"/>
      <c r="SR42" s="3"/>
      <c r="SS42" s="3"/>
      <c r="ST42" s="3"/>
      <c r="SU42" s="3"/>
      <c r="SV42" s="3"/>
      <c r="SW42" s="3"/>
      <c r="SX42" s="3"/>
      <c r="SY42" s="3"/>
      <c r="SZ42" s="3"/>
      <c r="TA42" s="3"/>
      <c r="TB42" s="3"/>
      <c r="TC42" s="3"/>
      <c r="TD42" s="3"/>
      <c r="TE42" s="3"/>
      <c r="TF42" s="3"/>
      <c r="TG42" s="3"/>
      <c r="TH42" s="3"/>
      <c r="TI42" s="3"/>
      <c r="TJ42" s="3"/>
      <c r="TK42" s="3"/>
      <c r="TL42" s="3"/>
      <c r="TM42" s="3"/>
      <c r="TN42" s="3"/>
      <c r="TO42" s="3"/>
      <c r="TP42" s="3"/>
      <c r="TQ42" s="3"/>
      <c r="TR42" s="3"/>
      <c r="TS42" s="3"/>
      <c r="TT42" s="3"/>
      <c r="TU42" s="3"/>
      <c r="TV42" s="3"/>
      <c r="TW42" s="3"/>
      <c r="TX42" s="3"/>
      <c r="TY42" s="3"/>
      <c r="TZ42" s="3"/>
      <c r="UA42" s="3"/>
      <c r="UB42" s="3"/>
      <c r="UC42" s="3"/>
      <c r="UD42" s="3"/>
      <c r="UE42" s="3"/>
      <c r="UF42" s="3"/>
      <c r="UG42" s="3"/>
      <c r="UH42" s="3"/>
      <c r="UI42" s="3"/>
      <c r="UJ42" s="3"/>
      <c r="UK42" s="3"/>
      <c r="UL42" s="3"/>
      <c r="UM42" s="3"/>
      <c r="UN42" s="3"/>
      <c r="UO42" s="3"/>
      <c r="UP42" s="3"/>
      <c r="UQ42" s="3"/>
      <c r="UR42" s="3"/>
      <c r="US42" s="3"/>
      <c r="UT42" s="3"/>
      <c r="UU42" s="3"/>
      <c r="UV42" s="3"/>
      <c r="UW42" s="3"/>
      <c r="UX42" s="3"/>
      <c r="UY42" s="3"/>
      <c r="UZ42" s="3"/>
      <c r="VA42" s="3"/>
      <c r="VB42" s="3"/>
      <c r="VC42" s="3"/>
      <c r="VD42" s="3"/>
      <c r="VE42" s="3"/>
      <c r="VF42" s="3"/>
      <c r="VG42" s="3"/>
      <c r="VH42" s="3"/>
      <c r="VI42" s="3"/>
      <c r="VJ42" s="3"/>
      <c r="VK42" s="3"/>
      <c r="VL42" s="3"/>
      <c r="VM42" s="3"/>
      <c r="VN42" s="3"/>
      <c r="VO42" s="3"/>
      <c r="VP42" s="3"/>
      <c r="VQ42" s="3"/>
      <c r="VR42" s="3"/>
      <c r="VS42" s="3"/>
      <c r="VT42" s="3"/>
      <c r="VU42" s="3"/>
      <c r="VV42" s="3"/>
      <c r="VW42" s="3"/>
      <c r="VX42" s="3"/>
      <c r="VY42" s="3"/>
      <c r="VZ42" s="3"/>
      <c r="WA42" s="3"/>
      <c r="WB42" s="3"/>
      <c r="WC42" s="3"/>
      <c r="WD42" s="3"/>
      <c r="WE42" s="3"/>
      <c r="WF42" s="3"/>
      <c r="WG42" s="3"/>
      <c r="WH42" s="3"/>
      <c r="WI42" s="3"/>
      <c r="WJ42" s="3"/>
      <c r="WK42" s="3"/>
      <c r="WL42" s="3"/>
      <c r="WM42" s="3"/>
      <c r="WN42" s="3"/>
      <c r="WO42" s="3"/>
      <c r="WP42" s="3"/>
      <c r="WQ42" s="3"/>
      <c r="WR42" s="3"/>
      <c r="WS42" s="3"/>
      <c r="WT42" s="3"/>
      <c r="WU42" s="3"/>
      <c r="WV42" s="3"/>
      <c r="WW42" s="3"/>
      <c r="WX42" s="3"/>
      <c r="WY42" s="3"/>
      <c r="WZ42" s="3"/>
      <c r="XA42" s="3"/>
      <c r="XB42" s="3"/>
      <c r="XC42" s="3"/>
      <c r="XD42" s="3"/>
      <c r="XE42" s="3"/>
      <c r="XF42" s="3"/>
      <c r="XG42" s="3"/>
      <c r="XH42" s="3"/>
      <c r="XI42" s="3"/>
      <c r="XJ42" s="3"/>
      <c r="XK42" s="3"/>
      <c r="XL42" s="3"/>
      <c r="XM42" s="3"/>
      <c r="XN42" s="3"/>
      <c r="XO42" s="3"/>
      <c r="XP42" s="3"/>
      <c r="XQ42" s="3"/>
      <c r="XR42" s="3"/>
      <c r="XS42" s="3"/>
      <c r="XT42" s="3"/>
      <c r="XU42" s="3"/>
      <c r="XV42" s="3"/>
      <c r="XW42" s="3"/>
      <c r="XX42" s="3"/>
      <c r="XY42" s="3"/>
      <c r="XZ42" s="3"/>
      <c r="YA42" s="3"/>
      <c r="YB42" s="3"/>
      <c r="YC42" s="3"/>
      <c r="YD42" s="3"/>
      <c r="YE42" s="3"/>
      <c r="YF42" s="3"/>
      <c r="YG42" s="3"/>
      <c r="YH42" s="3"/>
      <c r="YI42" s="3"/>
      <c r="YJ42" s="3"/>
      <c r="YK42" s="3"/>
      <c r="YL42" s="3"/>
      <c r="YM42" s="3"/>
      <c r="YN42" s="3"/>
      <c r="YO42" s="3"/>
      <c r="YP42" s="3"/>
      <c r="YQ42" s="3"/>
      <c r="YR42" s="3"/>
      <c r="YS42" s="3"/>
      <c r="YT42" s="3"/>
      <c r="YU42" s="3"/>
      <c r="YV42" s="3"/>
      <c r="YW42" s="3"/>
      <c r="YX42" s="3"/>
      <c r="YY42" s="3"/>
      <c r="YZ42" s="3"/>
      <c r="ZA42" s="3"/>
      <c r="ZB42" s="3"/>
      <c r="ZC42" s="3"/>
      <c r="ZD42" s="3"/>
      <c r="ZE42" s="3"/>
      <c r="ZF42" s="3"/>
      <c r="ZG42" s="3"/>
      <c r="ZH42" s="3"/>
      <c r="ZI42" s="3"/>
      <c r="ZJ42" s="3"/>
      <c r="ZK42" s="3"/>
      <c r="ZL42" s="3"/>
      <c r="ZM42" s="3"/>
      <c r="ZN42" s="3"/>
      <c r="ZO42" s="3"/>
      <c r="ZP42" s="3"/>
      <c r="ZQ42" s="3"/>
      <c r="ZR42" s="3"/>
      <c r="ZS42" s="3"/>
      <c r="ZT42" s="3"/>
      <c r="ZU42" s="3"/>
      <c r="ZV42" s="3"/>
      <c r="ZW42" s="3"/>
      <c r="ZX42" s="3"/>
      <c r="ZY42" s="3"/>
      <c r="ZZ42" s="3"/>
      <c r="AAA42" s="3"/>
      <c r="AAB42" s="3"/>
    </row>
    <row r="43" spans="1:704" s="120" customFormat="1" ht="18" x14ac:dyDescent="0.3">
      <c r="A43" s="116"/>
      <c r="B43" s="117"/>
      <c r="C43" s="250"/>
      <c r="D43" s="118" t="s">
        <v>364</v>
      </c>
      <c r="E43" s="116" t="s">
        <v>478</v>
      </c>
      <c r="F43" s="116" t="s">
        <v>390</v>
      </c>
      <c r="G43" s="118" t="s">
        <v>175</v>
      </c>
      <c r="H43" s="117"/>
      <c r="I43" s="119">
        <f>SUM(J43:M43)</f>
        <v>265</v>
      </c>
      <c r="J43" s="119">
        <f>SUM(J44:J58)</f>
        <v>85</v>
      </c>
      <c r="K43" s="119">
        <f t="shared" ref="K43:M43" si="3">SUM(K44:K58)</f>
        <v>48</v>
      </c>
      <c r="L43" s="119">
        <f>SUM(L44:L58)</f>
        <v>132</v>
      </c>
      <c r="M43" s="119">
        <f t="shared" si="3"/>
        <v>0</v>
      </c>
      <c r="N43" s="119"/>
      <c r="O43" s="119">
        <f>SUM(O44:O58)</f>
        <v>61</v>
      </c>
      <c r="P43" s="119"/>
      <c r="Q43" s="119">
        <f>SUM(Q44:Q58)</f>
        <v>19</v>
      </c>
      <c r="R43" s="119"/>
      <c r="S43" s="119"/>
      <c r="T43" s="119"/>
      <c r="U43" s="119"/>
      <c r="V43" s="119"/>
      <c r="W43" s="119"/>
      <c r="X43" s="116"/>
      <c r="Y43" s="116"/>
      <c r="Z43" s="119"/>
      <c r="AA43" s="119"/>
      <c r="AB43" s="116"/>
      <c r="AC43" s="116"/>
      <c r="AD43" s="116"/>
      <c r="AE43" s="116"/>
      <c r="AF43" s="116"/>
      <c r="AG43" s="116"/>
      <c r="AJ43" s="121"/>
      <c r="AK43" s="121"/>
      <c r="AL43" s="121"/>
      <c r="AM43" s="121"/>
      <c r="AN43" s="121"/>
      <c r="AO43" s="121"/>
      <c r="AP43" s="121"/>
      <c r="AQ43" s="121"/>
      <c r="AR43" s="121"/>
      <c r="AS43" s="121"/>
      <c r="AT43" s="121"/>
      <c r="AU43" s="121"/>
      <c r="AV43" s="121"/>
      <c r="AW43" s="121"/>
      <c r="AX43" s="121"/>
      <c r="AY43" s="121"/>
      <c r="AZ43" s="121"/>
      <c r="BA43" s="121"/>
      <c r="BB43" s="121"/>
      <c r="BC43" s="121"/>
      <c r="BD43" s="121"/>
      <c r="BE43" s="121"/>
      <c r="BF43" s="121"/>
      <c r="BG43" s="121"/>
      <c r="BH43" s="121"/>
      <c r="BI43" s="121"/>
      <c r="BJ43" s="121"/>
      <c r="BK43" s="121"/>
      <c r="BL43" s="121"/>
      <c r="BM43" s="121"/>
      <c r="BN43" s="121"/>
      <c r="BO43" s="121"/>
      <c r="BP43" s="121"/>
      <c r="BQ43" s="121"/>
      <c r="BR43" s="121"/>
      <c r="BS43" s="121"/>
      <c r="BT43" s="121"/>
      <c r="BU43" s="121"/>
      <c r="BV43" s="121"/>
      <c r="BW43" s="121"/>
      <c r="BX43" s="121"/>
      <c r="BY43" s="121"/>
      <c r="BZ43" s="121"/>
      <c r="CA43" s="121"/>
      <c r="CB43" s="121"/>
      <c r="CC43" s="121"/>
      <c r="CD43" s="121"/>
      <c r="CE43" s="121"/>
      <c r="CF43" s="121"/>
      <c r="CG43" s="121"/>
      <c r="CH43" s="121"/>
      <c r="CI43" s="121"/>
      <c r="CJ43" s="121"/>
      <c r="CK43" s="121"/>
      <c r="CL43" s="121"/>
      <c r="CM43" s="121"/>
      <c r="CN43" s="121"/>
      <c r="CO43" s="121"/>
      <c r="CP43" s="121"/>
      <c r="CQ43" s="121"/>
      <c r="CR43" s="121"/>
      <c r="CS43" s="121"/>
      <c r="CT43" s="121"/>
      <c r="CU43" s="121"/>
      <c r="CV43" s="121"/>
      <c r="CW43" s="121"/>
      <c r="CX43" s="121"/>
      <c r="CY43" s="121"/>
      <c r="CZ43" s="121"/>
      <c r="DA43" s="121"/>
      <c r="DB43" s="121"/>
      <c r="DC43" s="121"/>
      <c r="DD43" s="121"/>
      <c r="DE43" s="121"/>
      <c r="DF43" s="121"/>
      <c r="DG43" s="121"/>
      <c r="DH43" s="121"/>
      <c r="DI43" s="121"/>
      <c r="DJ43" s="121"/>
      <c r="DK43" s="121"/>
      <c r="DL43" s="121"/>
      <c r="DM43" s="121"/>
      <c r="DN43" s="121"/>
      <c r="DO43" s="121"/>
      <c r="DP43" s="121"/>
      <c r="DQ43" s="121"/>
      <c r="DR43" s="121"/>
      <c r="DS43" s="121"/>
      <c r="DT43" s="121"/>
      <c r="DU43" s="121"/>
      <c r="DV43" s="121"/>
      <c r="DW43" s="121"/>
      <c r="DX43" s="121"/>
      <c r="DY43" s="121"/>
      <c r="DZ43" s="121"/>
      <c r="EA43" s="121"/>
      <c r="EB43" s="121"/>
      <c r="EC43" s="121"/>
      <c r="ED43" s="121"/>
      <c r="EE43" s="121"/>
      <c r="EF43" s="121"/>
      <c r="EG43" s="121"/>
      <c r="EH43" s="121"/>
      <c r="EI43" s="121"/>
      <c r="EJ43" s="121"/>
      <c r="EK43" s="121"/>
      <c r="EL43" s="121"/>
      <c r="EM43" s="121"/>
      <c r="EN43" s="121"/>
      <c r="EO43" s="121"/>
      <c r="EP43" s="121"/>
      <c r="EQ43" s="121"/>
      <c r="ER43" s="121"/>
      <c r="ES43" s="121"/>
      <c r="ET43" s="121"/>
      <c r="EU43" s="121"/>
      <c r="EV43" s="121"/>
      <c r="EW43" s="121"/>
      <c r="EX43" s="121"/>
      <c r="EY43" s="121"/>
      <c r="EZ43" s="121"/>
      <c r="FA43" s="121"/>
      <c r="FB43" s="121"/>
      <c r="FC43" s="121"/>
      <c r="FD43" s="121"/>
      <c r="FE43" s="121"/>
      <c r="FF43" s="121"/>
      <c r="FG43" s="121"/>
      <c r="FH43" s="121"/>
      <c r="FI43" s="121"/>
      <c r="FJ43" s="121"/>
      <c r="FK43" s="121"/>
      <c r="FL43" s="121"/>
      <c r="FM43" s="121"/>
      <c r="FN43" s="121"/>
      <c r="FO43" s="121"/>
      <c r="FP43" s="121"/>
      <c r="FQ43" s="121"/>
      <c r="FR43" s="121"/>
      <c r="FS43" s="121"/>
      <c r="FT43" s="121"/>
      <c r="FU43" s="121"/>
      <c r="FV43" s="121"/>
      <c r="FW43" s="121"/>
      <c r="FX43" s="121"/>
      <c r="FY43" s="121"/>
      <c r="FZ43" s="121"/>
      <c r="GA43" s="121"/>
      <c r="GB43" s="121"/>
      <c r="GC43" s="121"/>
      <c r="GD43" s="121"/>
      <c r="GE43" s="121"/>
      <c r="GF43" s="121"/>
      <c r="GG43" s="121"/>
      <c r="GH43" s="121"/>
      <c r="GI43" s="121"/>
      <c r="GJ43" s="121"/>
      <c r="GK43" s="121"/>
      <c r="GL43" s="121"/>
      <c r="GM43" s="121"/>
      <c r="GN43" s="121"/>
      <c r="GO43" s="121"/>
      <c r="GP43" s="121"/>
      <c r="GQ43" s="121"/>
      <c r="GR43" s="121"/>
      <c r="GS43" s="121"/>
      <c r="GT43" s="121"/>
      <c r="GU43" s="121"/>
      <c r="GV43" s="121"/>
      <c r="GW43" s="121"/>
      <c r="GX43" s="121"/>
      <c r="GY43" s="121"/>
      <c r="GZ43" s="121"/>
      <c r="HA43" s="121"/>
      <c r="HB43" s="121"/>
      <c r="HC43" s="121"/>
      <c r="HD43" s="121"/>
      <c r="HE43" s="121"/>
      <c r="HF43" s="121"/>
      <c r="HG43" s="121"/>
      <c r="HH43" s="121"/>
      <c r="HI43" s="121"/>
      <c r="HJ43" s="121"/>
      <c r="HK43" s="121"/>
      <c r="HL43" s="121"/>
      <c r="HM43" s="121"/>
      <c r="HN43" s="121"/>
      <c r="HO43" s="121"/>
      <c r="HP43" s="121"/>
      <c r="HQ43" s="121"/>
      <c r="HR43" s="121"/>
      <c r="HS43" s="121"/>
      <c r="HT43" s="121"/>
      <c r="HU43" s="121"/>
      <c r="HV43" s="121"/>
      <c r="HW43" s="121"/>
      <c r="HX43" s="121"/>
      <c r="HY43" s="121"/>
      <c r="HZ43" s="121"/>
      <c r="IA43" s="121"/>
      <c r="IB43" s="121"/>
      <c r="IC43" s="121"/>
      <c r="ID43" s="121"/>
      <c r="IE43" s="121"/>
      <c r="IF43" s="121"/>
      <c r="IG43" s="121"/>
      <c r="IH43" s="121"/>
      <c r="II43" s="121"/>
      <c r="IJ43" s="121"/>
      <c r="IK43" s="121"/>
      <c r="IL43" s="121"/>
      <c r="IM43" s="121"/>
      <c r="IN43" s="121"/>
      <c r="IO43" s="121"/>
      <c r="IP43" s="121"/>
      <c r="IQ43" s="121"/>
      <c r="IR43" s="121"/>
      <c r="IS43" s="121"/>
      <c r="IT43" s="121"/>
      <c r="IU43" s="121"/>
      <c r="IV43" s="121"/>
      <c r="IW43" s="121"/>
      <c r="IX43" s="121"/>
      <c r="IY43" s="121"/>
      <c r="IZ43" s="121"/>
      <c r="JA43" s="121"/>
      <c r="JB43" s="121"/>
      <c r="JC43" s="121"/>
      <c r="JD43" s="121"/>
      <c r="JE43" s="121"/>
      <c r="JF43" s="121"/>
      <c r="JG43" s="121"/>
      <c r="JH43" s="121"/>
      <c r="JI43" s="121"/>
      <c r="JJ43" s="121"/>
      <c r="JK43" s="121"/>
      <c r="JL43" s="121"/>
      <c r="JM43" s="121"/>
      <c r="JN43" s="121"/>
      <c r="JO43" s="121"/>
      <c r="JP43" s="121"/>
      <c r="JQ43" s="121"/>
      <c r="JR43" s="121"/>
      <c r="JS43" s="121"/>
      <c r="JT43" s="121"/>
      <c r="JU43" s="121"/>
      <c r="JV43" s="121"/>
      <c r="JW43" s="121"/>
      <c r="JX43" s="121"/>
      <c r="JY43" s="121"/>
      <c r="JZ43" s="121"/>
      <c r="KA43" s="121"/>
      <c r="KB43" s="121"/>
      <c r="KC43" s="121"/>
      <c r="KD43" s="121"/>
      <c r="KE43" s="121"/>
      <c r="KF43" s="121"/>
      <c r="KG43" s="121"/>
      <c r="KH43" s="121"/>
      <c r="KI43" s="121"/>
      <c r="KJ43" s="121"/>
      <c r="KK43" s="121"/>
      <c r="KL43" s="121"/>
      <c r="KM43" s="121"/>
      <c r="KN43" s="121"/>
      <c r="KO43" s="121"/>
      <c r="KP43" s="121"/>
      <c r="KQ43" s="121"/>
      <c r="KR43" s="121"/>
      <c r="KS43" s="121"/>
      <c r="KT43" s="121"/>
      <c r="KU43" s="121"/>
      <c r="KV43" s="121"/>
      <c r="KW43" s="121"/>
      <c r="KX43" s="121"/>
      <c r="KY43" s="121"/>
      <c r="KZ43" s="121"/>
      <c r="LA43" s="121"/>
      <c r="LB43" s="121"/>
      <c r="LC43" s="121"/>
      <c r="LD43" s="121"/>
      <c r="LE43" s="121"/>
      <c r="LF43" s="121"/>
      <c r="LG43" s="121"/>
      <c r="LH43" s="121"/>
      <c r="LI43" s="121"/>
      <c r="LJ43" s="121"/>
      <c r="LK43" s="121"/>
      <c r="LL43" s="121"/>
      <c r="LM43" s="121"/>
      <c r="LN43" s="121"/>
      <c r="LO43" s="121"/>
      <c r="LP43" s="121"/>
      <c r="LQ43" s="121"/>
      <c r="LR43" s="121"/>
      <c r="LS43" s="121"/>
      <c r="LT43" s="121"/>
      <c r="LU43" s="121"/>
      <c r="LV43" s="121"/>
      <c r="LW43" s="121"/>
      <c r="LX43" s="121"/>
      <c r="LY43" s="121"/>
      <c r="LZ43" s="121"/>
      <c r="MA43" s="121"/>
      <c r="MB43" s="121"/>
      <c r="MC43" s="121"/>
      <c r="MD43" s="121"/>
      <c r="ME43" s="121"/>
      <c r="MF43" s="121"/>
      <c r="MG43" s="121"/>
      <c r="MH43" s="121"/>
      <c r="MI43" s="121"/>
      <c r="MJ43" s="121"/>
      <c r="MK43" s="121"/>
      <c r="ML43" s="121"/>
      <c r="MM43" s="121"/>
      <c r="MN43" s="121"/>
      <c r="MO43" s="121"/>
      <c r="MP43" s="121"/>
      <c r="MQ43" s="121"/>
      <c r="MR43" s="121"/>
      <c r="MS43" s="121"/>
      <c r="MT43" s="121"/>
      <c r="MU43" s="121"/>
      <c r="MV43" s="121"/>
      <c r="MW43" s="121"/>
      <c r="MX43" s="121"/>
      <c r="MY43" s="121"/>
      <c r="MZ43" s="121"/>
      <c r="NA43" s="121"/>
      <c r="NB43" s="121"/>
      <c r="NC43" s="121"/>
      <c r="ND43" s="121"/>
      <c r="NE43" s="121"/>
      <c r="NF43" s="121"/>
      <c r="NG43" s="121"/>
      <c r="NH43" s="121"/>
      <c r="NI43" s="121"/>
      <c r="NJ43" s="121"/>
      <c r="NK43" s="121"/>
      <c r="NL43" s="121"/>
      <c r="NM43" s="121"/>
      <c r="NN43" s="121"/>
      <c r="NO43" s="121"/>
      <c r="NP43" s="121"/>
      <c r="NQ43" s="121"/>
      <c r="NR43" s="121"/>
      <c r="NS43" s="121"/>
      <c r="NT43" s="121"/>
      <c r="NU43" s="121"/>
      <c r="NV43" s="121"/>
      <c r="NW43" s="121"/>
      <c r="NX43" s="121"/>
      <c r="NY43" s="121"/>
      <c r="NZ43" s="121"/>
      <c r="OA43" s="121"/>
      <c r="OB43" s="121"/>
      <c r="OC43" s="121"/>
      <c r="OD43" s="121"/>
      <c r="OE43" s="121"/>
      <c r="OF43" s="121"/>
      <c r="OG43" s="121"/>
      <c r="OH43" s="121"/>
      <c r="OI43" s="121"/>
      <c r="OJ43" s="121"/>
      <c r="OK43" s="121"/>
      <c r="OL43" s="121"/>
      <c r="OM43" s="121"/>
      <c r="ON43" s="121"/>
      <c r="OO43" s="121"/>
      <c r="OP43" s="121"/>
      <c r="OQ43" s="121"/>
      <c r="OR43" s="121"/>
      <c r="OS43" s="121"/>
      <c r="OT43" s="121"/>
      <c r="OU43" s="121"/>
      <c r="OV43" s="121"/>
      <c r="OW43" s="121"/>
      <c r="OX43" s="121"/>
      <c r="OY43" s="121"/>
      <c r="OZ43" s="121"/>
      <c r="PA43" s="121"/>
      <c r="PB43" s="121"/>
      <c r="PC43" s="121"/>
      <c r="PD43" s="121"/>
      <c r="PE43" s="121"/>
      <c r="PF43" s="121"/>
      <c r="PG43" s="121"/>
      <c r="PH43" s="121"/>
      <c r="PI43" s="121"/>
      <c r="PJ43" s="121"/>
      <c r="PK43" s="121"/>
      <c r="PL43" s="121"/>
      <c r="PM43" s="121"/>
      <c r="PN43" s="121"/>
      <c r="PO43" s="121"/>
      <c r="PP43" s="121"/>
      <c r="PQ43" s="121"/>
      <c r="PR43" s="121"/>
      <c r="PS43" s="121"/>
      <c r="PT43" s="121"/>
      <c r="PU43" s="121"/>
      <c r="PV43" s="121"/>
      <c r="PW43" s="121"/>
      <c r="PX43" s="121"/>
      <c r="PY43" s="121"/>
      <c r="PZ43" s="121"/>
      <c r="QA43" s="121"/>
      <c r="QB43" s="121"/>
      <c r="QC43" s="121"/>
      <c r="QD43" s="121"/>
      <c r="QE43" s="121"/>
      <c r="QF43" s="121"/>
      <c r="QG43" s="121"/>
      <c r="QH43" s="121"/>
      <c r="QI43" s="121"/>
      <c r="QJ43" s="121"/>
      <c r="QK43" s="121"/>
      <c r="QL43" s="121"/>
      <c r="QM43" s="121"/>
      <c r="QN43" s="121"/>
      <c r="QO43" s="121"/>
      <c r="QP43" s="121"/>
      <c r="QQ43" s="121"/>
      <c r="QR43" s="121"/>
      <c r="QS43" s="121"/>
      <c r="QT43" s="121"/>
      <c r="QU43" s="121"/>
      <c r="QV43" s="121"/>
      <c r="QW43" s="121"/>
      <c r="QX43" s="121"/>
      <c r="QY43" s="121"/>
      <c r="QZ43" s="121"/>
      <c r="RA43" s="121"/>
      <c r="RB43" s="121"/>
      <c r="RC43" s="121"/>
      <c r="RD43" s="121"/>
      <c r="RE43" s="121"/>
      <c r="RF43" s="121"/>
      <c r="RG43" s="121"/>
      <c r="RH43" s="121"/>
      <c r="RI43" s="121"/>
      <c r="RJ43" s="121"/>
      <c r="RK43" s="121"/>
      <c r="RL43" s="121"/>
      <c r="RM43" s="121"/>
      <c r="RN43" s="121"/>
      <c r="RO43" s="121"/>
      <c r="RP43" s="121"/>
      <c r="RQ43" s="121"/>
      <c r="RR43" s="121"/>
      <c r="RS43" s="121"/>
      <c r="RT43" s="121"/>
      <c r="RU43" s="121"/>
      <c r="RV43" s="121"/>
      <c r="RW43" s="121"/>
      <c r="RX43" s="121"/>
      <c r="RY43" s="121"/>
      <c r="RZ43" s="121"/>
      <c r="SA43" s="121"/>
      <c r="SB43" s="121"/>
      <c r="SC43" s="121"/>
      <c r="SD43" s="121"/>
      <c r="SE43" s="121"/>
      <c r="SF43" s="121"/>
      <c r="SG43" s="121"/>
      <c r="SH43" s="121"/>
      <c r="SI43" s="121"/>
      <c r="SJ43" s="121"/>
      <c r="SK43" s="121"/>
      <c r="SL43" s="121"/>
      <c r="SM43" s="121"/>
      <c r="SN43" s="121"/>
      <c r="SO43" s="121"/>
      <c r="SP43" s="121"/>
      <c r="SQ43" s="121"/>
      <c r="SR43" s="121"/>
      <c r="SS43" s="121"/>
      <c r="ST43" s="121"/>
      <c r="SU43" s="121"/>
      <c r="SV43" s="121"/>
      <c r="SW43" s="121"/>
      <c r="SX43" s="121"/>
      <c r="SY43" s="121"/>
      <c r="SZ43" s="121"/>
      <c r="TA43" s="121"/>
      <c r="TB43" s="121"/>
      <c r="TC43" s="121"/>
      <c r="TD43" s="121"/>
      <c r="TE43" s="121"/>
      <c r="TF43" s="121"/>
      <c r="TG43" s="121"/>
      <c r="TH43" s="121"/>
      <c r="TI43" s="121"/>
      <c r="TJ43" s="121"/>
      <c r="TK43" s="121"/>
      <c r="TL43" s="121"/>
      <c r="TM43" s="121"/>
      <c r="TN43" s="121"/>
      <c r="TO43" s="121"/>
      <c r="TP43" s="121"/>
      <c r="TQ43" s="121"/>
      <c r="TR43" s="121"/>
      <c r="TS43" s="121"/>
      <c r="TT43" s="121"/>
      <c r="TU43" s="121"/>
      <c r="TV43" s="121"/>
      <c r="TW43" s="121"/>
      <c r="TX43" s="121"/>
      <c r="TY43" s="121"/>
      <c r="TZ43" s="121"/>
      <c r="UA43" s="121"/>
      <c r="UB43" s="121"/>
      <c r="UC43" s="121"/>
      <c r="UD43" s="121"/>
      <c r="UE43" s="121"/>
      <c r="UF43" s="121"/>
      <c r="UG43" s="121"/>
      <c r="UH43" s="121"/>
      <c r="UI43" s="121"/>
      <c r="UJ43" s="121"/>
      <c r="UK43" s="121"/>
      <c r="UL43" s="121"/>
      <c r="UM43" s="121"/>
      <c r="UN43" s="121"/>
      <c r="UO43" s="121"/>
      <c r="UP43" s="121"/>
      <c r="UQ43" s="121"/>
      <c r="UR43" s="121"/>
      <c r="US43" s="121"/>
      <c r="UT43" s="121"/>
      <c r="UU43" s="121"/>
      <c r="UV43" s="121"/>
      <c r="UW43" s="121"/>
      <c r="UX43" s="121"/>
      <c r="UY43" s="121"/>
      <c r="UZ43" s="121"/>
      <c r="VA43" s="121"/>
      <c r="VB43" s="121"/>
      <c r="VC43" s="121"/>
      <c r="VD43" s="121"/>
      <c r="VE43" s="121"/>
      <c r="VF43" s="121"/>
      <c r="VG43" s="121"/>
      <c r="VH43" s="121"/>
      <c r="VI43" s="121"/>
      <c r="VJ43" s="121"/>
      <c r="VK43" s="121"/>
      <c r="VL43" s="121"/>
      <c r="VM43" s="121"/>
      <c r="VN43" s="121"/>
      <c r="VO43" s="121"/>
      <c r="VP43" s="121"/>
      <c r="VQ43" s="121"/>
      <c r="VR43" s="121"/>
      <c r="VS43" s="121"/>
      <c r="VT43" s="121"/>
      <c r="VU43" s="121"/>
      <c r="VV43" s="121"/>
      <c r="VW43" s="121"/>
      <c r="VX43" s="121"/>
      <c r="VY43" s="121"/>
      <c r="VZ43" s="121"/>
      <c r="WA43" s="121"/>
      <c r="WB43" s="121"/>
      <c r="WC43" s="121"/>
      <c r="WD43" s="121"/>
      <c r="WE43" s="121"/>
      <c r="WF43" s="121"/>
      <c r="WG43" s="121"/>
      <c r="WH43" s="121"/>
      <c r="WI43" s="121"/>
      <c r="WJ43" s="121"/>
      <c r="WK43" s="121"/>
      <c r="WL43" s="121"/>
      <c r="WM43" s="121"/>
      <c r="WN43" s="121"/>
      <c r="WO43" s="121"/>
      <c r="WP43" s="121"/>
      <c r="WQ43" s="121"/>
      <c r="WR43" s="121"/>
      <c r="WS43" s="121"/>
      <c r="WT43" s="121"/>
      <c r="WU43" s="121"/>
      <c r="WV43" s="121"/>
      <c r="WW43" s="121"/>
      <c r="WX43" s="121"/>
      <c r="WY43" s="121"/>
      <c r="WZ43" s="121"/>
      <c r="XA43" s="121"/>
      <c r="XB43" s="121"/>
      <c r="XC43" s="121"/>
      <c r="XD43" s="121"/>
      <c r="XE43" s="121"/>
      <c r="XF43" s="121"/>
      <c r="XG43" s="121"/>
      <c r="XH43" s="121"/>
      <c r="XI43" s="121"/>
      <c r="XJ43" s="121"/>
      <c r="XK43" s="121"/>
      <c r="XL43" s="121"/>
      <c r="XM43" s="121"/>
      <c r="XN43" s="121"/>
      <c r="XO43" s="121"/>
      <c r="XP43" s="121"/>
      <c r="XQ43" s="121"/>
      <c r="XR43" s="121"/>
      <c r="XS43" s="121"/>
      <c r="XT43" s="121"/>
      <c r="XU43" s="121"/>
      <c r="XV43" s="121"/>
      <c r="XW43" s="121"/>
      <c r="XX43" s="121"/>
      <c r="XY43" s="121"/>
      <c r="XZ43" s="121"/>
      <c r="YA43" s="121"/>
      <c r="YB43" s="121"/>
      <c r="YC43" s="121"/>
      <c r="YD43" s="121"/>
      <c r="YE43" s="121"/>
      <c r="YF43" s="121"/>
      <c r="YG43" s="121"/>
      <c r="YH43" s="121"/>
      <c r="YI43" s="121"/>
      <c r="YJ43" s="121"/>
      <c r="YK43" s="121"/>
      <c r="YL43" s="121"/>
      <c r="YM43" s="121"/>
      <c r="YN43" s="121"/>
      <c r="YO43" s="121"/>
      <c r="YP43" s="121"/>
      <c r="YQ43" s="121"/>
      <c r="YR43" s="121"/>
      <c r="YS43" s="121"/>
      <c r="YT43" s="121"/>
      <c r="YU43" s="121"/>
      <c r="YV43" s="121"/>
      <c r="YW43" s="121"/>
      <c r="YX43" s="121"/>
      <c r="YY43" s="121"/>
      <c r="YZ43" s="121"/>
      <c r="ZA43" s="121"/>
      <c r="ZB43" s="121"/>
      <c r="ZC43" s="121"/>
      <c r="ZD43" s="121"/>
      <c r="ZE43" s="121"/>
      <c r="ZF43" s="121"/>
      <c r="ZG43" s="121"/>
      <c r="ZH43" s="121"/>
      <c r="ZI43" s="121"/>
      <c r="ZJ43" s="121"/>
      <c r="ZK43" s="121"/>
      <c r="ZL43" s="121"/>
      <c r="ZM43" s="121"/>
      <c r="ZN43" s="121"/>
      <c r="ZO43" s="121"/>
      <c r="ZP43" s="121"/>
      <c r="ZQ43" s="121"/>
      <c r="ZR43" s="121"/>
      <c r="ZS43" s="121"/>
      <c r="ZT43" s="121"/>
      <c r="ZU43" s="121"/>
      <c r="ZV43" s="121"/>
      <c r="ZW43" s="121"/>
      <c r="ZX43" s="121"/>
      <c r="ZY43" s="121"/>
      <c r="ZZ43" s="121"/>
      <c r="AAA43" s="121"/>
      <c r="AAB43" s="121"/>
    </row>
    <row r="44" spans="1:704" s="32" customFormat="1" x14ac:dyDescent="0.3">
      <c r="A44" s="13"/>
      <c r="B44" s="13"/>
      <c r="C44" s="249"/>
      <c r="D44" s="19" t="s">
        <v>160</v>
      </c>
      <c r="E44" s="13" t="s">
        <v>477</v>
      </c>
      <c r="F44" s="13" t="s">
        <v>391</v>
      </c>
      <c r="G44" s="13" t="s">
        <v>175</v>
      </c>
      <c r="H44" s="30"/>
      <c r="I44" s="14">
        <f>SUM(I45:I46)</f>
        <v>52</v>
      </c>
      <c r="J44" s="14"/>
      <c r="K44" s="14"/>
      <c r="L44" s="14"/>
      <c r="M44" s="14"/>
      <c r="N44" s="14"/>
      <c r="O44" s="14"/>
      <c r="P44" s="14">
        <f>SUM(P45:P46)*Q44</f>
        <v>4</v>
      </c>
      <c r="Q44" s="14">
        <v>4</v>
      </c>
      <c r="R44" s="14"/>
      <c r="S44" s="14"/>
      <c r="T44" s="14"/>
      <c r="U44" s="14"/>
      <c r="V44" s="14"/>
      <c r="W44" s="14"/>
      <c r="X44" s="15"/>
      <c r="Y44" s="15"/>
      <c r="Z44" s="14" t="s">
        <v>163</v>
      </c>
      <c r="AA44" s="14" t="s">
        <v>162</v>
      </c>
      <c r="AB44" s="15"/>
      <c r="AC44" s="15" t="s">
        <v>166</v>
      </c>
      <c r="AD44" s="15"/>
      <c r="AE44" s="15"/>
      <c r="AF44" s="15"/>
      <c r="AG44" s="15"/>
    </row>
    <row r="45" spans="1:704" s="26" customFormat="1" x14ac:dyDescent="0.3">
      <c r="A45" s="24"/>
      <c r="B45" s="24"/>
      <c r="C45" s="24" t="s">
        <v>392</v>
      </c>
      <c r="D45" s="11" t="s">
        <v>176</v>
      </c>
      <c r="E45" s="5" t="s">
        <v>393</v>
      </c>
      <c r="F45" s="123" t="s">
        <v>394</v>
      </c>
      <c r="G45" s="5" t="s">
        <v>175</v>
      </c>
      <c r="H45" s="28" t="s">
        <v>163</v>
      </c>
      <c r="I45" s="210">
        <f>SUM(J45:M45)</f>
        <v>24</v>
      </c>
      <c r="J45" s="210">
        <v>9</v>
      </c>
      <c r="K45" s="214">
        <v>3</v>
      </c>
      <c r="L45" s="25">
        <v>12</v>
      </c>
      <c r="M45" s="25"/>
      <c r="N45" s="25"/>
      <c r="O45" s="25"/>
      <c r="P45" s="124">
        <f>2/Q44</f>
        <v>0.5</v>
      </c>
      <c r="Q45" s="5"/>
      <c r="R45" s="5" t="s">
        <v>162</v>
      </c>
      <c r="S45" s="5" t="s">
        <v>378</v>
      </c>
      <c r="T45" s="5" t="s">
        <v>163</v>
      </c>
      <c r="U45" s="5" t="s">
        <v>380</v>
      </c>
      <c r="V45" s="215" t="s">
        <v>395</v>
      </c>
      <c r="W45" s="5"/>
      <c r="X45" s="126" t="s">
        <v>187</v>
      </c>
      <c r="Y45" s="5">
        <v>61</v>
      </c>
      <c r="Z45" s="5"/>
      <c r="AA45" s="5"/>
      <c r="AB45" s="4">
        <v>2</v>
      </c>
      <c r="AC45" s="5"/>
      <c r="AD45" s="5"/>
      <c r="AE45" s="5"/>
      <c r="AF45" s="5"/>
      <c r="AG45" s="5"/>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c r="RN45" s="3"/>
      <c r="RO45" s="3"/>
      <c r="RP45" s="3"/>
      <c r="RQ45" s="3"/>
      <c r="RR45" s="3"/>
      <c r="RS45" s="3"/>
      <c r="RT45" s="3"/>
      <c r="RU45" s="3"/>
      <c r="RV45" s="3"/>
      <c r="RW45" s="3"/>
      <c r="RX45" s="3"/>
      <c r="RY45" s="3"/>
      <c r="RZ45" s="3"/>
      <c r="SA45" s="3"/>
      <c r="SB45" s="3"/>
      <c r="SC45" s="3"/>
      <c r="SD45" s="3"/>
      <c r="SE45" s="3"/>
      <c r="SF45" s="3"/>
      <c r="SG45" s="3"/>
      <c r="SH45" s="3"/>
      <c r="SI45" s="3"/>
      <c r="SJ45" s="3"/>
      <c r="SK45" s="3"/>
      <c r="SL45" s="3"/>
      <c r="SM45" s="3"/>
      <c r="SN45" s="3"/>
      <c r="SO45" s="3"/>
      <c r="SP45" s="3"/>
      <c r="SQ45" s="3"/>
      <c r="SR45" s="3"/>
      <c r="SS45" s="3"/>
      <c r="ST45" s="3"/>
      <c r="SU45" s="3"/>
      <c r="SV45" s="3"/>
      <c r="SW45" s="3"/>
      <c r="SX45" s="3"/>
      <c r="SY45" s="3"/>
      <c r="SZ45" s="3"/>
      <c r="TA45" s="3"/>
      <c r="TB45" s="3"/>
      <c r="TC45" s="3"/>
      <c r="TD45" s="3"/>
      <c r="TE45" s="3"/>
      <c r="TF45" s="3"/>
      <c r="TG45" s="3"/>
      <c r="TH45" s="3"/>
      <c r="TI45" s="3"/>
      <c r="TJ45" s="3"/>
      <c r="TK45" s="3"/>
      <c r="TL45" s="3"/>
      <c r="TM45" s="3"/>
      <c r="TN45" s="3"/>
      <c r="TO45" s="3"/>
      <c r="TP45" s="3"/>
      <c r="TQ45" s="3"/>
      <c r="TR45" s="3"/>
      <c r="TS45" s="3"/>
      <c r="TT45" s="3"/>
      <c r="TU45" s="3"/>
      <c r="TV45" s="3"/>
      <c r="TW45" s="3"/>
      <c r="TX45" s="3"/>
      <c r="TY45" s="3"/>
      <c r="TZ45" s="3"/>
      <c r="UA45" s="3"/>
      <c r="UB45" s="3"/>
      <c r="UC45" s="3"/>
      <c r="UD45" s="3"/>
      <c r="UE45" s="3"/>
      <c r="UF45" s="3"/>
      <c r="UG45" s="3"/>
      <c r="UH45" s="3"/>
      <c r="UI45" s="3"/>
      <c r="UJ45" s="3"/>
      <c r="UK45" s="3"/>
      <c r="UL45" s="3"/>
      <c r="UM45" s="3"/>
      <c r="UN45" s="3"/>
      <c r="UO45" s="3"/>
      <c r="UP45" s="3"/>
      <c r="UQ45" s="3"/>
      <c r="UR45" s="3"/>
      <c r="US45" s="3"/>
      <c r="UT45" s="3"/>
      <c r="UU45" s="3"/>
      <c r="UV45" s="3"/>
      <c r="UW45" s="3"/>
      <c r="UX45" s="3"/>
      <c r="UY45" s="3"/>
      <c r="UZ45" s="3"/>
      <c r="VA45" s="3"/>
      <c r="VB45" s="3"/>
      <c r="VC45" s="3"/>
      <c r="VD45" s="3"/>
      <c r="VE45" s="3"/>
      <c r="VF45" s="3"/>
      <c r="VG45" s="3"/>
      <c r="VH45" s="3"/>
      <c r="VI45" s="3"/>
      <c r="VJ45" s="3"/>
      <c r="VK45" s="3"/>
      <c r="VL45" s="3"/>
      <c r="VM45" s="3"/>
      <c r="VN45" s="3"/>
      <c r="VO45" s="3"/>
      <c r="VP45" s="3"/>
      <c r="VQ45" s="3"/>
      <c r="VR45" s="3"/>
      <c r="VS45" s="3"/>
      <c r="VT45" s="3"/>
      <c r="VU45" s="3"/>
      <c r="VV45" s="3"/>
      <c r="VW45" s="3"/>
      <c r="VX45" s="3"/>
      <c r="VY45" s="3"/>
      <c r="VZ45" s="3"/>
      <c r="WA45" s="3"/>
      <c r="WB45" s="3"/>
      <c r="WC45" s="3"/>
      <c r="WD45" s="3"/>
      <c r="WE45" s="3"/>
      <c r="WF45" s="3"/>
      <c r="WG45" s="3"/>
      <c r="WH45" s="3"/>
      <c r="WI45" s="3"/>
      <c r="WJ45" s="3"/>
      <c r="WK45" s="3"/>
      <c r="WL45" s="3"/>
      <c r="WM45" s="3"/>
      <c r="WN45" s="3"/>
      <c r="WO45" s="3"/>
      <c r="WP45" s="3"/>
      <c r="WQ45" s="3"/>
      <c r="WR45" s="3"/>
      <c r="WS45" s="3"/>
      <c r="WT45" s="3"/>
      <c r="WU45" s="3"/>
      <c r="WV45" s="3"/>
      <c r="WW45" s="3"/>
      <c r="WX45" s="3"/>
      <c r="WY45" s="3"/>
      <c r="WZ45" s="3"/>
      <c r="XA45" s="3"/>
      <c r="XB45" s="3"/>
      <c r="XC45" s="3"/>
      <c r="XD45" s="3"/>
      <c r="XE45" s="3"/>
      <c r="XF45" s="3"/>
      <c r="XG45" s="3"/>
      <c r="XH45" s="3"/>
      <c r="XI45" s="3"/>
      <c r="XJ45" s="3"/>
      <c r="XK45" s="3"/>
      <c r="XL45" s="3"/>
      <c r="XM45" s="3"/>
      <c r="XN45" s="3"/>
      <c r="XO45" s="3"/>
      <c r="XP45" s="3"/>
      <c r="XQ45" s="3"/>
      <c r="XR45" s="3"/>
      <c r="XS45" s="3"/>
      <c r="XT45" s="3"/>
      <c r="XU45" s="3"/>
      <c r="XV45" s="3"/>
      <c r="XW45" s="3"/>
      <c r="XX45" s="3"/>
      <c r="XY45" s="3"/>
      <c r="XZ45" s="3"/>
      <c r="YA45" s="3"/>
      <c r="YB45" s="3"/>
      <c r="YC45" s="3"/>
      <c r="YD45" s="3"/>
      <c r="YE45" s="3"/>
      <c r="YF45" s="3"/>
      <c r="YG45" s="3"/>
      <c r="YH45" s="3"/>
      <c r="YI45" s="3"/>
      <c r="YJ45" s="3"/>
      <c r="YK45" s="3"/>
      <c r="YL45" s="3"/>
      <c r="YM45" s="3"/>
      <c r="YN45" s="3"/>
      <c r="YO45" s="3"/>
      <c r="YP45" s="3"/>
      <c r="YQ45" s="3"/>
      <c r="YR45" s="3"/>
      <c r="YS45" s="3"/>
      <c r="YT45" s="3"/>
      <c r="YU45" s="3"/>
      <c r="YV45" s="3"/>
      <c r="YW45" s="3"/>
      <c r="YX45" s="3"/>
      <c r="YY45" s="3"/>
      <c r="YZ45" s="3"/>
      <c r="ZA45" s="3"/>
      <c r="ZB45" s="3"/>
      <c r="ZC45" s="3"/>
      <c r="ZD45" s="3"/>
      <c r="ZE45" s="3"/>
      <c r="ZF45" s="3"/>
      <c r="ZG45" s="3"/>
      <c r="ZH45" s="3"/>
      <c r="ZI45" s="3"/>
      <c r="ZJ45" s="3"/>
      <c r="ZK45" s="3"/>
      <c r="ZL45" s="3"/>
      <c r="ZM45" s="3"/>
      <c r="ZN45" s="3"/>
      <c r="ZO45" s="3"/>
      <c r="ZP45" s="3"/>
      <c r="ZQ45" s="3"/>
      <c r="ZR45" s="3"/>
      <c r="ZS45" s="3"/>
      <c r="ZT45" s="3"/>
      <c r="ZU45" s="3"/>
      <c r="ZV45" s="3"/>
      <c r="ZW45" s="3"/>
      <c r="ZX45" s="3"/>
      <c r="ZY45" s="3"/>
      <c r="ZZ45" s="3"/>
      <c r="AAA45" s="3"/>
      <c r="AAB45" s="3"/>
    </row>
    <row r="46" spans="1:704" s="26" customFormat="1" x14ac:dyDescent="0.3">
      <c r="A46" s="27"/>
      <c r="B46" s="27"/>
      <c r="C46" s="27"/>
      <c r="D46" s="11" t="s">
        <v>176</v>
      </c>
      <c r="E46" s="5" t="s">
        <v>396</v>
      </c>
      <c r="F46" s="123" t="s">
        <v>397</v>
      </c>
      <c r="G46" s="5" t="s">
        <v>175</v>
      </c>
      <c r="H46" s="28" t="s">
        <v>163</v>
      </c>
      <c r="I46" s="5">
        <f t="shared" ref="I46" si="4">SUM(J46:M46)</f>
        <v>28</v>
      </c>
      <c r="J46" s="5">
        <v>11</v>
      </c>
      <c r="K46" s="5">
        <v>2</v>
      </c>
      <c r="L46" s="5">
        <v>15</v>
      </c>
      <c r="M46" s="5"/>
      <c r="N46" s="5"/>
      <c r="O46" s="5"/>
      <c r="P46" s="124">
        <f>2/Q44</f>
        <v>0.5</v>
      </c>
      <c r="Q46" s="5"/>
      <c r="R46" s="5" t="s">
        <v>162</v>
      </c>
      <c r="S46" s="5" t="s">
        <v>378</v>
      </c>
      <c r="T46" s="5" t="s">
        <v>163</v>
      </c>
      <c r="U46" s="5" t="s">
        <v>380</v>
      </c>
      <c r="V46" s="216"/>
      <c r="W46" s="5"/>
      <c r="X46" s="126" t="s">
        <v>187</v>
      </c>
      <c r="Y46" s="5">
        <v>61</v>
      </c>
      <c r="Z46" s="5"/>
      <c r="AA46" s="5"/>
      <c r="AB46" s="4">
        <v>2</v>
      </c>
      <c r="AC46" s="5"/>
      <c r="AD46" s="5"/>
      <c r="AE46" s="5"/>
      <c r="AF46" s="5"/>
      <c r="AG46" s="5"/>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c r="RN46" s="3"/>
      <c r="RO46" s="3"/>
      <c r="RP46" s="3"/>
      <c r="RQ46" s="3"/>
      <c r="RR46" s="3"/>
      <c r="RS46" s="3"/>
      <c r="RT46" s="3"/>
      <c r="RU46" s="3"/>
      <c r="RV46" s="3"/>
      <c r="RW46" s="3"/>
      <c r="RX46" s="3"/>
      <c r="RY46" s="3"/>
      <c r="RZ46" s="3"/>
      <c r="SA46" s="3"/>
      <c r="SB46" s="3"/>
      <c r="SC46" s="3"/>
      <c r="SD46" s="3"/>
      <c r="SE46" s="3"/>
      <c r="SF46" s="3"/>
      <c r="SG46" s="3"/>
      <c r="SH46" s="3"/>
      <c r="SI46" s="3"/>
      <c r="SJ46" s="3"/>
      <c r="SK46" s="3"/>
      <c r="SL46" s="3"/>
      <c r="SM46" s="3"/>
      <c r="SN46" s="3"/>
      <c r="SO46" s="3"/>
      <c r="SP46" s="3"/>
      <c r="SQ46" s="3"/>
      <c r="SR46" s="3"/>
      <c r="SS46" s="3"/>
      <c r="ST46" s="3"/>
      <c r="SU46" s="3"/>
      <c r="SV46" s="3"/>
      <c r="SW46" s="3"/>
      <c r="SX46" s="3"/>
      <c r="SY46" s="3"/>
      <c r="SZ46" s="3"/>
      <c r="TA46" s="3"/>
      <c r="TB46" s="3"/>
      <c r="TC46" s="3"/>
      <c r="TD46" s="3"/>
      <c r="TE46" s="3"/>
      <c r="TF46" s="3"/>
      <c r="TG46" s="3"/>
      <c r="TH46" s="3"/>
      <c r="TI46" s="3"/>
      <c r="TJ46" s="3"/>
      <c r="TK46" s="3"/>
      <c r="TL46" s="3"/>
      <c r="TM46" s="3"/>
      <c r="TN46" s="3"/>
      <c r="TO46" s="3"/>
      <c r="TP46" s="3"/>
      <c r="TQ46" s="3"/>
      <c r="TR46" s="3"/>
      <c r="TS46" s="3"/>
      <c r="TT46" s="3"/>
      <c r="TU46" s="3"/>
      <c r="TV46" s="3"/>
      <c r="TW46" s="3"/>
      <c r="TX46" s="3"/>
      <c r="TY46" s="3"/>
      <c r="TZ46" s="3"/>
      <c r="UA46" s="3"/>
      <c r="UB46" s="3"/>
      <c r="UC46" s="3"/>
      <c r="UD46" s="3"/>
      <c r="UE46" s="3"/>
      <c r="UF46" s="3"/>
      <c r="UG46" s="3"/>
      <c r="UH46" s="3"/>
      <c r="UI46" s="3"/>
      <c r="UJ46" s="3"/>
      <c r="UK46" s="3"/>
      <c r="UL46" s="3"/>
      <c r="UM46" s="3"/>
      <c r="UN46" s="3"/>
      <c r="UO46" s="3"/>
      <c r="UP46" s="3"/>
      <c r="UQ46" s="3"/>
      <c r="UR46" s="3"/>
      <c r="US46" s="3"/>
      <c r="UT46" s="3"/>
      <c r="UU46" s="3"/>
      <c r="UV46" s="3"/>
      <c r="UW46" s="3"/>
      <c r="UX46" s="3"/>
      <c r="UY46" s="3"/>
      <c r="UZ46" s="3"/>
      <c r="VA46" s="3"/>
      <c r="VB46" s="3"/>
      <c r="VC46" s="3"/>
      <c r="VD46" s="3"/>
      <c r="VE46" s="3"/>
      <c r="VF46" s="3"/>
      <c r="VG46" s="3"/>
      <c r="VH46" s="3"/>
      <c r="VI46" s="3"/>
      <c r="VJ46" s="3"/>
      <c r="VK46" s="3"/>
      <c r="VL46" s="3"/>
      <c r="VM46" s="3"/>
      <c r="VN46" s="3"/>
      <c r="VO46" s="3"/>
      <c r="VP46" s="3"/>
      <c r="VQ46" s="3"/>
      <c r="VR46" s="3"/>
      <c r="VS46" s="3"/>
      <c r="VT46" s="3"/>
      <c r="VU46" s="3"/>
      <c r="VV46" s="3"/>
      <c r="VW46" s="3"/>
      <c r="VX46" s="3"/>
      <c r="VY46" s="3"/>
      <c r="VZ46" s="3"/>
      <c r="WA46" s="3"/>
      <c r="WB46" s="3"/>
      <c r="WC46" s="3"/>
      <c r="WD46" s="3"/>
      <c r="WE46" s="3"/>
      <c r="WF46" s="3"/>
      <c r="WG46" s="3"/>
      <c r="WH46" s="3"/>
      <c r="WI46" s="3"/>
      <c r="WJ46" s="3"/>
      <c r="WK46" s="3"/>
      <c r="WL46" s="3"/>
      <c r="WM46" s="3"/>
      <c r="WN46" s="3"/>
      <c r="WO46" s="3"/>
      <c r="WP46" s="3"/>
      <c r="WQ46" s="3"/>
      <c r="WR46" s="3"/>
      <c r="WS46" s="3"/>
      <c r="WT46" s="3"/>
      <c r="WU46" s="3"/>
      <c r="WV46" s="3"/>
      <c r="WW46" s="3"/>
      <c r="WX46" s="3"/>
      <c r="WY46" s="3"/>
      <c r="WZ46" s="3"/>
      <c r="XA46" s="3"/>
      <c r="XB46" s="3"/>
      <c r="XC46" s="3"/>
      <c r="XD46" s="3"/>
      <c r="XE46" s="3"/>
      <c r="XF46" s="3"/>
      <c r="XG46" s="3"/>
      <c r="XH46" s="3"/>
      <c r="XI46" s="3"/>
      <c r="XJ46" s="3"/>
      <c r="XK46" s="3"/>
      <c r="XL46" s="3"/>
      <c r="XM46" s="3"/>
      <c r="XN46" s="3"/>
      <c r="XO46" s="3"/>
      <c r="XP46" s="3"/>
      <c r="XQ46" s="3"/>
      <c r="XR46" s="3"/>
      <c r="XS46" s="3"/>
      <c r="XT46" s="3"/>
      <c r="XU46" s="3"/>
      <c r="XV46" s="3"/>
      <c r="XW46" s="3"/>
      <c r="XX46" s="3"/>
      <c r="XY46" s="3"/>
      <c r="XZ46" s="3"/>
      <c r="YA46" s="3"/>
      <c r="YB46" s="3"/>
      <c r="YC46" s="3"/>
      <c r="YD46" s="3"/>
      <c r="YE46" s="3"/>
      <c r="YF46" s="3"/>
      <c r="YG46" s="3"/>
      <c r="YH46" s="3"/>
      <c r="YI46" s="3"/>
      <c r="YJ46" s="3"/>
      <c r="YK46" s="3"/>
      <c r="YL46" s="3"/>
      <c r="YM46" s="3"/>
      <c r="YN46" s="3"/>
      <c r="YO46" s="3"/>
      <c r="YP46" s="3"/>
      <c r="YQ46" s="3"/>
      <c r="YR46" s="3"/>
      <c r="YS46" s="3"/>
      <c r="YT46" s="3"/>
      <c r="YU46" s="3"/>
      <c r="YV46" s="3"/>
      <c r="YW46" s="3"/>
      <c r="YX46" s="3"/>
      <c r="YY46" s="3"/>
      <c r="YZ46" s="3"/>
      <c r="ZA46" s="3"/>
      <c r="ZB46" s="3"/>
      <c r="ZC46" s="3"/>
      <c r="ZD46" s="3"/>
      <c r="ZE46" s="3"/>
      <c r="ZF46" s="3"/>
      <c r="ZG46" s="3"/>
      <c r="ZH46" s="3"/>
      <c r="ZI46" s="3"/>
      <c r="ZJ46" s="3"/>
      <c r="ZK46" s="3"/>
      <c r="ZL46" s="3"/>
      <c r="ZM46" s="3"/>
      <c r="ZN46" s="3"/>
      <c r="ZO46" s="3"/>
      <c r="ZP46" s="3"/>
      <c r="ZQ46" s="3"/>
      <c r="ZR46" s="3"/>
      <c r="ZS46" s="3"/>
      <c r="ZT46" s="3"/>
      <c r="ZU46" s="3"/>
      <c r="ZV46" s="3"/>
      <c r="ZW46" s="3"/>
      <c r="ZX46" s="3"/>
      <c r="ZY46" s="3"/>
      <c r="ZZ46" s="3"/>
      <c r="AAA46" s="3"/>
      <c r="AAB46" s="3"/>
    </row>
    <row r="47" spans="1:704" s="32" customFormat="1" x14ac:dyDescent="0.3">
      <c r="A47" s="13"/>
      <c r="B47" s="13"/>
      <c r="C47" s="249"/>
      <c r="D47" s="19" t="s">
        <v>160</v>
      </c>
      <c r="E47" s="13" t="s">
        <v>479</v>
      </c>
      <c r="F47" s="13" t="s">
        <v>377</v>
      </c>
      <c r="G47" s="13" t="s">
        <v>175</v>
      </c>
      <c r="H47" s="30"/>
      <c r="I47" s="14">
        <f>SUM(I48:I49)</f>
        <v>42</v>
      </c>
      <c r="J47" s="14"/>
      <c r="K47" s="14"/>
      <c r="L47" s="14"/>
      <c r="M47" s="14"/>
      <c r="N47" s="14"/>
      <c r="O47" s="14"/>
      <c r="P47" s="14">
        <f>Q47</f>
        <v>3</v>
      </c>
      <c r="Q47" s="14">
        <v>3</v>
      </c>
      <c r="R47" s="14"/>
      <c r="S47" s="14"/>
      <c r="T47" s="14"/>
      <c r="U47" s="14"/>
      <c r="V47" s="14"/>
      <c r="W47" s="14"/>
      <c r="X47" s="15"/>
      <c r="Y47" s="15"/>
      <c r="Z47" s="14" t="s">
        <v>163</v>
      </c>
      <c r="AA47" s="14" t="s">
        <v>162</v>
      </c>
      <c r="AB47" s="15">
        <v>3</v>
      </c>
      <c r="AC47" s="15" t="s">
        <v>166</v>
      </c>
      <c r="AD47" s="15"/>
      <c r="AE47" s="15"/>
      <c r="AF47" s="15"/>
      <c r="AG47" s="15"/>
    </row>
    <row r="48" spans="1:704" s="26" customFormat="1" x14ac:dyDescent="0.3">
      <c r="A48" s="24"/>
      <c r="B48" s="24"/>
      <c r="C48" s="24"/>
      <c r="D48" s="11" t="s">
        <v>176</v>
      </c>
      <c r="E48" s="5" t="s">
        <v>376</v>
      </c>
      <c r="F48" s="5" t="s">
        <v>377</v>
      </c>
      <c r="G48" s="5" t="s">
        <v>175</v>
      </c>
      <c r="H48" s="28" t="s">
        <v>163</v>
      </c>
      <c r="I48" s="5">
        <f>SUM(J48:M48)</f>
        <v>28</v>
      </c>
      <c r="J48" s="5">
        <v>10</v>
      </c>
      <c r="K48" s="25">
        <v>6</v>
      </c>
      <c r="L48" s="25">
        <v>12</v>
      </c>
      <c r="M48" s="25"/>
      <c r="N48" s="25"/>
      <c r="O48" s="25"/>
      <c r="P48" s="124"/>
      <c r="Q48" s="5"/>
      <c r="R48" s="5" t="s">
        <v>162</v>
      </c>
      <c r="S48" s="5" t="s">
        <v>378</v>
      </c>
      <c r="T48" s="5" t="s">
        <v>163</v>
      </c>
      <c r="U48" s="5" t="s">
        <v>379</v>
      </c>
      <c r="V48" s="5" t="s">
        <v>398</v>
      </c>
      <c r="W48" s="5"/>
      <c r="X48" s="126" t="s">
        <v>187</v>
      </c>
      <c r="Y48" s="5">
        <v>61</v>
      </c>
      <c r="Z48" s="5"/>
      <c r="AA48" s="5"/>
      <c r="AB48" s="4"/>
      <c r="AC48" s="5"/>
      <c r="AD48" s="5" t="s">
        <v>399</v>
      </c>
      <c r="AE48" s="5"/>
      <c r="AF48" s="5"/>
      <c r="AG48" s="5"/>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c r="QG48" s="3"/>
      <c r="QH48" s="3"/>
      <c r="QI48" s="3"/>
      <c r="QJ48" s="3"/>
      <c r="QK48" s="3"/>
      <c r="QL48" s="3"/>
      <c r="QM48" s="3"/>
      <c r="QN48" s="3"/>
      <c r="QO48" s="3"/>
      <c r="QP48" s="3"/>
      <c r="QQ48" s="3"/>
      <c r="QR48" s="3"/>
      <c r="QS48" s="3"/>
      <c r="QT48" s="3"/>
      <c r="QU48" s="3"/>
      <c r="QV48" s="3"/>
      <c r="QW48" s="3"/>
      <c r="QX48" s="3"/>
      <c r="QY48" s="3"/>
      <c r="QZ48" s="3"/>
      <c r="RA48" s="3"/>
      <c r="RB48" s="3"/>
      <c r="RC48" s="3"/>
      <c r="RD48" s="3"/>
      <c r="RE48" s="3"/>
      <c r="RF48" s="3"/>
      <c r="RG48" s="3"/>
      <c r="RH48" s="3"/>
      <c r="RI48" s="3"/>
      <c r="RJ48" s="3"/>
      <c r="RK48" s="3"/>
      <c r="RL48" s="3"/>
      <c r="RM48" s="3"/>
      <c r="RN48" s="3"/>
      <c r="RO48" s="3"/>
      <c r="RP48" s="3"/>
      <c r="RQ48" s="3"/>
      <c r="RR48" s="3"/>
      <c r="RS48" s="3"/>
      <c r="RT48" s="3"/>
      <c r="RU48" s="3"/>
      <c r="RV48" s="3"/>
      <c r="RW48" s="3"/>
      <c r="RX48" s="3"/>
      <c r="RY48" s="3"/>
      <c r="RZ48" s="3"/>
      <c r="SA48" s="3"/>
      <c r="SB48" s="3"/>
      <c r="SC48" s="3"/>
      <c r="SD48" s="3"/>
      <c r="SE48" s="3"/>
      <c r="SF48" s="3"/>
      <c r="SG48" s="3"/>
      <c r="SH48" s="3"/>
      <c r="SI48" s="3"/>
      <c r="SJ48" s="3"/>
      <c r="SK48" s="3"/>
      <c r="SL48" s="3"/>
      <c r="SM48" s="3"/>
      <c r="SN48" s="3"/>
      <c r="SO48" s="3"/>
      <c r="SP48" s="3"/>
      <c r="SQ48" s="3"/>
      <c r="SR48" s="3"/>
      <c r="SS48" s="3"/>
      <c r="ST48" s="3"/>
      <c r="SU48" s="3"/>
      <c r="SV48" s="3"/>
      <c r="SW48" s="3"/>
      <c r="SX48" s="3"/>
      <c r="SY48" s="3"/>
      <c r="SZ48" s="3"/>
      <c r="TA48" s="3"/>
      <c r="TB48" s="3"/>
      <c r="TC48" s="3"/>
      <c r="TD48" s="3"/>
      <c r="TE48" s="3"/>
      <c r="TF48" s="3"/>
      <c r="TG48" s="3"/>
      <c r="TH48" s="3"/>
      <c r="TI48" s="3"/>
      <c r="TJ48" s="3"/>
      <c r="TK48" s="3"/>
      <c r="TL48" s="3"/>
      <c r="TM48" s="3"/>
      <c r="TN48" s="3"/>
      <c r="TO48" s="3"/>
      <c r="TP48" s="3"/>
      <c r="TQ48" s="3"/>
      <c r="TR48" s="3"/>
      <c r="TS48" s="3"/>
      <c r="TT48" s="3"/>
      <c r="TU48" s="3"/>
      <c r="TV48" s="3"/>
      <c r="TW48" s="3"/>
      <c r="TX48" s="3"/>
      <c r="TY48" s="3"/>
      <c r="TZ48" s="3"/>
      <c r="UA48" s="3"/>
      <c r="UB48" s="3"/>
      <c r="UC48" s="3"/>
      <c r="UD48" s="3"/>
      <c r="UE48" s="3"/>
      <c r="UF48" s="3"/>
      <c r="UG48" s="3"/>
      <c r="UH48" s="3"/>
      <c r="UI48" s="3"/>
      <c r="UJ48" s="3"/>
      <c r="UK48" s="3"/>
      <c r="UL48" s="3"/>
      <c r="UM48" s="3"/>
      <c r="UN48" s="3"/>
      <c r="UO48" s="3"/>
      <c r="UP48" s="3"/>
      <c r="UQ48" s="3"/>
      <c r="UR48" s="3"/>
      <c r="US48" s="3"/>
      <c r="UT48" s="3"/>
      <c r="UU48" s="3"/>
      <c r="UV48" s="3"/>
      <c r="UW48" s="3"/>
      <c r="UX48" s="3"/>
      <c r="UY48" s="3"/>
      <c r="UZ48" s="3"/>
      <c r="VA48" s="3"/>
      <c r="VB48" s="3"/>
      <c r="VC48" s="3"/>
      <c r="VD48" s="3"/>
      <c r="VE48" s="3"/>
      <c r="VF48" s="3"/>
      <c r="VG48" s="3"/>
      <c r="VH48" s="3"/>
      <c r="VI48" s="3"/>
      <c r="VJ48" s="3"/>
      <c r="VK48" s="3"/>
      <c r="VL48" s="3"/>
      <c r="VM48" s="3"/>
      <c r="VN48" s="3"/>
      <c r="VO48" s="3"/>
      <c r="VP48" s="3"/>
      <c r="VQ48" s="3"/>
      <c r="VR48" s="3"/>
      <c r="VS48" s="3"/>
      <c r="VT48" s="3"/>
      <c r="VU48" s="3"/>
      <c r="VV48" s="3"/>
      <c r="VW48" s="3"/>
      <c r="VX48" s="3"/>
      <c r="VY48" s="3"/>
      <c r="VZ48" s="3"/>
      <c r="WA48" s="3"/>
      <c r="WB48" s="3"/>
      <c r="WC48" s="3"/>
      <c r="WD48" s="3"/>
      <c r="WE48" s="3"/>
      <c r="WF48" s="3"/>
      <c r="WG48" s="3"/>
      <c r="WH48" s="3"/>
      <c r="WI48" s="3"/>
      <c r="WJ48" s="3"/>
      <c r="WK48" s="3"/>
      <c r="WL48" s="3"/>
      <c r="WM48" s="3"/>
      <c r="WN48" s="3"/>
      <c r="WO48" s="3"/>
      <c r="WP48" s="3"/>
      <c r="WQ48" s="3"/>
      <c r="WR48" s="3"/>
      <c r="WS48" s="3"/>
      <c r="WT48" s="3"/>
      <c r="WU48" s="3"/>
      <c r="WV48" s="3"/>
      <c r="WW48" s="3"/>
      <c r="WX48" s="3"/>
      <c r="WY48" s="3"/>
      <c r="WZ48" s="3"/>
      <c r="XA48" s="3"/>
      <c r="XB48" s="3"/>
      <c r="XC48" s="3"/>
      <c r="XD48" s="3"/>
      <c r="XE48" s="3"/>
      <c r="XF48" s="3"/>
      <c r="XG48" s="3"/>
      <c r="XH48" s="3"/>
      <c r="XI48" s="3"/>
      <c r="XJ48" s="3"/>
      <c r="XK48" s="3"/>
      <c r="XL48" s="3"/>
      <c r="XM48" s="3"/>
      <c r="XN48" s="3"/>
      <c r="XO48" s="3"/>
      <c r="XP48" s="3"/>
      <c r="XQ48" s="3"/>
      <c r="XR48" s="3"/>
      <c r="XS48" s="3"/>
      <c r="XT48" s="3"/>
      <c r="XU48" s="3"/>
      <c r="XV48" s="3"/>
      <c r="XW48" s="3"/>
      <c r="XX48" s="3"/>
      <c r="XY48" s="3"/>
      <c r="XZ48" s="3"/>
      <c r="YA48" s="3"/>
      <c r="YB48" s="3"/>
      <c r="YC48" s="3"/>
      <c r="YD48" s="3"/>
      <c r="YE48" s="3"/>
      <c r="YF48" s="3"/>
      <c r="YG48" s="3"/>
      <c r="YH48" s="3"/>
      <c r="YI48" s="3"/>
      <c r="YJ48" s="3"/>
      <c r="YK48" s="3"/>
      <c r="YL48" s="3"/>
      <c r="YM48" s="3"/>
      <c r="YN48" s="3"/>
      <c r="YO48" s="3"/>
      <c r="YP48" s="3"/>
      <c r="YQ48" s="3"/>
      <c r="YR48" s="3"/>
      <c r="YS48" s="3"/>
      <c r="YT48" s="3"/>
      <c r="YU48" s="3"/>
      <c r="YV48" s="3"/>
      <c r="YW48" s="3"/>
      <c r="YX48" s="3"/>
      <c r="YY48" s="3"/>
      <c r="YZ48" s="3"/>
      <c r="ZA48" s="3"/>
      <c r="ZB48" s="3"/>
      <c r="ZC48" s="3"/>
      <c r="ZD48" s="3"/>
      <c r="ZE48" s="3"/>
      <c r="ZF48" s="3"/>
      <c r="ZG48" s="3"/>
      <c r="ZH48" s="3"/>
      <c r="ZI48" s="3"/>
      <c r="ZJ48" s="3"/>
      <c r="ZK48" s="3"/>
      <c r="ZL48" s="3"/>
      <c r="ZM48" s="3"/>
      <c r="ZN48" s="3"/>
      <c r="ZO48" s="3"/>
      <c r="ZP48" s="3"/>
      <c r="ZQ48" s="3"/>
      <c r="ZR48" s="3"/>
      <c r="ZS48" s="3"/>
      <c r="ZT48" s="3"/>
      <c r="ZU48" s="3"/>
      <c r="ZV48" s="3"/>
      <c r="ZW48" s="3"/>
      <c r="ZX48" s="3"/>
      <c r="ZY48" s="3"/>
      <c r="ZZ48" s="3"/>
      <c r="AAA48" s="3"/>
      <c r="AAB48" s="3"/>
    </row>
    <row r="49" spans="1:704" s="26" customFormat="1" x14ac:dyDescent="0.3">
      <c r="A49" s="27"/>
      <c r="B49" s="27"/>
      <c r="C49" s="27"/>
      <c r="D49" s="11" t="s">
        <v>176</v>
      </c>
      <c r="E49" s="5" t="s">
        <v>382</v>
      </c>
      <c r="F49" s="123" t="s">
        <v>400</v>
      </c>
      <c r="G49" s="5" t="s">
        <v>175</v>
      </c>
      <c r="H49" s="28" t="s">
        <v>163</v>
      </c>
      <c r="I49" s="5">
        <f t="shared" ref="I49" si="5">SUM(J49:M49)</f>
        <v>14</v>
      </c>
      <c r="J49" s="5">
        <v>7</v>
      </c>
      <c r="K49" s="5">
        <v>7</v>
      </c>
      <c r="L49" s="5">
        <v>0</v>
      </c>
      <c r="M49" s="5"/>
      <c r="N49" s="5"/>
      <c r="O49" s="5"/>
      <c r="P49" s="124"/>
      <c r="Q49" s="5"/>
      <c r="R49" s="5" t="s">
        <v>162</v>
      </c>
      <c r="S49" s="5" t="s">
        <v>378</v>
      </c>
      <c r="T49" s="5" t="s">
        <v>163</v>
      </c>
      <c r="U49" s="5" t="s">
        <v>379</v>
      </c>
      <c r="V49" s="5" t="s">
        <v>398</v>
      </c>
      <c r="W49" s="5"/>
      <c r="X49" s="126" t="s">
        <v>187</v>
      </c>
      <c r="Y49" s="5">
        <v>63</v>
      </c>
      <c r="Z49" s="5"/>
      <c r="AA49" s="5"/>
      <c r="AB49" s="4"/>
      <c r="AC49" s="5"/>
      <c r="AD49" s="5" t="s">
        <v>247</v>
      </c>
      <c r="AE49" s="5"/>
      <c r="AF49" s="5"/>
      <c r="AG49" s="5"/>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c r="JP49" s="3"/>
      <c r="JQ49" s="3"/>
      <c r="JR49" s="3"/>
      <c r="JS49" s="3"/>
      <c r="JT49" s="3"/>
      <c r="JU49" s="3"/>
      <c r="JV49" s="3"/>
      <c r="JW49" s="3"/>
      <c r="JX49" s="3"/>
      <c r="JY49" s="3"/>
      <c r="JZ49" s="3"/>
      <c r="KA49" s="3"/>
      <c r="KB49" s="3"/>
      <c r="KC49" s="3"/>
      <c r="KD49" s="3"/>
      <c r="KE49" s="3"/>
      <c r="KF49" s="3"/>
      <c r="KG49" s="3"/>
      <c r="KH49" s="3"/>
      <c r="KI49" s="3"/>
      <c r="KJ49" s="3"/>
      <c r="KK49" s="3"/>
      <c r="KL49" s="3"/>
      <c r="KM49" s="3"/>
      <c r="KN49" s="3"/>
      <c r="KO49" s="3"/>
      <c r="KP49" s="3"/>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c r="MC49" s="3"/>
      <c r="MD49" s="3"/>
      <c r="ME49" s="3"/>
      <c r="MF49" s="3"/>
      <c r="MG49" s="3"/>
      <c r="MH49" s="3"/>
      <c r="MI49" s="3"/>
      <c r="MJ49" s="3"/>
      <c r="MK49" s="3"/>
      <c r="ML49" s="3"/>
      <c r="MM49" s="3"/>
      <c r="MN49" s="3"/>
      <c r="MO49" s="3"/>
      <c r="MP49" s="3"/>
      <c r="MQ49" s="3"/>
      <c r="MR49" s="3"/>
      <c r="MS49" s="3"/>
      <c r="MT49" s="3"/>
      <c r="MU49" s="3"/>
      <c r="MV49" s="3"/>
      <c r="MW49" s="3"/>
      <c r="MX49" s="3"/>
      <c r="MY49" s="3"/>
      <c r="MZ49" s="3"/>
      <c r="NA49" s="3"/>
      <c r="NB49" s="3"/>
      <c r="NC49" s="3"/>
      <c r="ND49" s="3"/>
      <c r="NE49" s="3"/>
      <c r="NF49" s="3"/>
      <c r="NG49" s="3"/>
      <c r="NH49" s="3"/>
      <c r="NI49" s="3"/>
      <c r="NJ49" s="3"/>
      <c r="NK49" s="3"/>
      <c r="NL49" s="3"/>
      <c r="NM49" s="3"/>
      <c r="NN49" s="3"/>
      <c r="NO49" s="3"/>
      <c r="NP49" s="3"/>
      <c r="NQ49" s="3"/>
      <c r="NR49" s="3"/>
      <c r="NS49" s="3"/>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c r="OX49" s="3"/>
      <c r="OY49" s="3"/>
      <c r="OZ49" s="3"/>
      <c r="PA49" s="3"/>
      <c r="PB49" s="3"/>
      <c r="PC49" s="3"/>
      <c r="PD49" s="3"/>
      <c r="PE49" s="3"/>
      <c r="PF49" s="3"/>
      <c r="PG49" s="3"/>
      <c r="PH49" s="3"/>
      <c r="PI49" s="3"/>
      <c r="PJ49" s="3"/>
      <c r="PK49" s="3"/>
      <c r="PL49" s="3"/>
      <c r="PM49" s="3"/>
      <c r="PN49" s="3"/>
      <c r="PO49" s="3"/>
      <c r="PP49" s="3"/>
      <c r="PQ49" s="3"/>
      <c r="PR49" s="3"/>
      <c r="PS49" s="3"/>
      <c r="PT49" s="3"/>
      <c r="PU49" s="3"/>
      <c r="PV49" s="3"/>
      <c r="PW49" s="3"/>
      <c r="PX49" s="3"/>
      <c r="PY49" s="3"/>
      <c r="PZ49" s="3"/>
      <c r="QA49" s="3"/>
      <c r="QB49" s="3"/>
      <c r="QC49" s="3"/>
      <c r="QD49" s="3"/>
      <c r="QE49" s="3"/>
      <c r="QF49" s="3"/>
      <c r="QG49" s="3"/>
      <c r="QH49" s="3"/>
      <c r="QI49" s="3"/>
      <c r="QJ49" s="3"/>
      <c r="QK49" s="3"/>
      <c r="QL49" s="3"/>
      <c r="QM49" s="3"/>
      <c r="QN49" s="3"/>
      <c r="QO49" s="3"/>
      <c r="QP49" s="3"/>
      <c r="QQ49" s="3"/>
      <c r="QR49" s="3"/>
      <c r="QS49" s="3"/>
      <c r="QT49" s="3"/>
      <c r="QU49" s="3"/>
      <c r="QV49" s="3"/>
      <c r="QW49" s="3"/>
      <c r="QX49" s="3"/>
      <c r="QY49" s="3"/>
      <c r="QZ49" s="3"/>
      <c r="RA49" s="3"/>
      <c r="RB49" s="3"/>
      <c r="RC49" s="3"/>
      <c r="RD49" s="3"/>
      <c r="RE49" s="3"/>
      <c r="RF49" s="3"/>
      <c r="RG49" s="3"/>
      <c r="RH49" s="3"/>
      <c r="RI49" s="3"/>
      <c r="RJ49" s="3"/>
      <c r="RK49" s="3"/>
      <c r="RL49" s="3"/>
      <c r="RM49" s="3"/>
      <c r="RN49" s="3"/>
      <c r="RO49" s="3"/>
      <c r="RP49" s="3"/>
      <c r="RQ49" s="3"/>
      <c r="RR49" s="3"/>
      <c r="RS49" s="3"/>
      <c r="RT49" s="3"/>
      <c r="RU49" s="3"/>
      <c r="RV49" s="3"/>
      <c r="RW49" s="3"/>
      <c r="RX49" s="3"/>
      <c r="RY49" s="3"/>
      <c r="RZ49" s="3"/>
      <c r="SA49" s="3"/>
      <c r="SB49" s="3"/>
      <c r="SC49" s="3"/>
      <c r="SD49" s="3"/>
      <c r="SE49" s="3"/>
      <c r="SF49" s="3"/>
      <c r="SG49" s="3"/>
      <c r="SH49" s="3"/>
      <c r="SI49" s="3"/>
      <c r="SJ49" s="3"/>
      <c r="SK49" s="3"/>
      <c r="SL49" s="3"/>
      <c r="SM49" s="3"/>
      <c r="SN49" s="3"/>
      <c r="SO49" s="3"/>
      <c r="SP49" s="3"/>
      <c r="SQ49" s="3"/>
      <c r="SR49" s="3"/>
      <c r="SS49" s="3"/>
      <c r="ST49" s="3"/>
      <c r="SU49" s="3"/>
      <c r="SV49" s="3"/>
      <c r="SW49" s="3"/>
      <c r="SX49" s="3"/>
      <c r="SY49" s="3"/>
      <c r="SZ49" s="3"/>
      <c r="TA49" s="3"/>
      <c r="TB49" s="3"/>
      <c r="TC49" s="3"/>
      <c r="TD49" s="3"/>
      <c r="TE49" s="3"/>
      <c r="TF49" s="3"/>
      <c r="TG49" s="3"/>
      <c r="TH49" s="3"/>
      <c r="TI49" s="3"/>
      <c r="TJ49" s="3"/>
      <c r="TK49" s="3"/>
      <c r="TL49" s="3"/>
      <c r="TM49" s="3"/>
      <c r="TN49" s="3"/>
      <c r="TO49" s="3"/>
      <c r="TP49" s="3"/>
      <c r="TQ49" s="3"/>
      <c r="TR49" s="3"/>
      <c r="TS49" s="3"/>
      <c r="TT49" s="3"/>
      <c r="TU49" s="3"/>
      <c r="TV49" s="3"/>
      <c r="TW49" s="3"/>
      <c r="TX49" s="3"/>
      <c r="TY49" s="3"/>
      <c r="TZ49" s="3"/>
      <c r="UA49" s="3"/>
      <c r="UB49" s="3"/>
      <c r="UC49" s="3"/>
      <c r="UD49" s="3"/>
      <c r="UE49" s="3"/>
      <c r="UF49" s="3"/>
      <c r="UG49" s="3"/>
      <c r="UH49" s="3"/>
      <c r="UI49" s="3"/>
      <c r="UJ49" s="3"/>
      <c r="UK49" s="3"/>
      <c r="UL49" s="3"/>
      <c r="UM49" s="3"/>
      <c r="UN49" s="3"/>
      <c r="UO49" s="3"/>
      <c r="UP49" s="3"/>
      <c r="UQ49" s="3"/>
      <c r="UR49" s="3"/>
      <c r="US49" s="3"/>
      <c r="UT49" s="3"/>
      <c r="UU49" s="3"/>
      <c r="UV49" s="3"/>
      <c r="UW49" s="3"/>
      <c r="UX49" s="3"/>
      <c r="UY49" s="3"/>
      <c r="UZ49" s="3"/>
      <c r="VA49" s="3"/>
      <c r="VB49" s="3"/>
      <c r="VC49" s="3"/>
      <c r="VD49" s="3"/>
      <c r="VE49" s="3"/>
      <c r="VF49" s="3"/>
      <c r="VG49" s="3"/>
      <c r="VH49" s="3"/>
      <c r="VI49" s="3"/>
      <c r="VJ49" s="3"/>
      <c r="VK49" s="3"/>
      <c r="VL49" s="3"/>
      <c r="VM49" s="3"/>
      <c r="VN49" s="3"/>
      <c r="VO49" s="3"/>
      <c r="VP49" s="3"/>
      <c r="VQ49" s="3"/>
      <c r="VR49" s="3"/>
      <c r="VS49" s="3"/>
      <c r="VT49" s="3"/>
      <c r="VU49" s="3"/>
      <c r="VV49" s="3"/>
      <c r="VW49" s="3"/>
      <c r="VX49" s="3"/>
      <c r="VY49" s="3"/>
      <c r="VZ49" s="3"/>
      <c r="WA49" s="3"/>
      <c r="WB49" s="3"/>
      <c r="WC49" s="3"/>
      <c r="WD49" s="3"/>
      <c r="WE49" s="3"/>
      <c r="WF49" s="3"/>
      <c r="WG49" s="3"/>
      <c r="WH49" s="3"/>
      <c r="WI49" s="3"/>
      <c r="WJ49" s="3"/>
      <c r="WK49" s="3"/>
      <c r="WL49" s="3"/>
      <c r="WM49" s="3"/>
      <c r="WN49" s="3"/>
      <c r="WO49" s="3"/>
      <c r="WP49" s="3"/>
      <c r="WQ49" s="3"/>
      <c r="WR49" s="3"/>
      <c r="WS49" s="3"/>
      <c r="WT49" s="3"/>
      <c r="WU49" s="3"/>
      <c r="WV49" s="3"/>
      <c r="WW49" s="3"/>
      <c r="WX49" s="3"/>
      <c r="WY49" s="3"/>
      <c r="WZ49" s="3"/>
      <c r="XA49" s="3"/>
      <c r="XB49" s="3"/>
      <c r="XC49" s="3"/>
      <c r="XD49" s="3"/>
      <c r="XE49" s="3"/>
      <c r="XF49" s="3"/>
      <c r="XG49" s="3"/>
      <c r="XH49" s="3"/>
      <c r="XI49" s="3"/>
      <c r="XJ49" s="3"/>
      <c r="XK49" s="3"/>
      <c r="XL49" s="3"/>
      <c r="XM49" s="3"/>
      <c r="XN49" s="3"/>
      <c r="XO49" s="3"/>
      <c r="XP49" s="3"/>
      <c r="XQ49" s="3"/>
      <c r="XR49" s="3"/>
      <c r="XS49" s="3"/>
      <c r="XT49" s="3"/>
      <c r="XU49" s="3"/>
      <c r="XV49" s="3"/>
      <c r="XW49" s="3"/>
      <c r="XX49" s="3"/>
      <c r="XY49" s="3"/>
      <c r="XZ49" s="3"/>
      <c r="YA49" s="3"/>
      <c r="YB49" s="3"/>
      <c r="YC49" s="3"/>
      <c r="YD49" s="3"/>
      <c r="YE49" s="3"/>
      <c r="YF49" s="3"/>
      <c r="YG49" s="3"/>
      <c r="YH49" s="3"/>
      <c r="YI49" s="3"/>
      <c r="YJ49" s="3"/>
      <c r="YK49" s="3"/>
      <c r="YL49" s="3"/>
      <c r="YM49" s="3"/>
      <c r="YN49" s="3"/>
      <c r="YO49" s="3"/>
      <c r="YP49" s="3"/>
      <c r="YQ49" s="3"/>
      <c r="YR49" s="3"/>
      <c r="YS49" s="3"/>
      <c r="YT49" s="3"/>
      <c r="YU49" s="3"/>
      <c r="YV49" s="3"/>
      <c r="YW49" s="3"/>
      <c r="YX49" s="3"/>
      <c r="YY49" s="3"/>
      <c r="YZ49" s="3"/>
      <c r="ZA49" s="3"/>
      <c r="ZB49" s="3"/>
      <c r="ZC49" s="3"/>
      <c r="ZD49" s="3"/>
      <c r="ZE49" s="3"/>
      <c r="ZF49" s="3"/>
      <c r="ZG49" s="3"/>
      <c r="ZH49" s="3"/>
      <c r="ZI49" s="3"/>
      <c r="ZJ49" s="3"/>
      <c r="ZK49" s="3"/>
      <c r="ZL49" s="3"/>
      <c r="ZM49" s="3"/>
      <c r="ZN49" s="3"/>
      <c r="ZO49" s="3"/>
      <c r="ZP49" s="3"/>
      <c r="ZQ49" s="3"/>
      <c r="ZR49" s="3"/>
      <c r="ZS49" s="3"/>
      <c r="ZT49" s="3"/>
      <c r="ZU49" s="3"/>
      <c r="ZV49" s="3"/>
      <c r="ZW49" s="3"/>
      <c r="ZX49" s="3"/>
      <c r="ZY49" s="3"/>
      <c r="ZZ49" s="3"/>
      <c r="AAA49" s="3"/>
      <c r="AAB49" s="3"/>
    </row>
    <row r="50" spans="1:704" s="32" customFormat="1" x14ac:dyDescent="0.3">
      <c r="A50" s="13"/>
      <c r="B50" s="13"/>
      <c r="C50" s="249" t="s">
        <v>244</v>
      </c>
      <c r="D50" s="19" t="s">
        <v>160</v>
      </c>
      <c r="E50" s="30"/>
      <c r="F50" s="233" t="s">
        <v>401</v>
      </c>
      <c r="G50" s="13" t="s">
        <v>175</v>
      </c>
      <c r="H50" s="30"/>
      <c r="I50" s="14">
        <f>SUM(I51:I52)</f>
        <v>56</v>
      </c>
      <c r="J50" s="14"/>
      <c r="K50" s="14"/>
      <c r="L50" s="14"/>
      <c r="M50" s="14"/>
      <c r="N50" s="14"/>
      <c r="O50" s="14"/>
      <c r="P50" s="14">
        <f>SUM(P51:P52)*Q50</f>
        <v>4</v>
      </c>
      <c r="Q50" s="14">
        <v>4</v>
      </c>
      <c r="R50" s="14"/>
      <c r="S50" s="14"/>
      <c r="T50" s="14"/>
      <c r="U50" s="14"/>
      <c r="V50" s="14"/>
      <c r="W50" s="14"/>
      <c r="X50" s="15"/>
      <c r="Y50" s="15"/>
      <c r="Z50" s="14" t="s">
        <v>163</v>
      </c>
      <c r="AA50" s="14" t="s">
        <v>162</v>
      </c>
      <c r="AB50" s="15"/>
      <c r="AC50" s="15" t="s">
        <v>166</v>
      </c>
      <c r="AD50" s="15"/>
      <c r="AE50" s="15"/>
      <c r="AF50" s="15"/>
      <c r="AG50" s="15"/>
    </row>
    <row r="51" spans="1:704" s="26" customFormat="1" x14ac:dyDescent="0.3">
      <c r="A51" s="24"/>
      <c r="B51" s="24"/>
      <c r="C51" s="24"/>
      <c r="D51" s="11" t="s">
        <v>176</v>
      </c>
      <c r="E51" s="5" t="s">
        <v>480</v>
      </c>
      <c r="F51" s="5" t="s">
        <v>402</v>
      </c>
      <c r="G51" s="5" t="s">
        <v>175</v>
      </c>
      <c r="H51" s="28" t="s">
        <v>163</v>
      </c>
      <c r="I51" s="5">
        <f>SUM(J51:M51)</f>
        <v>28</v>
      </c>
      <c r="J51" s="5">
        <v>10</v>
      </c>
      <c r="K51" s="25">
        <v>6</v>
      </c>
      <c r="L51" s="25">
        <v>12</v>
      </c>
      <c r="M51" s="25"/>
      <c r="N51" s="128" t="s">
        <v>172</v>
      </c>
      <c r="O51" s="25">
        <v>8</v>
      </c>
      <c r="P51" s="124">
        <f>2/Q50</f>
        <v>0.5</v>
      </c>
      <c r="Q51" s="5"/>
      <c r="R51" s="5" t="s">
        <v>162</v>
      </c>
      <c r="S51" s="5"/>
      <c r="T51" s="5" t="s">
        <v>162</v>
      </c>
      <c r="U51" s="5"/>
      <c r="V51" s="5"/>
      <c r="W51" s="5"/>
      <c r="X51" s="126" t="s">
        <v>187</v>
      </c>
      <c r="Y51" s="5">
        <v>61</v>
      </c>
      <c r="Z51" s="5"/>
      <c r="AA51" s="5"/>
      <c r="AB51" s="4">
        <v>2</v>
      </c>
      <c r="AC51" s="5"/>
      <c r="AD51" s="5"/>
      <c r="AE51" s="5"/>
      <c r="AF51" s="5"/>
      <c r="AG51" s="5"/>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c r="JC51" s="3"/>
      <c r="JD51" s="3"/>
      <c r="JE51" s="3"/>
      <c r="JF51" s="3"/>
      <c r="JG51" s="3"/>
      <c r="JH51" s="3"/>
      <c r="JI51" s="3"/>
      <c r="JJ51" s="3"/>
      <c r="JK51" s="3"/>
      <c r="JL51" s="3"/>
      <c r="JM51" s="3"/>
      <c r="JN51" s="3"/>
      <c r="JO51" s="3"/>
      <c r="JP51" s="3"/>
      <c r="JQ51" s="3"/>
      <c r="JR51" s="3"/>
      <c r="JS51" s="3"/>
      <c r="JT51" s="3"/>
      <c r="JU51" s="3"/>
      <c r="JV51" s="3"/>
      <c r="JW51" s="3"/>
      <c r="JX51" s="3"/>
      <c r="JY51" s="3"/>
      <c r="JZ51" s="3"/>
      <c r="KA51" s="3"/>
      <c r="KB51" s="3"/>
      <c r="KC51" s="3"/>
      <c r="KD51" s="3"/>
      <c r="KE51" s="3"/>
      <c r="KF51" s="3"/>
      <c r="KG51" s="3"/>
      <c r="KH51" s="3"/>
      <c r="KI51" s="3"/>
      <c r="KJ51" s="3"/>
      <c r="KK51" s="3"/>
      <c r="KL51" s="3"/>
      <c r="KM51" s="3"/>
      <c r="KN51" s="3"/>
      <c r="KO51" s="3"/>
      <c r="KP51" s="3"/>
      <c r="KQ51" s="3"/>
      <c r="KR51" s="3"/>
      <c r="KS51" s="3"/>
      <c r="KT51" s="3"/>
      <c r="KU51" s="3"/>
      <c r="KV51" s="3"/>
      <c r="KW51" s="3"/>
      <c r="KX51" s="3"/>
      <c r="KY51" s="3"/>
      <c r="KZ51" s="3"/>
      <c r="LA51" s="3"/>
      <c r="LB51" s="3"/>
      <c r="LC51" s="3"/>
      <c r="LD51" s="3"/>
      <c r="LE51" s="3"/>
      <c r="LF51" s="3"/>
      <c r="LG51" s="3"/>
      <c r="LH51" s="3"/>
      <c r="LI51" s="3"/>
      <c r="LJ51" s="3"/>
      <c r="LK51" s="3"/>
      <c r="LL51" s="3"/>
      <c r="LM51" s="3"/>
      <c r="LN51" s="3"/>
      <c r="LO51" s="3"/>
      <c r="LP51" s="3"/>
      <c r="LQ51" s="3"/>
      <c r="LR51" s="3"/>
      <c r="LS51" s="3"/>
      <c r="LT51" s="3"/>
      <c r="LU51" s="3"/>
      <c r="LV51" s="3"/>
      <c r="LW51" s="3"/>
      <c r="LX51" s="3"/>
      <c r="LY51" s="3"/>
      <c r="LZ51" s="3"/>
      <c r="MA51" s="3"/>
      <c r="MB51" s="3"/>
      <c r="MC51" s="3"/>
      <c r="MD51" s="3"/>
      <c r="ME51" s="3"/>
      <c r="MF51" s="3"/>
      <c r="MG51" s="3"/>
      <c r="MH51" s="3"/>
      <c r="MI51" s="3"/>
      <c r="MJ51" s="3"/>
      <c r="MK51" s="3"/>
      <c r="ML51" s="3"/>
      <c r="MM51" s="3"/>
      <c r="MN51" s="3"/>
      <c r="MO51" s="3"/>
      <c r="MP51" s="3"/>
      <c r="MQ51" s="3"/>
      <c r="MR51" s="3"/>
      <c r="MS51" s="3"/>
      <c r="MT51" s="3"/>
      <c r="MU51" s="3"/>
      <c r="MV51" s="3"/>
      <c r="MW51" s="3"/>
      <c r="MX51" s="3"/>
      <c r="MY51" s="3"/>
      <c r="MZ51" s="3"/>
      <c r="NA51" s="3"/>
      <c r="NB51" s="3"/>
      <c r="NC51" s="3"/>
      <c r="ND51" s="3"/>
      <c r="NE51" s="3"/>
      <c r="NF51" s="3"/>
      <c r="NG51" s="3"/>
      <c r="NH51" s="3"/>
      <c r="NI51" s="3"/>
      <c r="NJ51" s="3"/>
      <c r="NK51" s="3"/>
      <c r="NL51" s="3"/>
      <c r="NM51" s="3"/>
      <c r="NN51" s="3"/>
      <c r="NO51" s="3"/>
      <c r="NP51" s="3"/>
      <c r="NQ51" s="3"/>
      <c r="NR51" s="3"/>
      <c r="NS51" s="3"/>
      <c r="NT51" s="3"/>
      <c r="NU51" s="3"/>
      <c r="NV51" s="3"/>
      <c r="NW51" s="3"/>
      <c r="NX51" s="3"/>
      <c r="NY51" s="3"/>
      <c r="NZ51" s="3"/>
      <c r="OA51" s="3"/>
      <c r="OB51" s="3"/>
      <c r="OC51" s="3"/>
      <c r="OD51" s="3"/>
      <c r="OE51" s="3"/>
      <c r="OF51" s="3"/>
      <c r="OG51" s="3"/>
      <c r="OH51" s="3"/>
      <c r="OI51" s="3"/>
      <c r="OJ51" s="3"/>
      <c r="OK51" s="3"/>
      <c r="OL51" s="3"/>
      <c r="OM51" s="3"/>
      <c r="ON51" s="3"/>
      <c r="OO51" s="3"/>
      <c r="OP51" s="3"/>
      <c r="OQ51" s="3"/>
      <c r="OR51" s="3"/>
      <c r="OS51" s="3"/>
      <c r="OT51" s="3"/>
      <c r="OU51" s="3"/>
      <c r="OV51" s="3"/>
      <c r="OW51" s="3"/>
      <c r="OX51" s="3"/>
      <c r="OY51" s="3"/>
      <c r="OZ51" s="3"/>
      <c r="PA51" s="3"/>
      <c r="PB51" s="3"/>
      <c r="PC51" s="3"/>
      <c r="PD51" s="3"/>
      <c r="PE51" s="3"/>
      <c r="PF51" s="3"/>
      <c r="PG51" s="3"/>
      <c r="PH51" s="3"/>
      <c r="PI51" s="3"/>
      <c r="PJ51" s="3"/>
      <c r="PK51" s="3"/>
      <c r="PL51" s="3"/>
      <c r="PM51" s="3"/>
      <c r="PN51" s="3"/>
      <c r="PO51" s="3"/>
      <c r="PP51" s="3"/>
      <c r="PQ51" s="3"/>
      <c r="PR51" s="3"/>
      <c r="PS51" s="3"/>
      <c r="PT51" s="3"/>
      <c r="PU51" s="3"/>
      <c r="PV51" s="3"/>
      <c r="PW51" s="3"/>
      <c r="PX51" s="3"/>
      <c r="PY51" s="3"/>
      <c r="PZ51" s="3"/>
      <c r="QA51" s="3"/>
      <c r="QB51" s="3"/>
      <c r="QC51" s="3"/>
      <c r="QD51" s="3"/>
      <c r="QE51" s="3"/>
      <c r="QF51" s="3"/>
      <c r="QG51" s="3"/>
      <c r="QH51" s="3"/>
      <c r="QI51" s="3"/>
      <c r="QJ51" s="3"/>
      <c r="QK51" s="3"/>
      <c r="QL51" s="3"/>
      <c r="QM51" s="3"/>
      <c r="QN51" s="3"/>
      <c r="QO51" s="3"/>
      <c r="QP51" s="3"/>
      <c r="QQ51" s="3"/>
      <c r="QR51" s="3"/>
      <c r="QS51" s="3"/>
      <c r="QT51" s="3"/>
      <c r="QU51" s="3"/>
      <c r="QV51" s="3"/>
      <c r="QW51" s="3"/>
      <c r="QX51" s="3"/>
      <c r="QY51" s="3"/>
      <c r="QZ51" s="3"/>
      <c r="RA51" s="3"/>
      <c r="RB51" s="3"/>
      <c r="RC51" s="3"/>
      <c r="RD51" s="3"/>
      <c r="RE51" s="3"/>
      <c r="RF51" s="3"/>
      <c r="RG51" s="3"/>
      <c r="RH51" s="3"/>
      <c r="RI51" s="3"/>
      <c r="RJ51" s="3"/>
      <c r="RK51" s="3"/>
      <c r="RL51" s="3"/>
      <c r="RM51" s="3"/>
      <c r="RN51" s="3"/>
      <c r="RO51" s="3"/>
      <c r="RP51" s="3"/>
      <c r="RQ51" s="3"/>
      <c r="RR51" s="3"/>
      <c r="RS51" s="3"/>
      <c r="RT51" s="3"/>
      <c r="RU51" s="3"/>
      <c r="RV51" s="3"/>
      <c r="RW51" s="3"/>
      <c r="RX51" s="3"/>
      <c r="RY51" s="3"/>
      <c r="RZ51" s="3"/>
      <c r="SA51" s="3"/>
      <c r="SB51" s="3"/>
      <c r="SC51" s="3"/>
      <c r="SD51" s="3"/>
      <c r="SE51" s="3"/>
      <c r="SF51" s="3"/>
      <c r="SG51" s="3"/>
      <c r="SH51" s="3"/>
      <c r="SI51" s="3"/>
      <c r="SJ51" s="3"/>
      <c r="SK51" s="3"/>
      <c r="SL51" s="3"/>
      <c r="SM51" s="3"/>
      <c r="SN51" s="3"/>
      <c r="SO51" s="3"/>
      <c r="SP51" s="3"/>
      <c r="SQ51" s="3"/>
      <c r="SR51" s="3"/>
      <c r="SS51" s="3"/>
      <c r="ST51" s="3"/>
      <c r="SU51" s="3"/>
      <c r="SV51" s="3"/>
      <c r="SW51" s="3"/>
      <c r="SX51" s="3"/>
      <c r="SY51" s="3"/>
      <c r="SZ51" s="3"/>
      <c r="TA51" s="3"/>
      <c r="TB51" s="3"/>
      <c r="TC51" s="3"/>
      <c r="TD51" s="3"/>
      <c r="TE51" s="3"/>
      <c r="TF51" s="3"/>
      <c r="TG51" s="3"/>
      <c r="TH51" s="3"/>
      <c r="TI51" s="3"/>
      <c r="TJ51" s="3"/>
      <c r="TK51" s="3"/>
      <c r="TL51" s="3"/>
      <c r="TM51" s="3"/>
      <c r="TN51" s="3"/>
      <c r="TO51" s="3"/>
      <c r="TP51" s="3"/>
      <c r="TQ51" s="3"/>
      <c r="TR51" s="3"/>
      <c r="TS51" s="3"/>
      <c r="TT51" s="3"/>
      <c r="TU51" s="3"/>
      <c r="TV51" s="3"/>
      <c r="TW51" s="3"/>
      <c r="TX51" s="3"/>
      <c r="TY51" s="3"/>
      <c r="TZ51" s="3"/>
      <c r="UA51" s="3"/>
      <c r="UB51" s="3"/>
      <c r="UC51" s="3"/>
      <c r="UD51" s="3"/>
      <c r="UE51" s="3"/>
      <c r="UF51" s="3"/>
      <c r="UG51" s="3"/>
      <c r="UH51" s="3"/>
      <c r="UI51" s="3"/>
      <c r="UJ51" s="3"/>
      <c r="UK51" s="3"/>
      <c r="UL51" s="3"/>
      <c r="UM51" s="3"/>
      <c r="UN51" s="3"/>
      <c r="UO51" s="3"/>
      <c r="UP51" s="3"/>
      <c r="UQ51" s="3"/>
      <c r="UR51" s="3"/>
      <c r="US51" s="3"/>
      <c r="UT51" s="3"/>
      <c r="UU51" s="3"/>
      <c r="UV51" s="3"/>
      <c r="UW51" s="3"/>
      <c r="UX51" s="3"/>
      <c r="UY51" s="3"/>
      <c r="UZ51" s="3"/>
      <c r="VA51" s="3"/>
      <c r="VB51" s="3"/>
      <c r="VC51" s="3"/>
      <c r="VD51" s="3"/>
      <c r="VE51" s="3"/>
      <c r="VF51" s="3"/>
      <c r="VG51" s="3"/>
      <c r="VH51" s="3"/>
      <c r="VI51" s="3"/>
      <c r="VJ51" s="3"/>
      <c r="VK51" s="3"/>
      <c r="VL51" s="3"/>
      <c r="VM51" s="3"/>
      <c r="VN51" s="3"/>
      <c r="VO51" s="3"/>
      <c r="VP51" s="3"/>
      <c r="VQ51" s="3"/>
      <c r="VR51" s="3"/>
      <c r="VS51" s="3"/>
      <c r="VT51" s="3"/>
      <c r="VU51" s="3"/>
      <c r="VV51" s="3"/>
      <c r="VW51" s="3"/>
      <c r="VX51" s="3"/>
      <c r="VY51" s="3"/>
      <c r="VZ51" s="3"/>
      <c r="WA51" s="3"/>
      <c r="WB51" s="3"/>
      <c r="WC51" s="3"/>
      <c r="WD51" s="3"/>
      <c r="WE51" s="3"/>
      <c r="WF51" s="3"/>
      <c r="WG51" s="3"/>
      <c r="WH51" s="3"/>
      <c r="WI51" s="3"/>
      <c r="WJ51" s="3"/>
      <c r="WK51" s="3"/>
      <c r="WL51" s="3"/>
      <c r="WM51" s="3"/>
      <c r="WN51" s="3"/>
      <c r="WO51" s="3"/>
      <c r="WP51" s="3"/>
      <c r="WQ51" s="3"/>
      <c r="WR51" s="3"/>
      <c r="WS51" s="3"/>
      <c r="WT51" s="3"/>
      <c r="WU51" s="3"/>
      <c r="WV51" s="3"/>
      <c r="WW51" s="3"/>
      <c r="WX51" s="3"/>
      <c r="WY51" s="3"/>
      <c r="WZ51" s="3"/>
      <c r="XA51" s="3"/>
      <c r="XB51" s="3"/>
      <c r="XC51" s="3"/>
      <c r="XD51" s="3"/>
      <c r="XE51" s="3"/>
      <c r="XF51" s="3"/>
      <c r="XG51" s="3"/>
      <c r="XH51" s="3"/>
      <c r="XI51" s="3"/>
      <c r="XJ51" s="3"/>
      <c r="XK51" s="3"/>
      <c r="XL51" s="3"/>
      <c r="XM51" s="3"/>
      <c r="XN51" s="3"/>
      <c r="XO51" s="3"/>
      <c r="XP51" s="3"/>
      <c r="XQ51" s="3"/>
      <c r="XR51" s="3"/>
      <c r="XS51" s="3"/>
      <c r="XT51" s="3"/>
      <c r="XU51" s="3"/>
      <c r="XV51" s="3"/>
      <c r="XW51" s="3"/>
      <c r="XX51" s="3"/>
      <c r="XY51" s="3"/>
      <c r="XZ51" s="3"/>
      <c r="YA51" s="3"/>
      <c r="YB51" s="3"/>
      <c r="YC51" s="3"/>
      <c r="YD51" s="3"/>
      <c r="YE51" s="3"/>
      <c r="YF51" s="3"/>
      <c r="YG51" s="3"/>
      <c r="YH51" s="3"/>
      <c r="YI51" s="3"/>
      <c r="YJ51" s="3"/>
      <c r="YK51" s="3"/>
      <c r="YL51" s="3"/>
      <c r="YM51" s="3"/>
      <c r="YN51" s="3"/>
      <c r="YO51" s="3"/>
      <c r="YP51" s="3"/>
      <c r="YQ51" s="3"/>
      <c r="YR51" s="3"/>
      <c r="YS51" s="3"/>
      <c r="YT51" s="3"/>
      <c r="YU51" s="3"/>
      <c r="YV51" s="3"/>
      <c r="YW51" s="3"/>
      <c r="YX51" s="3"/>
      <c r="YY51" s="3"/>
      <c r="YZ51" s="3"/>
      <c r="ZA51" s="3"/>
      <c r="ZB51" s="3"/>
      <c r="ZC51" s="3"/>
      <c r="ZD51" s="3"/>
      <c r="ZE51" s="3"/>
      <c r="ZF51" s="3"/>
      <c r="ZG51" s="3"/>
      <c r="ZH51" s="3"/>
      <c r="ZI51" s="3"/>
      <c r="ZJ51" s="3"/>
      <c r="ZK51" s="3"/>
      <c r="ZL51" s="3"/>
      <c r="ZM51" s="3"/>
      <c r="ZN51" s="3"/>
      <c r="ZO51" s="3"/>
      <c r="ZP51" s="3"/>
      <c r="ZQ51" s="3"/>
      <c r="ZR51" s="3"/>
      <c r="ZS51" s="3"/>
      <c r="ZT51" s="3"/>
      <c r="ZU51" s="3"/>
      <c r="ZV51" s="3"/>
      <c r="ZW51" s="3"/>
      <c r="ZX51" s="3"/>
      <c r="ZY51" s="3"/>
      <c r="ZZ51" s="3"/>
      <c r="AAA51" s="3"/>
      <c r="AAB51" s="3"/>
    </row>
    <row r="52" spans="1:704" s="26" customFormat="1" x14ac:dyDescent="0.3">
      <c r="A52" s="27"/>
      <c r="B52" s="27"/>
      <c r="C52" s="27" t="s">
        <v>326</v>
      </c>
      <c r="D52" s="11" t="s">
        <v>176</v>
      </c>
      <c r="E52" s="5" t="s">
        <v>481</v>
      </c>
      <c r="F52" s="123" t="s">
        <v>403</v>
      </c>
      <c r="G52" s="5" t="s">
        <v>175</v>
      </c>
      <c r="H52" s="28" t="s">
        <v>163</v>
      </c>
      <c r="I52" s="210">
        <f t="shared" ref="I52" si="6">SUM(J52:M52)</f>
        <v>28</v>
      </c>
      <c r="J52" s="210">
        <v>10</v>
      </c>
      <c r="K52" s="214">
        <v>6</v>
      </c>
      <c r="L52" s="25">
        <v>12</v>
      </c>
      <c r="M52" s="25"/>
      <c r="N52" s="128" t="s">
        <v>172</v>
      </c>
      <c r="O52" s="25">
        <v>10</v>
      </c>
      <c r="P52" s="124">
        <f>2/Q50</f>
        <v>0.5</v>
      </c>
      <c r="Q52" s="5"/>
      <c r="R52" s="5" t="s">
        <v>162</v>
      </c>
      <c r="S52" s="5"/>
      <c r="T52" s="5" t="s">
        <v>162</v>
      </c>
      <c r="U52" s="5"/>
      <c r="V52" s="5"/>
      <c r="W52" s="5"/>
      <c r="X52" s="126" t="s">
        <v>187</v>
      </c>
      <c r="Y52" s="5">
        <v>61</v>
      </c>
      <c r="Z52" s="5"/>
      <c r="AA52" s="5"/>
      <c r="AB52" s="4">
        <v>2</v>
      </c>
      <c r="AC52" s="5"/>
      <c r="AD52" s="5"/>
      <c r="AE52" s="5"/>
      <c r="AF52" s="5"/>
      <c r="AG52" s="5"/>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c r="JT52" s="3"/>
      <c r="JU52" s="3"/>
      <c r="JV52" s="3"/>
      <c r="JW52" s="3"/>
      <c r="JX52" s="3"/>
      <c r="JY52" s="3"/>
      <c r="JZ52" s="3"/>
      <c r="KA52" s="3"/>
      <c r="KB52" s="3"/>
      <c r="KC52" s="3"/>
      <c r="KD52" s="3"/>
      <c r="KE52" s="3"/>
      <c r="KF52" s="3"/>
      <c r="KG52" s="3"/>
      <c r="KH52" s="3"/>
      <c r="KI52" s="3"/>
      <c r="KJ52" s="3"/>
      <c r="KK52" s="3"/>
      <c r="KL52" s="3"/>
      <c r="KM52" s="3"/>
      <c r="KN52" s="3"/>
      <c r="KO52" s="3"/>
      <c r="KP52" s="3"/>
      <c r="KQ52" s="3"/>
      <c r="KR52" s="3"/>
      <c r="KS52" s="3"/>
      <c r="KT52" s="3"/>
      <c r="KU52" s="3"/>
      <c r="KV52" s="3"/>
      <c r="KW52" s="3"/>
      <c r="KX52" s="3"/>
      <c r="KY52" s="3"/>
      <c r="KZ52" s="3"/>
      <c r="LA52" s="3"/>
      <c r="LB52" s="3"/>
      <c r="LC52" s="3"/>
      <c r="LD52" s="3"/>
      <c r="LE52" s="3"/>
      <c r="LF52" s="3"/>
      <c r="LG52" s="3"/>
      <c r="LH52" s="3"/>
      <c r="LI52" s="3"/>
      <c r="LJ52" s="3"/>
      <c r="LK52" s="3"/>
      <c r="LL52" s="3"/>
      <c r="LM52" s="3"/>
      <c r="LN52" s="3"/>
      <c r="LO52" s="3"/>
      <c r="LP52" s="3"/>
      <c r="LQ52" s="3"/>
      <c r="LR52" s="3"/>
      <c r="LS52" s="3"/>
      <c r="LT52" s="3"/>
      <c r="LU52" s="3"/>
      <c r="LV52" s="3"/>
      <c r="LW52" s="3"/>
      <c r="LX52" s="3"/>
      <c r="LY52" s="3"/>
      <c r="LZ52" s="3"/>
      <c r="MA52" s="3"/>
      <c r="MB52" s="3"/>
      <c r="MC52" s="3"/>
      <c r="MD52" s="3"/>
      <c r="ME52" s="3"/>
      <c r="MF52" s="3"/>
      <c r="MG52" s="3"/>
      <c r="MH52" s="3"/>
      <c r="MI52" s="3"/>
      <c r="MJ52" s="3"/>
      <c r="MK52" s="3"/>
      <c r="ML52" s="3"/>
      <c r="MM52" s="3"/>
      <c r="MN52" s="3"/>
      <c r="MO52" s="3"/>
      <c r="MP52" s="3"/>
      <c r="MQ52" s="3"/>
      <c r="MR52" s="3"/>
      <c r="MS52" s="3"/>
      <c r="MT52" s="3"/>
      <c r="MU52" s="3"/>
      <c r="MV52" s="3"/>
      <c r="MW52" s="3"/>
      <c r="MX52" s="3"/>
      <c r="MY52" s="3"/>
      <c r="MZ52" s="3"/>
      <c r="NA52" s="3"/>
      <c r="NB52" s="3"/>
      <c r="NC52" s="3"/>
      <c r="ND52" s="3"/>
      <c r="NE52" s="3"/>
      <c r="NF52" s="3"/>
      <c r="NG52" s="3"/>
      <c r="NH52" s="3"/>
      <c r="NI52" s="3"/>
      <c r="NJ52" s="3"/>
      <c r="NK52" s="3"/>
      <c r="NL52" s="3"/>
      <c r="NM52" s="3"/>
      <c r="NN52" s="3"/>
      <c r="NO52" s="3"/>
      <c r="NP52" s="3"/>
      <c r="NQ52" s="3"/>
      <c r="NR52" s="3"/>
      <c r="NS52" s="3"/>
      <c r="NT52" s="3"/>
      <c r="NU52" s="3"/>
      <c r="NV52" s="3"/>
      <c r="NW52" s="3"/>
      <c r="NX52" s="3"/>
      <c r="NY52" s="3"/>
      <c r="NZ52" s="3"/>
      <c r="OA52" s="3"/>
      <c r="OB52" s="3"/>
      <c r="OC52" s="3"/>
      <c r="OD52" s="3"/>
      <c r="OE52" s="3"/>
      <c r="OF52" s="3"/>
      <c r="OG52" s="3"/>
      <c r="OH52" s="3"/>
      <c r="OI52" s="3"/>
      <c r="OJ52" s="3"/>
      <c r="OK52" s="3"/>
      <c r="OL52" s="3"/>
      <c r="OM52" s="3"/>
      <c r="ON52" s="3"/>
      <c r="OO52" s="3"/>
      <c r="OP52" s="3"/>
      <c r="OQ52" s="3"/>
      <c r="OR52" s="3"/>
      <c r="OS52" s="3"/>
      <c r="OT52" s="3"/>
      <c r="OU52" s="3"/>
      <c r="OV52" s="3"/>
      <c r="OW52" s="3"/>
      <c r="OX52" s="3"/>
      <c r="OY52" s="3"/>
      <c r="OZ52" s="3"/>
      <c r="PA52" s="3"/>
      <c r="PB52" s="3"/>
      <c r="PC52" s="3"/>
      <c r="PD52" s="3"/>
      <c r="PE52" s="3"/>
      <c r="PF52" s="3"/>
      <c r="PG52" s="3"/>
      <c r="PH52" s="3"/>
      <c r="PI52" s="3"/>
      <c r="PJ52" s="3"/>
      <c r="PK52" s="3"/>
      <c r="PL52" s="3"/>
      <c r="PM52" s="3"/>
      <c r="PN52" s="3"/>
      <c r="PO52" s="3"/>
      <c r="PP52" s="3"/>
      <c r="PQ52" s="3"/>
      <c r="PR52" s="3"/>
      <c r="PS52" s="3"/>
      <c r="PT52" s="3"/>
      <c r="PU52" s="3"/>
      <c r="PV52" s="3"/>
      <c r="PW52" s="3"/>
      <c r="PX52" s="3"/>
      <c r="PY52" s="3"/>
      <c r="PZ52" s="3"/>
      <c r="QA52" s="3"/>
      <c r="QB52" s="3"/>
      <c r="QC52" s="3"/>
      <c r="QD52" s="3"/>
      <c r="QE52" s="3"/>
      <c r="QF52" s="3"/>
      <c r="QG52" s="3"/>
      <c r="QH52" s="3"/>
      <c r="QI52" s="3"/>
      <c r="QJ52" s="3"/>
      <c r="QK52" s="3"/>
      <c r="QL52" s="3"/>
      <c r="QM52" s="3"/>
      <c r="QN52" s="3"/>
      <c r="QO52" s="3"/>
      <c r="QP52" s="3"/>
      <c r="QQ52" s="3"/>
      <c r="QR52" s="3"/>
      <c r="QS52" s="3"/>
      <c r="QT52" s="3"/>
      <c r="QU52" s="3"/>
      <c r="QV52" s="3"/>
      <c r="QW52" s="3"/>
      <c r="QX52" s="3"/>
      <c r="QY52" s="3"/>
      <c r="QZ52" s="3"/>
      <c r="RA52" s="3"/>
      <c r="RB52" s="3"/>
      <c r="RC52" s="3"/>
      <c r="RD52" s="3"/>
      <c r="RE52" s="3"/>
      <c r="RF52" s="3"/>
      <c r="RG52" s="3"/>
      <c r="RH52" s="3"/>
      <c r="RI52" s="3"/>
      <c r="RJ52" s="3"/>
      <c r="RK52" s="3"/>
      <c r="RL52" s="3"/>
      <c r="RM52" s="3"/>
      <c r="RN52" s="3"/>
      <c r="RO52" s="3"/>
      <c r="RP52" s="3"/>
      <c r="RQ52" s="3"/>
      <c r="RR52" s="3"/>
      <c r="RS52" s="3"/>
      <c r="RT52" s="3"/>
      <c r="RU52" s="3"/>
      <c r="RV52" s="3"/>
      <c r="RW52" s="3"/>
      <c r="RX52" s="3"/>
      <c r="RY52" s="3"/>
      <c r="RZ52" s="3"/>
      <c r="SA52" s="3"/>
      <c r="SB52" s="3"/>
      <c r="SC52" s="3"/>
      <c r="SD52" s="3"/>
      <c r="SE52" s="3"/>
      <c r="SF52" s="3"/>
      <c r="SG52" s="3"/>
      <c r="SH52" s="3"/>
      <c r="SI52" s="3"/>
      <c r="SJ52" s="3"/>
      <c r="SK52" s="3"/>
      <c r="SL52" s="3"/>
      <c r="SM52" s="3"/>
      <c r="SN52" s="3"/>
      <c r="SO52" s="3"/>
      <c r="SP52" s="3"/>
      <c r="SQ52" s="3"/>
      <c r="SR52" s="3"/>
      <c r="SS52" s="3"/>
      <c r="ST52" s="3"/>
      <c r="SU52" s="3"/>
      <c r="SV52" s="3"/>
      <c r="SW52" s="3"/>
      <c r="SX52" s="3"/>
      <c r="SY52" s="3"/>
      <c r="SZ52" s="3"/>
      <c r="TA52" s="3"/>
      <c r="TB52" s="3"/>
      <c r="TC52" s="3"/>
      <c r="TD52" s="3"/>
      <c r="TE52" s="3"/>
      <c r="TF52" s="3"/>
      <c r="TG52" s="3"/>
      <c r="TH52" s="3"/>
      <c r="TI52" s="3"/>
      <c r="TJ52" s="3"/>
      <c r="TK52" s="3"/>
      <c r="TL52" s="3"/>
      <c r="TM52" s="3"/>
      <c r="TN52" s="3"/>
      <c r="TO52" s="3"/>
      <c r="TP52" s="3"/>
      <c r="TQ52" s="3"/>
      <c r="TR52" s="3"/>
      <c r="TS52" s="3"/>
      <c r="TT52" s="3"/>
      <c r="TU52" s="3"/>
      <c r="TV52" s="3"/>
      <c r="TW52" s="3"/>
      <c r="TX52" s="3"/>
      <c r="TY52" s="3"/>
      <c r="TZ52" s="3"/>
      <c r="UA52" s="3"/>
      <c r="UB52" s="3"/>
      <c r="UC52" s="3"/>
      <c r="UD52" s="3"/>
      <c r="UE52" s="3"/>
      <c r="UF52" s="3"/>
      <c r="UG52" s="3"/>
      <c r="UH52" s="3"/>
      <c r="UI52" s="3"/>
      <c r="UJ52" s="3"/>
      <c r="UK52" s="3"/>
      <c r="UL52" s="3"/>
      <c r="UM52" s="3"/>
      <c r="UN52" s="3"/>
      <c r="UO52" s="3"/>
      <c r="UP52" s="3"/>
      <c r="UQ52" s="3"/>
      <c r="UR52" s="3"/>
      <c r="US52" s="3"/>
      <c r="UT52" s="3"/>
      <c r="UU52" s="3"/>
      <c r="UV52" s="3"/>
      <c r="UW52" s="3"/>
      <c r="UX52" s="3"/>
      <c r="UY52" s="3"/>
      <c r="UZ52" s="3"/>
      <c r="VA52" s="3"/>
      <c r="VB52" s="3"/>
      <c r="VC52" s="3"/>
      <c r="VD52" s="3"/>
      <c r="VE52" s="3"/>
      <c r="VF52" s="3"/>
      <c r="VG52" s="3"/>
      <c r="VH52" s="3"/>
      <c r="VI52" s="3"/>
      <c r="VJ52" s="3"/>
      <c r="VK52" s="3"/>
      <c r="VL52" s="3"/>
      <c r="VM52" s="3"/>
      <c r="VN52" s="3"/>
      <c r="VO52" s="3"/>
      <c r="VP52" s="3"/>
      <c r="VQ52" s="3"/>
      <c r="VR52" s="3"/>
      <c r="VS52" s="3"/>
      <c r="VT52" s="3"/>
      <c r="VU52" s="3"/>
      <c r="VV52" s="3"/>
      <c r="VW52" s="3"/>
      <c r="VX52" s="3"/>
      <c r="VY52" s="3"/>
      <c r="VZ52" s="3"/>
      <c r="WA52" s="3"/>
      <c r="WB52" s="3"/>
      <c r="WC52" s="3"/>
      <c r="WD52" s="3"/>
      <c r="WE52" s="3"/>
      <c r="WF52" s="3"/>
      <c r="WG52" s="3"/>
      <c r="WH52" s="3"/>
      <c r="WI52" s="3"/>
      <c r="WJ52" s="3"/>
      <c r="WK52" s="3"/>
      <c r="WL52" s="3"/>
      <c r="WM52" s="3"/>
      <c r="WN52" s="3"/>
      <c r="WO52" s="3"/>
      <c r="WP52" s="3"/>
      <c r="WQ52" s="3"/>
      <c r="WR52" s="3"/>
      <c r="WS52" s="3"/>
      <c r="WT52" s="3"/>
      <c r="WU52" s="3"/>
      <c r="WV52" s="3"/>
      <c r="WW52" s="3"/>
      <c r="WX52" s="3"/>
      <c r="WY52" s="3"/>
      <c r="WZ52" s="3"/>
      <c r="XA52" s="3"/>
      <c r="XB52" s="3"/>
      <c r="XC52" s="3"/>
      <c r="XD52" s="3"/>
      <c r="XE52" s="3"/>
      <c r="XF52" s="3"/>
      <c r="XG52" s="3"/>
      <c r="XH52" s="3"/>
      <c r="XI52" s="3"/>
      <c r="XJ52" s="3"/>
      <c r="XK52" s="3"/>
      <c r="XL52" s="3"/>
      <c r="XM52" s="3"/>
      <c r="XN52" s="3"/>
      <c r="XO52" s="3"/>
      <c r="XP52" s="3"/>
      <c r="XQ52" s="3"/>
      <c r="XR52" s="3"/>
      <c r="XS52" s="3"/>
      <c r="XT52" s="3"/>
      <c r="XU52" s="3"/>
      <c r="XV52" s="3"/>
      <c r="XW52" s="3"/>
      <c r="XX52" s="3"/>
      <c r="XY52" s="3"/>
      <c r="XZ52" s="3"/>
      <c r="YA52" s="3"/>
      <c r="YB52" s="3"/>
      <c r="YC52" s="3"/>
      <c r="YD52" s="3"/>
      <c r="YE52" s="3"/>
      <c r="YF52" s="3"/>
      <c r="YG52" s="3"/>
      <c r="YH52" s="3"/>
      <c r="YI52" s="3"/>
      <c r="YJ52" s="3"/>
      <c r="YK52" s="3"/>
      <c r="YL52" s="3"/>
      <c r="YM52" s="3"/>
      <c r="YN52" s="3"/>
      <c r="YO52" s="3"/>
      <c r="YP52" s="3"/>
      <c r="YQ52" s="3"/>
      <c r="YR52" s="3"/>
      <c r="YS52" s="3"/>
      <c r="YT52" s="3"/>
      <c r="YU52" s="3"/>
      <c r="YV52" s="3"/>
      <c r="YW52" s="3"/>
      <c r="YX52" s="3"/>
      <c r="YY52" s="3"/>
      <c r="YZ52" s="3"/>
      <c r="ZA52" s="3"/>
      <c r="ZB52" s="3"/>
      <c r="ZC52" s="3"/>
      <c r="ZD52" s="3"/>
      <c r="ZE52" s="3"/>
      <c r="ZF52" s="3"/>
      <c r="ZG52" s="3"/>
      <c r="ZH52" s="3"/>
      <c r="ZI52" s="3"/>
      <c r="ZJ52" s="3"/>
      <c r="ZK52" s="3"/>
      <c r="ZL52" s="3"/>
      <c r="ZM52" s="3"/>
      <c r="ZN52" s="3"/>
      <c r="ZO52" s="3"/>
      <c r="ZP52" s="3"/>
      <c r="ZQ52" s="3"/>
      <c r="ZR52" s="3"/>
      <c r="ZS52" s="3"/>
      <c r="ZT52" s="3"/>
      <c r="ZU52" s="3"/>
      <c r="ZV52" s="3"/>
      <c r="ZW52" s="3"/>
      <c r="ZX52" s="3"/>
      <c r="ZY52" s="3"/>
      <c r="ZZ52" s="3"/>
      <c r="AAA52" s="3"/>
      <c r="AAB52" s="3"/>
    </row>
    <row r="53" spans="1:704" s="32" customFormat="1" x14ac:dyDescent="0.3">
      <c r="A53" s="13"/>
      <c r="B53" s="13"/>
      <c r="C53" s="247" t="s">
        <v>244</v>
      </c>
      <c r="D53" s="19" t="s">
        <v>160</v>
      </c>
      <c r="E53" s="30"/>
      <c r="F53" s="233" t="s">
        <v>404</v>
      </c>
      <c r="G53" s="13" t="s">
        <v>175</v>
      </c>
      <c r="H53" s="30"/>
      <c r="I53" s="14">
        <f>SUM(I54:I55)</f>
        <v>57</v>
      </c>
      <c r="J53" s="14"/>
      <c r="K53" s="14"/>
      <c r="L53" s="14"/>
      <c r="M53" s="14"/>
      <c r="N53" s="14"/>
      <c r="O53" s="14"/>
      <c r="P53" s="14">
        <f>SUM(P54:P55)*Q53</f>
        <v>4</v>
      </c>
      <c r="Q53" s="14">
        <v>4</v>
      </c>
      <c r="R53" s="14"/>
      <c r="S53" s="14"/>
      <c r="T53" s="14"/>
      <c r="U53" s="14"/>
      <c r="V53" s="14"/>
      <c r="W53" s="14"/>
      <c r="X53" s="15"/>
      <c r="Y53" s="15"/>
      <c r="Z53" s="14" t="s">
        <v>163</v>
      </c>
      <c r="AA53" s="14" t="s">
        <v>162</v>
      </c>
      <c r="AB53" s="15"/>
      <c r="AC53" s="15" t="s">
        <v>166</v>
      </c>
      <c r="AD53" s="15"/>
      <c r="AE53" s="15"/>
      <c r="AF53" s="15"/>
      <c r="AG53" s="15"/>
    </row>
    <row r="54" spans="1:704" s="26" customFormat="1" x14ac:dyDescent="0.3">
      <c r="A54" s="24"/>
      <c r="B54" s="24"/>
      <c r="C54" s="236" t="s">
        <v>244</v>
      </c>
      <c r="D54" s="11" t="s">
        <v>176</v>
      </c>
      <c r="E54" s="28"/>
      <c r="F54" s="123" t="s">
        <v>405</v>
      </c>
      <c r="G54" s="5" t="s">
        <v>175</v>
      </c>
      <c r="H54" s="28" t="s">
        <v>163</v>
      </c>
      <c r="I54" s="5">
        <f>SUM(J54:M54)</f>
        <v>21</v>
      </c>
      <c r="J54" s="123"/>
      <c r="K54" s="242"/>
      <c r="L54" s="242">
        <v>21</v>
      </c>
      <c r="M54" s="242"/>
      <c r="N54" s="244" t="s">
        <v>172</v>
      </c>
      <c r="O54" s="242">
        <v>21</v>
      </c>
      <c r="P54" s="238">
        <v>0.4</v>
      </c>
      <c r="Q54" s="123"/>
      <c r="R54" s="123" t="s">
        <v>162</v>
      </c>
      <c r="S54" s="123" t="s">
        <v>378</v>
      </c>
      <c r="T54" s="123" t="s">
        <v>162</v>
      </c>
      <c r="U54" s="123"/>
      <c r="V54" s="123"/>
      <c r="W54" s="123"/>
      <c r="X54" s="237" t="s">
        <v>187</v>
      </c>
      <c r="Y54" s="123">
        <v>61</v>
      </c>
      <c r="Z54" s="123"/>
      <c r="AA54" s="123"/>
      <c r="AB54" s="245">
        <v>2</v>
      </c>
      <c r="AC54" s="123"/>
      <c r="AD54" s="123"/>
      <c r="AE54" s="123"/>
      <c r="AF54" s="5"/>
      <c r="AG54" s="5"/>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c r="JC54" s="3"/>
      <c r="JD54" s="3"/>
      <c r="JE54" s="3"/>
      <c r="JF54" s="3"/>
      <c r="JG54" s="3"/>
      <c r="JH54" s="3"/>
      <c r="JI54" s="3"/>
      <c r="JJ54" s="3"/>
      <c r="JK54" s="3"/>
      <c r="JL54" s="3"/>
      <c r="JM54" s="3"/>
      <c r="JN54" s="3"/>
      <c r="JO54" s="3"/>
      <c r="JP54" s="3"/>
      <c r="JQ54" s="3"/>
      <c r="JR54" s="3"/>
      <c r="JS54" s="3"/>
      <c r="JT54" s="3"/>
      <c r="JU54" s="3"/>
      <c r="JV54" s="3"/>
      <c r="JW54" s="3"/>
      <c r="JX54" s="3"/>
      <c r="JY54" s="3"/>
      <c r="JZ54" s="3"/>
      <c r="KA54" s="3"/>
      <c r="KB54" s="3"/>
      <c r="KC54" s="3"/>
      <c r="KD54" s="3"/>
      <c r="KE54" s="3"/>
      <c r="KF54" s="3"/>
      <c r="KG54" s="3"/>
      <c r="KH54" s="3"/>
      <c r="KI54" s="3"/>
      <c r="KJ54" s="3"/>
      <c r="KK54" s="3"/>
      <c r="KL54" s="3"/>
      <c r="KM54" s="3"/>
      <c r="KN54" s="3"/>
      <c r="KO54" s="3"/>
      <c r="KP54" s="3"/>
      <c r="KQ54" s="3"/>
      <c r="KR54" s="3"/>
      <c r="KS54" s="3"/>
      <c r="KT54" s="3"/>
      <c r="KU54" s="3"/>
      <c r="KV54" s="3"/>
      <c r="KW54" s="3"/>
      <c r="KX54" s="3"/>
      <c r="KY54" s="3"/>
      <c r="KZ54" s="3"/>
      <c r="LA54" s="3"/>
      <c r="LB54" s="3"/>
      <c r="LC54" s="3"/>
      <c r="LD54" s="3"/>
      <c r="LE54" s="3"/>
      <c r="LF54" s="3"/>
      <c r="LG54" s="3"/>
      <c r="LH54" s="3"/>
      <c r="LI54" s="3"/>
      <c r="LJ54" s="3"/>
      <c r="LK54" s="3"/>
      <c r="LL54" s="3"/>
      <c r="LM54" s="3"/>
      <c r="LN54" s="3"/>
      <c r="LO54" s="3"/>
      <c r="LP54" s="3"/>
      <c r="LQ54" s="3"/>
      <c r="LR54" s="3"/>
      <c r="LS54" s="3"/>
      <c r="LT54" s="3"/>
      <c r="LU54" s="3"/>
      <c r="LV54" s="3"/>
      <c r="LW54" s="3"/>
      <c r="LX54" s="3"/>
      <c r="LY54" s="3"/>
      <c r="LZ54" s="3"/>
      <c r="MA54" s="3"/>
      <c r="MB54" s="3"/>
      <c r="MC54" s="3"/>
      <c r="MD54" s="3"/>
      <c r="ME54" s="3"/>
      <c r="MF54" s="3"/>
      <c r="MG54" s="3"/>
      <c r="MH54" s="3"/>
      <c r="MI54" s="3"/>
      <c r="MJ54" s="3"/>
      <c r="MK54" s="3"/>
      <c r="ML54" s="3"/>
      <c r="MM54" s="3"/>
      <c r="MN54" s="3"/>
      <c r="MO54" s="3"/>
      <c r="MP54" s="3"/>
      <c r="MQ54" s="3"/>
      <c r="MR54" s="3"/>
      <c r="MS54" s="3"/>
      <c r="MT54" s="3"/>
      <c r="MU54" s="3"/>
      <c r="MV54" s="3"/>
      <c r="MW54" s="3"/>
      <c r="MX54" s="3"/>
      <c r="MY54" s="3"/>
      <c r="MZ54" s="3"/>
      <c r="NA54" s="3"/>
      <c r="NB54" s="3"/>
      <c r="NC54" s="3"/>
      <c r="ND54" s="3"/>
      <c r="NE54" s="3"/>
      <c r="NF54" s="3"/>
      <c r="NG54" s="3"/>
      <c r="NH54" s="3"/>
      <c r="NI54" s="3"/>
      <c r="NJ54" s="3"/>
      <c r="NK54" s="3"/>
      <c r="NL54" s="3"/>
      <c r="NM54" s="3"/>
      <c r="NN54" s="3"/>
      <c r="NO54" s="3"/>
      <c r="NP54" s="3"/>
      <c r="NQ54" s="3"/>
      <c r="NR54" s="3"/>
      <c r="NS54" s="3"/>
      <c r="NT54" s="3"/>
      <c r="NU54" s="3"/>
      <c r="NV54" s="3"/>
      <c r="NW54" s="3"/>
      <c r="NX54" s="3"/>
      <c r="NY54" s="3"/>
      <c r="NZ54" s="3"/>
      <c r="OA54" s="3"/>
      <c r="OB54" s="3"/>
      <c r="OC54" s="3"/>
      <c r="OD54" s="3"/>
      <c r="OE54" s="3"/>
      <c r="OF54" s="3"/>
      <c r="OG54" s="3"/>
      <c r="OH54" s="3"/>
      <c r="OI54" s="3"/>
      <c r="OJ54" s="3"/>
      <c r="OK54" s="3"/>
      <c r="OL54" s="3"/>
      <c r="OM54" s="3"/>
      <c r="ON54" s="3"/>
      <c r="OO54" s="3"/>
      <c r="OP54" s="3"/>
      <c r="OQ54" s="3"/>
      <c r="OR54" s="3"/>
      <c r="OS54" s="3"/>
      <c r="OT54" s="3"/>
      <c r="OU54" s="3"/>
      <c r="OV54" s="3"/>
      <c r="OW54" s="3"/>
      <c r="OX54" s="3"/>
      <c r="OY54" s="3"/>
      <c r="OZ54" s="3"/>
      <c r="PA54" s="3"/>
      <c r="PB54" s="3"/>
      <c r="PC54" s="3"/>
      <c r="PD54" s="3"/>
      <c r="PE54" s="3"/>
      <c r="PF54" s="3"/>
      <c r="PG54" s="3"/>
      <c r="PH54" s="3"/>
      <c r="PI54" s="3"/>
      <c r="PJ54" s="3"/>
      <c r="PK54" s="3"/>
      <c r="PL54" s="3"/>
      <c r="PM54" s="3"/>
      <c r="PN54" s="3"/>
      <c r="PO54" s="3"/>
      <c r="PP54" s="3"/>
      <c r="PQ54" s="3"/>
      <c r="PR54" s="3"/>
      <c r="PS54" s="3"/>
      <c r="PT54" s="3"/>
      <c r="PU54" s="3"/>
      <c r="PV54" s="3"/>
      <c r="PW54" s="3"/>
      <c r="PX54" s="3"/>
      <c r="PY54" s="3"/>
      <c r="PZ54" s="3"/>
      <c r="QA54" s="3"/>
      <c r="QB54" s="3"/>
      <c r="QC54" s="3"/>
      <c r="QD54" s="3"/>
      <c r="QE54" s="3"/>
      <c r="QF54" s="3"/>
      <c r="QG54" s="3"/>
      <c r="QH54" s="3"/>
      <c r="QI54" s="3"/>
      <c r="QJ54" s="3"/>
      <c r="QK54" s="3"/>
      <c r="QL54" s="3"/>
      <c r="QM54" s="3"/>
      <c r="QN54" s="3"/>
      <c r="QO54" s="3"/>
      <c r="QP54" s="3"/>
      <c r="QQ54" s="3"/>
      <c r="QR54" s="3"/>
      <c r="QS54" s="3"/>
      <c r="QT54" s="3"/>
      <c r="QU54" s="3"/>
      <c r="QV54" s="3"/>
      <c r="QW54" s="3"/>
      <c r="QX54" s="3"/>
      <c r="QY54" s="3"/>
      <c r="QZ54" s="3"/>
      <c r="RA54" s="3"/>
      <c r="RB54" s="3"/>
      <c r="RC54" s="3"/>
      <c r="RD54" s="3"/>
      <c r="RE54" s="3"/>
      <c r="RF54" s="3"/>
      <c r="RG54" s="3"/>
      <c r="RH54" s="3"/>
      <c r="RI54" s="3"/>
      <c r="RJ54" s="3"/>
      <c r="RK54" s="3"/>
      <c r="RL54" s="3"/>
      <c r="RM54" s="3"/>
      <c r="RN54" s="3"/>
      <c r="RO54" s="3"/>
      <c r="RP54" s="3"/>
      <c r="RQ54" s="3"/>
      <c r="RR54" s="3"/>
      <c r="RS54" s="3"/>
      <c r="RT54" s="3"/>
      <c r="RU54" s="3"/>
      <c r="RV54" s="3"/>
      <c r="RW54" s="3"/>
      <c r="RX54" s="3"/>
      <c r="RY54" s="3"/>
      <c r="RZ54" s="3"/>
      <c r="SA54" s="3"/>
      <c r="SB54" s="3"/>
      <c r="SC54" s="3"/>
      <c r="SD54" s="3"/>
      <c r="SE54" s="3"/>
      <c r="SF54" s="3"/>
      <c r="SG54" s="3"/>
      <c r="SH54" s="3"/>
      <c r="SI54" s="3"/>
      <c r="SJ54" s="3"/>
      <c r="SK54" s="3"/>
      <c r="SL54" s="3"/>
      <c r="SM54" s="3"/>
      <c r="SN54" s="3"/>
      <c r="SO54" s="3"/>
      <c r="SP54" s="3"/>
      <c r="SQ54" s="3"/>
      <c r="SR54" s="3"/>
      <c r="SS54" s="3"/>
      <c r="ST54" s="3"/>
      <c r="SU54" s="3"/>
      <c r="SV54" s="3"/>
      <c r="SW54" s="3"/>
      <c r="SX54" s="3"/>
      <c r="SY54" s="3"/>
      <c r="SZ54" s="3"/>
      <c r="TA54" s="3"/>
      <c r="TB54" s="3"/>
      <c r="TC54" s="3"/>
      <c r="TD54" s="3"/>
      <c r="TE54" s="3"/>
      <c r="TF54" s="3"/>
      <c r="TG54" s="3"/>
      <c r="TH54" s="3"/>
      <c r="TI54" s="3"/>
      <c r="TJ54" s="3"/>
      <c r="TK54" s="3"/>
      <c r="TL54" s="3"/>
      <c r="TM54" s="3"/>
      <c r="TN54" s="3"/>
      <c r="TO54" s="3"/>
      <c r="TP54" s="3"/>
      <c r="TQ54" s="3"/>
      <c r="TR54" s="3"/>
      <c r="TS54" s="3"/>
      <c r="TT54" s="3"/>
      <c r="TU54" s="3"/>
      <c r="TV54" s="3"/>
      <c r="TW54" s="3"/>
      <c r="TX54" s="3"/>
      <c r="TY54" s="3"/>
      <c r="TZ54" s="3"/>
      <c r="UA54" s="3"/>
      <c r="UB54" s="3"/>
      <c r="UC54" s="3"/>
      <c r="UD54" s="3"/>
      <c r="UE54" s="3"/>
      <c r="UF54" s="3"/>
      <c r="UG54" s="3"/>
      <c r="UH54" s="3"/>
      <c r="UI54" s="3"/>
      <c r="UJ54" s="3"/>
      <c r="UK54" s="3"/>
      <c r="UL54" s="3"/>
      <c r="UM54" s="3"/>
      <c r="UN54" s="3"/>
      <c r="UO54" s="3"/>
      <c r="UP54" s="3"/>
      <c r="UQ54" s="3"/>
      <c r="UR54" s="3"/>
      <c r="US54" s="3"/>
      <c r="UT54" s="3"/>
      <c r="UU54" s="3"/>
      <c r="UV54" s="3"/>
      <c r="UW54" s="3"/>
      <c r="UX54" s="3"/>
      <c r="UY54" s="3"/>
      <c r="UZ54" s="3"/>
      <c r="VA54" s="3"/>
      <c r="VB54" s="3"/>
      <c r="VC54" s="3"/>
      <c r="VD54" s="3"/>
      <c r="VE54" s="3"/>
      <c r="VF54" s="3"/>
      <c r="VG54" s="3"/>
      <c r="VH54" s="3"/>
      <c r="VI54" s="3"/>
      <c r="VJ54" s="3"/>
      <c r="VK54" s="3"/>
      <c r="VL54" s="3"/>
      <c r="VM54" s="3"/>
      <c r="VN54" s="3"/>
      <c r="VO54" s="3"/>
      <c r="VP54" s="3"/>
      <c r="VQ54" s="3"/>
      <c r="VR54" s="3"/>
      <c r="VS54" s="3"/>
      <c r="VT54" s="3"/>
      <c r="VU54" s="3"/>
      <c r="VV54" s="3"/>
      <c r="VW54" s="3"/>
      <c r="VX54" s="3"/>
      <c r="VY54" s="3"/>
      <c r="VZ54" s="3"/>
      <c r="WA54" s="3"/>
      <c r="WB54" s="3"/>
      <c r="WC54" s="3"/>
      <c r="WD54" s="3"/>
      <c r="WE54" s="3"/>
      <c r="WF54" s="3"/>
      <c r="WG54" s="3"/>
      <c r="WH54" s="3"/>
      <c r="WI54" s="3"/>
      <c r="WJ54" s="3"/>
      <c r="WK54" s="3"/>
      <c r="WL54" s="3"/>
      <c r="WM54" s="3"/>
      <c r="WN54" s="3"/>
      <c r="WO54" s="3"/>
      <c r="WP54" s="3"/>
      <c r="WQ54" s="3"/>
      <c r="WR54" s="3"/>
      <c r="WS54" s="3"/>
      <c r="WT54" s="3"/>
      <c r="WU54" s="3"/>
      <c r="WV54" s="3"/>
      <c r="WW54" s="3"/>
      <c r="WX54" s="3"/>
      <c r="WY54" s="3"/>
      <c r="WZ54" s="3"/>
      <c r="XA54" s="3"/>
      <c r="XB54" s="3"/>
      <c r="XC54" s="3"/>
      <c r="XD54" s="3"/>
      <c r="XE54" s="3"/>
      <c r="XF54" s="3"/>
      <c r="XG54" s="3"/>
      <c r="XH54" s="3"/>
      <c r="XI54" s="3"/>
      <c r="XJ54" s="3"/>
      <c r="XK54" s="3"/>
      <c r="XL54" s="3"/>
      <c r="XM54" s="3"/>
      <c r="XN54" s="3"/>
      <c r="XO54" s="3"/>
      <c r="XP54" s="3"/>
      <c r="XQ54" s="3"/>
      <c r="XR54" s="3"/>
      <c r="XS54" s="3"/>
      <c r="XT54" s="3"/>
      <c r="XU54" s="3"/>
      <c r="XV54" s="3"/>
      <c r="XW54" s="3"/>
      <c r="XX54" s="3"/>
      <c r="XY54" s="3"/>
      <c r="XZ54" s="3"/>
      <c r="YA54" s="3"/>
      <c r="YB54" s="3"/>
      <c r="YC54" s="3"/>
      <c r="YD54" s="3"/>
      <c r="YE54" s="3"/>
      <c r="YF54" s="3"/>
      <c r="YG54" s="3"/>
      <c r="YH54" s="3"/>
      <c r="YI54" s="3"/>
      <c r="YJ54" s="3"/>
      <c r="YK54" s="3"/>
      <c r="YL54" s="3"/>
      <c r="YM54" s="3"/>
      <c r="YN54" s="3"/>
      <c r="YO54" s="3"/>
      <c r="YP54" s="3"/>
      <c r="YQ54" s="3"/>
      <c r="YR54" s="3"/>
      <c r="YS54" s="3"/>
      <c r="YT54" s="3"/>
      <c r="YU54" s="3"/>
      <c r="YV54" s="3"/>
      <c r="YW54" s="3"/>
      <c r="YX54" s="3"/>
      <c r="YY54" s="3"/>
      <c r="YZ54" s="3"/>
      <c r="ZA54" s="3"/>
      <c r="ZB54" s="3"/>
      <c r="ZC54" s="3"/>
      <c r="ZD54" s="3"/>
      <c r="ZE54" s="3"/>
      <c r="ZF54" s="3"/>
      <c r="ZG54" s="3"/>
      <c r="ZH54" s="3"/>
      <c r="ZI54" s="3"/>
      <c r="ZJ54" s="3"/>
      <c r="ZK54" s="3"/>
      <c r="ZL54" s="3"/>
      <c r="ZM54" s="3"/>
      <c r="ZN54" s="3"/>
      <c r="ZO54" s="3"/>
      <c r="ZP54" s="3"/>
      <c r="ZQ54" s="3"/>
      <c r="ZR54" s="3"/>
      <c r="ZS54" s="3"/>
      <c r="ZT54" s="3"/>
      <c r="ZU54" s="3"/>
      <c r="ZV54" s="3"/>
      <c r="ZW54" s="3"/>
      <c r="ZX54" s="3"/>
      <c r="ZY54" s="3"/>
      <c r="ZZ54" s="3"/>
      <c r="AAA54" s="3"/>
      <c r="AAB54" s="3"/>
    </row>
    <row r="55" spans="1:704" s="26" customFormat="1" x14ac:dyDescent="0.3">
      <c r="A55" s="27"/>
      <c r="B55" s="27"/>
      <c r="C55" s="236" t="s">
        <v>244</v>
      </c>
      <c r="D55" s="11" t="s">
        <v>176</v>
      </c>
      <c r="E55" s="28"/>
      <c r="F55" s="123" t="s">
        <v>406</v>
      </c>
      <c r="G55" s="5" t="s">
        <v>175</v>
      </c>
      <c r="H55" s="28" t="s">
        <v>163</v>
      </c>
      <c r="I55" s="5">
        <f t="shared" ref="I55" si="7">SUM(J55:M55)</f>
        <v>36</v>
      </c>
      <c r="J55" s="123">
        <v>12</v>
      </c>
      <c r="K55" s="123">
        <v>12</v>
      </c>
      <c r="L55" s="123">
        <v>12</v>
      </c>
      <c r="M55" s="123"/>
      <c r="N55" s="123"/>
      <c r="O55" s="123"/>
      <c r="P55" s="238">
        <v>0.6</v>
      </c>
      <c r="Q55" s="123"/>
      <c r="R55" s="123" t="s">
        <v>162</v>
      </c>
      <c r="S55" s="123"/>
      <c r="T55" s="123" t="s">
        <v>162</v>
      </c>
      <c r="U55" s="123"/>
      <c r="V55" s="123"/>
      <c r="W55" s="123"/>
      <c r="X55" s="237" t="s">
        <v>187</v>
      </c>
      <c r="Y55" s="123">
        <v>61</v>
      </c>
      <c r="Z55" s="123"/>
      <c r="AA55" s="123"/>
      <c r="AB55" s="245">
        <v>2</v>
      </c>
      <c r="AC55" s="123"/>
      <c r="AD55" s="123"/>
      <c r="AE55" s="123"/>
      <c r="AF55" s="5"/>
      <c r="AG55" s="5"/>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c r="IY55" s="3"/>
      <c r="IZ55" s="3"/>
      <c r="JA55" s="3"/>
      <c r="JB55" s="3"/>
      <c r="JC55" s="3"/>
      <c r="JD55" s="3"/>
      <c r="JE55" s="3"/>
      <c r="JF55" s="3"/>
      <c r="JG55" s="3"/>
      <c r="JH55" s="3"/>
      <c r="JI55" s="3"/>
      <c r="JJ55" s="3"/>
      <c r="JK55" s="3"/>
      <c r="JL55" s="3"/>
      <c r="JM55" s="3"/>
      <c r="JN55" s="3"/>
      <c r="JO55" s="3"/>
      <c r="JP55" s="3"/>
      <c r="JQ55" s="3"/>
      <c r="JR55" s="3"/>
      <c r="JS55" s="3"/>
      <c r="JT55" s="3"/>
      <c r="JU55" s="3"/>
      <c r="JV55" s="3"/>
      <c r="JW55" s="3"/>
      <c r="JX55" s="3"/>
      <c r="JY55" s="3"/>
      <c r="JZ55" s="3"/>
      <c r="KA55" s="3"/>
      <c r="KB55" s="3"/>
      <c r="KC55" s="3"/>
      <c r="KD55" s="3"/>
      <c r="KE55" s="3"/>
      <c r="KF55" s="3"/>
      <c r="KG55" s="3"/>
      <c r="KH55" s="3"/>
      <c r="KI55" s="3"/>
      <c r="KJ55" s="3"/>
      <c r="KK55" s="3"/>
      <c r="KL55" s="3"/>
      <c r="KM55" s="3"/>
      <c r="KN55" s="3"/>
      <c r="KO55" s="3"/>
      <c r="KP55" s="3"/>
      <c r="KQ55" s="3"/>
      <c r="KR55" s="3"/>
      <c r="KS55" s="3"/>
      <c r="KT55" s="3"/>
      <c r="KU55" s="3"/>
      <c r="KV55" s="3"/>
      <c r="KW55" s="3"/>
      <c r="KX55" s="3"/>
      <c r="KY55" s="3"/>
      <c r="KZ55" s="3"/>
      <c r="LA55" s="3"/>
      <c r="LB55" s="3"/>
      <c r="LC55" s="3"/>
      <c r="LD55" s="3"/>
      <c r="LE55" s="3"/>
      <c r="LF55" s="3"/>
      <c r="LG55" s="3"/>
      <c r="LH55" s="3"/>
      <c r="LI55" s="3"/>
      <c r="LJ55" s="3"/>
      <c r="LK55" s="3"/>
      <c r="LL55" s="3"/>
      <c r="LM55" s="3"/>
      <c r="LN55" s="3"/>
      <c r="LO55" s="3"/>
      <c r="LP55" s="3"/>
      <c r="LQ55" s="3"/>
      <c r="LR55" s="3"/>
      <c r="LS55" s="3"/>
      <c r="LT55" s="3"/>
      <c r="LU55" s="3"/>
      <c r="LV55" s="3"/>
      <c r="LW55" s="3"/>
      <c r="LX55" s="3"/>
      <c r="LY55" s="3"/>
      <c r="LZ55" s="3"/>
      <c r="MA55" s="3"/>
      <c r="MB55" s="3"/>
      <c r="MC55" s="3"/>
      <c r="MD55" s="3"/>
      <c r="ME55" s="3"/>
      <c r="MF55" s="3"/>
      <c r="MG55" s="3"/>
      <c r="MH55" s="3"/>
      <c r="MI55" s="3"/>
      <c r="MJ55" s="3"/>
      <c r="MK55" s="3"/>
      <c r="ML55" s="3"/>
      <c r="MM55" s="3"/>
      <c r="MN55" s="3"/>
      <c r="MO55" s="3"/>
      <c r="MP55" s="3"/>
      <c r="MQ55" s="3"/>
      <c r="MR55" s="3"/>
      <c r="MS55" s="3"/>
      <c r="MT55" s="3"/>
      <c r="MU55" s="3"/>
      <c r="MV55" s="3"/>
      <c r="MW55" s="3"/>
      <c r="MX55" s="3"/>
      <c r="MY55" s="3"/>
      <c r="MZ55" s="3"/>
      <c r="NA55" s="3"/>
      <c r="NB55" s="3"/>
      <c r="NC55" s="3"/>
      <c r="ND55" s="3"/>
      <c r="NE55" s="3"/>
      <c r="NF55" s="3"/>
      <c r="NG55" s="3"/>
      <c r="NH55" s="3"/>
      <c r="NI55" s="3"/>
      <c r="NJ55" s="3"/>
      <c r="NK55" s="3"/>
      <c r="NL55" s="3"/>
      <c r="NM55" s="3"/>
      <c r="NN55" s="3"/>
      <c r="NO55" s="3"/>
      <c r="NP55" s="3"/>
      <c r="NQ55" s="3"/>
      <c r="NR55" s="3"/>
      <c r="NS55" s="3"/>
      <c r="NT55" s="3"/>
      <c r="NU55" s="3"/>
      <c r="NV55" s="3"/>
      <c r="NW55" s="3"/>
      <c r="NX55" s="3"/>
      <c r="NY55" s="3"/>
      <c r="NZ55" s="3"/>
      <c r="OA55" s="3"/>
      <c r="OB55" s="3"/>
      <c r="OC55" s="3"/>
      <c r="OD55" s="3"/>
      <c r="OE55" s="3"/>
      <c r="OF55" s="3"/>
      <c r="OG55" s="3"/>
      <c r="OH55" s="3"/>
      <c r="OI55" s="3"/>
      <c r="OJ55" s="3"/>
      <c r="OK55" s="3"/>
      <c r="OL55" s="3"/>
      <c r="OM55" s="3"/>
      <c r="ON55" s="3"/>
      <c r="OO55" s="3"/>
      <c r="OP55" s="3"/>
      <c r="OQ55" s="3"/>
      <c r="OR55" s="3"/>
      <c r="OS55" s="3"/>
      <c r="OT55" s="3"/>
      <c r="OU55" s="3"/>
      <c r="OV55" s="3"/>
      <c r="OW55" s="3"/>
      <c r="OX55" s="3"/>
      <c r="OY55" s="3"/>
      <c r="OZ55" s="3"/>
      <c r="PA55" s="3"/>
      <c r="PB55" s="3"/>
      <c r="PC55" s="3"/>
      <c r="PD55" s="3"/>
      <c r="PE55" s="3"/>
      <c r="PF55" s="3"/>
      <c r="PG55" s="3"/>
      <c r="PH55" s="3"/>
      <c r="PI55" s="3"/>
      <c r="PJ55" s="3"/>
      <c r="PK55" s="3"/>
      <c r="PL55" s="3"/>
      <c r="PM55" s="3"/>
      <c r="PN55" s="3"/>
      <c r="PO55" s="3"/>
      <c r="PP55" s="3"/>
      <c r="PQ55" s="3"/>
      <c r="PR55" s="3"/>
      <c r="PS55" s="3"/>
      <c r="PT55" s="3"/>
      <c r="PU55" s="3"/>
      <c r="PV55" s="3"/>
      <c r="PW55" s="3"/>
      <c r="PX55" s="3"/>
      <c r="PY55" s="3"/>
      <c r="PZ55" s="3"/>
      <c r="QA55" s="3"/>
      <c r="QB55" s="3"/>
      <c r="QC55" s="3"/>
      <c r="QD55" s="3"/>
      <c r="QE55" s="3"/>
      <c r="QF55" s="3"/>
      <c r="QG55" s="3"/>
      <c r="QH55" s="3"/>
      <c r="QI55" s="3"/>
      <c r="QJ55" s="3"/>
      <c r="QK55" s="3"/>
      <c r="QL55" s="3"/>
      <c r="QM55" s="3"/>
      <c r="QN55" s="3"/>
      <c r="QO55" s="3"/>
      <c r="QP55" s="3"/>
      <c r="QQ55" s="3"/>
      <c r="QR55" s="3"/>
      <c r="QS55" s="3"/>
      <c r="QT55" s="3"/>
      <c r="QU55" s="3"/>
      <c r="QV55" s="3"/>
      <c r="QW55" s="3"/>
      <c r="QX55" s="3"/>
      <c r="QY55" s="3"/>
      <c r="QZ55" s="3"/>
      <c r="RA55" s="3"/>
      <c r="RB55" s="3"/>
      <c r="RC55" s="3"/>
      <c r="RD55" s="3"/>
      <c r="RE55" s="3"/>
      <c r="RF55" s="3"/>
      <c r="RG55" s="3"/>
      <c r="RH55" s="3"/>
      <c r="RI55" s="3"/>
      <c r="RJ55" s="3"/>
      <c r="RK55" s="3"/>
      <c r="RL55" s="3"/>
      <c r="RM55" s="3"/>
      <c r="RN55" s="3"/>
      <c r="RO55" s="3"/>
      <c r="RP55" s="3"/>
      <c r="RQ55" s="3"/>
      <c r="RR55" s="3"/>
      <c r="RS55" s="3"/>
      <c r="RT55" s="3"/>
      <c r="RU55" s="3"/>
      <c r="RV55" s="3"/>
      <c r="RW55" s="3"/>
      <c r="RX55" s="3"/>
      <c r="RY55" s="3"/>
      <c r="RZ55" s="3"/>
      <c r="SA55" s="3"/>
      <c r="SB55" s="3"/>
      <c r="SC55" s="3"/>
      <c r="SD55" s="3"/>
      <c r="SE55" s="3"/>
      <c r="SF55" s="3"/>
      <c r="SG55" s="3"/>
      <c r="SH55" s="3"/>
      <c r="SI55" s="3"/>
      <c r="SJ55" s="3"/>
      <c r="SK55" s="3"/>
      <c r="SL55" s="3"/>
      <c r="SM55" s="3"/>
      <c r="SN55" s="3"/>
      <c r="SO55" s="3"/>
      <c r="SP55" s="3"/>
      <c r="SQ55" s="3"/>
      <c r="SR55" s="3"/>
      <c r="SS55" s="3"/>
      <c r="ST55" s="3"/>
      <c r="SU55" s="3"/>
      <c r="SV55" s="3"/>
      <c r="SW55" s="3"/>
      <c r="SX55" s="3"/>
      <c r="SY55" s="3"/>
      <c r="SZ55" s="3"/>
      <c r="TA55" s="3"/>
      <c r="TB55" s="3"/>
      <c r="TC55" s="3"/>
      <c r="TD55" s="3"/>
      <c r="TE55" s="3"/>
      <c r="TF55" s="3"/>
      <c r="TG55" s="3"/>
      <c r="TH55" s="3"/>
      <c r="TI55" s="3"/>
      <c r="TJ55" s="3"/>
      <c r="TK55" s="3"/>
      <c r="TL55" s="3"/>
      <c r="TM55" s="3"/>
      <c r="TN55" s="3"/>
      <c r="TO55" s="3"/>
      <c r="TP55" s="3"/>
      <c r="TQ55" s="3"/>
      <c r="TR55" s="3"/>
      <c r="TS55" s="3"/>
      <c r="TT55" s="3"/>
      <c r="TU55" s="3"/>
      <c r="TV55" s="3"/>
      <c r="TW55" s="3"/>
      <c r="TX55" s="3"/>
      <c r="TY55" s="3"/>
      <c r="TZ55" s="3"/>
      <c r="UA55" s="3"/>
      <c r="UB55" s="3"/>
      <c r="UC55" s="3"/>
      <c r="UD55" s="3"/>
      <c r="UE55" s="3"/>
      <c r="UF55" s="3"/>
      <c r="UG55" s="3"/>
      <c r="UH55" s="3"/>
      <c r="UI55" s="3"/>
      <c r="UJ55" s="3"/>
      <c r="UK55" s="3"/>
      <c r="UL55" s="3"/>
      <c r="UM55" s="3"/>
      <c r="UN55" s="3"/>
      <c r="UO55" s="3"/>
      <c r="UP55" s="3"/>
      <c r="UQ55" s="3"/>
      <c r="UR55" s="3"/>
      <c r="US55" s="3"/>
      <c r="UT55" s="3"/>
      <c r="UU55" s="3"/>
      <c r="UV55" s="3"/>
      <c r="UW55" s="3"/>
      <c r="UX55" s="3"/>
      <c r="UY55" s="3"/>
      <c r="UZ55" s="3"/>
      <c r="VA55" s="3"/>
      <c r="VB55" s="3"/>
      <c r="VC55" s="3"/>
      <c r="VD55" s="3"/>
      <c r="VE55" s="3"/>
      <c r="VF55" s="3"/>
      <c r="VG55" s="3"/>
      <c r="VH55" s="3"/>
      <c r="VI55" s="3"/>
      <c r="VJ55" s="3"/>
      <c r="VK55" s="3"/>
      <c r="VL55" s="3"/>
      <c r="VM55" s="3"/>
      <c r="VN55" s="3"/>
      <c r="VO55" s="3"/>
      <c r="VP55" s="3"/>
      <c r="VQ55" s="3"/>
      <c r="VR55" s="3"/>
      <c r="VS55" s="3"/>
      <c r="VT55" s="3"/>
      <c r="VU55" s="3"/>
      <c r="VV55" s="3"/>
      <c r="VW55" s="3"/>
      <c r="VX55" s="3"/>
      <c r="VY55" s="3"/>
      <c r="VZ55" s="3"/>
      <c r="WA55" s="3"/>
      <c r="WB55" s="3"/>
      <c r="WC55" s="3"/>
      <c r="WD55" s="3"/>
      <c r="WE55" s="3"/>
      <c r="WF55" s="3"/>
      <c r="WG55" s="3"/>
      <c r="WH55" s="3"/>
      <c r="WI55" s="3"/>
      <c r="WJ55" s="3"/>
      <c r="WK55" s="3"/>
      <c r="WL55" s="3"/>
      <c r="WM55" s="3"/>
      <c r="WN55" s="3"/>
      <c r="WO55" s="3"/>
      <c r="WP55" s="3"/>
      <c r="WQ55" s="3"/>
      <c r="WR55" s="3"/>
      <c r="WS55" s="3"/>
      <c r="WT55" s="3"/>
      <c r="WU55" s="3"/>
      <c r="WV55" s="3"/>
      <c r="WW55" s="3"/>
      <c r="WX55" s="3"/>
      <c r="WY55" s="3"/>
      <c r="WZ55" s="3"/>
      <c r="XA55" s="3"/>
      <c r="XB55" s="3"/>
      <c r="XC55" s="3"/>
      <c r="XD55" s="3"/>
      <c r="XE55" s="3"/>
      <c r="XF55" s="3"/>
      <c r="XG55" s="3"/>
      <c r="XH55" s="3"/>
      <c r="XI55" s="3"/>
      <c r="XJ55" s="3"/>
      <c r="XK55" s="3"/>
      <c r="XL55" s="3"/>
      <c r="XM55" s="3"/>
      <c r="XN55" s="3"/>
      <c r="XO55" s="3"/>
      <c r="XP55" s="3"/>
      <c r="XQ55" s="3"/>
      <c r="XR55" s="3"/>
      <c r="XS55" s="3"/>
      <c r="XT55" s="3"/>
      <c r="XU55" s="3"/>
      <c r="XV55" s="3"/>
      <c r="XW55" s="3"/>
      <c r="XX55" s="3"/>
      <c r="XY55" s="3"/>
      <c r="XZ55" s="3"/>
      <c r="YA55" s="3"/>
      <c r="YB55" s="3"/>
      <c r="YC55" s="3"/>
      <c r="YD55" s="3"/>
      <c r="YE55" s="3"/>
      <c r="YF55" s="3"/>
      <c r="YG55" s="3"/>
      <c r="YH55" s="3"/>
      <c r="YI55" s="3"/>
      <c r="YJ55" s="3"/>
      <c r="YK55" s="3"/>
      <c r="YL55" s="3"/>
      <c r="YM55" s="3"/>
      <c r="YN55" s="3"/>
      <c r="YO55" s="3"/>
      <c r="YP55" s="3"/>
      <c r="YQ55" s="3"/>
      <c r="YR55" s="3"/>
      <c r="YS55" s="3"/>
      <c r="YT55" s="3"/>
      <c r="YU55" s="3"/>
      <c r="YV55" s="3"/>
      <c r="YW55" s="3"/>
      <c r="YX55" s="3"/>
      <c r="YY55" s="3"/>
      <c r="YZ55" s="3"/>
      <c r="ZA55" s="3"/>
      <c r="ZB55" s="3"/>
      <c r="ZC55" s="3"/>
      <c r="ZD55" s="3"/>
      <c r="ZE55" s="3"/>
      <c r="ZF55" s="3"/>
      <c r="ZG55" s="3"/>
      <c r="ZH55" s="3"/>
      <c r="ZI55" s="3"/>
      <c r="ZJ55" s="3"/>
      <c r="ZK55" s="3"/>
      <c r="ZL55" s="3"/>
      <c r="ZM55" s="3"/>
      <c r="ZN55" s="3"/>
      <c r="ZO55" s="3"/>
      <c r="ZP55" s="3"/>
      <c r="ZQ55" s="3"/>
      <c r="ZR55" s="3"/>
      <c r="ZS55" s="3"/>
      <c r="ZT55" s="3"/>
      <c r="ZU55" s="3"/>
      <c r="ZV55" s="3"/>
      <c r="ZW55" s="3"/>
      <c r="ZX55" s="3"/>
      <c r="ZY55" s="3"/>
      <c r="ZZ55" s="3"/>
      <c r="AAA55" s="3"/>
      <c r="AAB55" s="3"/>
    </row>
    <row r="56" spans="1:704" s="32" customFormat="1" x14ac:dyDescent="0.3">
      <c r="A56" s="13"/>
      <c r="B56" s="13"/>
      <c r="C56" s="249" t="s">
        <v>279</v>
      </c>
      <c r="D56" s="19" t="s">
        <v>160</v>
      </c>
      <c r="E56" s="13" t="s">
        <v>482</v>
      </c>
      <c r="F56" s="13" t="s">
        <v>407</v>
      </c>
      <c r="G56" s="13" t="s">
        <v>175</v>
      </c>
      <c r="H56" s="30"/>
      <c r="I56" s="14">
        <f>SUM(I57:I58)</f>
        <v>58</v>
      </c>
      <c r="J56" s="14"/>
      <c r="K56" s="14"/>
      <c r="L56" s="14"/>
      <c r="M56" s="14"/>
      <c r="N56" s="14"/>
      <c r="O56" s="14"/>
      <c r="P56" s="14">
        <f>SUM(P57:P58)*Q56</f>
        <v>4</v>
      </c>
      <c r="Q56" s="127">
        <v>4</v>
      </c>
      <c r="R56" s="14"/>
      <c r="S56" s="14"/>
      <c r="T56" s="14"/>
      <c r="U56" s="14"/>
      <c r="V56" s="14"/>
      <c r="W56" s="14"/>
      <c r="X56" s="15"/>
      <c r="Y56" s="15"/>
      <c r="Z56" s="14" t="s">
        <v>163</v>
      </c>
      <c r="AA56" s="14" t="s">
        <v>162</v>
      </c>
      <c r="AB56" s="15"/>
      <c r="AC56" s="15" t="s">
        <v>166</v>
      </c>
      <c r="AD56" s="15"/>
      <c r="AE56" s="15"/>
      <c r="AF56" s="15"/>
      <c r="AG56" s="15"/>
    </row>
    <row r="57" spans="1:704" s="26" customFormat="1" x14ac:dyDescent="0.3">
      <c r="A57" s="24"/>
      <c r="B57" s="24"/>
      <c r="C57" s="24" t="s">
        <v>279</v>
      </c>
      <c r="D57" s="11" t="s">
        <v>176</v>
      </c>
      <c r="E57" s="229" t="s">
        <v>408</v>
      </c>
      <c r="F57" s="5" t="s">
        <v>409</v>
      </c>
      <c r="G57" s="5" t="s">
        <v>175</v>
      </c>
      <c r="H57" s="28" t="s">
        <v>163</v>
      </c>
      <c r="I57" s="215">
        <f>SUM(J57:M57)</f>
        <v>30</v>
      </c>
      <c r="J57" s="215">
        <v>12</v>
      </c>
      <c r="K57" s="218">
        <v>6</v>
      </c>
      <c r="L57" s="218">
        <v>12</v>
      </c>
      <c r="M57" s="25"/>
      <c r="N57" s="25"/>
      <c r="O57" s="25">
        <v>12</v>
      </c>
      <c r="P57" s="124">
        <v>0.5</v>
      </c>
      <c r="Q57" s="5"/>
      <c r="R57" s="5" t="s">
        <v>162</v>
      </c>
      <c r="S57" s="5" t="s">
        <v>378</v>
      </c>
      <c r="T57" s="5" t="s">
        <v>163</v>
      </c>
      <c r="U57" s="5" t="s">
        <v>410</v>
      </c>
      <c r="V57" s="5" t="s">
        <v>411</v>
      </c>
      <c r="W57" s="5"/>
      <c r="X57" s="126" t="s">
        <v>187</v>
      </c>
      <c r="Y57" s="5">
        <v>61</v>
      </c>
      <c r="Z57" s="5"/>
      <c r="AA57" s="5"/>
      <c r="AB57" s="4">
        <v>2</v>
      </c>
      <c r="AC57" s="5"/>
      <c r="AD57" s="5"/>
      <c r="AE57" s="5"/>
      <c r="AF57" s="5"/>
      <c r="AG57" s="5"/>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c r="JP57" s="3"/>
      <c r="JQ57" s="3"/>
      <c r="JR57" s="3"/>
      <c r="JS57" s="3"/>
      <c r="JT57" s="3"/>
      <c r="JU57" s="3"/>
      <c r="JV57" s="3"/>
      <c r="JW57" s="3"/>
      <c r="JX57" s="3"/>
      <c r="JY57" s="3"/>
      <c r="JZ57" s="3"/>
      <c r="KA57" s="3"/>
      <c r="KB57" s="3"/>
      <c r="KC57" s="3"/>
      <c r="KD57" s="3"/>
      <c r="KE57" s="3"/>
      <c r="KF57" s="3"/>
      <c r="KG57" s="3"/>
      <c r="KH57" s="3"/>
      <c r="KI57" s="3"/>
      <c r="KJ57" s="3"/>
      <c r="KK57" s="3"/>
      <c r="KL57" s="3"/>
      <c r="KM57" s="3"/>
      <c r="KN57" s="3"/>
      <c r="KO57" s="3"/>
      <c r="KP57" s="3"/>
      <c r="KQ57" s="3"/>
      <c r="KR57" s="3"/>
      <c r="KS57" s="3"/>
      <c r="KT57" s="3"/>
      <c r="KU57" s="3"/>
      <c r="KV57" s="3"/>
      <c r="KW57" s="3"/>
      <c r="KX57" s="3"/>
      <c r="KY57" s="3"/>
      <c r="KZ57" s="3"/>
      <c r="LA57" s="3"/>
      <c r="LB57" s="3"/>
      <c r="LC57" s="3"/>
      <c r="LD57" s="3"/>
      <c r="LE57" s="3"/>
      <c r="LF57" s="3"/>
      <c r="LG57" s="3"/>
      <c r="LH57" s="3"/>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c r="MN57" s="3"/>
      <c r="MO57" s="3"/>
      <c r="MP57" s="3"/>
      <c r="MQ57" s="3"/>
      <c r="MR57" s="3"/>
      <c r="MS57" s="3"/>
      <c r="MT57" s="3"/>
      <c r="MU57" s="3"/>
      <c r="MV57" s="3"/>
      <c r="MW57" s="3"/>
      <c r="MX57" s="3"/>
      <c r="MY57" s="3"/>
      <c r="MZ57" s="3"/>
      <c r="NA57" s="3"/>
      <c r="NB57" s="3"/>
      <c r="NC57" s="3"/>
      <c r="ND57" s="3"/>
      <c r="NE57" s="3"/>
      <c r="NF57" s="3"/>
      <c r="NG57" s="3"/>
      <c r="NH57" s="3"/>
      <c r="NI57" s="3"/>
      <c r="NJ57" s="3"/>
      <c r="NK57" s="3"/>
      <c r="NL57" s="3"/>
      <c r="NM57" s="3"/>
      <c r="NN57" s="3"/>
      <c r="NO57" s="3"/>
      <c r="NP57" s="3"/>
      <c r="NQ57" s="3"/>
      <c r="NR57" s="3"/>
      <c r="NS57" s="3"/>
      <c r="NT57" s="3"/>
      <c r="NU57" s="3"/>
      <c r="NV57" s="3"/>
      <c r="NW57" s="3"/>
      <c r="NX57" s="3"/>
      <c r="NY57" s="3"/>
      <c r="NZ57" s="3"/>
      <c r="OA57" s="3"/>
      <c r="OB57" s="3"/>
      <c r="OC57" s="3"/>
      <c r="OD57" s="3"/>
      <c r="OE57" s="3"/>
      <c r="OF57" s="3"/>
      <c r="OG57" s="3"/>
      <c r="OH57" s="3"/>
      <c r="OI57" s="3"/>
      <c r="OJ57" s="3"/>
      <c r="OK57" s="3"/>
      <c r="OL57" s="3"/>
      <c r="OM57" s="3"/>
      <c r="ON57" s="3"/>
      <c r="OO57" s="3"/>
      <c r="OP57" s="3"/>
      <c r="OQ57" s="3"/>
      <c r="OR57" s="3"/>
      <c r="OS57" s="3"/>
      <c r="OT57" s="3"/>
      <c r="OU57" s="3"/>
      <c r="OV57" s="3"/>
      <c r="OW57" s="3"/>
      <c r="OX57" s="3"/>
      <c r="OY57" s="3"/>
      <c r="OZ57" s="3"/>
      <c r="PA57" s="3"/>
      <c r="PB57" s="3"/>
      <c r="PC57" s="3"/>
      <c r="PD57" s="3"/>
      <c r="PE57" s="3"/>
      <c r="PF57" s="3"/>
      <c r="PG57" s="3"/>
      <c r="PH57" s="3"/>
      <c r="PI57" s="3"/>
      <c r="PJ57" s="3"/>
      <c r="PK57" s="3"/>
      <c r="PL57" s="3"/>
      <c r="PM57" s="3"/>
      <c r="PN57" s="3"/>
      <c r="PO57" s="3"/>
      <c r="PP57" s="3"/>
      <c r="PQ57" s="3"/>
      <c r="PR57" s="3"/>
      <c r="PS57" s="3"/>
      <c r="PT57" s="3"/>
      <c r="PU57" s="3"/>
      <c r="PV57" s="3"/>
      <c r="PW57" s="3"/>
      <c r="PX57" s="3"/>
      <c r="PY57" s="3"/>
      <c r="PZ57" s="3"/>
      <c r="QA57" s="3"/>
      <c r="QB57" s="3"/>
      <c r="QC57" s="3"/>
      <c r="QD57" s="3"/>
      <c r="QE57" s="3"/>
      <c r="QF57" s="3"/>
      <c r="QG57" s="3"/>
      <c r="QH57" s="3"/>
      <c r="QI57" s="3"/>
      <c r="QJ57" s="3"/>
      <c r="QK57" s="3"/>
      <c r="QL57" s="3"/>
      <c r="QM57" s="3"/>
      <c r="QN57" s="3"/>
      <c r="QO57" s="3"/>
      <c r="QP57" s="3"/>
      <c r="QQ57" s="3"/>
      <c r="QR57" s="3"/>
      <c r="QS57" s="3"/>
      <c r="QT57" s="3"/>
      <c r="QU57" s="3"/>
      <c r="QV57" s="3"/>
      <c r="QW57" s="3"/>
      <c r="QX57" s="3"/>
      <c r="QY57" s="3"/>
      <c r="QZ57" s="3"/>
      <c r="RA57" s="3"/>
      <c r="RB57" s="3"/>
      <c r="RC57" s="3"/>
      <c r="RD57" s="3"/>
      <c r="RE57" s="3"/>
      <c r="RF57" s="3"/>
      <c r="RG57" s="3"/>
      <c r="RH57" s="3"/>
      <c r="RI57" s="3"/>
      <c r="RJ57" s="3"/>
      <c r="RK57" s="3"/>
      <c r="RL57" s="3"/>
      <c r="RM57" s="3"/>
      <c r="RN57" s="3"/>
      <c r="RO57" s="3"/>
      <c r="RP57" s="3"/>
      <c r="RQ57" s="3"/>
      <c r="RR57" s="3"/>
      <c r="RS57" s="3"/>
      <c r="RT57" s="3"/>
      <c r="RU57" s="3"/>
      <c r="RV57" s="3"/>
      <c r="RW57" s="3"/>
      <c r="RX57" s="3"/>
      <c r="RY57" s="3"/>
      <c r="RZ57" s="3"/>
      <c r="SA57" s="3"/>
      <c r="SB57" s="3"/>
      <c r="SC57" s="3"/>
      <c r="SD57" s="3"/>
      <c r="SE57" s="3"/>
      <c r="SF57" s="3"/>
      <c r="SG57" s="3"/>
      <c r="SH57" s="3"/>
      <c r="SI57" s="3"/>
      <c r="SJ57" s="3"/>
      <c r="SK57" s="3"/>
      <c r="SL57" s="3"/>
      <c r="SM57" s="3"/>
      <c r="SN57" s="3"/>
      <c r="SO57" s="3"/>
      <c r="SP57" s="3"/>
      <c r="SQ57" s="3"/>
      <c r="SR57" s="3"/>
      <c r="SS57" s="3"/>
      <c r="ST57" s="3"/>
      <c r="SU57" s="3"/>
      <c r="SV57" s="3"/>
      <c r="SW57" s="3"/>
      <c r="SX57" s="3"/>
      <c r="SY57" s="3"/>
      <c r="SZ57" s="3"/>
      <c r="TA57" s="3"/>
      <c r="TB57" s="3"/>
      <c r="TC57" s="3"/>
      <c r="TD57" s="3"/>
      <c r="TE57" s="3"/>
      <c r="TF57" s="3"/>
      <c r="TG57" s="3"/>
      <c r="TH57" s="3"/>
      <c r="TI57" s="3"/>
      <c r="TJ57" s="3"/>
      <c r="TK57" s="3"/>
      <c r="TL57" s="3"/>
      <c r="TM57" s="3"/>
      <c r="TN57" s="3"/>
      <c r="TO57" s="3"/>
      <c r="TP57" s="3"/>
      <c r="TQ57" s="3"/>
      <c r="TR57" s="3"/>
      <c r="TS57" s="3"/>
      <c r="TT57" s="3"/>
      <c r="TU57" s="3"/>
      <c r="TV57" s="3"/>
      <c r="TW57" s="3"/>
      <c r="TX57" s="3"/>
      <c r="TY57" s="3"/>
      <c r="TZ57" s="3"/>
      <c r="UA57" s="3"/>
      <c r="UB57" s="3"/>
      <c r="UC57" s="3"/>
      <c r="UD57" s="3"/>
      <c r="UE57" s="3"/>
      <c r="UF57" s="3"/>
      <c r="UG57" s="3"/>
      <c r="UH57" s="3"/>
      <c r="UI57" s="3"/>
      <c r="UJ57" s="3"/>
      <c r="UK57" s="3"/>
      <c r="UL57" s="3"/>
      <c r="UM57" s="3"/>
      <c r="UN57" s="3"/>
      <c r="UO57" s="3"/>
      <c r="UP57" s="3"/>
      <c r="UQ57" s="3"/>
      <c r="UR57" s="3"/>
      <c r="US57" s="3"/>
      <c r="UT57" s="3"/>
      <c r="UU57" s="3"/>
      <c r="UV57" s="3"/>
      <c r="UW57" s="3"/>
      <c r="UX57" s="3"/>
      <c r="UY57" s="3"/>
      <c r="UZ57" s="3"/>
      <c r="VA57" s="3"/>
      <c r="VB57" s="3"/>
      <c r="VC57" s="3"/>
      <c r="VD57" s="3"/>
      <c r="VE57" s="3"/>
      <c r="VF57" s="3"/>
      <c r="VG57" s="3"/>
      <c r="VH57" s="3"/>
      <c r="VI57" s="3"/>
      <c r="VJ57" s="3"/>
      <c r="VK57" s="3"/>
      <c r="VL57" s="3"/>
      <c r="VM57" s="3"/>
      <c r="VN57" s="3"/>
      <c r="VO57" s="3"/>
      <c r="VP57" s="3"/>
      <c r="VQ57" s="3"/>
      <c r="VR57" s="3"/>
      <c r="VS57" s="3"/>
      <c r="VT57" s="3"/>
      <c r="VU57" s="3"/>
      <c r="VV57" s="3"/>
      <c r="VW57" s="3"/>
      <c r="VX57" s="3"/>
      <c r="VY57" s="3"/>
      <c r="VZ57" s="3"/>
      <c r="WA57" s="3"/>
      <c r="WB57" s="3"/>
      <c r="WC57" s="3"/>
      <c r="WD57" s="3"/>
      <c r="WE57" s="3"/>
      <c r="WF57" s="3"/>
      <c r="WG57" s="3"/>
      <c r="WH57" s="3"/>
      <c r="WI57" s="3"/>
      <c r="WJ57" s="3"/>
      <c r="WK57" s="3"/>
      <c r="WL57" s="3"/>
      <c r="WM57" s="3"/>
      <c r="WN57" s="3"/>
      <c r="WO57" s="3"/>
      <c r="WP57" s="3"/>
      <c r="WQ57" s="3"/>
      <c r="WR57" s="3"/>
      <c r="WS57" s="3"/>
      <c r="WT57" s="3"/>
      <c r="WU57" s="3"/>
      <c r="WV57" s="3"/>
      <c r="WW57" s="3"/>
      <c r="WX57" s="3"/>
      <c r="WY57" s="3"/>
      <c r="WZ57" s="3"/>
      <c r="XA57" s="3"/>
      <c r="XB57" s="3"/>
      <c r="XC57" s="3"/>
      <c r="XD57" s="3"/>
      <c r="XE57" s="3"/>
      <c r="XF57" s="3"/>
      <c r="XG57" s="3"/>
      <c r="XH57" s="3"/>
      <c r="XI57" s="3"/>
      <c r="XJ57" s="3"/>
      <c r="XK57" s="3"/>
      <c r="XL57" s="3"/>
      <c r="XM57" s="3"/>
      <c r="XN57" s="3"/>
      <c r="XO57" s="3"/>
      <c r="XP57" s="3"/>
      <c r="XQ57" s="3"/>
      <c r="XR57" s="3"/>
      <c r="XS57" s="3"/>
      <c r="XT57" s="3"/>
      <c r="XU57" s="3"/>
      <c r="XV57" s="3"/>
      <c r="XW57" s="3"/>
      <c r="XX57" s="3"/>
      <c r="XY57" s="3"/>
      <c r="XZ57" s="3"/>
      <c r="YA57" s="3"/>
      <c r="YB57" s="3"/>
      <c r="YC57" s="3"/>
      <c r="YD57" s="3"/>
      <c r="YE57" s="3"/>
      <c r="YF57" s="3"/>
      <c r="YG57" s="3"/>
      <c r="YH57" s="3"/>
      <c r="YI57" s="3"/>
      <c r="YJ57" s="3"/>
      <c r="YK57" s="3"/>
      <c r="YL57" s="3"/>
      <c r="YM57" s="3"/>
      <c r="YN57" s="3"/>
      <c r="YO57" s="3"/>
      <c r="YP57" s="3"/>
      <c r="YQ57" s="3"/>
      <c r="YR57" s="3"/>
      <c r="YS57" s="3"/>
      <c r="YT57" s="3"/>
      <c r="YU57" s="3"/>
      <c r="YV57" s="3"/>
      <c r="YW57" s="3"/>
      <c r="YX57" s="3"/>
      <c r="YY57" s="3"/>
      <c r="YZ57" s="3"/>
      <c r="ZA57" s="3"/>
      <c r="ZB57" s="3"/>
      <c r="ZC57" s="3"/>
      <c r="ZD57" s="3"/>
      <c r="ZE57" s="3"/>
      <c r="ZF57" s="3"/>
      <c r="ZG57" s="3"/>
      <c r="ZH57" s="3"/>
      <c r="ZI57" s="3"/>
      <c r="ZJ57" s="3"/>
      <c r="ZK57" s="3"/>
      <c r="ZL57" s="3"/>
      <c r="ZM57" s="3"/>
      <c r="ZN57" s="3"/>
      <c r="ZO57" s="3"/>
      <c r="ZP57" s="3"/>
      <c r="ZQ57" s="3"/>
      <c r="ZR57" s="3"/>
      <c r="ZS57" s="3"/>
      <c r="ZT57" s="3"/>
      <c r="ZU57" s="3"/>
      <c r="ZV57" s="3"/>
      <c r="ZW57" s="3"/>
      <c r="ZX57" s="3"/>
      <c r="ZY57" s="3"/>
      <c r="ZZ57" s="3"/>
      <c r="AAA57" s="3"/>
      <c r="AAB57" s="3"/>
    </row>
    <row r="58" spans="1:704" s="26" customFormat="1" x14ac:dyDescent="0.3">
      <c r="A58" s="27"/>
      <c r="B58" s="27"/>
      <c r="C58" s="27"/>
      <c r="D58" s="11" t="s">
        <v>176</v>
      </c>
      <c r="E58" s="5" t="s">
        <v>412</v>
      </c>
      <c r="F58" s="123" t="s">
        <v>413</v>
      </c>
      <c r="G58" s="5" t="s">
        <v>175</v>
      </c>
      <c r="H58" s="28" t="s">
        <v>163</v>
      </c>
      <c r="I58" s="5">
        <f t="shared" ref="I58" si="8">SUM(J58:M58)</f>
        <v>28</v>
      </c>
      <c r="J58" s="5">
        <v>4</v>
      </c>
      <c r="K58" s="5">
        <v>0</v>
      </c>
      <c r="L58" s="5">
        <v>24</v>
      </c>
      <c r="M58" s="5"/>
      <c r="N58" s="128" t="s">
        <v>172</v>
      </c>
      <c r="O58" s="5">
        <v>10</v>
      </c>
      <c r="P58" s="124">
        <v>0.5</v>
      </c>
      <c r="Q58" s="5"/>
      <c r="R58" s="5" t="s">
        <v>162</v>
      </c>
      <c r="S58" s="5" t="s">
        <v>378</v>
      </c>
      <c r="T58" s="5" t="s">
        <v>163</v>
      </c>
      <c r="U58" s="5" t="s">
        <v>380</v>
      </c>
      <c r="V58" s="5" t="s">
        <v>398</v>
      </c>
      <c r="W58" s="5"/>
      <c r="X58" s="126" t="s">
        <v>187</v>
      </c>
      <c r="Y58" s="5">
        <v>61</v>
      </c>
      <c r="Z58" s="5"/>
      <c r="AA58" s="5"/>
      <c r="AB58" s="4">
        <v>2</v>
      </c>
      <c r="AC58" s="5"/>
      <c r="AD58" s="5"/>
      <c r="AE58" s="5"/>
      <c r="AF58" s="5"/>
      <c r="AG58" s="5"/>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c r="JZ58" s="3"/>
      <c r="KA58" s="3"/>
      <c r="KB58" s="3"/>
      <c r="KC58" s="3"/>
      <c r="KD58" s="3"/>
      <c r="KE58" s="3"/>
      <c r="KF58" s="3"/>
      <c r="KG58" s="3"/>
      <c r="KH58" s="3"/>
      <c r="KI58" s="3"/>
      <c r="KJ58" s="3"/>
      <c r="KK58" s="3"/>
      <c r="KL58" s="3"/>
      <c r="KM58" s="3"/>
      <c r="KN58" s="3"/>
      <c r="KO58" s="3"/>
      <c r="KP58" s="3"/>
      <c r="KQ58" s="3"/>
      <c r="KR58" s="3"/>
      <c r="KS58" s="3"/>
      <c r="KT58" s="3"/>
      <c r="KU58" s="3"/>
      <c r="KV58" s="3"/>
      <c r="KW58" s="3"/>
      <c r="KX58" s="3"/>
      <c r="KY58" s="3"/>
      <c r="KZ58" s="3"/>
      <c r="LA58" s="3"/>
      <c r="LB58" s="3"/>
      <c r="LC58" s="3"/>
      <c r="LD58" s="3"/>
      <c r="LE58" s="3"/>
      <c r="LF58" s="3"/>
      <c r="LG58" s="3"/>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c r="MN58" s="3"/>
      <c r="MO58" s="3"/>
      <c r="MP58" s="3"/>
      <c r="MQ58" s="3"/>
      <c r="MR58" s="3"/>
      <c r="MS58" s="3"/>
      <c r="MT58" s="3"/>
      <c r="MU58" s="3"/>
      <c r="MV58" s="3"/>
      <c r="MW58" s="3"/>
      <c r="MX58" s="3"/>
      <c r="MY58" s="3"/>
      <c r="MZ58" s="3"/>
      <c r="NA58" s="3"/>
      <c r="NB58" s="3"/>
      <c r="NC58" s="3"/>
      <c r="ND58" s="3"/>
      <c r="NE58" s="3"/>
      <c r="NF58" s="3"/>
      <c r="NG58" s="3"/>
      <c r="NH58" s="3"/>
      <c r="NI58" s="3"/>
      <c r="NJ58" s="3"/>
      <c r="NK58" s="3"/>
      <c r="NL58" s="3"/>
      <c r="NM58" s="3"/>
      <c r="NN58" s="3"/>
      <c r="NO58" s="3"/>
      <c r="NP58" s="3"/>
      <c r="NQ58" s="3"/>
      <c r="NR58" s="3"/>
      <c r="NS58" s="3"/>
      <c r="NT58" s="3"/>
      <c r="NU58" s="3"/>
      <c r="NV58" s="3"/>
      <c r="NW58" s="3"/>
      <c r="NX58" s="3"/>
      <c r="NY58" s="3"/>
      <c r="NZ58" s="3"/>
      <c r="OA58" s="3"/>
      <c r="OB58" s="3"/>
      <c r="OC58" s="3"/>
      <c r="OD58" s="3"/>
      <c r="OE58" s="3"/>
      <c r="OF58" s="3"/>
      <c r="OG58" s="3"/>
      <c r="OH58" s="3"/>
      <c r="OI58" s="3"/>
      <c r="OJ58" s="3"/>
      <c r="OK58" s="3"/>
      <c r="OL58" s="3"/>
      <c r="OM58" s="3"/>
      <c r="ON58" s="3"/>
      <c r="OO58" s="3"/>
      <c r="OP58" s="3"/>
      <c r="OQ58" s="3"/>
      <c r="OR58" s="3"/>
      <c r="OS58" s="3"/>
      <c r="OT58" s="3"/>
      <c r="OU58" s="3"/>
      <c r="OV58" s="3"/>
      <c r="OW58" s="3"/>
      <c r="OX58" s="3"/>
      <c r="OY58" s="3"/>
      <c r="OZ58" s="3"/>
      <c r="PA58" s="3"/>
      <c r="PB58" s="3"/>
      <c r="PC58" s="3"/>
      <c r="PD58" s="3"/>
      <c r="PE58" s="3"/>
      <c r="PF58" s="3"/>
      <c r="PG58" s="3"/>
      <c r="PH58" s="3"/>
      <c r="PI58" s="3"/>
      <c r="PJ58" s="3"/>
      <c r="PK58" s="3"/>
      <c r="PL58" s="3"/>
      <c r="PM58" s="3"/>
      <c r="PN58" s="3"/>
      <c r="PO58" s="3"/>
      <c r="PP58" s="3"/>
      <c r="PQ58" s="3"/>
      <c r="PR58" s="3"/>
      <c r="PS58" s="3"/>
      <c r="PT58" s="3"/>
      <c r="PU58" s="3"/>
      <c r="PV58" s="3"/>
      <c r="PW58" s="3"/>
      <c r="PX58" s="3"/>
      <c r="PY58" s="3"/>
      <c r="PZ58" s="3"/>
      <c r="QA58" s="3"/>
      <c r="QB58" s="3"/>
      <c r="QC58" s="3"/>
      <c r="QD58" s="3"/>
      <c r="QE58" s="3"/>
      <c r="QF58" s="3"/>
      <c r="QG58" s="3"/>
      <c r="QH58" s="3"/>
      <c r="QI58" s="3"/>
      <c r="QJ58" s="3"/>
      <c r="QK58" s="3"/>
      <c r="QL58" s="3"/>
      <c r="QM58" s="3"/>
      <c r="QN58" s="3"/>
      <c r="QO58" s="3"/>
      <c r="QP58" s="3"/>
      <c r="QQ58" s="3"/>
      <c r="QR58" s="3"/>
      <c r="QS58" s="3"/>
      <c r="QT58" s="3"/>
      <c r="QU58" s="3"/>
      <c r="QV58" s="3"/>
      <c r="QW58" s="3"/>
      <c r="QX58" s="3"/>
      <c r="QY58" s="3"/>
      <c r="QZ58" s="3"/>
      <c r="RA58" s="3"/>
      <c r="RB58" s="3"/>
      <c r="RC58" s="3"/>
      <c r="RD58" s="3"/>
      <c r="RE58" s="3"/>
      <c r="RF58" s="3"/>
      <c r="RG58" s="3"/>
      <c r="RH58" s="3"/>
      <c r="RI58" s="3"/>
      <c r="RJ58" s="3"/>
      <c r="RK58" s="3"/>
      <c r="RL58" s="3"/>
      <c r="RM58" s="3"/>
      <c r="RN58" s="3"/>
      <c r="RO58" s="3"/>
      <c r="RP58" s="3"/>
      <c r="RQ58" s="3"/>
      <c r="RR58" s="3"/>
      <c r="RS58" s="3"/>
      <c r="RT58" s="3"/>
      <c r="RU58" s="3"/>
      <c r="RV58" s="3"/>
      <c r="RW58" s="3"/>
      <c r="RX58" s="3"/>
      <c r="RY58" s="3"/>
      <c r="RZ58" s="3"/>
      <c r="SA58" s="3"/>
      <c r="SB58" s="3"/>
      <c r="SC58" s="3"/>
      <c r="SD58" s="3"/>
      <c r="SE58" s="3"/>
      <c r="SF58" s="3"/>
      <c r="SG58" s="3"/>
      <c r="SH58" s="3"/>
      <c r="SI58" s="3"/>
      <c r="SJ58" s="3"/>
      <c r="SK58" s="3"/>
      <c r="SL58" s="3"/>
      <c r="SM58" s="3"/>
      <c r="SN58" s="3"/>
      <c r="SO58" s="3"/>
      <c r="SP58" s="3"/>
      <c r="SQ58" s="3"/>
      <c r="SR58" s="3"/>
      <c r="SS58" s="3"/>
      <c r="ST58" s="3"/>
      <c r="SU58" s="3"/>
      <c r="SV58" s="3"/>
      <c r="SW58" s="3"/>
      <c r="SX58" s="3"/>
      <c r="SY58" s="3"/>
      <c r="SZ58" s="3"/>
      <c r="TA58" s="3"/>
      <c r="TB58" s="3"/>
      <c r="TC58" s="3"/>
      <c r="TD58" s="3"/>
      <c r="TE58" s="3"/>
      <c r="TF58" s="3"/>
      <c r="TG58" s="3"/>
      <c r="TH58" s="3"/>
      <c r="TI58" s="3"/>
      <c r="TJ58" s="3"/>
      <c r="TK58" s="3"/>
      <c r="TL58" s="3"/>
      <c r="TM58" s="3"/>
      <c r="TN58" s="3"/>
      <c r="TO58" s="3"/>
      <c r="TP58" s="3"/>
      <c r="TQ58" s="3"/>
      <c r="TR58" s="3"/>
      <c r="TS58" s="3"/>
      <c r="TT58" s="3"/>
      <c r="TU58" s="3"/>
      <c r="TV58" s="3"/>
      <c r="TW58" s="3"/>
      <c r="TX58" s="3"/>
      <c r="TY58" s="3"/>
      <c r="TZ58" s="3"/>
      <c r="UA58" s="3"/>
      <c r="UB58" s="3"/>
      <c r="UC58" s="3"/>
      <c r="UD58" s="3"/>
      <c r="UE58" s="3"/>
      <c r="UF58" s="3"/>
      <c r="UG58" s="3"/>
      <c r="UH58" s="3"/>
      <c r="UI58" s="3"/>
      <c r="UJ58" s="3"/>
      <c r="UK58" s="3"/>
      <c r="UL58" s="3"/>
      <c r="UM58" s="3"/>
      <c r="UN58" s="3"/>
      <c r="UO58" s="3"/>
      <c r="UP58" s="3"/>
      <c r="UQ58" s="3"/>
      <c r="UR58" s="3"/>
      <c r="US58" s="3"/>
      <c r="UT58" s="3"/>
      <c r="UU58" s="3"/>
      <c r="UV58" s="3"/>
      <c r="UW58" s="3"/>
      <c r="UX58" s="3"/>
      <c r="UY58" s="3"/>
      <c r="UZ58" s="3"/>
      <c r="VA58" s="3"/>
      <c r="VB58" s="3"/>
      <c r="VC58" s="3"/>
      <c r="VD58" s="3"/>
      <c r="VE58" s="3"/>
      <c r="VF58" s="3"/>
      <c r="VG58" s="3"/>
      <c r="VH58" s="3"/>
      <c r="VI58" s="3"/>
      <c r="VJ58" s="3"/>
      <c r="VK58" s="3"/>
      <c r="VL58" s="3"/>
      <c r="VM58" s="3"/>
      <c r="VN58" s="3"/>
      <c r="VO58" s="3"/>
      <c r="VP58" s="3"/>
      <c r="VQ58" s="3"/>
      <c r="VR58" s="3"/>
      <c r="VS58" s="3"/>
      <c r="VT58" s="3"/>
      <c r="VU58" s="3"/>
      <c r="VV58" s="3"/>
      <c r="VW58" s="3"/>
      <c r="VX58" s="3"/>
      <c r="VY58" s="3"/>
      <c r="VZ58" s="3"/>
      <c r="WA58" s="3"/>
      <c r="WB58" s="3"/>
      <c r="WC58" s="3"/>
      <c r="WD58" s="3"/>
      <c r="WE58" s="3"/>
      <c r="WF58" s="3"/>
      <c r="WG58" s="3"/>
      <c r="WH58" s="3"/>
      <c r="WI58" s="3"/>
      <c r="WJ58" s="3"/>
      <c r="WK58" s="3"/>
      <c r="WL58" s="3"/>
      <c r="WM58" s="3"/>
      <c r="WN58" s="3"/>
      <c r="WO58" s="3"/>
      <c r="WP58" s="3"/>
      <c r="WQ58" s="3"/>
      <c r="WR58" s="3"/>
      <c r="WS58" s="3"/>
      <c r="WT58" s="3"/>
      <c r="WU58" s="3"/>
      <c r="WV58" s="3"/>
      <c r="WW58" s="3"/>
      <c r="WX58" s="3"/>
      <c r="WY58" s="3"/>
      <c r="WZ58" s="3"/>
      <c r="XA58" s="3"/>
      <c r="XB58" s="3"/>
      <c r="XC58" s="3"/>
      <c r="XD58" s="3"/>
      <c r="XE58" s="3"/>
      <c r="XF58" s="3"/>
      <c r="XG58" s="3"/>
      <c r="XH58" s="3"/>
      <c r="XI58" s="3"/>
      <c r="XJ58" s="3"/>
      <c r="XK58" s="3"/>
      <c r="XL58" s="3"/>
      <c r="XM58" s="3"/>
      <c r="XN58" s="3"/>
      <c r="XO58" s="3"/>
      <c r="XP58" s="3"/>
      <c r="XQ58" s="3"/>
      <c r="XR58" s="3"/>
      <c r="XS58" s="3"/>
      <c r="XT58" s="3"/>
      <c r="XU58" s="3"/>
      <c r="XV58" s="3"/>
      <c r="XW58" s="3"/>
      <c r="XX58" s="3"/>
      <c r="XY58" s="3"/>
      <c r="XZ58" s="3"/>
      <c r="YA58" s="3"/>
      <c r="YB58" s="3"/>
      <c r="YC58" s="3"/>
      <c r="YD58" s="3"/>
      <c r="YE58" s="3"/>
      <c r="YF58" s="3"/>
      <c r="YG58" s="3"/>
      <c r="YH58" s="3"/>
      <c r="YI58" s="3"/>
      <c r="YJ58" s="3"/>
      <c r="YK58" s="3"/>
      <c r="YL58" s="3"/>
      <c r="YM58" s="3"/>
      <c r="YN58" s="3"/>
      <c r="YO58" s="3"/>
      <c r="YP58" s="3"/>
      <c r="YQ58" s="3"/>
      <c r="YR58" s="3"/>
      <c r="YS58" s="3"/>
      <c r="YT58" s="3"/>
      <c r="YU58" s="3"/>
      <c r="YV58" s="3"/>
      <c r="YW58" s="3"/>
      <c r="YX58" s="3"/>
      <c r="YY58" s="3"/>
      <c r="YZ58" s="3"/>
      <c r="ZA58" s="3"/>
      <c r="ZB58" s="3"/>
      <c r="ZC58" s="3"/>
      <c r="ZD58" s="3"/>
      <c r="ZE58" s="3"/>
      <c r="ZF58" s="3"/>
      <c r="ZG58" s="3"/>
      <c r="ZH58" s="3"/>
      <c r="ZI58" s="3"/>
      <c r="ZJ58" s="3"/>
      <c r="ZK58" s="3"/>
      <c r="ZL58" s="3"/>
      <c r="ZM58" s="3"/>
      <c r="ZN58" s="3"/>
      <c r="ZO58" s="3"/>
      <c r="ZP58" s="3"/>
      <c r="ZQ58" s="3"/>
      <c r="ZR58" s="3"/>
      <c r="ZS58" s="3"/>
      <c r="ZT58" s="3"/>
      <c r="ZU58" s="3"/>
      <c r="ZV58" s="3"/>
      <c r="ZW58" s="3"/>
      <c r="ZX58" s="3"/>
      <c r="ZY58" s="3"/>
      <c r="ZZ58" s="3"/>
      <c r="AAA58" s="3"/>
      <c r="AAB58" s="3"/>
    </row>
    <row r="59" spans="1:704" s="120" customFormat="1" ht="19.350000000000001" customHeight="1" x14ac:dyDescent="0.3">
      <c r="A59" s="116"/>
      <c r="B59" s="117"/>
      <c r="C59" s="250"/>
      <c r="D59" s="118" t="s">
        <v>364</v>
      </c>
      <c r="E59" s="116" t="s">
        <v>483</v>
      </c>
      <c r="F59" s="116" t="s">
        <v>414</v>
      </c>
      <c r="G59" s="118" t="s">
        <v>175</v>
      </c>
      <c r="H59" s="117"/>
      <c r="I59" s="119">
        <f>SUM(J59:M59)</f>
        <v>265</v>
      </c>
      <c r="J59" s="119">
        <f>SUM(J60:J78)</f>
        <v>116</v>
      </c>
      <c r="K59" s="119">
        <f t="shared" ref="K59:O59" si="9">SUM(K60:K78)</f>
        <v>49</v>
      </c>
      <c r="L59" s="119">
        <f t="shared" si="9"/>
        <v>100</v>
      </c>
      <c r="M59" s="119">
        <f t="shared" si="9"/>
        <v>0</v>
      </c>
      <c r="N59" s="119"/>
      <c r="O59" s="119">
        <f t="shared" si="9"/>
        <v>60</v>
      </c>
      <c r="P59" s="119"/>
      <c r="Q59" s="119">
        <f>SUM(Q60:Q78)</f>
        <v>19</v>
      </c>
      <c r="R59" s="119"/>
      <c r="S59" s="119"/>
      <c r="T59" s="119"/>
      <c r="U59" s="119"/>
      <c r="V59" s="119"/>
      <c r="W59" s="119"/>
      <c r="X59" s="116"/>
      <c r="Y59" s="116"/>
      <c r="Z59" s="119"/>
      <c r="AA59" s="119"/>
      <c r="AB59" s="116"/>
      <c r="AC59" s="116"/>
      <c r="AD59" s="116"/>
      <c r="AE59" s="116"/>
      <c r="AF59" s="116"/>
      <c r="AG59" s="116"/>
      <c r="AJ59" s="121"/>
      <c r="AK59" s="121"/>
      <c r="AL59" s="121"/>
      <c r="AM59" s="121"/>
      <c r="AN59" s="121"/>
      <c r="AO59" s="121"/>
      <c r="AP59" s="121"/>
      <c r="AQ59" s="121"/>
      <c r="AR59" s="121"/>
      <c r="AS59" s="121"/>
      <c r="AT59" s="121"/>
      <c r="AU59" s="121"/>
      <c r="AV59" s="121"/>
      <c r="AW59" s="121"/>
      <c r="AX59" s="121"/>
      <c r="AY59" s="121"/>
      <c r="AZ59" s="121"/>
      <c r="BA59" s="121"/>
      <c r="BB59" s="121"/>
      <c r="BC59" s="121"/>
      <c r="BD59" s="121"/>
      <c r="BE59" s="121"/>
      <c r="BF59" s="121"/>
      <c r="BG59" s="121"/>
      <c r="BH59" s="121"/>
      <c r="BI59" s="121"/>
      <c r="BJ59" s="121"/>
      <c r="BK59" s="121"/>
      <c r="BL59" s="121"/>
      <c r="BM59" s="121"/>
      <c r="BN59" s="121"/>
      <c r="BO59" s="121"/>
      <c r="BP59" s="121"/>
      <c r="BQ59" s="121"/>
      <c r="BR59" s="121"/>
      <c r="BS59" s="121"/>
      <c r="BT59" s="121"/>
      <c r="BU59" s="121"/>
      <c r="BV59" s="121"/>
      <c r="BW59" s="121"/>
      <c r="BX59" s="121"/>
      <c r="BY59" s="121"/>
      <c r="BZ59" s="121"/>
      <c r="CA59" s="121"/>
      <c r="CB59" s="121"/>
      <c r="CC59" s="121"/>
      <c r="CD59" s="121"/>
      <c r="CE59" s="121"/>
      <c r="CF59" s="121"/>
      <c r="CG59" s="121"/>
      <c r="CH59" s="121"/>
      <c r="CI59" s="121"/>
      <c r="CJ59" s="121"/>
      <c r="CK59" s="121"/>
      <c r="CL59" s="121"/>
      <c r="CM59" s="121"/>
      <c r="CN59" s="121"/>
      <c r="CO59" s="121"/>
      <c r="CP59" s="121"/>
      <c r="CQ59" s="121"/>
      <c r="CR59" s="121"/>
      <c r="CS59" s="121"/>
      <c r="CT59" s="121"/>
      <c r="CU59" s="121"/>
      <c r="CV59" s="121"/>
      <c r="CW59" s="121"/>
      <c r="CX59" s="121"/>
      <c r="CY59" s="121"/>
      <c r="CZ59" s="121"/>
      <c r="DA59" s="121"/>
      <c r="DB59" s="121"/>
      <c r="DC59" s="121"/>
      <c r="DD59" s="121"/>
      <c r="DE59" s="121"/>
      <c r="DF59" s="121"/>
      <c r="DG59" s="121"/>
      <c r="DH59" s="121"/>
      <c r="DI59" s="121"/>
      <c r="DJ59" s="121"/>
      <c r="DK59" s="121"/>
      <c r="DL59" s="121"/>
      <c r="DM59" s="121"/>
      <c r="DN59" s="121"/>
      <c r="DO59" s="121"/>
      <c r="DP59" s="121"/>
      <c r="DQ59" s="121"/>
      <c r="DR59" s="121"/>
      <c r="DS59" s="121"/>
      <c r="DT59" s="121"/>
      <c r="DU59" s="121"/>
      <c r="DV59" s="121"/>
      <c r="DW59" s="121"/>
      <c r="DX59" s="121"/>
      <c r="DY59" s="121"/>
      <c r="DZ59" s="121"/>
      <c r="EA59" s="121"/>
      <c r="EB59" s="121"/>
      <c r="EC59" s="121"/>
      <c r="ED59" s="121"/>
      <c r="EE59" s="121"/>
      <c r="EF59" s="121"/>
      <c r="EG59" s="121"/>
      <c r="EH59" s="121"/>
      <c r="EI59" s="121"/>
      <c r="EJ59" s="121"/>
      <c r="EK59" s="121"/>
      <c r="EL59" s="121"/>
      <c r="EM59" s="121"/>
      <c r="EN59" s="121"/>
      <c r="EO59" s="121"/>
      <c r="EP59" s="121"/>
      <c r="EQ59" s="121"/>
      <c r="ER59" s="121"/>
      <c r="ES59" s="121"/>
      <c r="ET59" s="121"/>
      <c r="EU59" s="121"/>
      <c r="EV59" s="121"/>
      <c r="EW59" s="121"/>
      <c r="EX59" s="121"/>
      <c r="EY59" s="121"/>
      <c r="EZ59" s="121"/>
      <c r="FA59" s="121"/>
      <c r="FB59" s="121"/>
      <c r="FC59" s="121"/>
      <c r="FD59" s="121"/>
      <c r="FE59" s="121"/>
      <c r="FF59" s="121"/>
      <c r="FG59" s="121"/>
      <c r="FH59" s="121"/>
      <c r="FI59" s="121"/>
      <c r="FJ59" s="121"/>
      <c r="FK59" s="121"/>
      <c r="FL59" s="121"/>
      <c r="FM59" s="121"/>
      <c r="FN59" s="121"/>
      <c r="FO59" s="121"/>
      <c r="FP59" s="121"/>
      <c r="FQ59" s="121"/>
      <c r="FR59" s="121"/>
      <c r="FS59" s="121"/>
      <c r="FT59" s="121"/>
      <c r="FU59" s="121"/>
      <c r="FV59" s="121"/>
      <c r="FW59" s="121"/>
      <c r="FX59" s="121"/>
      <c r="FY59" s="121"/>
      <c r="FZ59" s="121"/>
      <c r="GA59" s="121"/>
      <c r="GB59" s="121"/>
      <c r="GC59" s="121"/>
      <c r="GD59" s="121"/>
      <c r="GE59" s="121"/>
      <c r="GF59" s="121"/>
      <c r="GG59" s="121"/>
      <c r="GH59" s="121"/>
      <c r="GI59" s="121"/>
      <c r="GJ59" s="121"/>
      <c r="GK59" s="121"/>
      <c r="GL59" s="121"/>
      <c r="GM59" s="121"/>
      <c r="GN59" s="121"/>
      <c r="GO59" s="121"/>
      <c r="GP59" s="121"/>
      <c r="GQ59" s="121"/>
      <c r="GR59" s="121"/>
      <c r="GS59" s="121"/>
      <c r="GT59" s="121"/>
      <c r="GU59" s="121"/>
      <c r="GV59" s="121"/>
      <c r="GW59" s="121"/>
      <c r="GX59" s="121"/>
      <c r="GY59" s="121"/>
      <c r="GZ59" s="121"/>
      <c r="HA59" s="121"/>
      <c r="HB59" s="121"/>
      <c r="HC59" s="121"/>
      <c r="HD59" s="121"/>
      <c r="HE59" s="121"/>
      <c r="HF59" s="121"/>
      <c r="HG59" s="121"/>
      <c r="HH59" s="121"/>
      <c r="HI59" s="121"/>
      <c r="HJ59" s="121"/>
      <c r="HK59" s="121"/>
      <c r="HL59" s="121"/>
      <c r="HM59" s="121"/>
      <c r="HN59" s="121"/>
      <c r="HO59" s="121"/>
      <c r="HP59" s="121"/>
      <c r="HQ59" s="121"/>
      <c r="HR59" s="121"/>
      <c r="HS59" s="121"/>
      <c r="HT59" s="121"/>
      <c r="HU59" s="121"/>
      <c r="HV59" s="121"/>
      <c r="HW59" s="121"/>
      <c r="HX59" s="121"/>
      <c r="HY59" s="121"/>
      <c r="HZ59" s="121"/>
      <c r="IA59" s="121"/>
      <c r="IB59" s="121"/>
      <c r="IC59" s="121"/>
      <c r="ID59" s="121"/>
      <c r="IE59" s="121"/>
      <c r="IF59" s="121"/>
      <c r="IG59" s="121"/>
      <c r="IH59" s="121"/>
      <c r="II59" s="121"/>
      <c r="IJ59" s="121"/>
      <c r="IK59" s="121"/>
      <c r="IL59" s="121"/>
      <c r="IM59" s="121"/>
      <c r="IN59" s="121"/>
      <c r="IO59" s="121"/>
      <c r="IP59" s="121"/>
      <c r="IQ59" s="121"/>
      <c r="IR59" s="121"/>
      <c r="IS59" s="121"/>
      <c r="IT59" s="121"/>
      <c r="IU59" s="121"/>
      <c r="IV59" s="121"/>
      <c r="IW59" s="121"/>
      <c r="IX59" s="121"/>
      <c r="IY59" s="121"/>
      <c r="IZ59" s="121"/>
      <c r="JA59" s="121"/>
      <c r="JB59" s="121"/>
      <c r="JC59" s="121"/>
      <c r="JD59" s="121"/>
      <c r="JE59" s="121"/>
      <c r="JF59" s="121"/>
      <c r="JG59" s="121"/>
      <c r="JH59" s="121"/>
      <c r="JI59" s="121"/>
      <c r="JJ59" s="121"/>
      <c r="JK59" s="121"/>
      <c r="JL59" s="121"/>
      <c r="JM59" s="121"/>
      <c r="JN59" s="121"/>
      <c r="JO59" s="121"/>
      <c r="JP59" s="121"/>
      <c r="JQ59" s="121"/>
      <c r="JR59" s="121"/>
      <c r="JS59" s="121"/>
      <c r="JT59" s="121"/>
      <c r="JU59" s="121"/>
      <c r="JV59" s="121"/>
      <c r="JW59" s="121"/>
      <c r="JX59" s="121"/>
      <c r="JY59" s="121"/>
      <c r="JZ59" s="121"/>
      <c r="KA59" s="121"/>
      <c r="KB59" s="121"/>
      <c r="KC59" s="121"/>
      <c r="KD59" s="121"/>
      <c r="KE59" s="121"/>
      <c r="KF59" s="121"/>
      <c r="KG59" s="121"/>
      <c r="KH59" s="121"/>
      <c r="KI59" s="121"/>
      <c r="KJ59" s="121"/>
      <c r="KK59" s="121"/>
      <c r="KL59" s="121"/>
      <c r="KM59" s="121"/>
      <c r="KN59" s="121"/>
      <c r="KO59" s="121"/>
      <c r="KP59" s="121"/>
      <c r="KQ59" s="121"/>
      <c r="KR59" s="121"/>
      <c r="KS59" s="121"/>
      <c r="KT59" s="121"/>
      <c r="KU59" s="121"/>
      <c r="KV59" s="121"/>
      <c r="KW59" s="121"/>
      <c r="KX59" s="121"/>
      <c r="KY59" s="121"/>
      <c r="KZ59" s="121"/>
      <c r="LA59" s="121"/>
      <c r="LB59" s="121"/>
      <c r="LC59" s="121"/>
      <c r="LD59" s="121"/>
      <c r="LE59" s="121"/>
      <c r="LF59" s="121"/>
      <c r="LG59" s="121"/>
      <c r="LH59" s="121"/>
      <c r="LI59" s="121"/>
      <c r="LJ59" s="121"/>
      <c r="LK59" s="121"/>
      <c r="LL59" s="121"/>
      <c r="LM59" s="121"/>
      <c r="LN59" s="121"/>
      <c r="LO59" s="121"/>
      <c r="LP59" s="121"/>
      <c r="LQ59" s="121"/>
      <c r="LR59" s="121"/>
      <c r="LS59" s="121"/>
      <c r="LT59" s="121"/>
      <c r="LU59" s="121"/>
      <c r="LV59" s="121"/>
      <c r="LW59" s="121"/>
      <c r="LX59" s="121"/>
      <c r="LY59" s="121"/>
      <c r="LZ59" s="121"/>
      <c r="MA59" s="121"/>
      <c r="MB59" s="121"/>
      <c r="MC59" s="121"/>
      <c r="MD59" s="121"/>
      <c r="ME59" s="121"/>
      <c r="MF59" s="121"/>
      <c r="MG59" s="121"/>
      <c r="MH59" s="121"/>
      <c r="MI59" s="121"/>
      <c r="MJ59" s="121"/>
      <c r="MK59" s="121"/>
      <c r="ML59" s="121"/>
      <c r="MM59" s="121"/>
      <c r="MN59" s="121"/>
      <c r="MO59" s="121"/>
      <c r="MP59" s="121"/>
      <c r="MQ59" s="121"/>
      <c r="MR59" s="121"/>
      <c r="MS59" s="121"/>
      <c r="MT59" s="121"/>
      <c r="MU59" s="121"/>
      <c r="MV59" s="121"/>
      <c r="MW59" s="121"/>
      <c r="MX59" s="121"/>
      <c r="MY59" s="121"/>
      <c r="MZ59" s="121"/>
      <c r="NA59" s="121"/>
      <c r="NB59" s="121"/>
      <c r="NC59" s="121"/>
      <c r="ND59" s="121"/>
      <c r="NE59" s="121"/>
      <c r="NF59" s="121"/>
      <c r="NG59" s="121"/>
      <c r="NH59" s="121"/>
      <c r="NI59" s="121"/>
      <c r="NJ59" s="121"/>
      <c r="NK59" s="121"/>
      <c r="NL59" s="121"/>
      <c r="NM59" s="121"/>
      <c r="NN59" s="121"/>
      <c r="NO59" s="121"/>
      <c r="NP59" s="121"/>
      <c r="NQ59" s="121"/>
      <c r="NR59" s="121"/>
      <c r="NS59" s="121"/>
      <c r="NT59" s="121"/>
      <c r="NU59" s="121"/>
      <c r="NV59" s="121"/>
      <c r="NW59" s="121"/>
      <c r="NX59" s="121"/>
      <c r="NY59" s="121"/>
      <c r="NZ59" s="121"/>
      <c r="OA59" s="121"/>
      <c r="OB59" s="121"/>
      <c r="OC59" s="121"/>
      <c r="OD59" s="121"/>
      <c r="OE59" s="121"/>
      <c r="OF59" s="121"/>
      <c r="OG59" s="121"/>
      <c r="OH59" s="121"/>
      <c r="OI59" s="121"/>
      <c r="OJ59" s="121"/>
      <c r="OK59" s="121"/>
      <c r="OL59" s="121"/>
      <c r="OM59" s="121"/>
      <c r="ON59" s="121"/>
      <c r="OO59" s="121"/>
      <c r="OP59" s="121"/>
      <c r="OQ59" s="121"/>
      <c r="OR59" s="121"/>
      <c r="OS59" s="121"/>
      <c r="OT59" s="121"/>
      <c r="OU59" s="121"/>
      <c r="OV59" s="121"/>
      <c r="OW59" s="121"/>
      <c r="OX59" s="121"/>
      <c r="OY59" s="121"/>
      <c r="OZ59" s="121"/>
      <c r="PA59" s="121"/>
      <c r="PB59" s="121"/>
      <c r="PC59" s="121"/>
      <c r="PD59" s="121"/>
      <c r="PE59" s="121"/>
      <c r="PF59" s="121"/>
      <c r="PG59" s="121"/>
      <c r="PH59" s="121"/>
      <c r="PI59" s="121"/>
      <c r="PJ59" s="121"/>
      <c r="PK59" s="121"/>
      <c r="PL59" s="121"/>
      <c r="PM59" s="121"/>
      <c r="PN59" s="121"/>
      <c r="PO59" s="121"/>
      <c r="PP59" s="121"/>
      <c r="PQ59" s="121"/>
      <c r="PR59" s="121"/>
      <c r="PS59" s="121"/>
      <c r="PT59" s="121"/>
      <c r="PU59" s="121"/>
      <c r="PV59" s="121"/>
      <c r="PW59" s="121"/>
      <c r="PX59" s="121"/>
      <c r="PY59" s="121"/>
      <c r="PZ59" s="121"/>
      <c r="QA59" s="121"/>
      <c r="QB59" s="121"/>
      <c r="QC59" s="121"/>
      <c r="QD59" s="121"/>
      <c r="QE59" s="121"/>
      <c r="QF59" s="121"/>
      <c r="QG59" s="121"/>
      <c r="QH59" s="121"/>
      <c r="QI59" s="121"/>
      <c r="QJ59" s="121"/>
      <c r="QK59" s="121"/>
      <c r="QL59" s="121"/>
      <c r="QM59" s="121"/>
      <c r="QN59" s="121"/>
      <c r="QO59" s="121"/>
      <c r="QP59" s="121"/>
      <c r="QQ59" s="121"/>
      <c r="QR59" s="121"/>
      <c r="QS59" s="121"/>
      <c r="QT59" s="121"/>
      <c r="QU59" s="121"/>
      <c r="QV59" s="121"/>
      <c r="QW59" s="121"/>
      <c r="QX59" s="121"/>
      <c r="QY59" s="121"/>
      <c r="QZ59" s="121"/>
      <c r="RA59" s="121"/>
      <c r="RB59" s="121"/>
      <c r="RC59" s="121"/>
      <c r="RD59" s="121"/>
      <c r="RE59" s="121"/>
      <c r="RF59" s="121"/>
      <c r="RG59" s="121"/>
      <c r="RH59" s="121"/>
      <c r="RI59" s="121"/>
      <c r="RJ59" s="121"/>
      <c r="RK59" s="121"/>
      <c r="RL59" s="121"/>
      <c r="RM59" s="121"/>
      <c r="RN59" s="121"/>
      <c r="RO59" s="121"/>
      <c r="RP59" s="121"/>
      <c r="RQ59" s="121"/>
      <c r="RR59" s="121"/>
      <c r="RS59" s="121"/>
      <c r="RT59" s="121"/>
      <c r="RU59" s="121"/>
      <c r="RV59" s="121"/>
      <c r="RW59" s="121"/>
      <c r="RX59" s="121"/>
      <c r="RY59" s="121"/>
      <c r="RZ59" s="121"/>
      <c r="SA59" s="121"/>
      <c r="SB59" s="121"/>
      <c r="SC59" s="121"/>
      <c r="SD59" s="121"/>
      <c r="SE59" s="121"/>
      <c r="SF59" s="121"/>
      <c r="SG59" s="121"/>
      <c r="SH59" s="121"/>
      <c r="SI59" s="121"/>
      <c r="SJ59" s="121"/>
      <c r="SK59" s="121"/>
      <c r="SL59" s="121"/>
      <c r="SM59" s="121"/>
      <c r="SN59" s="121"/>
      <c r="SO59" s="121"/>
      <c r="SP59" s="121"/>
      <c r="SQ59" s="121"/>
      <c r="SR59" s="121"/>
      <c r="SS59" s="121"/>
      <c r="ST59" s="121"/>
      <c r="SU59" s="121"/>
      <c r="SV59" s="121"/>
      <c r="SW59" s="121"/>
      <c r="SX59" s="121"/>
      <c r="SY59" s="121"/>
      <c r="SZ59" s="121"/>
      <c r="TA59" s="121"/>
      <c r="TB59" s="121"/>
      <c r="TC59" s="121"/>
      <c r="TD59" s="121"/>
      <c r="TE59" s="121"/>
      <c r="TF59" s="121"/>
      <c r="TG59" s="121"/>
      <c r="TH59" s="121"/>
      <c r="TI59" s="121"/>
      <c r="TJ59" s="121"/>
      <c r="TK59" s="121"/>
      <c r="TL59" s="121"/>
      <c r="TM59" s="121"/>
      <c r="TN59" s="121"/>
      <c r="TO59" s="121"/>
      <c r="TP59" s="121"/>
      <c r="TQ59" s="121"/>
      <c r="TR59" s="121"/>
      <c r="TS59" s="121"/>
      <c r="TT59" s="121"/>
      <c r="TU59" s="121"/>
      <c r="TV59" s="121"/>
      <c r="TW59" s="121"/>
      <c r="TX59" s="121"/>
      <c r="TY59" s="121"/>
      <c r="TZ59" s="121"/>
      <c r="UA59" s="121"/>
      <c r="UB59" s="121"/>
      <c r="UC59" s="121"/>
      <c r="UD59" s="121"/>
      <c r="UE59" s="121"/>
      <c r="UF59" s="121"/>
      <c r="UG59" s="121"/>
      <c r="UH59" s="121"/>
      <c r="UI59" s="121"/>
      <c r="UJ59" s="121"/>
      <c r="UK59" s="121"/>
      <c r="UL59" s="121"/>
      <c r="UM59" s="121"/>
      <c r="UN59" s="121"/>
      <c r="UO59" s="121"/>
      <c r="UP59" s="121"/>
      <c r="UQ59" s="121"/>
      <c r="UR59" s="121"/>
      <c r="US59" s="121"/>
      <c r="UT59" s="121"/>
      <c r="UU59" s="121"/>
      <c r="UV59" s="121"/>
      <c r="UW59" s="121"/>
      <c r="UX59" s="121"/>
      <c r="UY59" s="121"/>
      <c r="UZ59" s="121"/>
      <c r="VA59" s="121"/>
      <c r="VB59" s="121"/>
      <c r="VC59" s="121"/>
      <c r="VD59" s="121"/>
      <c r="VE59" s="121"/>
      <c r="VF59" s="121"/>
      <c r="VG59" s="121"/>
      <c r="VH59" s="121"/>
      <c r="VI59" s="121"/>
      <c r="VJ59" s="121"/>
      <c r="VK59" s="121"/>
      <c r="VL59" s="121"/>
      <c r="VM59" s="121"/>
      <c r="VN59" s="121"/>
      <c r="VO59" s="121"/>
      <c r="VP59" s="121"/>
      <c r="VQ59" s="121"/>
      <c r="VR59" s="121"/>
      <c r="VS59" s="121"/>
      <c r="VT59" s="121"/>
      <c r="VU59" s="121"/>
      <c r="VV59" s="121"/>
      <c r="VW59" s="121"/>
      <c r="VX59" s="121"/>
      <c r="VY59" s="121"/>
      <c r="VZ59" s="121"/>
      <c r="WA59" s="121"/>
      <c r="WB59" s="121"/>
      <c r="WC59" s="121"/>
      <c r="WD59" s="121"/>
      <c r="WE59" s="121"/>
      <c r="WF59" s="121"/>
      <c r="WG59" s="121"/>
      <c r="WH59" s="121"/>
      <c r="WI59" s="121"/>
      <c r="WJ59" s="121"/>
      <c r="WK59" s="121"/>
      <c r="WL59" s="121"/>
      <c r="WM59" s="121"/>
      <c r="WN59" s="121"/>
      <c r="WO59" s="121"/>
      <c r="WP59" s="121"/>
      <c r="WQ59" s="121"/>
      <c r="WR59" s="121"/>
      <c r="WS59" s="121"/>
      <c r="WT59" s="121"/>
      <c r="WU59" s="121"/>
      <c r="WV59" s="121"/>
      <c r="WW59" s="121"/>
      <c r="WX59" s="121"/>
      <c r="WY59" s="121"/>
      <c r="WZ59" s="121"/>
      <c r="XA59" s="121"/>
      <c r="XB59" s="121"/>
      <c r="XC59" s="121"/>
      <c r="XD59" s="121"/>
      <c r="XE59" s="121"/>
      <c r="XF59" s="121"/>
      <c r="XG59" s="121"/>
      <c r="XH59" s="121"/>
      <c r="XI59" s="121"/>
      <c r="XJ59" s="121"/>
      <c r="XK59" s="121"/>
      <c r="XL59" s="121"/>
      <c r="XM59" s="121"/>
      <c r="XN59" s="121"/>
      <c r="XO59" s="121"/>
      <c r="XP59" s="121"/>
      <c r="XQ59" s="121"/>
      <c r="XR59" s="121"/>
      <c r="XS59" s="121"/>
      <c r="XT59" s="121"/>
      <c r="XU59" s="121"/>
      <c r="XV59" s="121"/>
      <c r="XW59" s="121"/>
      <c r="XX59" s="121"/>
      <c r="XY59" s="121"/>
      <c r="XZ59" s="121"/>
      <c r="YA59" s="121"/>
      <c r="YB59" s="121"/>
      <c r="YC59" s="121"/>
      <c r="YD59" s="121"/>
      <c r="YE59" s="121"/>
      <c r="YF59" s="121"/>
      <c r="YG59" s="121"/>
      <c r="YH59" s="121"/>
      <c r="YI59" s="121"/>
      <c r="YJ59" s="121"/>
      <c r="YK59" s="121"/>
      <c r="YL59" s="121"/>
      <c r="YM59" s="121"/>
      <c r="YN59" s="121"/>
      <c r="YO59" s="121"/>
      <c r="YP59" s="121"/>
      <c r="YQ59" s="121"/>
      <c r="YR59" s="121"/>
      <c r="YS59" s="121"/>
      <c r="YT59" s="121"/>
      <c r="YU59" s="121"/>
      <c r="YV59" s="121"/>
      <c r="YW59" s="121"/>
      <c r="YX59" s="121"/>
      <c r="YY59" s="121"/>
      <c r="YZ59" s="121"/>
      <c r="ZA59" s="121"/>
      <c r="ZB59" s="121"/>
      <c r="ZC59" s="121"/>
      <c r="ZD59" s="121"/>
      <c r="ZE59" s="121"/>
      <c r="ZF59" s="121"/>
      <c r="ZG59" s="121"/>
      <c r="ZH59" s="121"/>
      <c r="ZI59" s="121"/>
      <c r="ZJ59" s="121"/>
      <c r="ZK59" s="121"/>
      <c r="ZL59" s="121"/>
      <c r="ZM59" s="121"/>
      <c r="ZN59" s="121"/>
      <c r="ZO59" s="121"/>
      <c r="ZP59" s="121"/>
      <c r="ZQ59" s="121"/>
      <c r="ZR59" s="121"/>
      <c r="ZS59" s="121"/>
      <c r="ZT59" s="121"/>
      <c r="ZU59" s="121"/>
      <c r="ZV59" s="121"/>
      <c r="ZW59" s="121"/>
      <c r="ZX59" s="121"/>
      <c r="ZY59" s="121"/>
      <c r="ZZ59" s="121"/>
      <c r="AAA59" s="121"/>
      <c r="AAB59" s="121"/>
    </row>
    <row r="60" spans="1:704" s="32" customFormat="1" x14ac:dyDescent="0.3">
      <c r="A60" s="13"/>
      <c r="B60" s="13"/>
      <c r="C60" s="249" t="s">
        <v>279</v>
      </c>
      <c r="D60" s="19" t="s">
        <v>160</v>
      </c>
      <c r="E60" s="13" t="s">
        <v>484</v>
      </c>
      <c r="F60" s="13" t="s">
        <v>415</v>
      </c>
      <c r="G60" s="13" t="s">
        <v>175</v>
      </c>
      <c r="H60" s="30"/>
      <c r="I60" s="14">
        <f>SUM(J60:M60)</f>
        <v>48</v>
      </c>
      <c r="J60" s="14"/>
      <c r="K60" s="14"/>
      <c r="L60" s="14">
        <v>48</v>
      </c>
      <c r="M60" s="14"/>
      <c r="N60" s="14"/>
      <c r="O60" s="14">
        <v>20</v>
      </c>
      <c r="P60" s="14">
        <f>Q60</f>
        <v>3</v>
      </c>
      <c r="Q60" s="127">
        <v>3</v>
      </c>
      <c r="R60" s="14"/>
      <c r="S60" s="14" t="s">
        <v>378</v>
      </c>
      <c r="T60" s="14"/>
      <c r="U60" s="14"/>
      <c r="V60" s="14"/>
      <c r="W60" s="14"/>
      <c r="X60" s="15"/>
      <c r="Y60" s="15">
        <v>63</v>
      </c>
      <c r="Z60" s="14" t="s">
        <v>163</v>
      </c>
      <c r="AA60" s="14" t="s">
        <v>162</v>
      </c>
      <c r="AB60" s="15">
        <v>3</v>
      </c>
      <c r="AC60" s="15" t="s">
        <v>166</v>
      </c>
      <c r="AD60" s="15"/>
      <c r="AE60" s="15"/>
      <c r="AF60" s="15"/>
      <c r="AG60" s="15"/>
    </row>
    <row r="61" spans="1:704" s="32" customFormat="1" x14ac:dyDescent="0.3">
      <c r="A61" s="13"/>
      <c r="B61" s="13"/>
      <c r="C61" s="249"/>
      <c r="D61" s="19" t="s">
        <v>160</v>
      </c>
      <c r="E61" s="13" t="s">
        <v>485</v>
      </c>
      <c r="F61" s="13" t="s">
        <v>416</v>
      </c>
      <c r="G61" s="13" t="s">
        <v>175</v>
      </c>
      <c r="H61" s="30"/>
      <c r="I61" s="14">
        <f>SUM(I62:I63)</f>
        <v>49</v>
      </c>
      <c r="J61" s="14"/>
      <c r="K61" s="14"/>
      <c r="L61" s="14"/>
      <c r="M61" s="14"/>
      <c r="N61" s="14"/>
      <c r="O61" s="14"/>
      <c r="P61" s="14">
        <f>SUM(P62:P63)*Q61</f>
        <v>3</v>
      </c>
      <c r="Q61" s="14">
        <v>3</v>
      </c>
      <c r="R61" s="14"/>
      <c r="S61" s="14"/>
      <c r="T61" s="14"/>
      <c r="U61" s="14"/>
      <c r="V61" s="14"/>
      <c r="W61" s="14"/>
      <c r="X61" s="15"/>
      <c r="Y61" s="15"/>
      <c r="Z61" s="14" t="s">
        <v>163</v>
      </c>
      <c r="AA61" s="14" t="s">
        <v>162</v>
      </c>
      <c r="AB61" s="15">
        <v>3</v>
      </c>
      <c r="AC61" s="15" t="s">
        <v>166</v>
      </c>
      <c r="AD61" s="15"/>
      <c r="AE61" s="15"/>
      <c r="AF61" s="15"/>
      <c r="AG61" s="15"/>
    </row>
    <row r="62" spans="1:704" s="26" customFormat="1" x14ac:dyDescent="0.3">
      <c r="A62" s="24"/>
      <c r="B62" s="24"/>
      <c r="C62" s="24"/>
      <c r="D62" s="11" t="s">
        <v>176</v>
      </c>
      <c r="E62" s="5" t="s">
        <v>486</v>
      </c>
      <c r="F62" s="5" t="s">
        <v>417</v>
      </c>
      <c r="G62" s="5" t="s">
        <v>175</v>
      </c>
      <c r="H62" s="28" t="s">
        <v>163</v>
      </c>
      <c r="I62" s="5">
        <f>SUM(J62:M62)</f>
        <v>21</v>
      </c>
      <c r="J62" s="5">
        <v>14</v>
      </c>
      <c r="K62" s="25">
        <v>7</v>
      </c>
      <c r="L62" s="25"/>
      <c r="M62" s="25"/>
      <c r="N62" s="25"/>
      <c r="O62" s="25"/>
      <c r="P62" s="124">
        <v>0.4</v>
      </c>
      <c r="Q62" s="5"/>
      <c r="R62" s="5" t="s">
        <v>162</v>
      </c>
      <c r="S62" s="5" t="s">
        <v>378</v>
      </c>
      <c r="T62" s="5" t="s">
        <v>162</v>
      </c>
      <c r="U62" s="5"/>
      <c r="V62" s="5"/>
      <c r="W62" s="5"/>
      <c r="X62" s="126" t="s">
        <v>187</v>
      </c>
      <c r="Y62" s="5">
        <v>63</v>
      </c>
      <c r="Z62" s="5"/>
      <c r="AA62" s="5"/>
      <c r="AB62" s="4"/>
      <c r="AC62" s="5"/>
      <c r="AD62" s="5"/>
      <c r="AE62" s="5"/>
      <c r="AF62" s="5"/>
      <c r="AG62" s="5"/>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c r="JC62" s="3"/>
      <c r="JD62" s="3"/>
      <c r="JE62" s="3"/>
      <c r="JF62" s="3"/>
      <c r="JG62" s="3"/>
      <c r="JH62" s="3"/>
      <c r="JI62" s="3"/>
      <c r="JJ62" s="3"/>
      <c r="JK62" s="3"/>
      <c r="JL62" s="3"/>
      <c r="JM62" s="3"/>
      <c r="JN62" s="3"/>
      <c r="JO62" s="3"/>
      <c r="JP62" s="3"/>
      <c r="JQ62" s="3"/>
      <c r="JR62" s="3"/>
      <c r="JS62" s="3"/>
      <c r="JT62" s="3"/>
      <c r="JU62" s="3"/>
      <c r="JV62" s="3"/>
      <c r="JW62" s="3"/>
      <c r="JX62" s="3"/>
      <c r="JY62" s="3"/>
      <c r="JZ62" s="3"/>
      <c r="KA62" s="3"/>
      <c r="KB62" s="3"/>
      <c r="KC62" s="3"/>
      <c r="KD62" s="3"/>
      <c r="KE62" s="3"/>
      <c r="KF62" s="3"/>
      <c r="KG62" s="3"/>
      <c r="KH62" s="3"/>
      <c r="KI62" s="3"/>
      <c r="KJ62" s="3"/>
      <c r="KK62" s="3"/>
      <c r="KL62" s="3"/>
      <c r="KM62" s="3"/>
      <c r="KN62" s="3"/>
      <c r="KO62" s="3"/>
      <c r="KP62" s="3"/>
      <c r="KQ62" s="3"/>
      <c r="KR62" s="3"/>
      <c r="KS62" s="3"/>
      <c r="KT62" s="3"/>
      <c r="KU62" s="3"/>
      <c r="KV62" s="3"/>
      <c r="KW62" s="3"/>
      <c r="KX62" s="3"/>
      <c r="KY62" s="3"/>
      <c r="KZ62" s="3"/>
      <c r="LA62" s="3"/>
      <c r="LB62" s="3"/>
      <c r="LC62" s="3"/>
      <c r="LD62" s="3"/>
      <c r="LE62" s="3"/>
      <c r="LF62" s="3"/>
      <c r="LG62" s="3"/>
      <c r="LH62" s="3"/>
      <c r="LI62" s="3"/>
      <c r="LJ62" s="3"/>
      <c r="LK62" s="3"/>
      <c r="LL62" s="3"/>
      <c r="LM62" s="3"/>
      <c r="LN62" s="3"/>
      <c r="LO62" s="3"/>
      <c r="LP62" s="3"/>
      <c r="LQ62" s="3"/>
      <c r="LR62" s="3"/>
      <c r="LS62" s="3"/>
      <c r="LT62" s="3"/>
      <c r="LU62" s="3"/>
      <c r="LV62" s="3"/>
      <c r="LW62" s="3"/>
      <c r="LX62" s="3"/>
      <c r="LY62" s="3"/>
      <c r="LZ62" s="3"/>
      <c r="MA62" s="3"/>
      <c r="MB62" s="3"/>
      <c r="MC62" s="3"/>
      <c r="MD62" s="3"/>
      <c r="ME62" s="3"/>
      <c r="MF62" s="3"/>
      <c r="MG62" s="3"/>
      <c r="MH62" s="3"/>
      <c r="MI62" s="3"/>
      <c r="MJ62" s="3"/>
      <c r="MK62" s="3"/>
      <c r="ML62" s="3"/>
      <c r="MM62" s="3"/>
      <c r="MN62" s="3"/>
      <c r="MO62" s="3"/>
      <c r="MP62" s="3"/>
      <c r="MQ62" s="3"/>
      <c r="MR62" s="3"/>
      <c r="MS62" s="3"/>
      <c r="MT62" s="3"/>
      <c r="MU62" s="3"/>
      <c r="MV62" s="3"/>
      <c r="MW62" s="3"/>
      <c r="MX62" s="3"/>
      <c r="MY62" s="3"/>
      <c r="MZ62" s="3"/>
      <c r="NA62" s="3"/>
      <c r="NB62" s="3"/>
      <c r="NC62" s="3"/>
      <c r="ND62" s="3"/>
      <c r="NE62" s="3"/>
      <c r="NF62" s="3"/>
      <c r="NG62" s="3"/>
      <c r="NH62" s="3"/>
      <c r="NI62" s="3"/>
      <c r="NJ62" s="3"/>
      <c r="NK62" s="3"/>
      <c r="NL62" s="3"/>
      <c r="NM62" s="3"/>
      <c r="NN62" s="3"/>
      <c r="NO62" s="3"/>
      <c r="NP62" s="3"/>
      <c r="NQ62" s="3"/>
      <c r="NR62" s="3"/>
      <c r="NS62" s="3"/>
      <c r="NT62" s="3"/>
      <c r="NU62" s="3"/>
      <c r="NV62" s="3"/>
      <c r="NW62" s="3"/>
      <c r="NX62" s="3"/>
      <c r="NY62" s="3"/>
      <c r="NZ62" s="3"/>
      <c r="OA62" s="3"/>
      <c r="OB62" s="3"/>
      <c r="OC62" s="3"/>
      <c r="OD62" s="3"/>
      <c r="OE62" s="3"/>
      <c r="OF62" s="3"/>
      <c r="OG62" s="3"/>
      <c r="OH62" s="3"/>
      <c r="OI62" s="3"/>
      <c r="OJ62" s="3"/>
      <c r="OK62" s="3"/>
      <c r="OL62" s="3"/>
      <c r="OM62" s="3"/>
      <c r="ON62" s="3"/>
      <c r="OO62" s="3"/>
      <c r="OP62" s="3"/>
      <c r="OQ62" s="3"/>
      <c r="OR62" s="3"/>
      <c r="OS62" s="3"/>
      <c r="OT62" s="3"/>
      <c r="OU62" s="3"/>
      <c r="OV62" s="3"/>
      <c r="OW62" s="3"/>
      <c r="OX62" s="3"/>
      <c r="OY62" s="3"/>
      <c r="OZ62" s="3"/>
      <c r="PA62" s="3"/>
      <c r="PB62" s="3"/>
      <c r="PC62" s="3"/>
      <c r="PD62" s="3"/>
      <c r="PE62" s="3"/>
      <c r="PF62" s="3"/>
      <c r="PG62" s="3"/>
      <c r="PH62" s="3"/>
      <c r="PI62" s="3"/>
      <c r="PJ62" s="3"/>
      <c r="PK62" s="3"/>
      <c r="PL62" s="3"/>
      <c r="PM62" s="3"/>
      <c r="PN62" s="3"/>
      <c r="PO62" s="3"/>
      <c r="PP62" s="3"/>
      <c r="PQ62" s="3"/>
      <c r="PR62" s="3"/>
      <c r="PS62" s="3"/>
      <c r="PT62" s="3"/>
      <c r="PU62" s="3"/>
      <c r="PV62" s="3"/>
      <c r="PW62" s="3"/>
      <c r="PX62" s="3"/>
      <c r="PY62" s="3"/>
      <c r="PZ62" s="3"/>
      <c r="QA62" s="3"/>
      <c r="QB62" s="3"/>
      <c r="QC62" s="3"/>
      <c r="QD62" s="3"/>
      <c r="QE62" s="3"/>
      <c r="QF62" s="3"/>
      <c r="QG62" s="3"/>
      <c r="QH62" s="3"/>
      <c r="QI62" s="3"/>
      <c r="QJ62" s="3"/>
      <c r="QK62" s="3"/>
      <c r="QL62" s="3"/>
      <c r="QM62" s="3"/>
      <c r="QN62" s="3"/>
      <c r="QO62" s="3"/>
      <c r="QP62" s="3"/>
      <c r="QQ62" s="3"/>
      <c r="QR62" s="3"/>
      <c r="QS62" s="3"/>
      <c r="QT62" s="3"/>
      <c r="QU62" s="3"/>
      <c r="QV62" s="3"/>
      <c r="QW62" s="3"/>
      <c r="QX62" s="3"/>
      <c r="QY62" s="3"/>
      <c r="QZ62" s="3"/>
      <c r="RA62" s="3"/>
      <c r="RB62" s="3"/>
      <c r="RC62" s="3"/>
      <c r="RD62" s="3"/>
      <c r="RE62" s="3"/>
      <c r="RF62" s="3"/>
      <c r="RG62" s="3"/>
      <c r="RH62" s="3"/>
      <c r="RI62" s="3"/>
      <c r="RJ62" s="3"/>
      <c r="RK62" s="3"/>
      <c r="RL62" s="3"/>
      <c r="RM62" s="3"/>
      <c r="RN62" s="3"/>
      <c r="RO62" s="3"/>
      <c r="RP62" s="3"/>
      <c r="RQ62" s="3"/>
      <c r="RR62" s="3"/>
      <c r="RS62" s="3"/>
      <c r="RT62" s="3"/>
      <c r="RU62" s="3"/>
      <c r="RV62" s="3"/>
      <c r="RW62" s="3"/>
      <c r="RX62" s="3"/>
      <c r="RY62" s="3"/>
      <c r="RZ62" s="3"/>
      <c r="SA62" s="3"/>
      <c r="SB62" s="3"/>
      <c r="SC62" s="3"/>
      <c r="SD62" s="3"/>
      <c r="SE62" s="3"/>
      <c r="SF62" s="3"/>
      <c r="SG62" s="3"/>
      <c r="SH62" s="3"/>
      <c r="SI62" s="3"/>
      <c r="SJ62" s="3"/>
      <c r="SK62" s="3"/>
      <c r="SL62" s="3"/>
      <c r="SM62" s="3"/>
      <c r="SN62" s="3"/>
      <c r="SO62" s="3"/>
      <c r="SP62" s="3"/>
      <c r="SQ62" s="3"/>
      <c r="SR62" s="3"/>
      <c r="SS62" s="3"/>
      <c r="ST62" s="3"/>
      <c r="SU62" s="3"/>
      <c r="SV62" s="3"/>
      <c r="SW62" s="3"/>
      <c r="SX62" s="3"/>
      <c r="SY62" s="3"/>
      <c r="SZ62" s="3"/>
      <c r="TA62" s="3"/>
      <c r="TB62" s="3"/>
      <c r="TC62" s="3"/>
      <c r="TD62" s="3"/>
      <c r="TE62" s="3"/>
      <c r="TF62" s="3"/>
      <c r="TG62" s="3"/>
      <c r="TH62" s="3"/>
      <c r="TI62" s="3"/>
      <c r="TJ62" s="3"/>
      <c r="TK62" s="3"/>
      <c r="TL62" s="3"/>
      <c r="TM62" s="3"/>
      <c r="TN62" s="3"/>
      <c r="TO62" s="3"/>
      <c r="TP62" s="3"/>
      <c r="TQ62" s="3"/>
      <c r="TR62" s="3"/>
      <c r="TS62" s="3"/>
      <c r="TT62" s="3"/>
      <c r="TU62" s="3"/>
      <c r="TV62" s="3"/>
      <c r="TW62" s="3"/>
      <c r="TX62" s="3"/>
      <c r="TY62" s="3"/>
      <c r="TZ62" s="3"/>
      <c r="UA62" s="3"/>
      <c r="UB62" s="3"/>
      <c r="UC62" s="3"/>
      <c r="UD62" s="3"/>
      <c r="UE62" s="3"/>
      <c r="UF62" s="3"/>
      <c r="UG62" s="3"/>
      <c r="UH62" s="3"/>
      <c r="UI62" s="3"/>
      <c r="UJ62" s="3"/>
      <c r="UK62" s="3"/>
      <c r="UL62" s="3"/>
      <c r="UM62" s="3"/>
      <c r="UN62" s="3"/>
      <c r="UO62" s="3"/>
      <c r="UP62" s="3"/>
      <c r="UQ62" s="3"/>
      <c r="UR62" s="3"/>
      <c r="US62" s="3"/>
      <c r="UT62" s="3"/>
      <c r="UU62" s="3"/>
      <c r="UV62" s="3"/>
      <c r="UW62" s="3"/>
      <c r="UX62" s="3"/>
      <c r="UY62" s="3"/>
      <c r="UZ62" s="3"/>
      <c r="VA62" s="3"/>
      <c r="VB62" s="3"/>
      <c r="VC62" s="3"/>
      <c r="VD62" s="3"/>
      <c r="VE62" s="3"/>
      <c r="VF62" s="3"/>
      <c r="VG62" s="3"/>
      <c r="VH62" s="3"/>
      <c r="VI62" s="3"/>
      <c r="VJ62" s="3"/>
      <c r="VK62" s="3"/>
      <c r="VL62" s="3"/>
      <c r="VM62" s="3"/>
      <c r="VN62" s="3"/>
      <c r="VO62" s="3"/>
      <c r="VP62" s="3"/>
      <c r="VQ62" s="3"/>
      <c r="VR62" s="3"/>
      <c r="VS62" s="3"/>
      <c r="VT62" s="3"/>
      <c r="VU62" s="3"/>
      <c r="VV62" s="3"/>
      <c r="VW62" s="3"/>
      <c r="VX62" s="3"/>
      <c r="VY62" s="3"/>
      <c r="VZ62" s="3"/>
      <c r="WA62" s="3"/>
      <c r="WB62" s="3"/>
      <c r="WC62" s="3"/>
      <c r="WD62" s="3"/>
      <c r="WE62" s="3"/>
      <c r="WF62" s="3"/>
      <c r="WG62" s="3"/>
      <c r="WH62" s="3"/>
      <c r="WI62" s="3"/>
      <c r="WJ62" s="3"/>
      <c r="WK62" s="3"/>
      <c r="WL62" s="3"/>
      <c r="WM62" s="3"/>
      <c r="WN62" s="3"/>
      <c r="WO62" s="3"/>
      <c r="WP62" s="3"/>
      <c r="WQ62" s="3"/>
      <c r="WR62" s="3"/>
      <c r="WS62" s="3"/>
      <c r="WT62" s="3"/>
      <c r="WU62" s="3"/>
      <c r="WV62" s="3"/>
      <c r="WW62" s="3"/>
      <c r="WX62" s="3"/>
      <c r="WY62" s="3"/>
      <c r="WZ62" s="3"/>
      <c r="XA62" s="3"/>
      <c r="XB62" s="3"/>
      <c r="XC62" s="3"/>
      <c r="XD62" s="3"/>
      <c r="XE62" s="3"/>
      <c r="XF62" s="3"/>
      <c r="XG62" s="3"/>
      <c r="XH62" s="3"/>
      <c r="XI62" s="3"/>
      <c r="XJ62" s="3"/>
      <c r="XK62" s="3"/>
      <c r="XL62" s="3"/>
      <c r="XM62" s="3"/>
      <c r="XN62" s="3"/>
      <c r="XO62" s="3"/>
      <c r="XP62" s="3"/>
      <c r="XQ62" s="3"/>
      <c r="XR62" s="3"/>
      <c r="XS62" s="3"/>
      <c r="XT62" s="3"/>
      <c r="XU62" s="3"/>
      <c r="XV62" s="3"/>
      <c r="XW62" s="3"/>
      <c r="XX62" s="3"/>
      <c r="XY62" s="3"/>
      <c r="XZ62" s="3"/>
      <c r="YA62" s="3"/>
      <c r="YB62" s="3"/>
      <c r="YC62" s="3"/>
      <c r="YD62" s="3"/>
      <c r="YE62" s="3"/>
      <c r="YF62" s="3"/>
      <c r="YG62" s="3"/>
      <c r="YH62" s="3"/>
      <c r="YI62" s="3"/>
      <c r="YJ62" s="3"/>
      <c r="YK62" s="3"/>
      <c r="YL62" s="3"/>
      <c r="YM62" s="3"/>
      <c r="YN62" s="3"/>
      <c r="YO62" s="3"/>
      <c r="YP62" s="3"/>
      <c r="YQ62" s="3"/>
      <c r="YR62" s="3"/>
      <c r="YS62" s="3"/>
      <c r="YT62" s="3"/>
      <c r="YU62" s="3"/>
      <c r="YV62" s="3"/>
      <c r="YW62" s="3"/>
      <c r="YX62" s="3"/>
      <c r="YY62" s="3"/>
      <c r="YZ62" s="3"/>
      <c r="ZA62" s="3"/>
      <c r="ZB62" s="3"/>
      <c r="ZC62" s="3"/>
      <c r="ZD62" s="3"/>
      <c r="ZE62" s="3"/>
      <c r="ZF62" s="3"/>
      <c r="ZG62" s="3"/>
      <c r="ZH62" s="3"/>
      <c r="ZI62" s="3"/>
      <c r="ZJ62" s="3"/>
      <c r="ZK62" s="3"/>
      <c r="ZL62" s="3"/>
      <c r="ZM62" s="3"/>
      <c r="ZN62" s="3"/>
      <c r="ZO62" s="3"/>
      <c r="ZP62" s="3"/>
      <c r="ZQ62" s="3"/>
      <c r="ZR62" s="3"/>
      <c r="ZS62" s="3"/>
      <c r="ZT62" s="3"/>
      <c r="ZU62" s="3"/>
      <c r="ZV62" s="3"/>
      <c r="ZW62" s="3"/>
      <c r="ZX62" s="3"/>
      <c r="ZY62" s="3"/>
      <c r="ZZ62" s="3"/>
      <c r="AAA62" s="3"/>
      <c r="AAB62" s="3"/>
    </row>
    <row r="63" spans="1:704" s="26" customFormat="1" x14ac:dyDescent="0.3">
      <c r="A63" s="27"/>
      <c r="B63" s="27"/>
      <c r="C63" s="27"/>
      <c r="D63" s="11" t="s">
        <v>176</v>
      </c>
      <c r="E63" s="5" t="s">
        <v>487</v>
      </c>
      <c r="F63" s="123" t="s">
        <v>418</v>
      </c>
      <c r="G63" s="5" t="s">
        <v>175</v>
      </c>
      <c r="H63" s="28" t="s">
        <v>163</v>
      </c>
      <c r="I63" s="5">
        <f t="shared" ref="I63" si="10">SUM(J63:M63)</f>
        <v>28</v>
      </c>
      <c r="J63" s="5">
        <v>14</v>
      </c>
      <c r="K63" s="5">
        <v>14</v>
      </c>
      <c r="L63" s="5"/>
      <c r="M63" s="5"/>
      <c r="N63" s="5"/>
      <c r="O63" s="5"/>
      <c r="P63" s="124">
        <v>0.6</v>
      </c>
      <c r="Q63" s="5"/>
      <c r="R63" s="5" t="s">
        <v>162</v>
      </c>
      <c r="S63" s="5"/>
      <c r="T63" s="5" t="s">
        <v>162</v>
      </c>
      <c r="U63" s="5"/>
      <c r="V63" s="5"/>
      <c r="W63" s="5"/>
      <c r="X63" s="126" t="s">
        <v>187</v>
      </c>
      <c r="Y63" s="5">
        <v>63</v>
      </c>
      <c r="Z63" s="5"/>
      <c r="AA63" s="5"/>
      <c r="AB63" s="4"/>
      <c r="AC63" s="5"/>
      <c r="AD63" s="5"/>
      <c r="AE63" s="5"/>
      <c r="AF63" s="5"/>
      <c r="AG63" s="5"/>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c r="JC63" s="3"/>
      <c r="JD63" s="3"/>
      <c r="JE63" s="3"/>
      <c r="JF63" s="3"/>
      <c r="JG63" s="3"/>
      <c r="JH63" s="3"/>
      <c r="JI63" s="3"/>
      <c r="JJ63" s="3"/>
      <c r="JK63" s="3"/>
      <c r="JL63" s="3"/>
      <c r="JM63" s="3"/>
      <c r="JN63" s="3"/>
      <c r="JO63" s="3"/>
      <c r="JP63" s="3"/>
      <c r="JQ63" s="3"/>
      <c r="JR63" s="3"/>
      <c r="JS63" s="3"/>
      <c r="JT63" s="3"/>
      <c r="JU63" s="3"/>
      <c r="JV63" s="3"/>
      <c r="JW63" s="3"/>
      <c r="JX63" s="3"/>
      <c r="JY63" s="3"/>
      <c r="JZ63" s="3"/>
      <c r="KA63" s="3"/>
      <c r="KB63" s="3"/>
      <c r="KC63" s="3"/>
      <c r="KD63" s="3"/>
      <c r="KE63" s="3"/>
      <c r="KF63" s="3"/>
      <c r="KG63" s="3"/>
      <c r="KH63" s="3"/>
      <c r="KI63" s="3"/>
      <c r="KJ63" s="3"/>
      <c r="KK63" s="3"/>
      <c r="KL63" s="3"/>
      <c r="KM63" s="3"/>
      <c r="KN63" s="3"/>
      <c r="KO63" s="3"/>
      <c r="KP63" s="3"/>
      <c r="KQ63" s="3"/>
      <c r="KR63" s="3"/>
      <c r="KS63" s="3"/>
      <c r="KT63" s="3"/>
      <c r="KU63" s="3"/>
      <c r="KV63" s="3"/>
      <c r="KW63" s="3"/>
      <c r="KX63" s="3"/>
      <c r="KY63" s="3"/>
      <c r="KZ63" s="3"/>
      <c r="LA63" s="3"/>
      <c r="LB63" s="3"/>
      <c r="LC63" s="3"/>
      <c r="LD63" s="3"/>
      <c r="LE63" s="3"/>
      <c r="LF63" s="3"/>
      <c r="LG63" s="3"/>
      <c r="LH63" s="3"/>
      <c r="LI63" s="3"/>
      <c r="LJ63" s="3"/>
      <c r="LK63" s="3"/>
      <c r="LL63" s="3"/>
      <c r="LM63" s="3"/>
      <c r="LN63" s="3"/>
      <c r="LO63" s="3"/>
      <c r="LP63" s="3"/>
      <c r="LQ63" s="3"/>
      <c r="LR63" s="3"/>
      <c r="LS63" s="3"/>
      <c r="LT63" s="3"/>
      <c r="LU63" s="3"/>
      <c r="LV63" s="3"/>
      <c r="LW63" s="3"/>
      <c r="LX63" s="3"/>
      <c r="LY63" s="3"/>
      <c r="LZ63" s="3"/>
      <c r="MA63" s="3"/>
      <c r="MB63" s="3"/>
      <c r="MC63" s="3"/>
      <c r="MD63" s="3"/>
      <c r="ME63" s="3"/>
      <c r="MF63" s="3"/>
      <c r="MG63" s="3"/>
      <c r="MH63" s="3"/>
      <c r="MI63" s="3"/>
      <c r="MJ63" s="3"/>
      <c r="MK63" s="3"/>
      <c r="ML63" s="3"/>
      <c r="MM63" s="3"/>
      <c r="MN63" s="3"/>
      <c r="MO63" s="3"/>
      <c r="MP63" s="3"/>
      <c r="MQ63" s="3"/>
      <c r="MR63" s="3"/>
      <c r="MS63" s="3"/>
      <c r="MT63" s="3"/>
      <c r="MU63" s="3"/>
      <c r="MV63" s="3"/>
      <c r="MW63" s="3"/>
      <c r="MX63" s="3"/>
      <c r="MY63" s="3"/>
      <c r="MZ63" s="3"/>
      <c r="NA63" s="3"/>
      <c r="NB63" s="3"/>
      <c r="NC63" s="3"/>
      <c r="ND63" s="3"/>
      <c r="NE63" s="3"/>
      <c r="NF63" s="3"/>
      <c r="NG63" s="3"/>
      <c r="NH63" s="3"/>
      <c r="NI63" s="3"/>
      <c r="NJ63" s="3"/>
      <c r="NK63" s="3"/>
      <c r="NL63" s="3"/>
      <c r="NM63" s="3"/>
      <c r="NN63" s="3"/>
      <c r="NO63" s="3"/>
      <c r="NP63" s="3"/>
      <c r="NQ63" s="3"/>
      <c r="NR63" s="3"/>
      <c r="NS63" s="3"/>
      <c r="NT63" s="3"/>
      <c r="NU63" s="3"/>
      <c r="NV63" s="3"/>
      <c r="NW63" s="3"/>
      <c r="NX63" s="3"/>
      <c r="NY63" s="3"/>
      <c r="NZ63" s="3"/>
      <c r="OA63" s="3"/>
      <c r="OB63" s="3"/>
      <c r="OC63" s="3"/>
      <c r="OD63" s="3"/>
      <c r="OE63" s="3"/>
      <c r="OF63" s="3"/>
      <c r="OG63" s="3"/>
      <c r="OH63" s="3"/>
      <c r="OI63" s="3"/>
      <c r="OJ63" s="3"/>
      <c r="OK63" s="3"/>
      <c r="OL63" s="3"/>
      <c r="OM63" s="3"/>
      <c r="ON63" s="3"/>
      <c r="OO63" s="3"/>
      <c r="OP63" s="3"/>
      <c r="OQ63" s="3"/>
      <c r="OR63" s="3"/>
      <c r="OS63" s="3"/>
      <c r="OT63" s="3"/>
      <c r="OU63" s="3"/>
      <c r="OV63" s="3"/>
      <c r="OW63" s="3"/>
      <c r="OX63" s="3"/>
      <c r="OY63" s="3"/>
      <c r="OZ63" s="3"/>
      <c r="PA63" s="3"/>
      <c r="PB63" s="3"/>
      <c r="PC63" s="3"/>
      <c r="PD63" s="3"/>
      <c r="PE63" s="3"/>
      <c r="PF63" s="3"/>
      <c r="PG63" s="3"/>
      <c r="PH63" s="3"/>
      <c r="PI63" s="3"/>
      <c r="PJ63" s="3"/>
      <c r="PK63" s="3"/>
      <c r="PL63" s="3"/>
      <c r="PM63" s="3"/>
      <c r="PN63" s="3"/>
      <c r="PO63" s="3"/>
      <c r="PP63" s="3"/>
      <c r="PQ63" s="3"/>
      <c r="PR63" s="3"/>
      <c r="PS63" s="3"/>
      <c r="PT63" s="3"/>
      <c r="PU63" s="3"/>
      <c r="PV63" s="3"/>
      <c r="PW63" s="3"/>
      <c r="PX63" s="3"/>
      <c r="PY63" s="3"/>
      <c r="PZ63" s="3"/>
      <c r="QA63" s="3"/>
      <c r="QB63" s="3"/>
      <c r="QC63" s="3"/>
      <c r="QD63" s="3"/>
      <c r="QE63" s="3"/>
      <c r="QF63" s="3"/>
      <c r="QG63" s="3"/>
      <c r="QH63" s="3"/>
      <c r="QI63" s="3"/>
      <c r="QJ63" s="3"/>
      <c r="QK63" s="3"/>
      <c r="QL63" s="3"/>
      <c r="QM63" s="3"/>
      <c r="QN63" s="3"/>
      <c r="QO63" s="3"/>
      <c r="QP63" s="3"/>
      <c r="QQ63" s="3"/>
      <c r="QR63" s="3"/>
      <c r="QS63" s="3"/>
      <c r="QT63" s="3"/>
      <c r="QU63" s="3"/>
      <c r="QV63" s="3"/>
      <c r="QW63" s="3"/>
      <c r="QX63" s="3"/>
      <c r="QY63" s="3"/>
      <c r="QZ63" s="3"/>
      <c r="RA63" s="3"/>
      <c r="RB63" s="3"/>
      <c r="RC63" s="3"/>
      <c r="RD63" s="3"/>
      <c r="RE63" s="3"/>
      <c r="RF63" s="3"/>
      <c r="RG63" s="3"/>
      <c r="RH63" s="3"/>
      <c r="RI63" s="3"/>
      <c r="RJ63" s="3"/>
      <c r="RK63" s="3"/>
      <c r="RL63" s="3"/>
      <c r="RM63" s="3"/>
      <c r="RN63" s="3"/>
      <c r="RO63" s="3"/>
      <c r="RP63" s="3"/>
      <c r="RQ63" s="3"/>
      <c r="RR63" s="3"/>
      <c r="RS63" s="3"/>
      <c r="RT63" s="3"/>
      <c r="RU63" s="3"/>
      <c r="RV63" s="3"/>
      <c r="RW63" s="3"/>
      <c r="RX63" s="3"/>
      <c r="RY63" s="3"/>
      <c r="RZ63" s="3"/>
      <c r="SA63" s="3"/>
      <c r="SB63" s="3"/>
      <c r="SC63" s="3"/>
      <c r="SD63" s="3"/>
      <c r="SE63" s="3"/>
      <c r="SF63" s="3"/>
      <c r="SG63" s="3"/>
      <c r="SH63" s="3"/>
      <c r="SI63" s="3"/>
      <c r="SJ63" s="3"/>
      <c r="SK63" s="3"/>
      <c r="SL63" s="3"/>
      <c r="SM63" s="3"/>
      <c r="SN63" s="3"/>
      <c r="SO63" s="3"/>
      <c r="SP63" s="3"/>
      <c r="SQ63" s="3"/>
      <c r="SR63" s="3"/>
      <c r="SS63" s="3"/>
      <c r="ST63" s="3"/>
      <c r="SU63" s="3"/>
      <c r="SV63" s="3"/>
      <c r="SW63" s="3"/>
      <c r="SX63" s="3"/>
      <c r="SY63" s="3"/>
      <c r="SZ63" s="3"/>
      <c r="TA63" s="3"/>
      <c r="TB63" s="3"/>
      <c r="TC63" s="3"/>
      <c r="TD63" s="3"/>
      <c r="TE63" s="3"/>
      <c r="TF63" s="3"/>
      <c r="TG63" s="3"/>
      <c r="TH63" s="3"/>
      <c r="TI63" s="3"/>
      <c r="TJ63" s="3"/>
      <c r="TK63" s="3"/>
      <c r="TL63" s="3"/>
      <c r="TM63" s="3"/>
      <c r="TN63" s="3"/>
      <c r="TO63" s="3"/>
      <c r="TP63" s="3"/>
      <c r="TQ63" s="3"/>
      <c r="TR63" s="3"/>
      <c r="TS63" s="3"/>
      <c r="TT63" s="3"/>
      <c r="TU63" s="3"/>
      <c r="TV63" s="3"/>
      <c r="TW63" s="3"/>
      <c r="TX63" s="3"/>
      <c r="TY63" s="3"/>
      <c r="TZ63" s="3"/>
      <c r="UA63" s="3"/>
      <c r="UB63" s="3"/>
      <c r="UC63" s="3"/>
      <c r="UD63" s="3"/>
      <c r="UE63" s="3"/>
      <c r="UF63" s="3"/>
      <c r="UG63" s="3"/>
      <c r="UH63" s="3"/>
      <c r="UI63" s="3"/>
      <c r="UJ63" s="3"/>
      <c r="UK63" s="3"/>
      <c r="UL63" s="3"/>
      <c r="UM63" s="3"/>
      <c r="UN63" s="3"/>
      <c r="UO63" s="3"/>
      <c r="UP63" s="3"/>
      <c r="UQ63" s="3"/>
      <c r="UR63" s="3"/>
      <c r="US63" s="3"/>
      <c r="UT63" s="3"/>
      <c r="UU63" s="3"/>
      <c r="UV63" s="3"/>
      <c r="UW63" s="3"/>
      <c r="UX63" s="3"/>
      <c r="UY63" s="3"/>
      <c r="UZ63" s="3"/>
      <c r="VA63" s="3"/>
      <c r="VB63" s="3"/>
      <c r="VC63" s="3"/>
      <c r="VD63" s="3"/>
      <c r="VE63" s="3"/>
      <c r="VF63" s="3"/>
      <c r="VG63" s="3"/>
      <c r="VH63" s="3"/>
      <c r="VI63" s="3"/>
      <c r="VJ63" s="3"/>
      <c r="VK63" s="3"/>
      <c r="VL63" s="3"/>
      <c r="VM63" s="3"/>
      <c r="VN63" s="3"/>
      <c r="VO63" s="3"/>
      <c r="VP63" s="3"/>
      <c r="VQ63" s="3"/>
      <c r="VR63" s="3"/>
      <c r="VS63" s="3"/>
      <c r="VT63" s="3"/>
      <c r="VU63" s="3"/>
      <c r="VV63" s="3"/>
      <c r="VW63" s="3"/>
      <c r="VX63" s="3"/>
      <c r="VY63" s="3"/>
      <c r="VZ63" s="3"/>
      <c r="WA63" s="3"/>
      <c r="WB63" s="3"/>
      <c r="WC63" s="3"/>
      <c r="WD63" s="3"/>
      <c r="WE63" s="3"/>
      <c r="WF63" s="3"/>
      <c r="WG63" s="3"/>
      <c r="WH63" s="3"/>
      <c r="WI63" s="3"/>
      <c r="WJ63" s="3"/>
      <c r="WK63" s="3"/>
      <c r="WL63" s="3"/>
      <c r="WM63" s="3"/>
      <c r="WN63" s="3"/>
      <c r="WO63" s="3"/>
      <c r="WP63" s="3"/>
      <c r="WQ63" s="3"/>
      <c r="WR63" s="3"/>
      <c r="WS63" s="3"/>
      <c r="WT63" s="3"/>
      <c r="WU63" s="3"/>
      <c r="WV63" s="3"/>
      <c r="WW63" s="3"/>
      <c r="WX63" s="3"/>
      <c r="WY63" s="3"/>
      <c r="WZ63" s="3"/>
      <c r="XA63" s="3"/>
      <c r="XB63" s="3"/>
      <c r="XC63" s="3"/>
      <c r="XD63" s="3"/>
      <c r="XE63" s="3"/>
      <c r="XF63" s="3"/>
      <c r="XG63" s="3"/>
      <c r="XH63" s="3"/>
      <c r="XI63" s="3"/>
      <c r="XJ63" s="3"/>
      <c r="XK63" s="3"/>
      <c r="XL63" s="3"/>
      <c r="XM63" s="3"/>
      <c r="XN63" s="3"/>
      <c r="XO63" s="3"/>
      <c r="XP63" s="3"/>
      <c r="XQ63" s="3"/>
      <c r="XR63" s="3"/>
      <c r="XS63" s="3"/>
      <c r="XT63" s="3"/>
      <c r="XU63" s="3"/>
      <c r="XV63" s="3"/>
      <c r="XW63" s="3"/>
      <c r="XX63" s="3"/>
      <c r="XY63" s="3"/>
      <c r="XZ63" s="3"/>
      <c r="YA63" s="3"/>
      <c r="YB63" s="3"/>
      <c r="YC63" s="3"/>
      <c r="YD63" s="3"/>
      <c r="YE63" s="3"/>
      <c r="YF63" s="3"/>
      <c r="YG63" s="3"/>
      <c r="YH63" s="3"/>
      <c r="YI63" s="3"/>
      <c r="YJ63" s="3"/>
      <c r="YK63" s="3"/>
      <c r="YL63" s="3"/>
      <c r="YM63" s="3"/>
      <c r="YN63" s="3"/>
      <c r="YO63" s="3"/>
      <c r="YP63" s="3"/>
      <c r="YQ63" s="3"/>
      <c r="YR63" s="3"/>
      <c r="YS63" s="3"/>
      <c r="YT63" s="3"/>
      <c r="YU63" s="3"/>
      <c r="YV63" s="3"/>
      <c r="YW63" s="3"/>
      <c r="YX63" s="3"/>
      <c r="YY63" s="3"/>
      <c r="YZ63" s="3"/>
      <c r="ZA63" s="3"/>
      <c r="ZB63" s="3"/>
      <c r="ZC63" s="3"/>
      <c r="ZD63" s="3"/>
      <c r="ZE63" s="3"/>
      <c r="ZF63" s="3"/>
      <c r="ZG63" s="3"/>
      <c r="ZH63" s="3"/>
      <c r="ZI63" s="3"/>
      <c r="ZJ63" s="3"/>
      <c r="ZK63" s="3"/>
      <c r="ZL63" s="3"/>
      <c r="ZM63" s="3"/>
      <c r="ZN63" s="3"/>
      <c r="ZO63" s="3"/>
      <c r="ZP63" s="3"/>
      <c r="ZQ63" s="3"/>
      <c r="ZR63" s="3"/>
      <c r="ZS63" s="3"/>
      <c r="ZT63" s="3"/>
      <c r="ZU63" s="3"/>
      <c r="ZV63" s="3"/>
      <c r="ZW63" s="3"/>
      <c r="ZX63" s="3"/>
      <c r="ZY63" s="3"/>
      <c r="ZZ63" s="3"/>
      <c r="AAA63" s="3"/>
      <c r="AAB63" s="3"/>
    </row>
    <row r="64" spans="1:704" s="32" customFormat="1" x14ac:dyDescent="0.3">
      <c r="A64" s="13"/>
      <c r="B64" s="13"/>
      <c r="C64" s="249"/>
      <c r="D64" s="19" t="s">
        <v>160</v>
      </c>
      <c r="E64" s="13" t="s">
        <v>488</v>
      </c>
      <c r="F64" s="13" t="s">
        <v>419</v>
      </c>
      <c r="G64" s="13" t="s">
        <v>175</v>
      </c>
      <c r="H64" s="30"/>
      <c r="I64" s="14">
        <f>SUM(I65:I66)</f>
        <v>35</v>
      </c>
      <c r="J64" s="14"/>
      <c r="K64" s="14"/>
      <c r="L64" s="14"/>
      <c r="M64" s="14"/>
      <c r="N64" s="14"/>
      <c r="O64" s="14"/>
      <c r="P64" s="14">
        <f>SUM(P65:P66)*Q64</f>
        <v>3</v>
      </c>
      <c r="Q64" s="14">
        <v>3</v>
      </c>
      <c r="R64" s="14"/>
      <c r="S64" s="14"/>
      <c r="T64" s="14"/>
      <c r="U64" s="14"/>
      <c r="V64" s="14"/>
      <c r="W64" s="14"/>
      <c r="X64" s="15"/>
      <c r="Y64" s="15"/>
      <c r="Z64" s="14" t="s">
        <v>163</v>
      </c>
      <c r="AA64" s="14" t="s">
        <v>162</v>
      </c>
      <c r="AB64" s="15"/>
      <c r="AC64" s="15" t="s">
        <v>166</v>
      </c>
      <c r="AD64" s="15"/>
      <c r="AE64" s="15"/>
      <c r="AF64" s="15"/>
      <c r="AG64" s="15"/>
    </row>
    <row r="65" spans="1:704" s="26" customFormat="1" x14ac:dyDescent="0.3">
      <c r="A65" s="24"/>
      <c r="B65" s="24"/>
      <c r="C65" s="24"/>
      <c r="D65" s="11" t="s">
        <v>176</v>
      </c>
      <c r="E65" s="5" t="s">
        <v>420</v>
      </c>
      <c r="F65" s="5" t="s">
        <v>421</v>
      </c>
      <c r="G65" s="5" t="s">
        <v>175</v>
      </c>
      <c r="H65" s="28" t="s">
        <v>163</v>
      </c>
      <c r="I65" s="5">
        <f>SUM(J65:M65)</f>
        <v>21</v>
      </c>
      <c r="J65" s="5">
        <v>21</v>
      </c>
      <c r="K65" s="25"/>
      <c r="L65" s="25"/>
      <c r="M65" s="25"/>
      <c r="N65" s="25"/>
      <c r="O65" s="25"/>
      <c r="P65" s="124">
        <v>0.7</v>
      </c>
      <c r="Q65" s="5"/>
      <c r="R65" s="5" t="s">
        <v>162</v>
      </c>
      <c r="S65" s="5" t="s">
        <v>378</v>
      </c>
      <c r="T65" s="5" t="s">
        <v>163</v>
      </c>
      <c r="U65" s="5" t="s">
        <v>422</v>
      </c>
      <c r="V65" s="210" t="s">
        <v>411</v>
      </c>
      <c r="W65" s="5"/>
      <c r="X65" s="126" t="s">
        <v>187</v>
      </c>
      <c r="Y65" s="5">
        <v>63</v>
      </c>
      <c r="Z65" s="5"/>
      <c r="AA65" s="5"/>
      <c r="AB65" s="4">
        <v>2</v>
      </c>
      <c r="AC65" s="5"/>
      <c r="AD65" s="5"/>
      <c r="AE65" s="5"/>
      <c r="AF65" s="5"/>
      <c r="AG65" s="5"/>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c r="JD65" s="3"/>
      <c r="JE65" s="3"/>
      <c r="JF65" s="3"/>
      <c r="JG65" s="3"/>
      <c r="JH65" s="3"/>
      <c r="JI65" s="3"/>
      <c r="JJ65" s="3"/>
      <c r="JK65" s="3"/>
      <c r="JL65" s="3"/>
      <c r="JM65" s="3"/>
      <c r="JN65" s="3"/>
      <c r="JO65" s="3"/>
      <c r="JP65" s="3"/>
      <c r="JQ65" s="3"/>
      <c r="JR65" s="3"/>
      <c r="JS65" s="3"/>
      <c r="JT65" s="3"/>
      <c r="JU65" s="3"/>
      <c r="JV65" s="3"/>
      <c r="JW65" s="3"/>
      <c r="JX65" s="3"/>
      <c r="JY65" s="3"/>
      <c r="JZ65" s="3"/>
      <c r="KA65" s="3"/>
      <c r="KB65" s="3"/>
      <c r="KC65" s="3"/>
      <c r="KD65" s="3"/>
      <c r="KE65" s="3"/>
      <c r="KF65" s="3"/>
      <c r="KG65" s="3"/>
      <c r="KH65" s="3"/>
      <c r="KI65" s="3"/>
      <c r="KJ65" s="3"/>
      <c r="KK65" s="3"/>
      <c r="KL65" s="3"/>
      <c r="KM65" s="3"/>
      <c r="KN65" s="3"/>
      <c r="KO65" s="3"/>
      <c r="KP65" s="3"/>
      <c r="KQ65" s="3"/>
      <c r="KR65" s="3"/>
      <c r="KS65" s="3"/>
      <c r="KT65" s="3"/>
      <c r="KU65" s="3"/>
      <c r="KV65" s="3"/>
      <c r="KW65" s="3"/>
      <c r="KX65" s="3"/>
      <c r="KY65" s="3"/>
      <c r="KZ65" s="3"/>
      <c r="LA65" s="3"/>
      <c r="LB65" s="3"/>
      <c r="LC65" s="3"/>
      <c r="LD65" s="3"/>
      <c r="LE65" s="3"/>
      <c r="LF65" s="3"/>
      <c r="LG65" s="3"/>
      <c r="LH65" s="3"/>
      <c r="LI65" s="3"/>
      <c r="LJ65" s="3"/>
      <c r="LK65" s="3"/>
      <c r="LL65" s="3"/>
      <c r="LM65" s="3"/>
      <c r="LN65" s="3"/>
      <c r="LO65" s="3"/>
      <c r="LP65" s="3"/>
      <c r="LQ65" s="3"/>
      <c r="LR65" s="3"/>
      <c r="LS65" s="3"/>
      <c r="LT65" s="3"/>
      <c r="LU65" s="3"/>
      <c r="LV65" s="3"/>
      <c r="LW65" s="3"/>
      <c r="LX65" s="3"/>
      <c r="LY65" s="3"/>
      <c r="LZ65" s="3"/>
      <c r="MA65" s="3"/>
      <c r="MB65" s="3"/>
      <c r="MC65" s="3"/>
      <c r="MD65" s="3"/>
      <c r="ME65" s="3"/>
      <c r="MF65" s="3"/>
      <c r="MG65" s="3"/>
      <c r="MH65" s="3"/>
      <c r="MI65" s="3"/>
      <c r="MJ65" s="3"/>
      <c r="MK65" s="3"/>
      <c r="ML65" s="3"/>
      <c r="MM65" s="3"/>
      <c r="MN65" s="3"/>
      <c r="MO65" s="3"/>
      <c r="MP65" s="3"/>
      <c r="MQ65" s="3"/>
      <c r="MR65" s="3"/>
      <c r="MS65" s="3"/>
      <c r="MT65" s="3"/>
      <c r="MU65" s="3"/>
      <c r="MV65" s="3"/>
      <c r="MW65" s="3"/>
      <c r="MX65" s="3"/>
      <c r="MY65" s="3"/>
      <c r="MZ65" s="3"/>
      <c r="NA65" s="3"/>
      <c r="NB65" s="3"/>
      <c r="NC65" s="3"/>
      <c r="ND65" s="3"/>
      <c r="NE65" s="3"/>
      <c r="NF65" s="3"/>
      <c r="NG65" s="3"/>
      <c r="NH65" s="3"/>
      <c r="NI65" s="3"/>
      <c r="NJ65" s="3"/>
      <c r="NK65" s="3"/>
      <c r="NL65" s="3"/>
      <c r="NM65" s="3"/>
      <c r="NN65" s="3"/>
      <c r="NO65" s="3"/>
      <c r="NP65" s="3"/>
      <c r="NQ65" s="3"/>
      <c r="NR65" s="3"/>
      <c r="NS65" s="3"/>
      <c r="NT65" s="3"/>
      <c r="NU65" s="3"/>
      <c r="NV65" s="3"/>
      <c r="NW65" s="3"/>
      <c r="NX65" s="3"/>
      <c r="NY65" s="3"/>
      <c r="NZ65" s="3"/>
      <c r="OA65" s="3"/>
      <c r="OB65" s="3"/>
      <c r="OC65" s="3"/>
      <c r="OD65" s="3"/>
      <c r="OE65" s="3"/>
      <c r="OF65" s="3"/>
      <c r="OG65" s="3"/>
      <c r="OH65" s="3"/>
      <c r="OI65" s="3"/>
      <c r="OJ65" s="3"/>
      <c r="OK65" s="3"/>
      <c r="OL65" s="3"/>
      <c r="OM65" s="3"/>
      <c r="ON65" s="3"/>
      <c r="OO65" s="3"/>
      <c r="OP65" s="3"/>
      <c r="OQ65" s="3"/>
      <c r="OR65" s="3"/>
      <c r="OS65" s="3"/>
      <c r="OT65" s="3"/>
      <c r="OU65" s="3"/>
      <c r="OV65" s="3"/>
      <c r="OW65" s="3"/>
      <c r="OX65" s="3"/>
      <c r="OY65" s="3"/>
      <c r="OZ65" s="3"/>
      <c r="PA65" s="3"/>
      <c r="PB65" s="3"/>
      <c r="PC65" s="3"/>
      <c r="PD65" s="3"/>
      <c r="PE65" s="3"/>
      <c r="PF65" s="3"/>
      <c r="PG65" s="3"/>
      <c r="PH65" s="3"/>
      <c r="PI65" s="3"/>
      <c r="PJ65" s="3"/>
      <c r="PK65" s="3"/>
      <c r="PL65" s="3"/>
      <c r="PM65" s="3"/>
      <c r="PN65" s="3"/>
      <c r="PO65" s="3"/>
      <c r="PP65" s="3"/>
      <c r="PQ65" s="3"/>
      <c r="PR65" s="3"/>
      <c r="PS65" s="3"/>
      <c r="PT65" s="3"/>
      <c r="PU65" s="3"/>
      <c r="PV65" s="3"/>
      <c r="PW65" s="3"/>
      <c r="PX65" s="3"/>
      <c r="PY65" s="3"/>
      <c r="PZ65" s="3"/>
      <c r="QA65" s="3"/>
      <c r="QB65" s="3"/>
      <c r="QC65" s="3"/>
      <c r="QD65" s="3"/>
      <c r="QE65" s="3"/>
      <c r="QF65" s="3"/>
      <c r="QG65" s="3"/>
      <c r="QH65" s="3"/>
      <c r="QI65" s="3"/>
      <c r="QJ65" s="3"/>
      <c r="QK65" s="3"/>
      <c r="QL65" s="3"/>
      <c r="QM65" s="3"/>
      <c r="QN65" s="3"/>
      <c r="QO65" s="3"/>
      <c r="QP65" s="3"/>
      <c r="QQ65" s="3"/>
      <c r="QR65" s="3"/>
      <c r="QS65" s="3"/>
      <c r="QT65" s="3"/>
      <c r="QU65" s="3"/>
      <c r="QV65" s="3"/>
      <c r="QW65" s="3"/>
      <c r="QX65" s="3"/>
      <c r="QY65" s="3"/>
      <c r="QZ65" s="3"/>
      <c r="RA65" s="3"/>
      <c r="RB65" s="3"/>
      <c r="RC65" s="3"/>
      <c r="RD65" s="3"/>
      <c r="RE65" s="3"/>
      <c r="RF65" s="3"/>
      <c r="RG65" s="3"/>
      <c r="RH65" s="3"/>
      <c r="RI65" s="3"/>
      <c r="RJ65" s="3"/>
      <c r="RK65" s="3"/>
      <c r="RL65" s="3"/>
      <c r="RM65" s="3"/>
      <c r="RN65" s="3"/>
      <c r="RO65" s="3"/>
      <c r="RP65" s="3"/>
      <c r="RQ65" s="3"/>
      <c r="RR65" s="3"/>
      <c r="RS65" s="3"/>
      <c r="RT65" s="3"/>
      <c r="RU65" s="3"/>
      <c r="RV65" s="3"/>
      <c r="RW65" s="3"/>
      <c r="RX65" s="3"/>
      <c r="RY65" s="3"/>
      <c r="RZ65" s="3"/>
      <c r="SA65" s="3"/>
      <c r="SB65" s="3"/>
      <c r="SC65" s="3"/>
      <c r="SD65" s="3"/>
      <c r="SE65" s="3"/>
      <c r="SF65" s="3"/>
      <c r="SG65" s="3"/>
      <c r="SH65" s="3"/>
      <c r="SI65" s="3"/>
      <c r="SJ65" s="3"/>
      <c r="SK65" s="3"/>
      <c r="SL65" s="3"/>
      <c r="SM65" s="3"/>
      <c r="SN65" s="3"/>
      <c r="SO65" s="3"/>
      <c r="SP65" s="3"/>
      <c r="SQ65" s="3"/>
      <c r="SR65" s="3"/>
      <c r="SS65" s="3"/>
      <c r="ST65" s="3"/>
      <c r="SU65" s="3"/>
      <c r="SV65" s="3"/>
      <c r="SW65" s="3"/>
      <c r="SX65" s="3"/>
      <c r="SY65" s="3"/>
      <c r="SZ65" s="3"/>
      <c r="TA65" s="3"/>
      <c r="TB65" s="3"/>
      <c r="TC65" s="3"/>
      <c r="TD65" s="3"/>
      <c r="TE65" s="3"/>
      <c r="TF65" s="3"/>
      <c r="TG65" s="3"/>
      <c r="TH65" s="3"/>
      <c r="TI65" s="3"/>
      <c r="TJ65" s="3"/>
      <c r="TK65" s="3"/>
      <c r="TL65" s="3"/>
      <c r="TM65" s="3"/>
      <c r="TN65" s="3"/>
      <c r="TO65" s="3"/>
      <c r="TP65" s="3"/>
      <c r="TQ65" s="3"/>
      <c r="TR65" s="3"/>
      <c r="TS65" s="3"/>
      <c r="TT65" s="3"/>
      <c r="TU65" s="3"/>
      <c r="TV65" s="3"/>
      <c r="TW65" s="3"/>
      <c r="TX65" s="3"/>
      <c r="TY65" s="3"/>
      <c r="TZ65" s="3"/>
      <c r="UA65" s="3"/>
      <c r="UB65" s="3"/>
      <c r="UC65" s="3"/>
      <c r="UD65" s="3"/>
      <c r="UE65" s="3"/>
      <c r="UF65" s="3"/>
      <c r="UG65" s="3"/>
      <c r="UH65" s="3"/>
      <c r="UI65" s="3"/>
      <c r="UJ65" s="3"/>
      <c r="UK65" s="3"/>
      <c r="UL65" s="3"/>
      <c r="UM65" s="3"/>
      <c r="UN65" s="3"/>
      <c r="UO65" s="3"/>
      <c r="UP65" s="3"/>
      <c r="UQ65" s="3"/>
      <c r="UR65" s="3"/>
      <c r="US65" s="3"/>
      <c r="UT65" s="3"/>
      <c r="UU65" s="3"/>
      <c r="UV65" s="3"/>
      <c r="UW65" s="3"/>
      <c r="UX65" s="3"/>
      <c r="UY65" s="3"/>
      <c r="UZ65" s="3"/>
      <c r="VA65" s="3"/>
      <c r="VB65" s="3"/>
      <c r="VC65" s="3"/>
      <c r="VD65" s="3"/>
      <c r="VE65" s="3"/>
      <c r="VF65" s="3"/>
      <c r="VG65" s="3"/>
      <c r="VH65" s="3"/>
      <c r="VI65" s="3"/>
      <c r="VJ65" s="3"/>
      <c r="VK65" s="3"/>
      <c r="VL65" s="3"/>
      <c r="VM65" s="3"/>
      <c r="VN65" s="3"/>
      <c r="VO65" s="3"/>
      <c r="VP65" s="3"/>
      <c r="VQ65" s="3"/>
      <c r="VR65" s="3"/>
      <c r="VS65" s="3"/>
      <c r="VT65" s="3"/>
      <c r="VU65" s="3"/>
      <c r="VV65" s="3"/>
      <c r="VW65" s="3"/>
      <c r="VX65" s="3"/>
      <c r="VY65" s="3"/>
      <c r="VZ65" s="3"/>
      <c r="WA65" s="3"/>
      <c r="WB65" s="3"/>
      <c r="WC65" s="3"/>
      <c r="WD65" s="3"/>
      <c r="WE65" s="3"/>
      <c r="WF65" s="3"/>
      <c r="WG65" s="3"/>
      <c r="WH65" s="3"/>
      <c r="WI65" s="3"/>
      <c r="WJ65" s="3"/>
      <c r="WK65" s="3"/>
      <c r="WL65" s="3"/>
      <c r="WM65" s="3"/>
      <c r="WN65" s="3"/>
      <c r="WO65" s="3"/>
      <c r="WP65" s="3"/>
      <c r="WQ65" s="3"/>
      <c r="WR65" s="3"/>
      <c r="WS65" s="3"/>
      <c r="WT65" s="3"/>
      <c r="WU65" s="3"/>
      <c r="WV65" s="3"/>
      <c r="WW65" s="3"/>
      <c r="WX65" s="3"/>
      <c r="WY65" s="3"/>
      <c r="WZ65" s="3"/>
      <c r="XA65" s="3"/>
      <c r="XB65" s="3"/>
      <c r="XC65" s="3"/>
      <c r="XD65" s="3"/>
      <c r="XE65" s="3"/>
      <c r="XF65" s="3"/>
      <c r="XG65" s="3"/>
      <c r="XH65" s="3"/>
      <c r="XI65" s="3"/>
      <c r="XJ65" s="3"/>
      <c r="XK65" s="3"/>
      <c r="XL65" s="3"/>
      <c r="XM65" s="3"/>
      <c r="XN65" s="3"/>
      <c r="XO65" s="3"/>
      <c r="XP65" s="3"/>
      <c r="XQ65" s="3"/>
      <c r="XR65" s="3"/>
      <c r="XS65" s="3"/>
      <c r="XT65" s="3"/>
      <c r="XU65" s="3"/>
      <c r="XV65" s="3"/>
      <c r="XW65" s="3"/>
      <c r="XX65" s="3"/>
      <c r="XY65" s="3"/>
      <c r="XZ65" s="3"/>
      <c r="YA65" s="3"/>
      <c r="YB65" s="3"/>
      <c r="YC65" s="3"/>
      <c r="YD65" s="3"/>
      <c r="YE65" s="3"/>
      <c r="YF65" s="3"/>
      <c r="YG65" s="3"/>
      <c r="YH65" s="3"/>
      <c r="YI65" s="3"/>
      <c r="YJ65" s="3"/>
      <c r="YK65" s="3"/>
      <c r="YL65" s="3"/>
      <c r="YM65" s="3"/>
      <c r="YN65" s="3"/>
      <c r="YO65" s="3"/>
      <c r="YP65" s="3"/>
      <c r="YQ65" s="3"/>
      <c r="YR65" s="3"/>
      <c r="YS65" s="3"/>
      <c r="YT65" s="3"/>
      <c r="YU65" s="3"/>
      <c r="YV65" s="3"/>
      <c r="YW65" s="3"/>
      <c r="YX65" s="3"/>
      <c r="YY65" s="3"/>
      <c r="YZ65" s="3"/>
      <c r="ZA65" s="3"/>
      <c r="ZB65" s="3"/>
      <c r="ZC65" s="3"/>
      <c r="ZD65" s="3"/>
      <c r="ZE65" s="3"/>
      <c r="ZF65" s="3"/>
      <c r="ZG65" s="3"/>
      <c r="ZH65" s="3"/>
      <c r="ZI65" s="3"/>
      <c r="ZJ65" s="3"/>
      <c r="ZK65" s="3"/>
      <c r="ZL65" s="3"/>
      <c r="ZM65" s="3"/>
      <c r="ZN65" s="3"/>
      <c r="ZO65" s="3"/>
      <c r="ZP65" s="3"/>
      <c r="ZQ65" s="3"/>
      <c r="ZR65" s="3"/>
      <c r="ZS65" s="3"/>
      <c r="ZT65" s="3"/>
      <c r="ZU65" s="3"/>
      <c r="ZV65" s="3"/>
      <c r="ZW65" s="3"/>
      <c r="ZX65" s="3"/>
      <c r="ZY65" s="3"/>
      <c r="ZZ65" s="3"/>
      <c r="AAA65" s="3"/>
      <c r="AAB65" s="3"/>
    </row>
    <row r="66" spans="1:704" s="26" customFormat="1" x14ac:dyDescent="0.3">
      <c r="A66" s="27"/>
      <c r="B66" s="27"/>
      <c r="C66" s="27"/>
      <c r="D66" s="11" t="s">
        <v>176</v>
      </c>
      <c r="E66" s="5" t="s">
        <v>423</v>
      </c>
      <c r="F66" s="123" t="s">
        <v>424</v>
      </c>
      <c r="G66" s="5" t="s">
        <v>175</v>
      </c>
      <c r="H66" s="28" t="s">
        <v>163</v>
      </c>
      <c r="I66" s="5">
        <f t="shared" ref="I66" si="11">SUM(J66:M66)</f>
        <v>14</v>
      </c>
      <c r="J66" s="5">
        <v>14</v>
      </c>
      <c r="K66" s="5"/>
      <c r="L66" s="5"/>
      <c r="M66" s="5"/>
      <c r="N66" s="5"/>
      <c r="O66" s="5"/>
      <c r="P66" s="124">
        <v>0.3</v>
      </c>
      <c r="Q66" s="5"/>
      <c r="R66" s="5" t="s">
        <v>162</v>
      </c>
      <c r="S66" s="5" t="s">
        <v>425</v>
      </c>
      <c r="T66" s="5" t="s">
        <v>163</v>
      </c>
      <c r="U66" s="5" t="s">
        <v>422</v>
      </c>
      <c r="V66" s="210" t="s">
        <v>411</v>
      </c>
      <c r="W66" s="5"/>
      <c r="X66" s="126" t="s">
        <v>187</v>
      </c>
      <c r="Y66" s="5">
        <v>63</v>
      </c>
      <c r="Z66" s="5"/>
      <c r="AA66" s="5"/>
      <c r="AB66" s="4">
        <v>2</v>
      </c>
      <c r="AC66" s="5"/>
      <c r="AD66" s="5"/>
      <c r="AE66" s="5"/>
      <c r="AF66" s="5"/>
      <c r="AG66" s="5"/>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c r="JC66" s="3"/>
      <c r="JD66" s="3"/>
      <c r="JE66" s="3"/>
      <c r="JF66" s="3"/>
      <c r="JG66" s="3"/>
      <c r="JH66" s="3"/>
      <c r="JI66" s="3"/>
      <c r="JJ66" s="3"/>
      <c r="JK66" s="3"/>
      <c r="JL66" s="3"/>
      <c r="JM66" s="3"/>
      <c r="JN66" s="3"/>
      <c r="JO66" s="3"/>
      <c r="JP66" s="3"/>
      <c r="JQ66" s="3"/>
      <c r="JR66" s="3"/>
      <c r="JS66" s="3"/>
      <c r="JT66" s="3"/>
      <c r="JU66" s="3"/>
      <c r="JV66" s="3"/>
      <c r="JW66" s="3"/>
      <c r="JX66" s="3"/>
      <c r="JY66" s="3"/>
      <c r="JZ66" s="3"/>
      <c r="KA66" s="3"/>
      <c r="KB66" s="3"/>
      <c r="KC66" s="3"/>
      <c r="KD66" s="3"/>
      <c r="KE66" s="3"/>
      <c r="KF66" s="3"/>
      <c r="KG66" s="3"/>
      <c r="KH66" s="3"/>
      <c r="KI66" s="3"/>
      <c r="KJ66" s="3"/>
      <c r="KK66" s="3"/>
      <c r="KL66" s="3"/>
      <c r="KM66" s="3"/>
      <c r="KN66" s="3"/>
      <c r="KO66" s="3"/>
      <c r="KP66" s="3"/>
      <c r="KQ66" s="3"/>
      <c r="KR66" s="3"/>
      <c r="KS66" s="3"/>
      <c r="KT66" s="3"/>
      <c r="KU66" s="3"/>
      <c r="KV66" s="3"/>
      <c r="KW66" s="3"/>
      <c r="KX66" s="3"/>
      <c r="KY66" s="3"/>
      <c r="KZ66" s="3"/>
      <c r="LA66" s="3"/>
      <c r="LB66" s="3"/>
      <c r="LC66" s="3"/>
      <c r="LD66" s="3"/>
      <c r="LE66" s="3"/>
      <c r="LF66" s="3"/>
      <c r="LG66" s="3"/>
      <c r="LH66" s="3"/>
      <c r="LI66" s="3"/>
      <c r="LJ66" s="3"/>
      <c r="LK66" s="3"/>
      <c r="LL66" s="3"/>
      <c r="LM66" s="3"/>
      <c r="LN66" s="3"/>
      <c r="LO66" s="3"/>
      <c r="LP66" s="3"/>
      <c r="LQ66" s="3"/>
      <c r="LR66" s="3"/>
      <c r="LS66" s="3"/>
      <c r="LT66" s="3"/>
      <c r="LU66" s="3"/>
      <c r="LV66" s="3"/>
      <c r="LW66" s="3"/>
      <c r="LX66" s="3"/>
      <c r="LY66" s="3"/>
      <c r="LZ66" s="3"/>
      <c r="MA66" s="3"/>
      <c r="MB66" s="3"/>
      <c r="MC66" s="3"/>
      <c r="MD66" s="3"/>
      <c r="ME66" s="3"/>
      <c r="MF66" s="3"/>
      <c r="MG66" s="3"/>
      <c r="MH66" s="3"/>
      <c r="MI66" s="3"/>
      <c r="MJ66" s="3"/>
      <c r="MK66" s="3"/>
      <c r="ML66" s="3"/>
      <c r="MM66" s="3"/>
      <c r="MN66" s="3"/>
      <c r="MO66" s="3"/>
      <c r="MP66" s="3"/>
      <c r="MQ66" s="3"/>
      <c r="MR66" s="3"/>
      <c r="MS66" s="3"/>
      <c r="MT66" s="3"/>
      <c r="MU66" s="3"/>
      <c r="MV66" s="3"/>
      <c r="MW66" s="3"/>
      <c r="MX66" s="3"/>
      <c r="MY66" s="3"/>
      <c r="MZ66" s="3"/>
      <c r="NA66" s="3"/>
      <c r="NB66" s="3"/>
      <c r="NC66" s="3"/>
      <c r="ND66" s="3"/>
      <c r="NE66" s="3"/>
      <c r="NF66" s="3"/>
      <c r="NG66" s="3"/>
      <c r="NH66" s="3"/>
      <c r="NI66" s="3"/>
      <c r="NJ66" s="3"/>
      <c r="NK66" s="3"/>
      <c r="NL66" s="3"/>
      <c r="NM66" s="3"/>
      <c r="NN66" s="3"/>
      <c r="NO66" s="3"/>
      <c r="NP66" s="3"/>
      <c r="NQ66" s="3"/>
      <c r="NR66" s="3"/>
      <c r="NS66" s="3"/>
      <c r="NT66" s="3"/>
      <c r="NU66" s="3"/>
      <c r="NV66" s="3"/>
      <c r="NW66" s="3"/>
      <c r="NX66" s="3"/>
      <c r="NY66" s="3"/>
      <c r="NZ66" s="3"/>
      <c r="OA66" s="3"/>
      <c r="OB66" s="3"/>
      <c r="OC66" s="3"/>
      <c r="OD66" s="3"/>
      <c r="OE66" s="3"/>
      <c r="OF66" s="3"/>
      <c r="OG66" s="3"/>
      <c r="OH66" s="3"/>
      <c r="OI66" s="3"/>
      <c r="OJ66" s="3"/>
      <c r="OK66" s="3"/>
      <c r="OL66" s="3"/>
      <c r="OM66" s="3"/>
      <c r="ON66" s="3"/>
      <c r="OO66" s="3"/>
      <c r="OP66" s="3"/>
      <c r="OQ66" s="3"/>
      <c r="OR66" s="3"/>
      <c r="OS66" s="3"/>
      <c r="OT66" s="3"/>
      <c r="OU66" s="3"/>
      <c r="OV66" s="3"/>
      <c r="OW66" s="3"/>
      <c r="OX66" s="3"/>
      <c r="OY66" s="3"/>
      <c r="OZ66" s="3"/>
      <c r="PA66" s="3"/>
      <c r="PB66" s="3"/>
      <c r="PC66" s="3"/>
      <c r="PD66" s="3"/>
      <c r="PE66" s="3"/>
      <c r="PF66" s="3"/>
      <c r="PG66" s="3"/>
      <c r="PH66" s="3"/>
      <c r="PI66" s="3"/>
      <c r="PJ66" s="3"/>
      <c r="PK66" s="3"/>
      <c r="PL66" s="3"/>
      <c r="PM66" s="3"/>
      <c r="PN66" s="3"/>
      <c r="PO66" s="3"/>
      <c r="PP66" s="3"/>
      <c r="PQ66" s="3"/>
      <c r="PR66" s="3"/>
      <c r="PS66" s="3"/>
      <c r="PT66" s="3"/>
      <c r="PU66" s="3"/>
      <c r="PV66" s="3"/>
      <c r="PW66" s="3"/>
      <c r="PX66" s="3"/>
      <c r="PY66" s="3"/>
      <c r="PZ66" s="3"/>
      <c r="QA66" s="3"/>
      <c r="QB66" s="3"/>
      <c r="QC66" s="3"/>
      <c r="QD66" s="3"/>
      <c r="QE66" s="3"/>
      <c r="QF66" s="3"/>
      <c r="QG66" s="3"/>
      <c r="QH66" s="3"/>
      <c r="QI66" s="3"/>
      <c r="QJ66" s="3"/>
      <c r="QK66" s="3"/>
      <c r="QL66" s="3"/>
      <c r="QM66" s="3"/>
      <c r="QN66" s="3"/>
      <c r="QO66" s="3"/>
      <c r="QP66" s="3"/>
      <c r="QQ66" s="3"/>
      <c r="QR66" s="3"/>
      <c r="QS66" s="3"/>
      <c r="QT66" s="3"/>
      <c r="QU66" s="3"/>
      <c r="QV66" s="3"/>
      <c r="QW66" s="3"/>
      <c r="QX66" s="3"/>
      <c r="QY66" s="3"/>
      <c r="QZ66" s="3"/>
      <c r="RA66" s="3"/>
      <c r="RB66" s="3"/>
      <c r="RC66" s="3"/>
      <c r="RD66" s="3"/>
      <c r="RE66" s="3"/>
      <c r="RF66" s="3"/>
      <c r="RG66" s="3"/>
      <c r="RH66" s="3"/>
      <c r="RI66" s="3"/>
      <c r="RJ66" s="3"/>
      <c r="RK66" s="3"/>
      <c r="RL66" s="3"/>
      <c r="RM66" s="3"/>
      <c r="RN66" s="3"/>
      <c r="RO66" s="3"/>
      <c r="RP66" s="3"/>
      <c r="RQ66" s="3"/>
      <c r="RR66" s="3"/>
      <c r="RS66" s="3"/>
      <c r="RT66" s="3"/>
      <c r="RU66" s="3"/>
      <c r="RV66" s="3"/>
      <c r="RW66" s="3"/>
      <c r="RX66" s="3"/>
      <c r="RY66" s="3"/>
      <c r="RZ66" s="3"/>
      <c r="SA66" s="3"/>
      <c r="SB66" s="3"/>
      <c r="SC66" s="3"/>
      <c r="SD66" s="3"/>
      <c r="SE66" s="3"/>
      <c r="SF66" s="3"/>
      <c r="SG66" s="3"/>
      <c r="SH66" s="3"/>
      <c r="SI66" s="3"/>
      <c r="SJ66" s="3"/>
      <c r="SK66" s="3"/>
      <c r="SL66" s="3"/>
      <c r="SM66" s="3"/>
      <c r="SN66" s="3"/>
      <c r="SO66" s="3"/>
      <c r="SP66" s="3"/>
      <c r="SQ66" s="3"/>
      <c r="SR66" s="3"/>
      <c r="SS66" s="3"/>
      <c r="ST66" s="3"/>
      <c r="SU66" s="3"/>
      <c r="SV66" s="3"/>
      <c r="SW66" s="3"/>
      <c r="SX66" s="3"/>
      <c r="SY66" s="3"/>
      <c r="SZ66" s="3"/>
      <c r="TA66" s="3"/>
      <c r="TB66" s="3"/>
      <c r="TC66" s="3"/>
      <c r="TD66" s="3"/>
      <c r="TE66" s="3"/>
      <c r="TF66" s="3"/>
      <c r="TG66" s="3"/>
      <c r="TH66" s="3"/>
      <c r="TI66" s="3"/>
      <c r="TJ66" s="3"/>
      <c r="TK66" s="3"/>
      <c r="TL66" s="3"/>
      <c r="TM66" s="3"/>
      <c r="TN66" s="3"/>
      <c r="TO66" s="3"/>
      <c r="TP66" s="3"/>
      <c r="TQ66" s="3"/>
      <c r="TR66" s="3"/>
      <c r="TS66" s="3"/>
      <c r="TT66" s="3"/>
      <c r="TU66" s="3"/>
      <c r="TV66" s="3"/>
      <c r="TW66" s="3"/>
      <c r="TX66" s="3"/>
      <c r="TY66" s="3"/>
      <c r="TZ66" s="3"/>
      <c r="UA66" s="3"/>
      <c r="UB66" s="3"/>
      <c r="UC66" s="3"/>
      <c r="UD66" s="3"/>
      <c r="UE66" s="3"/>
      <c r="UF66" s="3"/>
      <c r="UG66" s="3"/>
      <c r="UH66" s="3"/>
      <c r="UI66" s="3"/>
      <c r="UJ66" s="3"/>
      <c r="UK66" s="3"/>
      <c r="UL66" s="3"/>
      <c r="UM66" s="3"/>
      <c r="UN66" s="3"/>
      <c r="UO66" s="3"/>
      <c r="UP66" s="3"/>
      <c r="UQ66" s="3"/>
      <c r="UR66" s="3"/>
      <c r="US66" s="3"/>
      <c r="UT66" s="3"/>
      <c r="UU66" s="3"/>
      <c r="UV66" s="3"/>
      <c r="UW66" s="3"/>
      <c r="UX66" s="3"/>
      <c r="UY66" s="3"/>
      <c r="UZ66" s="3"/>
      <c r="VA66" s="3"/>
      <c r="VB66" s="3"/>
      <c r="VC66" s="3"/>
      <c r="VD66" s="3"/>
      <c r="VE66" s="3"/>
      <c r="VF66" s="3"/>
      <c r="VG66" s="3"/>
      <c r="VH66" s="3"/>
      <c r="VI66" s="3"/>
      <c r="VJ66" s="3"/>
      <c r="VK66" s="3"/>
      <c r="VL66" s="3"/>
      <c r="VM66" s="3"/>
      <c r="VN66" s="3"/>
      <c r="VO66" s="3"/>
      <c r="VP66" s="3"/>
      <c r="VQ66" s="3"/>
      <c r="VR66" s="3"/>
      <c r="VS66" s="3"/>
      <c r="VT66" s="3"/>
      <c r="VU66" s="3"/>
      <c r="VV66" s="3"/>
      <c r="VW66" s="3"/>
      <c r="VX66" s="3"/>
      <c r="VY66" s="3"/>
      <c r="VZ66" s="3"/>
      <c r="WA66" s="3"/>
      <c r="WB66" s="3"/>
      <c r="WC66" s="3"/>
      <c r="WD66" s="3"/>
      <c r="WE66" s="3"/>
      <c r="WF66" s="3"/>
      <c r="WG66" s="3"/>
      <c r="WH66" s="3"/>
      <c r="WI66" s="3"/>
      <c r="WJ66" s="3"/>
      <c r="WK66" s="3"/>
      <c r="WL66" s="3"/>
      <c r="WM66" s="3"/>
      <c r="WN66" s="3"/>
      <c r="WO66" s="3"/>
      <c r="WP66" s="3"/>
      <c r="WQ66" s="3"/>
      <c r="WR66" s="3"/>
      <c r="WS66" s="3"/>
      <c r="WT66" s="3"/>
      <c r="WU66" s="3"/>
      <c r="WV66" s="3"/>
      <c r="WW66" s="3"/>
      <c r="WX66" s="3"/>
      <c r="WY66" s="3"/>
      <c r="WZ66" s="3"/>
      <c r="XA66" s="3"/>
      <c r="XB66" s="3"/>
      <c r="XC66" s="3"/>
      <c r="XD66" s="3"/>
      <c r="XE66" s="3"/>
      <c r="XF66" s="3"/>
      <c r="XG66" s="3"/>
      <c r="XH66" s="3"/>
      <c r="XI66" s="3"/>
      <c r="XJ66" s="3"/>
      <c r="XK66" s="3"/>
      <c r="XL66" s="3"/>
      <c r="XM66" s="3"/>
      <c r="XN66" s="3"/>
      <c r="XO66" s="3"/>
      <c r="XP66" s="3"/>
      <c r="XQ66" s="3"/>
      <c r="XR66" s="3"/>
      <c r="XS66" s="3"/>
      <c r="XT66" s="3"/>
      <c r="XU66" s="3"/>
      <c r="XV66" s="3"/>
      <c r="XW66" s="3"/>
      <c r="XX66" s="3"/>
      <c r="XY66" s="3"/>
      <c r="XZ66" s="3"/>
      <c r="YA66" s="3"/>
      <c r="YB66" s="3"/>
      <c r="YC66" s="3"/>
      <c r="YD66" s="3"/>
      <c r="YE66" s="3"/>
      <c r="YF66" s="3"/>
      <c r="YG66" s="3"/>
      <c r="YH66" s="3"/>
      <c r="YI66" s="3"/>
      <c r="YJ66" s="3"/>
      <c r="YK66" s="3"/>
      <c r="YL66" s="3"/>
      <c r="YM66" s="3"/>
      <c r="YN66" s="3"/>
      <c r="YO66" s="3"/>
      <c r="YP66" s="3"/>
      <c r="YQ66" s="3"/>
      <c r="YR66" s="3"/>
      <c r="YS66" s="3"/>
      <c r="YT66" s="3"/>
      <c r="YU66" s="3"/>
      <c r="YV66" s="3"/>
      <c r="YW66" s="3"/>
      <c r="YX66" s="3"/>
      <c r="YY66" s="3"/>
      <c r="YZ66" s="3"/>
      <c r="ZA66" s="3"/>
      <c r="ZB66" s="3"/>
      <c r="ZC66" s="3"/>
      <c r="ZD66" s="3"/>
      <c r="ZE66" s="3"/>
      <c r="ZF66" s="3"/>
      <c r="ZG66" s="3"/>
      <c r="ZH66" s="3"/>
      <c r="ZI66" s="3"/>
      <c r="ZJ66" s="3"/>
      <c r="ZK66" s="3"/>
      <c r="ZL66" s="3"/>
      <c r="ZM66" s="3"/>
      <c r="ZN66" s="3"/>
      <c r="ZO66" s="3"/>
      <c r="ZP66" s="3"/>
      <c r="ZQ66" s="3"/>
      <c r="ZR66" s="3"/>
      <c r="ZS66" s="3"/>
      <c r="ZT66" s="3"/>
      <c r="ZU66" s="3"/>
      <c r="ZV66" s="3"/>
      <c r="ZW66" s="3"/>
      <c r="ZX66" s="3"/>
      <c r="ZY66" s="3"/>
      <c r="ZZ66" s="3"/>
      <c r="AAA66" s="3"/>
      <c r="AAB66" s="3"/>
    </row>
    <row r="67" spans="1:704" s="32" customFormat="1" x14ac:dyDescent="0.3">
      <c r="A67" s="13"/>
      <c r="B67" s="13"/>
      <c r="C67" s="249"/>
      <c r="D67" s="19" t="s">
        <v>160</v>
      </c>
      <c r="E67" s="13" t="s">
        <v>489</v>
      </c>
      <c r="F67" s="13" t="s">
        <v>426</v>
      </c>
      <c r="G67" s="13" t="s">
        <v>175</v>
      </c>
      <c r="H67" s="30"/>
      <c r="I67" s="14">
        <f>SUM(I68:I70)</f>
        <v>42</v>
      </c>
      <c r="J67" s="14"/>
      <c r="K67" s="14"/>
      <c r="L67" s="14"/>
      <c r="M67" s="14"/>
      <c r="N67" s="14"/>
      <c r="O67" s="14"/>
      <c r="P67" s="14">
        <f>Q67</f>
        <v>3</v>
      </c>
      <c r="Q67" s="14">
        <v>3</v>
      </c>
      <c r="R67" s="14"/>
      <c r="S67" s="14"/>
      <c r="T67" s="14"/>
      <c r="U67" s="14"/>
      <c r="V67" s="14"/>
      <c r="W67" s="14"/>
      <c r="X67" s="15"/>
      <c r="Y67" s="15"/>
      <c r="Z67" s="14" t="s">
        <v>163</v>
      </c>
      <c r="AA67" s="14" t="s">
        <v>162</v>
      </c>
      <c r="AB67" s="15">
        <v>3</v>
      </c>
      <c r="AC67" s="15" t="s">
        <v>166</v>
      </c>
      <c r="AD67" s="15"/>
      <c r="AE67" s="15"/>
      <c r="AF67" s="15"/>
      <c r="AG67" s="15"/>
    </row>
    <row r="68" spans="1:704" s="26" customFormat="1" x14ac:dyDescent="0.3">
      <c r="A68" s="24"/>
      <c r="B68" s="24"/>
      <c r="C68" s="24"/>
      <c r="D68" s="11" t="s">
        <v>176</v>
      </c>
      <c r="E68" s="5" t="s">
        <v>490</v>
      </c>
      <c r="F68" s="5" t="s">
        <v>427</v>
      </c>
      <c r="G68" s="5" t="s">
        <v>175</v>
      </c>
      <c r="H68" s="28" t="s">
        <v>163</v>
      </c>
      <c r="I68" s="5">
        <f>SUM(J68:M68)</f>
        <v>14</v>
      </c>
      <c r="J68" s="5"/>
      <c r="K68" s="25"/>
      <c r="L68" s="25">
        <v>14</v>
      </c>
      <c r="M68" s="25"/>
      <c r="N68" s="25"/>
      <c r="O68" s="25"/>
      <c r="P68" s="124"/>
      <c r="Q68" s="5"/>
      <c r="R68" s="5" t="s">
        <v>162</v>
      </c>
      <c r="S68" s="5"/>
      <c r="T68" s="5" t="s">
        <v>162</v>
      </c>
      <c r="U68" s="5"/>
      <c r="V68" s="5"/>
      <c r="W68" s="5"/>
      <c r="X68" s="126" t="s">
        <v>187</v>
      </c>
      <c r="Y68" s="5">
        <v>63</v>
      </c>
      <c r="Z68" s="5"/>
      <c r="AA68" s="5"/>
      <c r="AB68" s="4"/>
      <c r="AC68" s="5"/>
      <c r="AD68" s="5" t="s">
        <v>428</v>
      </c>
      <c r="AE68" s="5"/>
      <c r="AF68" s="5"/>
      <c r="AG68" s="5"/>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c r="IW68" s="3"/>
      <c r="IX68" s="3"/>
      <c r="IY68" s="3"/>
      <c r="IZ68" s="3"/>
      <c r="JA68" s="3"/>
      <c r="JB68" s="3"/>
      <c r="JC68" s="3"/>
      <c r="JD68" s="3"/>
      <c r="JE68" s="3"/>
      <c r="JF68" s="3"/>
      <c r="JG68" s="3"/>
      <c r="JH68" s="3"/>
      <c r="JI68" s="3"/>
      <c r="JJ68" s="3"/>
      <c r="JK68" s="3"/>
      <c r="JL68" s="3"/>
      <c r="JM68" s="3"/>
      <c r="JN68" s="3"/>
      <c r="JO68" s="3"/>
      <c r="JP68" s="3"/>
      <c r="JQ68" s="3"/>
      <c r="JR68" s="3"/>
      <c r="JS68" s="3"/>
      <c r="JT68" s="3"/>
      <c r="JU68" s="3"/>
      <c r="JV68" s="3"/>
      <c r="JW68" s="3"/>
      <c r="JX68" s="3"/>
      <c r="JY68" s="3"/>
      <c r="JZ68" s="3"/>
      <c r="KA68" s="3"/>
      <c r="KB68" s="3"/>
      <c r="KC68" s="3"/>
      <c r="KD68" s="3"/>
      <c r="KE68" s="3"/>
      <c r="KF68" s="3"/>
      <c r="KG68" s="3"/>
      <c r="KH68" s="3"/>
      <c r="KI68" s="3"/>
      <c r="KJ68" s="3"/>
      <c r="KK68" s="3"/>
      <c r="KL68" s="3"/>
      <c r="KM68" s="3"/>
      <c r="KN68" s="3"/>
      <c r="KO68" s="3"/>
      <c r="KP68" s="3"/>
      <c r="KQ68" s="3"/>
      <c r="KR68" s="3"/>
      <c r="KS68" s="3"/>
      <c r="KT68" s="3"/>
      <c r="KU68" s="3"/>
      <c r="KV68" s="3"/>
      <c r="KW68" s="3"/>
      <c r="KX68" s="3"/>
      <c r="KY68" s="3"/>
      <c r="KZ68" s="3"/>
      <c r="LA68" s="3"/>
      <c r="LB68" s="3"/>
      <c r="LC68" s="3"/>
      <c r="LD68" s="3"/>
      <c r="LE68" s="3"/>
      <c r="LF68" s="3"/>
      <c r="LG68" s="3"/>
      <c r="LH68" s="3"/>
      <c r="LI68" s="3"/>
      <c r="LJ68" s="3"/>
      <c r="LK68" s="3"/>
      <c r="LL68" s="3"/>
      <c r="LM68" s="3"/>
      <c r="LN68" s="3"/>
      <c r="LO68" s="3"/>
      <c r="LP68" s="3"/>
      <c r="LQ68" s="3"/>
      <c r="LR68" s="3"/>
      <c r="LS68" s="3"/>
      <c r="LT68" s="3"/>
      <c r="LU68" s="3"/>
      <c r="LV68" s="3"/>
      <c r="LW68" s="3"/>
      <c r="LX68" s="3"/>
      <c r="LY68" s="3"/>
      <c r="LZ68" s="3"/>
      <c r="MA68" s="3"/>
      <c r="MB68" s="3"/>
      <c r="MC68" s="3"/>
      <c r="MD68" s="3"/>
      <c r="ME68" s="3"/>
      <c r="MF68" s="3"/>
      <c r="MG68" s="3"/>
      <c r="MH68" s="3"/>
      <c r="MI68" s="3"/>
      <c r="MJ68" s="3"/>
      <c r="MK68" s="3"/>
      <c r="ML68" s="3"/>
      <c r="MM68" s="3"/>
      <c r="MN68" s="3"/>
      <c r="MO68" s="3"/>
      <c r="MP68" s="3"/>
      <c r="MQ68" s="3"/>
      <c r="MR68" s="3"/>
      <c r="MS68" s="3"/>
      <c r="MT68" s="3"/>
      <c r="MU68" s="3"/>
      <c r="MV68" s="3"/>
      <c r="MW68" s="3"/>
      <c r="MX68" s="3"/>
      <c r="MY68" s="3"/>
      <c r="MZ68" s="3"/>
      <c r="NA68" s="3"/>
      <c r="NB68" s="3"/>
      <c r="NC68" s="3"/>
      <c r="ND68" s="3"/>
      <c r="NE68" s="3"/>
      <c r="NF68" s="3"/>
      <c r="NG68" s="3"/>
      <c r="NH68" s="3"/>
      <c r="NI68" s="3"/>
      <c r="NJ68" s="3"/>
      <c r="NK68" s="3"/>
      <c r="NL68" s="3"/>
      <c r="NM68" s="3"/>
      <c r="NN68" s="3"/>
      <c r="NO68" s="3"/>
      <c r="NP68" s="3"/>
      <c r="NQ68" s="3"/>
      <c r="NR68" s="3"/>
      <c r="NS68" s="3"/>
      <c r="NT68" s="3"/>
      <c r="NU68" s="3"/>
      <c r="NV68" s="3"/>
      <c r="NW68" s="3"/>
      <c r="NX68" s="3"/>
      <c r="NY68" s="3"/>
      <c r="NZ68" s="3"/>
      <c r="OA68" s="3"/>
      <c r="OB68" s="3"/>
      <c r="OC68" s="3"/>
      <c r="OD68" s="3"/>
      <c r="OE68" s="3"/>
      <c r="OF68" s="3"/>
      <c r="OG68" s="3"/>
      <c r="OH68" s="3"/>
      <c r="OI68" s="3"/>
      <c r="OJ68" s="3"/>
      <c r="OK68" s="3"/>
      <c r="OL68" s="3"/>
      <c r="OM68" s="3"/>
      <c r="ON68" s="3"/>
      <c r="OO68" s="3"/>
      <c r="OP68" s="3"/>
      <c r="OQ68" s="3"/>
      <c r="OR68" s="3"/>
      <c r="OS68" s="3"/>
      <c r="OT68" s="3"/>
      <c r="OU68" s="3"/>
      <c r="OV68" s="3"/>
      <c r="OW68" s="3"/>
      <c r="OX68" s="3"/>
      <c r="OY68" s="3"/>
      <c r="OZ68" s="3"/>
      <c r="PA68" s="3"/>
      <c r="PB68" s="3"/>
      <c r="PC68" s="3"/>
      <c r="PD68" s="3"/>
      <c r="PE68" s="3"/>
      <c r="PF68" s="3"/>
      <c r="PG68" s="3"/>
      <c r="PH68" s="3"/>
      <c r="PI68" s="3"/>
      <c r="PJ68" s="3"/>
      <c r="PK68" s="3"/>
      <c r="PL68" s="3"/>
      <c r="PM68" s="3"/>
      <c r="PN68" s="3"/>
      <c r="PO68" s="3"/>
      <c r="PP68" s="3"/>
      <c r="PQ68" s="3"/>
      <c r="PR68" s="3"/>
      <c r="PS68" s="3"/>
      <c r="PT68" s="3"/>
      <c r="PU68" s="3"/>
      <c r="PV68" s="3"/>
      <c r="PW68" s="3"/>
      <c r="PX68" s="3"/>
      <c r="PY68" s="3"/>
      <c r="PZ68" s="3"/>
      <c r="QA68" s="3"/>
      <c r="QB68" s="3"/>
      <c r="QC68" s="3"/>
      <c r="QD68" s="3"/>
      <c r="QE68" s="3"/>
      <c r="QF68" s="3"/>
      <c r="QG68" s="3"/>
      <c r="QH68" s="3"/>
      <c r="QI68" s="3"/>
      <c r="QJ68" s="3"/>
      <c r="QK68" s="3"/>
      <c r="QL68" s="3"/>
      <c r="QM68" s="3"/>
      <c r="QN68" s="3"/>
      <c r="QO68" s="3"/>
      <c r="QP68" s="3"/>
      <c r="QQ68" s="3"/>
      <c r="QR68" s="3"/>
      <c r="QS68" s="3"/>
      <c r="QT68" s="3"/>
      <c r="QU68" s="3"/>
      <c r="QV68" s="3"/>
      <c r="QW68" s="3"/>
      <c r="QX68" s="3"/>
      <c r="QY68" s="3"/>
      <c r="QZ68" s="3"/>
      <c r="RA68" s="3"/>
      <c r="RB68" s="3"/>
      <c r="RC68" s="3"/>
      <c r="RD68" s="3"/>
      <c r="RE68" s="3"/>
      <c r="RF68" s="3"/>
      <c r="RG68" s="3"/>
      <c r="RH68" s="3"/>
      <c r="RI68" s="3"/>
      <c r="RJ68" s="3"/>
      <c r="RK68" s="3"/>
      <c r="RL68" s="3"/>
      <c r="RM68" s="3"/>
      <c r="RN68" s="3"/>
      <c r="RO68" s="3"/>
      <c r="RP68" s="3"/>
      <c r="RQ68" s="3"/>
      <c r="RR68" s="3"/>
      <c r="RS68" s="3"/>
      <c r="RT68" s="3"/>
      <c r="RU68" s="3"/>
      <c r="RV68" s="3"/>
      <c r="RW68" s="3"/>
      <c r="RX68" s="3"/>
      <c r="RY68" s="3"/>
      <c r="RZ68" s="3"/>
      <c r="SA68" s="3"/>
      <c r="SB68" s="3"/>
      <c r="SC68" s="3"/>
      <c r="SD68" s="3"/>
      <c r="SE68" s="3"/>
      <c r="SF68" s="3"/>
      <c r="SG68" s="3"/>
      <c r="SH68" s="3"/>
      <c r="SI68" s="3"/>
      <c r="SJ68" s="3"/>
      <c r="SK68" s="3"/>
      <c r="SL68" s="3"/>
      <c r="SM68" s="3"/>
      <c r="SN68" s="3"/>
      <c r="SO68" s="3"/>
      <c r="SP68" s="3"/>
      <c r="SQ68" s="3"/>
      <c r="SR68" s="3"/>
      <c r="SS68" s="3"/>
      <c r="ST68" s="3"/>
      <c r="SU68" s="3"/>
      <c r="SV68" s="3"/>
      <c r="SW68" s="3"/>
      <c r="SX68" s="3"/>
      <c r="SY68" s="3"/>
      <c r="SZ68" s="3"/>
      <c r="TA68" s="3"/>
      <c r="TB68" s="3"/>
      <c r="TC68" s="3"/>
      <c r="TD68" s="3"/>
      <c r="TE68" s="3"/>
      <c r="TF68" s="3"/>
      <c r="TG68" s="3"/>
      <c r="TH68" s="3"/>
      <c r="TI68" s="3"/>
      <c r="TJ68" s="3"/>
      <c r="TK68" s="3"/>
      <c r="TL68" s="3"/>
      <c r="TM68" s="3"/>
      <c r="TN68" s="3"/>
      <c r="TO68" s="3"/>
      <c r="TP68" s="3"/>
      <c r="TQ68" s="3"/>
      <c r="TR68" s="3"/>
      <c r="TS68" s="3"/>
      <c r="TT68" s="3"/>
      <c r="TU68" s="3"/>
      <c r="TV68" s="3"/>
      <c r="TW68" s="3"/>
      <c r="TX68" s="3"/>
      <c r="TY68" s="3"/>
      <c r="TZ68" s="3"/>
      <c r="UA68" s="3"/>
      <c r="UB68" s="3"/>
      <c r="UC68" s="3"/>
      <c r="UD68" s="3"/>
      <c r="UE68" s="3"/>
      <c r="UF68" s="3"/>
      <c r="UG68" s="3"/>
      <c r="UH68" s="3"/>
      <c r="UI68" s="3"/>
      <c r="UJ68" s="3"/>
      <c r="UK68" s="3"/>
      <c r="UL68" s="3"/>
      <c r="UM68" s="3"/>
      <c r="UN68" s="3"/>
      <c r="UO68" s="3"/>
      <c r="UP68" s="3"/>
      <c r="UQ68" s="3"/>
      <c r="UR68" s="3"/>
      <c r="US68" s="3"/>
      <c r="UT68" s="3"/>
      <c r="UU68" s="3"/>
      <c r="UV68" s="3"/>
      <c r="UW68" s="3"/>
      <c r="UX68" s="3"/>
      <c r="UY68" s="3"/>
      <c r="UZ68" s="3"/>
      <c r="VA68" s="3"/>
      <c r="VB68" s="3"/>
      <c r="VC68" s="3"/>
      <c r="VD68" s="3"/>
      <c r="VE68" s="3"/>
      <c r="VF68" s="3"/>
      <c r="VG68" s="3"/>
      <c r="VH68" s="3"/>
      <c r="VI68" s="3"/>
      <c r="VJ68" s="3"/>
      <c r="VK68" s="3"/>
      <c r="VL68" s="3"/>
      <c r="VM68" s="3"/>
      <c r="VN68" s="3"/>
      <c r="VO68" s="3"/>
      <c r="VP68" s="3"/>
      <c r="VQ68" s="3"/>
      <c r="VR68" s="3"/>
      <c r="VS68" s="3"/>
      <c r="VT68" s="3"/>
      <c r="VU68" s="3"/>
      <c r="VV68" s="3"/>
      <c r="VW68" s="3"/>
      <c r="VX68" s="3"/>
      <c r="VY68" s="3"/>
      <c r="VZ68" s="3"/>
      <c r="WA68" s="3"/>
      <c r="WB68" s="3"/>
      <c r="WC68" s="3"/>
      <c r="WD68" s="3"/>
      <c r="WE68" s="3"/>
      <c r="WF68" s="3"/>
      <c r="WG68" s="3"/>
      <c r="WH68" s="3"/>
      <c r="WI68" s="3"/>
      <c r="WJ68" s="3"/>
      <c r="WK68" s="3"/>
      <c r="WL68" s="3"/>
      <c r="WM68" s="3"/>
      <c r="WN68" s="3"/>
      <c r="WO68" s="3"/>
      <c r="WP68" s="3"/>
      <c r="WQ68" s="3"/>
      <c r="WR68" s="3"/>
      <c r="WS68" s="3"/>
      <c r="WT68" s="3"/>
      <c r="WU68" s="3"/>
      <c r="WV68" s="3"/>
      <c r="WW68" s="3"/>
      <c r="WX68" s="3"/>
      <c r="WY68" s="3"/>
      <c r="WZ68" s="3"/>
      <c r="XA68" s="3"/>
      <c r="XB68" s="3"/>
      <c r="XC68" s="3"/>
      <c r="XD68" s="3"/>
      <c r="XE68" s="3"/>
      <c r="XF68" s="3"/>
      <c r="XG68" s="3"/>
      <c r="XH68" s="3"/>
      <c r="XI68" s="3"/>
      <c r="XJ68" s="3"/>
      <c r="XK68" s="3"/>
      <c r="XL68" s="3"/>
      <c r="XM68" s="3"/>
      <c r="XN68" s="3"/>
      <c r="XO68" s="3"/>
      <c r="XP68" s="3"/>
      <c r="XQ68" s="3"/>
      <c r="XR68" s="3"/>
      <c r="XS68" s="3"/>
      <c r="XT68" s="3"/>
      <c r="XU68" s="3"/>
      <c r="XV68" s="3"/>
      <c r="XW68" s="3"/>
      <c r="XX68" s="3"/>
      <c r="XY68" s="3"/>
      <c r="XZ68" s="3"/>
      <c r="YA68" s="3"/>
      <c r="YB68" s="3"/>
      <c r="YC68" s="3"/>
      <c r="YD68" s="3"/>
      <c r="YE68" s="3"/>
      <c r="YF68" s="3"/>
      <c r="YG68" s="3"/>
      <c r="YH68" s="3"/>
      <c r="YI68" s="3"/>
      <c r="YJ68" s="3"/>
      <c r="YK68" s="3"/>
      <c r="YL68" s="3"/>
      <c r="YM68" s="3"/>
      <c r="YN68" s="3"/>
      <c r="YO68" s="3"/>
      <c r="YP68" s="3"/>
      <c r="YQ68" s="3"/>
      <c r="YR68" s="3"/>
      <c r="YS68" s="3"/>
      <c r="YT68" s="3"/>
      <c r="YU68" s="3"/>
      <c r="YV68" s="3"/>
      <c r="YW68" s="3"/>
      <c r="YX68" s="3"/>
      <c r="YY68" s="3"/>
      <c r="YZ68" s="3"/>
      <c r="ZA68" s="3"/>
      <c r="ZB68" s="3"/>
      <c r="ZC68" s="3"/>
      <c r="ZD68" s="3"/>
      <c r="ZE68" s="3"/>
      <c r="ZF68" s="3"/>
      <c r="ZG68" s="3"/>
      <c r="ZH68" s="3"/>
      <c r="ZI68" s="3"/>
      <c r="ZJ68" s="3"/>
      <c r="ZK68" s="3"/>
      <c r="ZL68" s="3"/>
      <c r="ZM68" s="3"/>
      <c r="ZN68" s="3"/>
      <c r="ZO68" s="3"/>
      <c r="ZP68" s="3"/>
      <c r="ZQ68" s="3"/>
      <c r="ZR68" s="3"/>
      <c r="ZS68" s="3"/>
      <c r="ZT68" s="3"/>
      <c r="ZU68" s="3"/>
      <c r="ZV68" s="3"/>
      <c r="ZW68" s="3"/>
      <c r="ZX68" s="3"/>
      <c r="ZY68" s="3"/>
      <c r="ZZ68" s="3"/>
      <c r="AAA68" s="3"/>
      <c r="AAB68" s="3"/>
    </row>
    <row r="69" spans="1:704" s="26" customFormat="1" x14ac:dyDescent="0.3">
      <c r="A69" s="27"/>
      <c r="B69" s="27"/>
      <c r="C69" s="27"/>
      <c r="D69" s="11" t="s">
        <v>176</v>
      </c>
      <c r="E69" s="5" t="s">
        <v>491</v>
      </c>
      <c r="F69" s="5" t="s">
        <v>429</v>
      </c>
      <c r="G69" s="5" t="s">
        <v>175</v>
      </c>
      <c r="H69" s="28" t="s">
        <v>163</v>
      </c>
      <c r="I69" s="5">
        <f t="shared" ref="I69:I70" si="12">SUM(J69:M69)</f>
        <v>14</v>
      </c>
      <c r="J69" s="5"/>
      <c r="K69" s="25"/>
      <c r="L69" s="25">
        <v>14</v>
      </c>
      <c r="M69" s="25"/>
      <c r="N69" s="25"/>
      <c r="O69" s="25"/>
      <c r="P69" s="124"/>
      <c r="Q69" s="5"/>
      <c r="R69" s="5" t="s">
        <v>162</v>
      </c>
      <c r="S69" s="5" t="s">
        <v>378</v>
      </c>
      <c r="T69" s="5" t="s">
        <v>162</v>
      </c>
      <c r="U69" s="5"/>
      <c r="V69" s="5"/>
      <c r="W69" s="5"/>
      <c r="X69" s="126" t="s">
        <v>187</v>
      </c>
      <c r="Y69" s="5">
        <v>63</v>
      </c>
      <c r="Z69" s="5"/>
      <c r="AA69" s="5"/>
      <c r="AB69" s="4"/>
      <c r="AC69" s="5"/>
      <c r="AD69" s="5" t="s">
        <v>428</v>
      </c>
      <c r="AE69" s="5"/>
      <c r="AF69" s="5"/>
      <c r="AG69" s="5"/>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c r="JC69" s="3"/>
      <c r="JD69" s="3"/>
      <c r="JE69" s="3"/>
      <c r="JF69" s="3"/>
      <c r="JG69" s="3"/>
      <c r="JH69" s="3"/>
      <c r="JI69" s="3"/>
      <c r="JJ69" s="3"/>
      <c r="JK69" s="3"/>
      <c r="JL69" s="3"/>
      <c r="JM69" s="3"/>
      <c r="JN69" s="3"/>
      <c r="JO69" s="3"/>
      <c r="JP69" s="3"/>
      <c r="JQ69" s="3"/>
      <c r="JR69" s="3"/>
      <c r="JS69" s="3"/>
      <c r="JT69" s="3"/>
      <c r="JU69" s="3"/>
      <c r="JV69" s="3"/>
      <c r="JW69" s="3"/>
      <c r="JX69" s="3"/>
      <c r="JY69" s="3"/>
      <c r="JZ69" s="3"/>
      <c r="KA69" s="3"/>
      <c r="KB69" s="3"/>
      <c r="KC69" s="3"/>
      <c r="KD69" s="3"/>
      <c r="KE69" s="3"/>
      <c r="KF69" s="3"/>
      <c r="KG69" s="3"/>
      <c r="KH69" s="3"/>
      <c r="KI69" s="3"/>
      <c r="KJ69" s="3"/>
      <c r="KK69" s="3"/>
      <c r="KL69" s="3"/>
      <c r="KM69" s="3"/>
      <c r="KN69" s="3"/>
      <c r="KO69" s="3"/>
      <c r="KP69" s="3"/>
      <c r="KQ69" s="3"/>
      <c r="KR69" s="3"/>
      <c r="KS69" s="3"/>
      <c r="KT69" s="3"/>
      <c r="KU69" s="3"/>
      <c r="KV69" s="3"/>
      <c r="KW69" s="3"/>
      <c r="KX69" s="3"/>
      <c r="KY69" s="3"/>
      <c r="KZ69" s="3"/>
      <c r="LA69" s="3"/>
      <c r="LB69" s="3"/>
      <c r="LC69" s="3"/>
      <c r="LD69" s="3"/>
      <c r="LE69" s="3"/>
      <c r="LF69" s="3"/>
      <c r="LG69" s="3"/>
      <c r="LH69" s="3"/>
      <c r="LI69" s="3"/>
      <c r="LJ69" s="3"/>
      <c r="LK69" s="3"/>
      <c r="LL69" s="3"/>
      <c r="LM69" s="3"/>
      <c r="LN69" s="3"/>
      <c r="LO69" s="3"/>
      <c r="LP69" s="3"/>
      <c r="LQ69" s="3"/>
      <c r="LR69" s="3"/>
      <c r="LS69" s="3"/>
      <c r="LT69" s="3"/>
      <c r="LU69" s="3"/>
      <c r="LV69" s="3"/>
      <c r="LW69" s="3"/>
      <c r="LX69" s="3"/>
      <c r="LY69" s="3"/>
      <c r="LZ69" s="3"/>
      <c r="MA69" s="3"/>
      <c r="MB69" s="3"/>
      <c r="MC69" s="3"/>
      <c r="MD69" s="3"/>
      <c r="ME69" s="3"/>
      <c r="MF69" s="3"/>
      <c r="MG69" s="3"/>
      <c r="MH69" s="3"/>
      <c r="MI69" s="3"/>
      <c r="MJ69" s="3"/>
      <c r="MK69" s="3"/>
      <c r="ML69" s="3"/>
      <c r="MM69" s="3"/>
      <c r="MN69" s="3"/>
      <c r="MO69" s="3"/>
      <c r="MP69" s="3"/>
      <c r="MQ69" s="3"/>
      <c r="MR69" s="3"/>
      <c r="MS69" s="3"/>
      <c r="MT69" s="3"/>
      <c r="MU69" s="3"/>
      <c r="MV69" s="3"/>
      <c r="MW69" s="3"/>
      <c r="MX69" s="3"/>
      <c r="MY69" s="3"/>
      <c r="MZ69" s="3"/>
      <c r="NA69" s="3"/>
      <c r="NB69" s="3"/>
      <c r="NC69" s="3"/>
      <c r="ND69" s="3"/>
      <c r="NE69" s="3"/>
      <c r="NF69" s="3"/>
      <c r="NG69" s="3"/>
      <c r="NH69" s="3"/>
      <c r="NI69" s="3"/>
      <c r="NJ69" s="3"/>
      <c r="NK69" s="3"/>
      <c r="NL69" s="3"/>
      <c r="NM69" s="3"/>
      <c r="NN69" s="3"/>
      <c r="NO69" s="3"/>
      <c r="NP69" s="3"/>
      <c r="NQ69" s="3"/>
      <c r="NR69" s="3"/>
      <c r="NS69" s="3"/>
      <c r="NT69" s="3"/>
      <c r="NU69" s="3"/>
      <c r="NV69" s="3"/>
      <c r="NW69" s="3"/>
      <c r="NX69" s="3"/>
      <c r="NY69" s="3"/>
      <c r="NZ69" s="3"/>
      <c r="OA69" s="3"/>
      <c r="OB69" s="3"/>
      <c r="OC69" s="3"/>
      <c r="OD69" s="3"/>
      <c r="OE69" s="3"/>
      <c r="OF69" s="3"/>
      <c r="OG69" s="3"/>
      <c r="OH69" s="3"/>
      <c r="OI69" s="3"/>
      <c r="OJ69" s="3"/>
      <c r="OK69" s="3"/>
      <c r="OL69" s="3"/>
      <c r="OM69" s="3"/>
      <c r="ON69" s="3"/>
      <c r="OO69" s="3"/>
      <c r="OP69" s="3"/>
      <c r="OQ69" s="3"/>
      <c r="OR69" s="3"/>
      <c r="OS69" s="3"/>
      <c r="OT69" s="3"/>
      <c r="OU69" s="3"/>
      <c r="OV69" s="3"/>
      <c r="OW69" s="3"/>
      <c r="OX69" s="3"/>
      <c r="OY69" s="3"/>
      <c r="OZ69" s="3"/>
      <c r="PA69" s="3"/>
      <c r="PB69" s="3"/>
      <c r="PC69" s="3"/>
      <c r="PD69" s="3"/>
      <c r="PE69" s="3"/>
      <c r="PF69" s="3"/>
      <c r="PG69" s="3"/>
      <c r="PH69" s="3"/>
      <c r="PI69" s="3"/>
      <c r="PJ69" s="3"/>
      <c r="PK69" s="3"/>
      <c r="PL69" s="3"/>
      <c r="PM69" s="3"/>
      <c r="PN69" s="3"/>
      <c r="PO69" s="3"/>
      <c r="PP69" s="3"/>
      <c r="PQ69" s="3"/>
      <c r="PR69" s="3"/>
      <c r="PS69" s="3"/>
      <c r="PT69" s="3"/>
      <c r="PU69" s="3"/>
      <c r="PV69" s="3"/>
      <c r="PW69" s="3"/>
      <c r="PX69" s="3"/>
      <c r="PY69" s="3"/>
      <c r="PZ69" s="3"/>
      <c r="QA69" s="3"/>
      <c r="QB69" s="3"/>
      <c r="QC69" s="3"/>
      <c r="QD69" s="3"/>
      <c r="QE69" s="3"/>
      <c r="QF69" s="3"/>
      <c r="QG69" s="3"/>
      <c r="QH69" s="3"/>
      <c r="QI69" s="3"/>
      <c r="QJ69" s="3"/>
      <c r="QK69" s="3"/>
      <c r="QL69" s="3"/>
      <c r="QM69" s="3"/>
      <c r="QN69" s="3"/>
      <c r="QO69" s="3"/>
      <c r="QP69" s="3"/>
      <c r="QQ69" s="3"/>
      <c r="QR69" s="3"/>
      <c r="QS69" s="3"/>
      <c r="QT69" s="3"/>
      <c r="QU69" s="3"/>
      <c r="QV69" s="3"/>
      <c r="QW69" s="3"/>
      <c r="QX69" s="3"/>
      <c r="QY69" s="3"/>
      <c r="QZ69" s="3"/>
      <c r="RA69" s="3"/>
      <c r="RB69" s="3"/>
      <c r="RC69" s="3"/>
      <c r="RD69" s="3"/>
      <c r="RE69" s="3"/>
      <c r="RF69" s="3"/>
      <c r="RG69" s="3"/>
      <c r="RH69" s="3"/>
      <c r="RI69" s="3"/>
      <c r="RJ69" s="3"/>
      <c r="RK69" s="3"/>
      <c r="RL69" s="3"/>
      <c r="RM69" s="3"/>
      <c r="RN69" s="3"/>
      <c r="RO69" s="3"/>
      <c r="RP69" s="3"/>
      <c r="RQ69" s="3"/>
      <c r="RR69" s="3"/>
      <c r="RS69" s="3"/>
      <c r="RT69" s="3"/>
      <c r="RU69" s="3"/>
      <c r="RV69" s="3"/>
      <c r="RW69" s="3"/>
      <c r="RX69" s="3"/>
      <c r="RY69" s="3"/>
      <c r="RZ69" s="3"/>
      <c r="SA69" s="3"/>
      <c r="SB69" s="3"/>
      <c r="SC69" s="3"/>
      <c r="SD69" s="3"/>
      <c r="SE69" s="3"/>
      <c r="SF69" s="3"/>
      <c r="SG69" s="3"/>
      <c r="SH69" s="3"/>
      <c r="SI69" s="3"/>
      <c r="SJ69" s="3"/>
      <c r="SK69" s="3"/>
      <c r="SL69" s="3"/>
      <c r="SM69" s="3"/>
      <c r="SN69" s="3"/>
      <c r="SO69" s="3"/>
      <c r="SP69" s="3"/>
      <c r="SQ69" s="3"/>
      <c r="SR69" s="3"/>
      <c r="SS69" s="3"/>
      <c r="ST69" s="3"/>
      <c r="SU69" s="3"/>
      <c r="SV69" s="3"/>
      <c r="SW69" s="3"/>
      <c r="SX69" s="3"/>
      <c r="SY69" s="3"/>
      <c r="SZ69" s="3"/>
      <c r="TA69" s="3"/>
      <c r="TB69" s="3"/>
      <c r="TC69" s="3"/>
      <c r="TD69" s="3"/>
      <c r="TE69" s="3"/>
      <c r="TF69" s="3"/>
      <c r="TG69" s="3"/>
      <c r="TH69" s="3"/>
      <c r="TI69" s="3"/>
      <c r="TJ69" s="3"/>
      <c r="TK69" s="3"/>
      <c r="TL69" s="3"/>
      <c r="TM69" s="3"/>
      <c r="TN69" s="3"/>
      <c r="TO69" s="3"/>
      <c r="TP69" s="3"/>
      <c r="TQ69" s="3"/>
      <c r="TR69" s="3"/>
      <c r="TS69" s="3"/>
      <c r="TT69" s="3"/>
      <c r="TU69" s="3"/>
      <c r="TV69" s="3"/>
      <c r="TW69" s="3"/>
      <c r="TX69" s="3"/>
      <c r="TY69" s="3"/>
      <c r="TZ69" s="3"/>
      <c r="UA69" s="3"/>
      <c r="UB69" s="3"/>
      <c r="UC69" s="3"/>
      <c r="UD69" s="3"/>
      <c r="UE69" s="3"/>
      <c r="UF69" s="3"/>
      <c r="UG69" s="3"/>
      <c r="UH69" s="3"/>
      <c r="UI69" s="3"/>
      <c r="UJ69" s="3"/>
      <c r="UK69" s="3"/>
      <c r="UL69" s="3"/>
      <c r="UM69" s="3"/>
      <c r="UN69" s="3"/>
      <c r="UO69" s="3"/>
      <c r="UP69" s="3"/>
      <c r="UQ69" s="3"/>
      <c r="UR69" s="3"/>
      <c r="US69" s="3"/>
      <c r="UT69" s="3"/>
      <c r="UU69" s="3"/>
      <c r="UV69" s="3"/>
      <c r="UW69" s="3"/>
      <c r="UX69" s="3"/>
      <c r="UY69" s="3"/>
      <c r="UZ69" s="3"/>
      <c r="VA69" s="3"/>
      <c r="VB69" s="3"/>
      <c r="VC69" s="3"/>
      <c r="VD69" s="3"/>
      <c r="VE69" s="3"/>
      <c r="VF69" s="3"/>
      <c r="VG69" s="3"/>
      <c r="VH69" s="3"/>
      <c r="VI69" s="3"/>
      <c r="VJ69" s="3"/>
      <c r="VK69" s="3"/>
      <c r="VL69" s="3"/>
      <c r="VM69" s="3"/>
      <c r="VN69" s="3"/>
      <c r="VO69" s="3"/>
      <c r="VP69" s="3"/>
      <c r="VQ69" s="3"/>
      <c r="VR69" s="3"/>
      <c r="VS69" s="3"/>
      <c r="VT69" s="3"/>
      <c r="VU69" s="3"/>
      <c r="VV69" s="3"/>
      <c r="VW69" s="3"/>
      <c r="VX69" s="3"/>
      <c r="VY69" s="3"/>
      <c r="VZ69" s="3"/>
      <c r="WA69" s="3"/>
      <c r="WB69" s="3"/>
      <c r="WC69" s="3"/>
      <c r="WD69" s="3"/>
      <c r="WE69" s="3"/>
      <c r="WF69" s="3"/>
      <c r="WG69" s="3"/>
      <c r="WH69" s="3"/>
      <c r="WI69" s="3"/>
      <c r="WJ69" s="3"/>
      <c r="WK69" s="3"/>
      <c r="WL69" s="3"/>
      <c r="WM69" s="3"/>
      <c r="WN69" s="3"/>
      <c r="WO69" s="3"/>
      <c r="WP69" s="3"/>
      <c r="WQ69" s="3"/>
      <c r="WR69" s="3"/>
      <c r="WS69" s="3"/>
      <c r="WT69" s="3"/>
      <c r="WU69" s="3"/>
      <c r="WV69" s="3"/>
      <c r="WW69" s="3"/>
      <c r="WX69" s="3"/>
      <c r="WY69" s="3"/>
      <c r="WZ69" s="3"/>
      <c r="XA69" s="3"/>
      <c r="XB69" s="3"/>
      <c r="XC69" s="3"/>
      <c r="XD69" s="3"/>
      <c r="XE69" s="3"/>
      <c r="XF69" s="3"/>
      <c r="XG69" s="3"/>
      <c r="XH69" s="3"/>
      <c r="XI69" s="3"/>
      <c r="XJ69" s="3"/>
      <c r="XK69" s="3"/>
      <c r="XL69" s="3"/>
      <c r="XM69" s="3"/>
      <c r="XN69" s="3"/>
      <c r="XO69" s="3"/>
      <c r="XP69" s="3"/>
      <c r="XQ69" s="3"/>
      <c r="XR69" s="3"/>
      <c r="XS69" s="3"/>
      <c r="XT69" s="3"/>
      <c r="XU69" s="3"/>
      <c r="XV69" s="3"/>
      <c r="XW69" s="3"/>
      <c r="XX69" s="3"/>
      <c r="XY69" s="3"/>
      <c r="XZ69" s="3"/>
      <c r="YA69" s="3"/>
      <c r="YB69" s="3"/>
      <c r="YC69" s="3"/>
      <c r="YD69" s="3"/>
      <c r="YE69" s="3"/>
      <c r="YF69" s="3"/>
      <c r="YG69" s="3"/>
      <c r="YH69" s="3"/>
      <c r="YI69" s="3"/>
      <c r="YJ69" s="3"/>
      <c r="YK69" s="3"/>
      <c r="YL69" s="3"/>
      <c r="YM69" s="3"/>
      <c r="YN69" s="3"/>
      <c r="YO69" s="3"/>
      <c r="YP69" s="3"/>
      <c r="YQ69" s="3"/>
      <c r="YR69" s="3"/>
      <c r="YS69" s="3"/>
      <c r="YT69" s="3"/>
      <c r="YU69" s="3"/>
      <c r="YV69" s="3"/>
      <c r="YW69" s="3"/>
      <c r="YX69" s="3"/>
      <c r="YY69" s="3"/>
      <c r="YZ69" s="3"/>
      <c r="ZA69" s="3"/>
      <c r="ZB69" s="3"/>
      <c r="ZC69" s="3"/>
      <c r="ZD69" s="3"/>
      <c r="ZE69" s="3"/>
      <c r="ZF69" s="3"/>
      <c r="ZG69" s="3"/>
      <c r="ZH69" s="3"/>
      <c r="ZI69" s="3"/>
      <c r="ZJ69" s="3"/>
      <c r="ZK69" s="3"/>
      <c r="ZL69" s="3"/>
      <c r="ZM69" s="3"/>
      <c r="ZN69" s="3"/>
      <c r="ZO69" s="3"/>
      <c r="ZP69" s="3"/>
      <c r="ZQ69" s="3"/>
      <c r="ZR69" s="3"/>
      <c r="ZS69" s="3"/>
      <c r="ZT69" s="3"/>
      <c r="ZU69" s="3"/>
      <c r="ZV69" s="3"/>
      <c r="ZW69" s="3"/>
      <c r="ZX69" s="3"/>
      <c r="ZY69" s="3"/>
      <c r="ZZ69" s="3"/>
      <c r="AAA69" s="3"/>
      <c r="AAB69" s="3"/>
    </row>
    <row r="70" spans="1:704" s="26" customFormat="1" x14ac:dyDescent="0.3">
      <c r="A70" s="27"/>
      <c r="B70" s="27"/>
      <c r="C70" s="236" t="s">
        <v>244</v>
      </c>
      <c r="D70" s="11" t="s">
        <v>176</v>
      </c>
      <c r="E70" s="28"/>
      <c r="F70" s="123" t="s">
        <v>430</v>
      </c>
      <c r="G70" s="5" t="s">
        <v>175</v>
      </c>
      <c r="H70" s="28" t="s">
        <v>163</v>
      </c>
      <c r="I70" s="5">
        <f t="shared" si="12"/>
        <v>14</v>
      </c>
      <c r="J70" s="5">
        <v>7</v>
      </c>
      <c r="K70" s="5">
        <v>7</v>
      </c>
      <c r="L70" s="5">
        <v>0</v>
      </c>
      <c r="M70" s="5"/>
      <c r="N70" s="4" t="s">
        <v>172</v>
      </c>
      <c r="O70" s="5">
        <v>10</v>
      </c>
      <c r="P70" s="124"/>
      <c r="Q70" s="5"/>
      <c r="R70" s="5" t="s">
        <v>162</v>
      </c>
      <c r="S70" s="123"/>
      <c r="T70" s="5" t="s">
        <v>162</v>
      </c>
      <c r="U70" s="5"/>
      <c r="V70" s="5"/>
      <c r="W70" s="5"/>
      <c r="X70" s="126" t="s">
        <v>187</v>
      </c>
      <c r="Y70" s="5">
        <v>63</v>
      </c>
      <c r="Z70" s="5"/>
      <c r="AA70" s="5"/>
      <c r="AB70" s="4"/>
      <c r="AC70" s="5"/>
      <c r="AD70" s="5" t="s">
        <v>428</v>
      </c>
      <c r="AE70" s="5"/>
      <c r="AF70" s="5"/>
      <c r="AG70" s="5"/>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c r="JC70" s="3"/>
      <c r="JD70" s="3"/>
      <c r="JE70" s="3"/>
      <c r="JF70" s="3"/>
      <c r="JG70" s="3"/>
      <c r="JH70" s="3"/>
      <c r="JI70" s="3"/>
      <c r="JJ70" s="3"/>
      <c r="JK70" s="3"/>
      <c r="JL70" s="3"/>
      <c r="JM70" s="3"/>
      <c r="JN70" s="3"/>
      <c r="JO70" s="3"/>
      <c r="JP70" s="3"/>
      <c r="JQ70" s="3"/>
      <c r="JR70" s="3"/>
      <c r="JS70" s="3"/>
      <c r="JT70" s="3"/>
      <c r="JU70" s="3"/>
      <c r="JV70" s="3"/>
      <c r="JW70" s="3"/>
      <c r="JX70" s="3"/>
      <c r="JY70" s="3"/>
      <c r="JZ70" s="3"/>
      <c r="KA70" s="3"/>
      <c r="KB70" s="3"/>
      <c r="KC70" s="3"/>
      <c r="KD70" s="3"/>
      <c r="KE70" s="3"/>
      <c r="KF70" s="3"/>
      <c r="KG70" s="3"/>
      <c r="KH70" s="3"/>
      <c r="KI70" s="3"/>
      <c r="KJ70" s="3"/>
      <c r="KK70" s="3"/>
      <c r="KL70" s="3"/>
      <c r="KM70" s="3"/>
      <c r="KN70" s="3"/>
      <c r="KO70" s="3"/>
      <c r="KP70" s="3"/>
      <c r="KQ70" s="3"/>
      <c r="KR70" s="3"/>
      <c r="KS70" s="3"/>
      <c r="KT70" s="3"/>
      <c r="KU70" s="3"/>
      <c r="KV70" s="3"/>
      <c r="KW70" s="3"/>
      <c r="KX70" s="3"/>
      <c r="KY70" s="3"/>
      <c r="KZ70" s="3"/>
      <c r="LA70" s="3"/>
      <c r="LB70" s="3"/>
      <c r="LC70" s="3"/>
      <c r="LD70" s="3"/>
      <c r="LE70" s="3"/>
      <c r="LF70" s="3"/>
      <c r="LG70" s="3"/>
      <c r="LH70" s="3"/>
      <c r="LI70" s="3"/>
      <c r="LJ70" s="3"/>
      <c r="LK70" s="3"/>
      <c r="LL70" s="3"/>
      <c r="LM70" s="3"/>
      <c r="LN70" s="3"/>
      <c r="LO70" s="3"/>
      <c r="LP70" s="3"/>
      <c r="LQ70" s="3"/>
      <c r="LR70" s="3"/>
      <c r="LS70" s="3"/>
      <c r="LT70" s="3"/>
      <c r="LU70" s="3"/>
      <c r="LV70" s="3"/>
      <c r="LW70" s="3"/>
      <c r="LX70" s="3"/>
      <c r="LY70" s="3"/>
      <c r="LZ70" s="3"/>
      <c r="MA70" s="3"/>
      <c r="MB70" s="3"/>
      <c r="MC70" s="3"/>
      <c r="MD70" s="3"/>
      <c r="ME70" s="3"/>
      <c r="MF70" s="3"/>
      <c r="MG70" s="3"/>
      <c r="MH70" s="3"/>
      <c r="MI70" s="3"/>
      <c r="MJ70" s="3"/>
      <c r="MK70" s="3"/>
      <c r="ML70" s="3"/>
      <c r="MM70" s="3"/>
      <c r="MN70" s="3"/>
      <c r="MO70" s="3"/>
      <c r="MP70" s="3"/>
      <c r="MQ70" s="3"/>
      <c r="MR70" s="3"/>
      <c r="MS70" s="3"/>
      <c r="MT70" s="3"/>
      <c r="MU70" s="3"/>
      <c r="MV70" s="3"/>
      <c r="MW70" s="3"/>
      <c r="MX70" s="3"/>
      <c r="MY70" s="3"/>
      <c r="MZ70" s="3"/>
      <c r="NA70" s="3"/>
      <c r="NB70" s="3"/>
      <c r="NC70" s="3"/>
      <c r="ND70" s="3"/>
      <c r="NE70" s="3"/>
      <c r="NF70" s="3"/>
      <c r="NG70" s="3"/>
      <c r="NH70" s="3"/>
      <c r="NI70" s="3"/>
      <c r="NJ70" s="3"/>
      <c r="NK70" s="3"/>
      <c r="NL70" s="3"/>
      <c r="NM70" s="3"/>
      <c r="NN70" s="3"/>
      <c r="NO70" s="3"/>
      <c r="NP70" s="3"/>
      <c r="NQ70" s="3"/>
      <c r="NR70" s="3"/>
      <c r="NS70" s="3"/>
      <c r="NT70" s="3"/>
      <c r="NU70" s="3"/>
      <c r="NV70" s="3"/>
      <c r="NW70" s="3"/>
      <c r="NX70" s="3"/>
      <c r="NY70" s="3"/>
      <c r="NZ70" s="3"/>
      <c r="OA70" s="3"/>
      <c r="OB70" s="3"/>
      <c r="OC70" s="3"/>
      <c r="OD70" s="3"/>
      <c r="OE70" s="3"/>
      <c r="OF70" s="3"/>
      <c r="OG70" s="3"/>
      <c r="OH70" s="3"/>
      <c r="OI70" s="3"/>
      <c r="OJ70" s="3"/>
      <c r="OK70" s="3"/>
      <c r="OL70" s="3"/>
      <c r="OM70" s="3"/>
      <c r="ON70" s="3"/>
      <c r="OO70" s="3"/>
      <c r="OP70" s="3"/>
      <c r="OQ70" s="3"/>
      <c r="OR70" s="3"/>
      <c r="OS70" s="3"/>
      <c r="OT70" s="3"/>
      <c r="OU70" s="3"/>
      <c r="OV70" s="3"/>
      <c r="OW70" s="3"/>
      <c r="OX70" s="3"/>
      <c r="OY70" s="3"/>
      <c r="OZ70" s="3"/>
      <c r="PA70" s="3"/>
      <c r="PB70" s="3"/>
      <c r="PC70" s="3"/>
      <c r="PD70" s="3"/>
      <c r="PE70" s="3"/>
      <c r="PF70" s="3"/>
      <c r="PG70" s="3"/>
      <c r="PH70" s="3"/>
      <c r="PI70" s="3"/>
      <c r="PJ70" s="3"/>
      <c r="PK70" s="3"/>
      <c r="PL70" s="3"/>
      <c r="PM70" s="3"/>
      <c r="PN70" s="3"/>
      <c r="PO70" s="3"/>
      <c r="PP70" s="3"/>
      <c r="PQ70" s="3"/>
      <c r="PR70" s="3"/>
      <c r="PS70" s="3"/>
      <c r="PT70" s="3"/>
      <c r="PU70" s="3"/>
      <c r="PV70" s="3"/>
      <c r="PW70" s="3"/>
      <c r="PX70" s="3"/>
      <c r="PY70" s="3"/>
      <c r="PZ70" s="3"/>
      <c r="QA70" s="3"/>
      <c r="QB70" s="3"/>
      <c r="QC70" s="3"/>
      <c r="QD70" s="3"/>
      <c r="QE70" s="3"/>
      <c r="QF70" s="3"/>
      <c r="QG70" s="3"/>
      <c r="QH70" s="3"/>
      <c r="QI70" s="3"/>
      <c r="QJ70" s="3"/>
      <c r="QK70" s="3"/>
      <c r="QL70" s="3"/>
      <c r="QM70" s="3"/>
      <c r="QN70" s="3"/>
      <c r="QO70" s="3"/>
      <c r="QP70" s="3"/>
      <c r="QQ70" s="3"/>
      <c r="QR70" s="3"/>
      <c r="QS70" s="3"/>
      <c r="QT70" s="3"/>
      <c r="QU70" s="3"/>
      <c r="QV70" s="3"/>
      <c r="QW70" s="3"/>
      <c r="QX70" s="3"/>
      <c r="QY70" s="3"/>
      <c r="QZ70" s="3"/>
      <c r="RA70" s="3"/>
      <c r="RB70" s="3"/>
      <c r="RC70" s="3"/>
      <c r="RD70" s="3"/>
      <c r="RE70" s="3"/>
      <c r="RF70" s="3"/>
      <c r="RG70" s="3"/>
      <c r="RH70" s="3"/>
      <c r="RI70" s="3"/>
      <c r="RJ70" s="3"/>
      <c r="RK70" s="3"/>
      <c r="RL70" s="3"/>
      <c r="RM70" s="3"/>
      <c r="RN70" s="3"/>
      <c r="RO70" s="3"/>
      <c r="RP70" s="3"/>
      <c r="RQ70" s="3"/>
      <c r="RR70" s="3"/>
      <c r="RS70" s="3"/>
      <c r="RT70" s="3"/>
      <c r="RU70" s="3"/>
      <c r="RV70" s="3"/>
      <c r="RW70" s="3"/>
      <c r="RX70" s="3"/>
      <c r="RY70" s="3"/>
      <c r="RZ70" s="3"/>
      <c r="SA70" s="3"/>
      <c r="SB70" s="3"/>
      <c r="SC70" s="3"/>
      <c r="SD70" s="3"/>
      <c r="SE70" s="3"/>
      <c r="SF70" s="3"/>
      <c r="SG70" s="3"/>
      <c r="SH70" s="3"/>
      <c r="SI70" s="3"/>
      <c r="SJ70" s="3"/>
      <c r="SK70" s="3"/>
      <c r="SL70" s="3"/>
      <c r="SM70" s="3"/>
      <c r="SN70" s="3"/>
      <c r="SO70" s="3"/>
      <c r="SP70" s="3"/>
      <c r="SQ70" s="3"/>
      <c r="SR70" s="3"/>
      <c r="SS70" s="3"/>
      <c r="ST70" s="3"/>
      <c r="SU70" s="3"/>
      <c r="SV70" s="3"/>
      <c r="SW70" s="3"/>
      <c r="SX70" s="3"/>
      <c r="SY70" s="3"/>
      <c r="SZ70" s="3"/>
      <c r="TA70" s="3"/>
      <c r="TB70" s="3"/>
      <c r="TC70" s="3"/>
      <c r="TD70" s="3"/>
      <c r="TE70" s="3"/>
      <c r="TF70" s="3"/>
      <c r="TG70" s="3"/>
      <c r="TH70" s="3"/>
      <c r="TI70" s="3"/>
      <c r="TJ70" s="3"/>
      <c r="TK70" s="3"/>
      <c r="TL70" s="3"/>
      <c r="TM70" s="3"/>
      <c r="TN70" s="3"/>
      <c r="TO70" s="3"/>
      <c r="TP70" s="3"/>
      <c r="TQ70" s="3"/>
      <c r="TR70" s="3"/>
      <c r="TS70" s="3"/>
      <c r="TT70" s="3"/>
      <c r="TU70" s="3"/>
      <c r="TV70" s="3"/>
      <c r="TW70" s="3"/>
      <c r="TX70" s="3"/>
      <c r="TY70" s="3"/>
      <c r="TZ70" s="3"/>
      <c r="UA70" s="3"/>
      <c r="UB70" s="3"/>
      <c r="UC70" s="3"/>
      <c r="UD70" s="3"/>
      <c r="UE70" s="3"/>
      <c r="UF70" s="3"/>
      <c r="UG70" s="3"/>
      <c r="UH70" s="3"/>
      <c r="UI70" s="3"/>
      <c r="UJ70" s="3"/>
      <c r="UK70" s="3"/>
      <c r="UL70" s="3"/>
      <c r="UM70" s="3"/>
      <c r="UN70" s="3"/>
      <c r="UO70" s="3"/>
      <c r="UP70" s="3"/>
      <c r="UQ70" s="3"/>
      <c r="UR70" s="3"/>
      <c r="US70" s="3"/>
      <c r="UT70" s="3"/>
      <c r="UU70" s="3"/>
      <c r="UV70" s="3"/>
      <c r="UW70" s="3"/>
      <c r="UX70" s="3"/>
      <c r="UY70" s="3"/>
      <c r="UZ70" s="3"/>
      <c r="VA70" s="3"/>
      <c r="VB70" s="3"/>
      <c r="VC70" s="3"/>
      <c r="VD70" s="3"/>
      <c r="VE70" s="3"/>
      <c r="VF70" s="3"/>
      <c r="VG70" s="3"/>
      <c r="VH70" s="3"/>
      <c r="VI70" s="3"/>
      <c r="VJ70" s="3"/>
      <c r="VK70" s="3"/>
      <c r="VL70" s="3"/>
      <c r="VM70" s="3"/>
      <c r="VN70" s="3"/>
      <c r="VO70" s="3"/>
      <c r="VP70" s="3"/>
      <c r="VQ70" s="3"/>
      <c r="VR70" s="3"/>
      <c r="VS70" s="3"/>
      <c r="VT70" s="3"/>
      <c r="VU70" s="3"/>
      <c r="VV70" s="3"/>
      <c r="VW70" s="3"/>
      <c r="VX70" s="3"/>
      <c r="VY70" s="3"/>
      <c r="VZ70" s="3"/>
      <c r="WA70" s="3"/>
      <c r="WB70" s="3"/>
      <c r="WC70" s="3"/>
      <c r="WD70" s="3"/>
      <c r="WE70" s="3"/>
      <c r="WF70" s="3"/>
      <c r="WG70" s="3"/>
      <c r="WH70" s="3"/>
      <c r="WI70" s="3"/>
      <c r="WJ70" s="3"/>
      <c r="WK70" s="3"/>
      <c r="WL70" s="3"/>
      <c r="WM70" s="3"/>
      <c r="WN70" s="3"/>
      <c r="WO70" s="3"/>
      <c r="WP70" s="3"/>
      <c r="WQ70" s="3"/>
      <c r="WR70" s="3"/>
      <c r="WS70" s="3"/>
      <c r="WT70" s="3"/>
      <c r="WU70" s="3"/>
      <c r="WV70" s="3"/>
      <c r="WW70" s="3"/>
      <c r="WX70" s="3"/>
      <c r="WY70" s="3"/>
      <c r="WZ70" s="3"/>
      <c r="XA70" s="3"/>
      <c r="XB70" s="3"/>
      <c r="XC70" s="3"/>
      <c r="XD70" s="3"/>
      <c r="XE70" s="3"/>
      <c r="XF70" s="3"/>
      <c r="XG70" s="3"/>
      <c r="XH70" s="3"/>
      <c r="XI70" s="3"/>
      <c r="XJ70" s="3"/>
      <c r="XK70" s="3"/>
      <c r="XL70" s="3"/>
      <c r="XM70" s="3"/>
      <c r="XN70" s="3"/>
      <c r="XO70" s="3"/>
      <c r="XP70" s="3"/>
      <c r="XQ70" s="3"/>
      <c r="XR70" s="3"/>
      <c r="XS70" s="3"/>
      <c r="XT70" s="3"/>
      <c r="XU70" s="3"/>
      <c r="XV70" s="3"/>
      <c r="XW70" s="3"/>
      <c r="XX70" s="3"/>
      <c r="XY70" s="3"/>
      <c r="XZ70" s="3"/>
      <c r="YA70" s="3"/>
      <c r="YB70" s="3"/>
      <c r="YC70" s="3"/>
      <c r="YD70" s="3"/>
      <c r="YE70" s="3"/>
      <c r="YF70" s="3"/>
      <c r="YG70" s="3"/>
      <c r="YH70" s="3"/>
      <c r="YI70" s="3"/>
      <c r="YJ70" s="3"/>
      <c r="YK70" s="3"/>
      <c r="YL70" s="3"/>
      <c r="YM70" s="3"/>
      <c r="YN70" s="3"/>
      <c r="YO70" s="3"/>
      <c r="YP70" s="3"/>
      <c r="YQ70" s="3"/>
      <c r="YR70" s="3"/>
      <c r="YS70" s="3"/>
      <c r="YT70" s="3"/>
      <c r="YU70" s="3"/>
      <c r="YV70" s="3"/>
      <c r="YW70" s="3"/>
      <c r="YX70" s="3"/>
      <c r="YY70" s="3"/>
      <c r="YZ70" s="3"/>
      <c r="ZA70" s="3"/>
      <c r="ZB70" s="3"/>
      <c r="ZC70" s="3"/>
      <c r="ZD70" s="3"/>
      <c r="ZE70" s="3"/>
      <c r="ZF70" s="3"/>
      <c r="ZG70" s="3"/>
      <c r="ZH70" s="3"/>
      <c r="ZI70" s="3"/>
      <c r="ZJ70" s="3"/>
      <c r="ZK70" s="3"/>
      <c r="ZL70" s="3"/>
      <c r="ZM70" s="3"/>
      <c r="ZN70" s="3"/>
      <c r="ZO70" s="3"/>
      <c r="ZP70" s="3"/>
      <c r="ZQ70" s="3"/>
      <c r="ZR70" s="3"/>
      <c r="ZS70" s="3"/>
      <c r="ZT70" s="3"/>
      <c r="ZU70" s="3"/>
      <c r="ZV70" s="3"/>
      <c r="ZW70" s="3"/>
      <c r="ZX70" s="3"/>
      <c r="ZY70" s="3"/>
      <c r="ZZ70" s="3"/>
      <c r="AAA70" s="3"/>
      <c r="AAB70" s="3"/>
    </row>
    <row r="71" spans="1:704" s="32" customFormat="1" x14ac:dyDescent="0.3">
      <c r="A71" s="13"/>
      <c r="B71" s="13"/>
      <c r="C71" s="249"/>
      <c r="D71" s="19" t="s">
        <v>160</v>
      </c>
      <c r="E71" s="13" t="s">
        <v>492</v>
      </c>
      <c r="F71" s="13" t="s">
        <v>431</v>
      </c>
      <c r="G71" s="13" t="s">
        <v>175</v>
      </c>
      <c r="H71" s="30"/>
      <c r="I71" s="14">
        <f>SUM(I72:I75)</f>
        <v>49</v>
      </c>
      <c r="J71" s="14"/>
      <c r="K71" s="14"/>
      <c r="L71" s="14"/>
      <c r="M71" s="14"/>
      <c r="N71" s="14"/>
      <c r="O71" s="14"/>
      <c r="P71" s="14">
        <f>Q71</f>
        <v>4</v>
      </c>
      <c r="Q71" s="14">
        <v>4</v>
      </c>
      <c r="R71" s="14"/>
      <c r="S71" s="14"/>
      <c r="T71" s="14"/>
      <c r="U71" s="14"/>
      <c r="V71" s="14"/>
      <c r="W71" s="14"/>
      <c r="X71" s="15"/>
      <c r="Y71" s="15"/>
      <c r="Z71" s="14" t="s">
        <v>163</v>
      </c>
      <c r="AA71" s="14" t="s">
        <v>162</v>
      </c>
      <c r="AB71" s="15">
        <v>3</v>
      </c>
      <c r="AC71" s="15" t="s">
        <v>166</v>
      </c>
      <c r="AD71" s="14"/>
      <c r="AE71" s="15"/>
      <c r="AF71" s="15"/>
      <c r="AG71" s="15"/>
    </row>
    <row r="72" spans="1:704" s="26" customFormat="1" x14ac:dyDescent="0.3">
      <c r="A72" s="24"/>
      <c r="B72" s="24"/>
      <c r="C72" s="24"/>
      <c r="D72" s="11" t="s">
        <v>176</v>
      </c>
      <c r="E72" s="5" t="s">
        <v>493</v>
      </c>
      <c r="F72" s="5" t="s">
        <v>432</v>
      </c>
      <c r="G72" s="5" t="s">
        <v>175</v>
      </c>
      <c r="H72" s="28" t="s">
        <v>163</v>
      </c>
      <c r="I72" s="5">
        <f>SUM(J72:M72)</f>
        <v>14</v>
      </c>
      <c r="J72" s="5">
        <v>7</v>
      </c>
      <c r="K72" s="25">
        <v>7</v>
      </c>
      <c r="L72" s="25"/>
      <c r="M72" s="25"/>
      <c r="N72" s="6"/>
      <c r="O72" s="25"/>
      <c r="P72" s="124"/>
      <c r="Q72" s="5"/>
      <c r="R72" s="5" t="s">
        <v>162</v>
      </c>
      <c r="S72" s="5"/>
      <c r="T72" s="5" t="s">
        <v>162</v>
      </c>
      <c r="U72" s="5"/>
      <c r="V72" s="5"/>
      <c r="W72" s="5"/>
      <c r="X72" s="126" t="s">
        <v>187</v>
      </c>
      <c r="Y72" s="5">
        <v>61</v>
      </c>
      <c r="Z72" s="5"/>
      <c r="AA72" s="5"/>
      <c r="AB72" s="4"/>
      <c r="AC72" s="5"/>
      <c r="AD72" s="5" t="s">
        <v>433</v>
      </c>
      <c r="AE72" s="5"/>
      <c r="AF72" s="5"/>
      <c r="AG72" s="5"/>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c r="JC72" s="3"/>
      <c r="JD72" s="3"/>
      <c r="JE72" s="3"/>
      <c r="JF72" s="3"/>
      <c r="JG72" s="3"/>
      <c r="JH72" s="3"/>
      <c r="JI72" s="3"/>
      <c r="JJ72" s="3"/>
      <c r="JK72" s="3"/>
      <c r="JL72" s="3"/>
      <c r="JM72" s="3"/>
      <c r="JN72" s="3"/>
      <c r="JO72" s="3"/>
      <c r="JP72" s="3"/>
      <c r="JQ72" s="3"/>
      <c r="JR72" s="3"/>
      <c r="JS72" s="3"/>
      <c r="JT72" s="3"/>
      <c r="JU72" s="3"/>
      <c r="JV72" s="3"/>
      <c r="JW72" s="3"/>
      <c r="JX72" s="3"/>
      <c r="JY72" s="3"/>
      <c r="JZ72" s="3"/>
      <c r="KA72" s="3"/>
      <c r="KB72" s="3"/>
      <c r="KC72" s="3"/>
      <c r="KD72" s="3"/>
      <c r="KE72" s="3"/>
      <c r="KF72" s="3"/>
      <c r="KG72" s="3"/>
      <c r="KH72" s="3"/>
      <c r="KI72" s="3"/>
      <c r="KJ72" s="3"/>
      <c r="KK72" s="3"/>
      <c r="KL72" s="3"/>
      <c r="KM72" s="3"/>
      <c r="KN72" s="3"/>
      <c r="KO72" s="3"/>
      <c r="KP72" s="3"/>
      <c r="KQ72" s="3"/>
      <c r="KR72" s="3"/>
      <c r="KS72" s="3"/>
      <c r="KT72" s="3"/>
      <c r="KU72" s="3"/>
      <c r="KV72" s="3"/>
      <c r="KW72" s="3"/>
      <c r="KX72" s="3"/>
      <c r="KY72" s="3"/>
      <c r="KZ72" s="3"/>
      <c r="LA72" s="3"/>
      <c r="LB72" s="3"/>
      <c r="LC72" s="3"/>
      <c r="LD72" s="3"/>
      <c r="LE72" s="3"/>
      <c r="LF72" s="3"/>
      <c r="LG72" s="3"/>
      <c r="LH72" s="3"/>
      <c r="LI72" s="3"/>
      <c r="LJ72" s="3"/>
      <c r="LK72" s="3"/>
      <c r="LL72" s="3"/>
      <c r="LM72" s="3"/>
      <c r="LN72" s="3"/>
      <c r="LO72" s="3"/>
      <c r="LP72" s="3"/>
      <c r="LQ72" s="3"/>
      <c r="LR72" s="3"/>
      <c r="LS72" s="3"/>
      <c r="LT72" s="3"/>
      <c r="LU72" s="3"/>
      <c r="LV72" s="3"/>
      <c r="LW72" s="3"/>
      <c r="LX72" s="3"/>
      <c r="LY72" s="3"/>
      <c r="LZ72" s="3"/>
      <c r="MA72" s="3"/>
      <c r="MB72" s="3"/>
      <c r="MC72" s="3"/>
      <c r="MD72" s="3"/>
      <c r="ME72" s="3"/>
      <c r="MF72" s="3"/>
      <c r="MG72" s="3"/>
      <c r="MH72" s="3"/>
      <c r="MI72" s="3"/>
      <c r="MJ72" s="3"/>
      <c r="MK72" s="3"/>
      <c r="ML72" s="3"/>
      <c r="MM72" s="3"/>
      <c r="MN72" s="3"/>
      <c r="MO72" s="3"/>
      <c r="MP72" s="3"/>
      <c r="MQ72" s="3"/>
      <c r="MR72" s="3"/>
      <c r="MS72" s="3"/>
      <c r="MT72" s="3"/>
      <c r="MU72" s="3"/>
      <c r="MV72" s="3"/>
      <c r="MW72" s="3"/>
      <c r="MX72" s="3"/>
      <c r="MY72" s="3"/>
      <c r="MZ72" s="3"/>
      <c r="NA72" s="3"/>
      <c r="NB72" s="3"/>
      <c r="NC72" s="3"/>
      <c r="ND72" s="3"/>
      <c r="NE72" s="3"/>
      <c r="NF72" s="3"/>
      <c r="NG72" s="3"/>
      <c r="NH72" s="3"/>
      <c r="NI72" s="3"/>
      <c r="NJ72" s="3"/>
      <c r="NK72" s="3"/>
      <c r="NL72" s="3"/>
      <c r="NM72" s="3"/>
      <c r="NN72" s="3"/>
      <c r="NO72" s="3"/>
      <c r="NP72" s="3"/>
      <c r="NQ72" s="3"/>
      <c r="NR72" s="3"/>
      <c r="NS72" s="3"/>
      <c r="NT72" s="3"/>
      <c r="NU72" s="3"/>
      <c r="NV72" s="3"/>
      <c r="NW72" s="3"/>
      <c r="NX72" s="3"/>
      <c r="NY72" s="3"/>
      <c r="NZ72" s="3"/>
      <c r="OA72" s="3"/>
      <c r="OB72" s="3"/>
      <c r="OC72" s="3"/>
      <c r="OD72" s="3"/>
      <c r="OE72" s="3"/>
      <c r="OF72" s="3"/>
      <c r="OG72" s="3"/>
      <c r="OH72" s="3"/>
      <c r="OI72" s="3"/>
      <c r="OJ72" s="3"/>
      <c r="OK72" s="3"/>
      <c r="OL72" s="3"/>
      <c r="OM72" s="3"/>
      <c r="ON72" s="3"/>
      <c r="OO72" s="3"/>
      <c r="OP72" s="3"/>
      <c r="OQ72" s="3"/>
      <c r="OR72" s="3"/>
      <c r="OS72" s="3"/>
      <c r="OT72" s="3"/>
      <c r="OU72" s="3"/>
      <c r="OV72" s="3"/>
      <c r="OW72" s="3"/>
      <c r="OX72" s="3"/>
      <c r="OY72" s="3"/>
      <c r="OZ72" s="3"/>
      <c r="PA72" s="3"/>
      <c r="PB72" s="3"/>
      <c r="PC72" s="3"/>
      <c r="PD72" s="3"/>
      <c r="PE72" s="3"/>
      <c r="PF72" s="3"/>
      <c r="PG72" s="3"/>
      <c r="PH72" s="3"/>
      <c r="PI72" s="3"/>
      <c r="PJ72" s="3"/>
      <c r="PK72" s="3"/>
      <c r="PL72" s="3"/>
      <c r="PM72" s="3"/>
      <c r="PN72" s="3"/>
      <c r="PO72" s="3"/>
      <c r="PP72" s="3"/>
      <c r="PQ72" s="3"/>
      <c r="PR72" s="3"/>
      <c r="PS72" s="3"/>
      <c r="PT72" s="3"/>
      <c r="PU72" s="3"/>
      <c r="PV72" s="3"/>
      <c r="PW72" s="3"/>
      <c r="PX72" s="3"/>
      <c r="PY72" s="3"/>
      <c r="PZ72" s="3"/>
      <c r="QA72" s="3"/>
      <c r="QB72" s="3"/>
      <c r="QC72" s="3"/>
      <c r="QD72" s="3"/>
      <c r="QE72" s="3"/>
      <c r="QF72" s="3"/>
      <c r="QG72" s="3"/>
      <c r="QH72" s="3"/>
      <c r="QI72" s="3"/>
      <c r="QJ72" s="3"/>
      <c r="QK72" s="3"/>
      <c r="QL72" s="3"/>
      <c r="QM72" s="3"/>
      <c r="QN72" s="3"/>
      <c r="QO72" s="3"/>
      <c r="QP72" s="3"/>
      <c r="QQ72" s="3"/>
      <c r="QR72" s="3"/>
      <c r="QS72" s="3"/>
      <c r="QT72" s="3"/>
      <c r="QU72" s="3"/>
      <c r="QV72" s="3"/>
      <c r="QW72" s="3"/>
      <c r="QX72" s="3"/>
      <c r="QY72" s="3"/>
      <c r="QZ72" s="3"/>
      <c r="RA72" s="3"/>
      <c r="RB72" s="3"/>
      <c r="RC72" s="3"/>
      <c r="RD72" s="3"/>
      <c r="RE72" s="3"/>
      <c r="RF72" s="3"/>
      <c r="RG72" s="3"/>
      <c r="RH72" s="3"/>
      <c r="RI72" s="3"/>
      <c r="RJ72" s="3"/>
      <c r="RK72" s="3"/>
      <c r="RL72" s="3"/>
      <c r="RM72" s="3"/>
      <c r="RN72" s="3"/>
      <c r="RO72" s="3"/>
      <c r="RP72" s="3"/>
      <c r="RQ72" s="3"/>
      <c r="RR72" s="3"/>
      <c r="RS72" s="3"/>
      <c r="RT72" s="3"/>
      <c r="RU72" s="3"/>
      <c r="RV72" s="3"/>
      <c r="RW72" s="3"/>
      <c r="RX72" s="3"/>
      <c r="RY72" s="3"/>
      <c r="RZ72" s="3"/>
      <c r="SA72" s="3"/>
      <c r="SB72" s="3"/>
      <c r="SC72" s="3"/>
      <c r="SD72" s="3"/>
      <c r="SE72" s="3"/>
      <c r="SF72" s="3"/>
      <c r="SG72" s="3"/>
      <c r="SH72" s="3"/>
      <c r="SI72" s="3"/>
      <c r="SJ72" s="3"/>
      <c r="SK72" s="3"/>
      <c r="SL72" s="3"/>
      <c r="SM72" s="3"/>
      <c r="SN72" s="3"/>
      <c r="SO72" s="3"/>
      <c r="SP72" s="3"/>
      <c r="SQ72" s="3"/>
      <c r="SR72" s="3"/>
      <c r="SS72" s="3"/>
      <c r="ST72" s="3"/>
      <c r="SU72" s="3"/>
      <c r="SV72" s="3"/>
      <c r="SW72" s="3"/>
      <c r="SX72" s="3"/>
      <c r="SY72" s="3"/>
      <c r="SZ72" s="3"/>
      <c r="TA72" s="3"/>
      <c r="TB72" s="3"/>
      <c r="TC72" s="3"/>
      <c r="TD72" s="3"/>
      <c r="TE72" s="3"/>
      <c r="TF72" s="3"/>
      <c r="TG72" s="3"/>
      <c r="TH72" s="3"/>
      <c r="TI72" s="3"/>
      <c r="TJ72" s="3"/>
      <c r="TK72" s="3"/>
      <c r="TL72" s="3"/>
      <c r="TM72" s="3"/>
      <c r="TN72" s="3"/>
      <c r="TO72" s="3"/>
      <c r="TP72" s="3"/>
      <c r="TQ72" s="3"/>
      <c r="TR72" s="3"/>
      <c r="TS72" s="3"/>
      <c r="TT72" s="3"/>
      <c r="TU72" s="3"/>
      <c r="TV72" s="3"/>
      <c r="TW72" s="3"/>
      <c r="TX72" s="3"/>
      <c r="TY72" s="3"/>
      <c r="TZ72" s="3"/>
      <c r="UA72" s="3"/>
      <c r="UB72" s="3"/>
      <c r="UC72" s="3"/>
      <c r="UD72" s="3"/>
      <c r="UE72" s="3"/>
      <c r="UF72" s="3"/>
      <c r="UG72" s="3"/>
      <c r="UH72" s="3"/>
      <c r="UI72" s="3"/>
      <c r="UJ72" s="3"/>
      <c r="UK72" s="3"/>
      <c r="UL72" s="3"/>
      <c r="UM72" s="3"/>
      <c r="UN72" s="3"/>
      <c r="UO72" s="3"/>
      <c r="UP72" s="3"/>
      <c r="UQ72" s="3"/>
      <c r="UR72" s="3"/>
      <c r="US72" s="3"/>
      <c r="UT72" s="3"/>
      <c r="UU72" s="3"/>
      <c r="UV72" s="3"/>
      <c r="UW72" s="3"/>
      <c r="UX72" s="3"/>
      <c r="UY72" s="3"/>
      <c r="UZ72" s="3"/>
      <c r="VA72" s="3"/>
      <c r="VB72" s="3"/>
      <c r="VC72" s="3"/>
      <c r="VD72" s="3"/>
      <c r="VE72" s="3"/>
      <c r="VF72" s="3"/>
      <c r="VG72" s="3"/>
      <c r="VH72" s="3"/>
      <c r="VI72" s="3"/>
      <c r="VJ72" s="3"/>
      <c r="VK72" s="3"/>
      <c r="VL72" s="3"/>
      <c r="VM72" s="3"/>
      <c r="VN72" s="3"/>
      <c r="VO72" s="3"/>
      <c r="VP72" s="3"/>
      <c r="VQ72" s="3"/>
      <c r="VR72" s="3"/>
      <c r="VS72" s="3"/>
      <c r="VT72" s="3"/>
      <c r="VU72" s="3"/>
      <c r="VV72" s="3"/>
      <c r="VW72" s="3"/>
      <c r="VX72" s="3"/>
      <c r="VY72" s="3"/>
      <c r="VZ72" s="3"/>
      <c r="WA72" s="3"/>
      <c r="WB72" s="3"/>
      <c r="WC72" s="3"/>
      <c r="WD72" s="3"/>
      <c r="WE72" s="3"/>
      <c r="WF72" s="3"/>
      <c r="WG72" s="3"/>
      <c r="WH72" s="3"/>
      <c r="WI72" s="3"/>
      <c r="WJ72" s="3"/>
      <c r="WK72" s="3"/>
      <c r="WL72" s="3"/>
      <c r="WM72" s="3"/>
      <c r="WN72" s="3"/>
      <c r="WO72" s="3"/>
      <c r="WP72" s="3"/>
      <c r="WQ72" s="3"/>
      <c r="WR72" s="3"/>
      <c r="WS72" s="3"/>
      <c r="WT72" s="3"/>
      <c r="WU72" s="3"/>
      <c r="WV72" s="3"/>
      <c r="WW72" s="3"/>
      <c r="WX72" s="3"/>
      <c r="WY72" s="3"/>
      <c r="WZ72" s="3"/>
      <c r="XA72" s="3"/>
      <c r="XB72" s="3"/>
      <c r="XC72" s="3"/>
      <c r="XD72" s="3"/>
      <c r="XE72" s="3"/>
      <c r="XF72" s="3"/>
      <c r="XG72" s="3"/>
      <c r="XH72" s="3"/>
      <c r="XI72" s="3"/>
      <c r="XJ72" s="3"/>
      <c r="XK72" s="3"/>
      <c r="XL72" s="3"/>
      <c r="XM72" s="3"/>
      <c r="XN72" s="3"/>
      <c r="XO72" s="3"/>
      <c r="XP72" s="3"/>
      <c r="XQ72" s="3"/>
      <c r="XR72" s="3"/>
      <c r="XS72" s="3"/>
      <c r="XT72" s="3"/>
      <c r="XU72" s="3"/>
      <c r="XV72" s="3"/>
      <c r="XW72" s="3"/>
      <c r="XX72" s="3"/>
      <c r="XY72" s="3"/>
      <c r="XZ72" s="3"/>
      <c r="YA72" s="3"/>
      <c r="YB72" s="3"/>
      <c r="YC72" s="3"/>
      <c r="YD72" s="3"/>
      <c r="YE72" s="3"/>
      <c r="YF72" s="3"/>
      <c r="YG72" s="3"/>
      <c r="YH72" s="3"/>
      <c r="YI72" s="3"/>
      <c r="YJ72" s="3"/>
      <c r="YK72" s="3"/>
      <c r="YL72" s="3"/>
      <c r="YM72" s="3"/>
      <c r="YN72" s="3"/>
      <c r="YO72" s="3"/>
      <c r="YP72" s="3"/>
      <c r="YQ72" s="3"/>
      <c r="YR72" s="3"/>
      <c r="YS72" s="3"/>
      <c r="YT72" s="3"/>
      <c r="YU72" s="3"/>
      <c r="YV72" s="3"/>
      <c r="YW72" s="3"/>
      <c r="YX72" s="3"/>
      <c r="YY72" s="3"/>
      <c r="YZ72" s="3"/>
      <c r="ZA72" s="3"/>
      <c r="ZB72" s="3"/>
      <c r="ZC72" s="3"/>
      <c r="ZD72" s="3"/>
      <c r="ZE72" s="3"/>
      <c r="ZF72" s="3"/>
      <c r="ZG72" s="3"/>
      <c r="ZH72" s="3"/>
      <c r="ZI72" s="3"/>
      <c r="ZJ72" s="3"/>
      <c r="ZK72" s="3"/>
      <c r="ZL72" s="3"/>
      <c r="ZM72" s="3"/>
      <c r="ZN72" s="3"/>
      <c r="ZO72" s="3"/>
      <c r="ZP72" s="3"/>
      <c r="ZQ72" s="3"/>
      <c r="ZR72" s="3"/>
      <c r="ZS72" s="3"/>
      <c r="ZT72" s="3"/>
      <c r="ZU72" s="3"/>
      <c r="ZV72" s="3"/>
      <c r="ZW72" s="3"/>
      <c r="ZX72" s="3"/>
      <c r="ZY72" s="3"/>
      <c r="ZZ72" s="3"/>
      <c r="AAA72" s="3"/>
      <c r="AAB72" s="3"/>
    </row>
    <row r="73" spans="1:704" s="26" customFormat="1" x14ac:dyDescent="0.3">
      <c r="A73" s="27"/>
      <c r="B73" s="27"/>
      <c r="C73" s="27"/>
      <c r="D73" s="11" t="s">
        <v>176</v>
      </c>
      <c r="E73" s="5" t="s">
        <v>494</v>
      </c>
      <c r="F73" s="5" t="s">
        <v>434</v>
      </c>
      <c r="G73" s="5" t="s">
        <v>175</v>
      </c>
      <c r="H73" s="28" t="s">
        <v>163</v>
      </c>
      <c r="I73" s="5">
        <f t="shared" ref="I73:I75" si="13">SUM(J73:M73)</f>
        <v>14</v>
      </c>
      <c r="J73" s="5">
        <v>14</v>
      </c>
      <c r="K73" s="25"/>
      <c r="L73" s="25"/>
      <c r="M73" s="25"/>
      <c r="N73" s="6"/>
      <c r="O73" s="25"/>
      <c r="P73" s="124"/>
      <c r="Q73" s="5"/>
      <c r="R73" s="5" t="s">
        <v>162</v>
      </c>
      <c r="S73" s="5"/>
      <c r="T73" s="5" t="s">
        <v>162</v>
      </c>
      <c r="U73" s="5"/>
      <c r="V73" s="5"/>
      <c r="W73" s="5"/>
      <c r="X73" s="126" t="s">
        <v>187</v>
      </c>
      <c r="Y73" s="5">
        <v>61</v>
      </c>
      <c r="Z73" s="5"/>
      <c r="AA73" s="5"/>
      <c r="AB73" s="4"/>
      <c r="AC73" s="5"/>
      <c r="AD73" s="5" t="s">
        <v>433</v>
      </c>
      <c r="AE73" s="5"/>
      <c r="AF73" s="5"/>
      <c r="AG73" s="5"/>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c r="IX73" s="3"/>
      <c r="IY73" s="3"/>
      <c r="IZ73" s="3"/>
      <c r="JA73" s="3"/>
      <c r="JB73" s="3"/>
      <c r="JC73" s="3"/>
      <c r="JD73" s="3"/>
      <c r="JE73" s="3"/>
      <c r="JF73" s="3"/>
      <c r="JG73" s="3"/>
      <c r="JH73" s="3"/>
      <c r="JI73" s="3"/>
      <c r="JJ73" s="3"/>
      <c r="JK73" s="3"/>
      <c r="JL73" s="3"/>
      <c r="JM73" s="3"/>
      <c r="JN73" s="3"/>
      <c r="JO73" s="3"/>
      <c r="JP73" s="3"/>
      <c r="JQ73" s="3"/>
      <c r="JR73" s="3"/>
      <c r="JS73" s="3"/>
      <c r="JT73" s="3"/>
      <c r="JU73" s="3"/>
      <c r="JV73" s="3"/>
      <c r="JW73" s="3"/>
      <c r="JX73" s="3"/>
      <c r="JY73" s="3"/>
      <c r="JZ73" s="3"/>
      <c r="KA73" s="3"/>
      <c r="KB73" s="3"/>
      <c r="KC73" s="3"/>
      <c r="KD73" s="3"/>
      <c r="KE73" s="3"/>
      <c r="KF73" s="3"/>
      <c r="KG73" s="3"/>
      <c r="KH73" s="3"/>
      <c r="KI73" s="3"/>
      <c r="KJ73" s="3"/>
      <c r="KK73" s="3"/>
      <c r="KL73" s="3"/>
      <c r="KM73" s="3"/>
      <c r="KN73" s="3"/>
      <c r="KO73" s="3"/>
      <c r="KP73" s="3"/>
      <c r="KQ73" s="3"/>
      <c r="KR73" s="3"/>
      <c r="KS73" s="3"/>
      <c r="KT73" s="3"/>
      <c r="KU73" s="3"/>
      <c r="KV73" s="3"/>
      <c r="KW73" s="3"/>
      <c r="KX73" s="3"/>
      <c r="KY73" s="3"/>
      <c r="KZ73" s="3"/>
      <c r="LA73" s="3"/>
      <c r="LB73" s="3"/>
      <c r="LC73" s="3"/>
      <c r="LD73" s="3"/>
      <c r="LE73" s="3"/>
      <c r="LF73" s="3"/>
      <c r="LG73" s="3"/>
      <c r="LH73" s="3"/>
      <c r="LI73" s="3"/>
      <c r="LJ73" s="3"/>
      <c r="LK73" s="3"/>
      <c r="LL73" s="3"/>
      <c r="LM73" s="3"/>
      <c r="LN73" s="3"/>
      <c r="LO73" s="3"/>
      <c r="LP73" s="3"/>
      <c r="LQ73" s="3"/>
      <c r="LR73" s="3"/>
      <c r="LS73" s="3"/>
      <c r="LT73" s="3"/>
      <c r="LU73" s="3"/>
      <c r="LV73" s="3"/>
      <c r="LW73" s="3"/>
      <c r="LX73" s="3"/>
      <c r="LY73" s="3"/>
      <c r="LZ73" s="3"/>
      <c r="MA73" s="3"/>
      <c r="MB73" s="3"/>
      <c r="MC73" s="3"/>
      <c r="MD73" s="3"/>
      <c r="ME73" s="3"/>
      <c r="MF73" s="3"/>
      <c r="MG73" s="3"/>
      <c r="MH73" s="3"/>
      <c r="MI73" s="3"/>
      <c r="MJ73" s="3"/>
      <c r="MK73" s="3"/>
      <c r="ML73" s="3"/>
      <c r="MM73" s="3"/>
      <c r="MN73" s="3"/>
      <c r="MO73" s="3"/>
      <c r="MP73" s="3"/>
      <c r="MQ73" s="3"/>
      <c r="MR73" s="3"/>
      <c r="MS73" s="3"/>
      <c r="MT73" s="3"/>
      <c r="MU73" s="3"/>
      <c r="MV73" s="3"/>
      <c r="MW73" s="3"/>
      <c r="MX73" s="3"/>
      <c r="MY73" s="3"/>
      <c r="MZ73" s="3"/>
      <c r="NA73" s="3"/>
      <c r="NB73" s="3"/>
      <c r="NC73" s="3"/>
      <c r="ND73" s="3"/>
      <c r="NE73" s="3"/>
      <c r="NF73" s="3"/>
      <c r="NG73" s="3"/>
      <c r="NH73" s="3"/>
      <c r="NI73" s="3"/>
      <c r="NJ73" s="3"/>
      <c r="NK73" s="3"/>
      <c r="NL73" s="3"/>
      <c r="NM73" s="3"/>
      <c r="NN73" s="3"/>
      <c r="NO73" s="3"/>
      <c r="NP73" s="3"/>
      <c r="NQ73" s="3"/>
      <c r="NR73" s="3"/>
      <c r="NS73" s="3"/>
      <c r="NT73" s="3"/>
      <c r="NU73" s="3"/>
      <c r="NV73" s="3"/>
      <c r="NW73" s="3"/>
      <c r="NX73" s="3"/>
      <c r="NY73" s="3"/>
      <c r="NZ73" s="3"/>
      <c r="OA73" s="3"/>
      <c r="OB73" s="3"/>
      <c r="OC73" s="3"/>
      <c r="OD73" s="3"/>
      <c r="OE73" s="3"/>
      <c r="OF73" s="3"/>
      <c r="OG73" s="3"/>
      <c r="OH73" s="3"/>
      <c r="OI73" s="3"/>
      <c r="OJ73" s="3"/>
      <c r="OK73" s="3"/>
      <c r="OL73" s="3"/>
      <c r="OM73" s="3"/>
      <c r="ON73" s="3"/>
      <c r="OO73" s="3"/>
      <c r="OP73" s="3"/>
      <c r="OQ73" s="3"/>
      <c r="OR73" s="3"/>
      <c r="OS73" s="3"/>
      <c r="OT73" s="3"/>
      <c r="OU73" s="3"/>
      <c r="OV73" s="3"/>
      <c r="OW73" s="3"/>
      <c r="OX73" s="3"/>
      <c r="OY73" s="3"/>
      <c r="OZ73" s="3"/>
      <c r="PA73" s="3"/>
      <c r="PB73" s="3"/>
      <c r="PC73" s="3"/>
      <c r="PD73" s="3"/>
      <c r="PE73" s="3"/>
      <c r="PF73" s="3"/>
      <c r="PG73" s="3"/>
      <c r="PH73" s="3"/>
      <c r="PI73" s="3"/>
      <c r="PJ73" s="3"/>
      <c r="PK73" s="3"/>
      <c r="PL73" s="3"/>
      <c r="PM73" s="3"/>
      <c r="PN73" s="3"/>
      <c r="PO73" s="3"/>
      <c r="PP73" s="3"/>
      <c r="PQ73" s="3"/>
      <c r="PR73" s="3"/>
      <c r="PS73" s="3"/>
      <c r="PT73" s="3"/>
      <c r="PU73" s="3"/>
      <c r="PV73" s="3"/>
      <c r="PW73" s="3"/>
      <c r="PX73" s="3"/>
      <c r="PY73" s="3"/>
      <c r="PZ73" s="3"/>
      <c r="QA73" s="3"/>
      <c r="QB73" s="3"/>
      <c r="QC73" s="3"/>
      <c r="QD73" s="3"/>
      <c r="QE73" s="3"/>
      <c r="QF73" s="3"/>
      <c r="QG73" s="3"/>
      <c r="QH73" s="3"/>
      <c r="QI73" s="3"/>
      <c r="QJ73" s="3"/>
      <c r="QK73" s="3"/>
      <c r="QL73" s="3"/>
      <c r="QM73" s="3"/>
      <c r="QN73" s="3"/>
      <c r="QO73" s="3"/>
      <c r="QP73" s="3"/>
      <c r="QQ73" s="3"/>
      <c r="QR73" s="3"/>
      <c r="QS73" s="3"/>
      <c r="QT73" s="3"/>
      <c r="QU73" s="3"/>
      <c r="QV73" s="3"/>
      <c r="QW73" s="3"/>
      <c r="QX73" s="3"/>
      <c r="QY73" s="3"/>
      <c r="QZ73" s="3"/>
      <c r="RA73" s="3"/>
      <c r="RB73" s="3"/>
      <c r="RC73" s="3"/>
      <c r="RD73" s="3"/>
      <c r="RE73" s="3"/>
      <c r="RF73" s="3"/>
      <c r="RG73" s="3"/>
      <c r="RH73" s="3"/>
      <c r="RI73" s="3"/>
      <c r="RJ73" s="3"/>
      <c r="RK73" s="3"/>
      <c r="RL73" s="3"/>
      <c r="RM73" s="3"/>
      <c r="RN73" s="3"/>
      <c r="RO73" s="3"/>
      <c r="RP73" s="3"/>
      <c r="RQ73" s="3"/>
      <c r="RR73" s="3"/>
      <c r="RS73" s="3"/>
      <c r="RT73" s="3"/>
      <c r="RU73" s="3"/>
      <c r="RV73" s="3"/>
      <c r="RW73" s="3"/>
      <c r="RX73" s="3"/>
      <c r="RY73" s="3"/>
      <c r="RZ73" s="3"/>
      <c r="SA73" s="3"/>
      <c r="SB73" s="3"/>
      <c r="SC73" s="3"/>
      <c r="SD73" s="3"/>
      <c r="SE73" s="3"/>
      <c r="SF73" s="3"/>
      <c r="SG73" s="3"/>
      <c r="SH73" s="3"/>
      <c r="SI73" s="3"/>
      <c r="SJ73" s="3"/>
      <c r="SK73" s="3"/>
      <c r="SL73" s="3"/>
      <c r="SM73" s="3"/>
      <c r="SN73" s="3"/>
      <c r="SO73" s="3"/>
      <c r="SP73" s="3"/>
      <c r="SQ73" s="3"/>
      <c r="SR73" s="3"/>
      <c r="SS73" s="3"/>
      <c r="ST73" s="3"/>
      <c r="SU73" s="3"/>
      <c r="SV73" s="3"/>
      <c r="SW73" s="3"/>
      <c r="SX73" s="3"/>
      <c r="SY73" s="3"/>
      <c r="SZ73" s="3"/>
      <c r="TA73" s="3"/>
      <c r="TB73" s="3"/>
      <c r="TC73" s="3"/>
      <c r="TD73" s="3"/>
      <c r="TE73" s="3"/>
      <c r="TF73" s="3"/>
      <c r="TG73" s="3"/>
      <c r="TH73" s="3"/>
      <c r="TI73" s="3"/>
      <c r="TJ73" s="3"/>
      <c r="TK73" s="3"/>
      <c r="TL73" s="3"/>
      <c r="TM73" s="3"/>
      <c r="TN73" s="3"/>
      <c r="TO73" s="3"/>
      <c r="TP73" s="3"/>
      <c r="TQ73" s="3"/>
      <c r="TR73" s="3"/>
      <c r="TS73" s="3"/>
      <c r="TT73" s="3"/>
      <c r="TU73" s="3"/>
      <c r="TV73" s="3"/>
      <c r="TW73" s="3"/>
      <c r="TX73" s="3"/>
      <c r="TY73" s="3"/>
      <c r="TZ73" s="3"/>
      <c r="UA73" s="3"/>
      <c r="UB73" s="3"/>
      <c r="UC73" s="3"/>
      <c r="UD73" s="3"/>
      <c r="UE73" s="3"/>
      <c r="UF73" s="3"/>
      <c r="UG73" s="3"/>
      <c r="UH73" s="3"/>
      <c r="UI73" s="3"/>
      <c r="UJ73" s="3"/>
      <c r="UK73" s="3"/>
      <c r="UL73" s="3"/>
      <c r="UM73" s="3"/>
      <c r="UN73" s="3"/>
      <c r="UO73" s="3"/>
      <c r="UP73" s="3"/>
      <c r="UQ73" s="3"/>
      <c r="UR73" s="3"/>
      <c r="US73" s="3"/>
      <c r="UT73" s="3"/>
      <c r="UU73" s="3"/>
      <c r="UV73" s="3"/>
      <c r="UW73" s="3"/>
      <c r="UX73" s="3"/>
      <c r="UY73" s="3"/>
      <c r="UZ73" s="3"/>
      <c r="VA73" s="3"/>
      <c r="VB73" s="3"/>
      <c r="VC73" s="3"/>
      <c r="VD73" s="3"/>
      <c r="VE73" s="3"/>
      <c r="VF73" s="3"/>
      <c r="VG73" s="3"/>
      <c r="VH73" s="3"/>
      <c r="VI73" s="3"/>
      <c r="VJ73" s="3"/>
      <c r="VK73" s="3"/>
      <c r="VL73" s="3"/>
      <c r="VM73" s="3"/>
      <c r="VN73" s="3"/>
      <c r="VO73" s="3"/>
      <c r="VP73" s="3"/>
      <c r="VQ73" s="3"/>
      <c r="VR73" s="3"/>
      <c r="VS73" s="3"/>
      <c r="VT73" s="3"/>
      <c r="VU73" s="3"/>
      <c r="VV73" s="3"/>
      <c r="VW73" s="3"/>
      <c r="VX73" s="3"/>
      <c r="VY73" s="3"/>
      <c r="VZ73" s="3"/>
      <c r="WA73" s="3"/>
      <c r="WB73" s="3"/>
      <c r="WC73" s="3"/>
      <c r="WD73" s="3"/>
      <c r="WE73" s="3"/>
      <c r="WF73" s="3"/>
      <c r="WG73" s="3"/>
      <c r="WH73" s="3"/>
      <c r="WI73" s="3"/>
      <c r="WJ73" s="3"/>
      <c r="WK73" s="3"/>
      <c r="WL73" s="3"/>
      <c r="WM73" s="3"/>
      <c r="WN73" s="3"/>
      <c r="WO73" s="3"/>
      <c r="WP73" s="3"/>
      <c r="WQ73" s="3"/>
      <c r="WR73" s="3"/>
      <c r="WS73" s="3"/>
      <c r="WT73" s="3"/>
      <c r="WU73" s="3"/>
      <c r="WV73" s="3"/>
      <c r="WW73" s="3"/>
      <c r="WX73" s="3"/>
      <c r="WY73" s="3"/>
      <c r="WZ73" s="3"/>
      <c r="XA73" s="3"/>
      <c r="XB73" s="3"/>
      <c r="XC73" s="3"/>
      <c r="XD73" s="3"/>
      <c r="XE73" s="3"/>
      <c r="XF73" s="3"/>
      <c r="XG73" s="3"/>
      <c r="XH73" s="3"/>
      <c r="XI73" s="3"/>
      <c r="XJ73" s="3"/>
      <c r="XK73" s="3"/>
      <c r="XL73" s="3"/>
      <c r="XM73" s="3"/>
      <c r="XN73" s="3"/>
      <c r="XO73" s="3"/>
      <c r="XP73" s="3"/>
      <c r="XQ73" s="3"/>
      <c r="XR73" s="3"/>
      <c r="XS73" s="3"/>
      <c r="XT73" s="3"/>
      <c r="XU73" s="3"/>
      <c r="XV73" s="3"/>
      <c r="XW73" s="3"/>
      <c r="XX73" s="3"/>
      <c r="XY73" s="3"/>
      <c r="XZ73" s="3"/>
      <c r="YA73" s="3"/>
      <c r="YB73" s="3"/>
      <c r="YC73" s="3"/>
      <c r="YD73" s="3"/>
      <c r="YE73" s="3"/>
      <c r="YF73" s="3"/>
      <c r="YG73" s="3"/>
      <c r="YH73" s="3"/>
      <c r="YI73" s="3"/>
      <c r="YJ73" s="3"/>
      <c r="YK73" s="3"/>
      <c r="YL73" s="3"/>
      <c r="YM73" s="3"/>
      <c r="YN73" s="3"/>
      <c r="YO73" s="3"/>
      <c r="YP73" s="3"/>
      <c r="YQ73" s="3"/>
      <c r="YR73" s="3"/>
      <c r="YS73" s="3"/>
      <c r="YT73" s="3"/>
      <c r="YU73" s="3"/>
      <c r="YV73" s="3"/>
      <c r="YW73" s="3"/>
      <c r="YX73" s="3"/>
      <c r="YY73" s="3"/>
      <c r="YZ73" s="3"/>
      <c r="ZA73" s="3"/>
      <c r="ZB73" s="3"/>
      <c r="ZC73" s="3"/>
      <c r="ZD73" s="3"/>
      <c r="ZE73" s="3"/>
      <c r="ZF73" s="3"/>
      <c r="ZG73" s="3"/>
      <c r="ZH73" s="3"/>
      <c r="ZI73" s="3"/>
      <c r="ZJ73" s="3"/>
      <c r="ZK73" s="3"/>
      <c r="ZL73" s="3"/>
      <c r="ZM73" s="3"/>
      <c r="ZN73" s="3"/>
      <c r="ZO73" s="3"/>
      <c r="ZP73" s="3"/>
      <c r="ZQ73" s="3"/>
      <c r="ZR73" s="3"/>
      <c r="ZS73" s="3"/>
      <c r="ZT73" s="3"/>
      <c r="ZU73" s="3"/>
      <c r="ZV73" s="3"/>
      <c r="ZW73" s="3"/>
      <c r="ZX73" s="3"/>
      <c r="ZY73" s="3"/>
      <c r="ZZ73" s="3"/>
      <c r="AAA73" s="3"/>
      <c r="AAB73" s="3"/>
    </row>
    <row r="74" spans="1:704" s="26" customFormat="1" x14ac:dyDescent="0.3">
      <c r="A74" s="27"/>
      <c r="B74" s="27"/>
      <c r="C74" s="27"/>
      <c r="D74" s="11" t="s">
        <v>176</v>
      </c>
      <c r="E74" s="5" t="s">
        <v>495</v>
      </c>
      <c r="F74" s="123" t="s">
        <v>435</v>
      </c>
      <c r="G74" s="5" t="s">
        <v>175</v>
      </c>
      <c r="H74" s="28" t="s">
        <v>163</v>
      </c>
      <c r="I74" s="5">
        <f t="shared" si="13"/>
        <v>7</v>
      </c>
      <c r="J74" s="5">
        <v>7</v>
      </c>
      <c r="K74" s="5"/>
      <c r="L74" s="5"/>
      <c r="M74" s="5"/>
      <c r="N74" s="4"/>
      <c r="O74" s="5"/>
      <c r="P74" s="124"/>
      <c r="Q74" s="5"/>
      <c r="R74" s="5" t="s">
        <v>162</v>
      </c>
      <c r="S74" s="5"/>
      <c r="T74" s="5" t="s">
        <v>162</v>
      </c>
      <c r="U74" s="5"/>
      <c r="V74" s="5"/>
      <c r="W74" s="5"/>
      <c r="X74" s="126" t="s">
        <v>187</v>
      </c>
      <c r="Y74" s="5">
        <v>61</v>
      </c>
      <c r="Z74" s="5"/>
      <c r="AA74" s="5"/>
      <c r="AB74" s="4"/>
      <c r="AC74" s="5"/>
      <c r="AD74" s="5" t="s">
        <v>433</v>
      </c>
      <c r="AE74" s="5"/>
      <c r="AF74" s="5"/>
      <c r="AG74" s="5"/>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c r="IY74" s="3"/>
      <c r="IZ74" s="3"/>
      <c r="JA74" s="3"/>
      <c r="JB74" s="3"/>
      <c r="JC74" s="3"/>
      <c r="JD74" s="3"/>
      <c r="JE74" s="3"/>
      <c r="JF74" s="3"/>
      <c r="JG74" s="3"/>
      <c r="JH74" s="3"/>
      <c r="JI74" s="3"/>
      <c r="JJ74" s="3"/>
      <c r="JK74" s="3"/>
      <c r="JL74" s="3"/>
      <c r="JM74" s="3"/>
      <c r="JN74" s="3"/>
      <c r="JO74" s="3"/>
      <c r="JP74" s="3"/>
      <c r="JQ74" s="3"/>
      <c r="JR74" s="3"/>
      <c r="JS74" s="3"/>
      <c r="JT74" s="3"/>
      <c r="JU74" s="3"/>
      <c r="JV74" s="3"/>
      <c r="JW74" s="3"/>
      <c r="JX74" s="3"/>
      <c r="JY74" s="3"/>
      <c r="JZ74" s="3"/>
      <c r="KA74" s="3"/>
      <c r="KB74" s="3"/>
      <c r="KC74" s="3"/>
      <c r="KD74" s="3"/>
      <c r="KE74" s="3"/>
      <c r="KF74" s="3"/>
      <c r="KG74" s="3"/>
      <c r="KH74" s="3"/>
      <c r="KI74" s="3"/>
      <c r="KJ74" s="3"/>
      <c r="KK74" s="3"/>
      <c r="KL74" s="3"/>
      <c r="KM74" s="3"/>
      <c r="KN74" s="3"/>
      <c r="KO74" s="3"/>
      <c r="KP74" s="3"/>
      <c r="KQ74" s="3"/>
      <c r="KR74" s="3"/>
      <c r="KS74" s="3"/>
      <c r="KT74" s="3"/>
      <c r="KU74" s="3"/>
      <c r="KV74" s="3"/>
      <c r="KW74" s="3"/>
      <c r="KX74" s="3"/>
      <c r="KY74" s="3"/>
      <c r="KZ74" s="3"/>
      <c r="LA74" s="3"/>
      <c r="LB74" s="3"/>
      <c r="LC74" s="3"/>
      <c r="LD74" s="3"/>
      <c r="LE74" s="3"/>
      <c r="LF74" s="3"/>
      <c r="LG74" s="3"/>
      <c r="LH74" s="3"/>
      <c r="LI74" s="3"/>
      <c r="LJ74" s="3"/>
      <c r="LK74" s="3"/>
      <c r="LL74" s="3"/>
      <c r="LM74" s="3"/>
      <c r="LN74" s="3"/>
      <c r="LO74" s="3"/>
      <c r="LP74" s="3"/>
      <c r="LQ74" s="3"/>
      <c r="LR74" s="3"/>
      <c r="LS74" s="3"/>
      <c r="LT74" s="3"/>
      <c r="LU74" s="3"/>
      <c r="LV74" s="3"/>
      <c r="LW74" s="3"/>
      <c r="LX74" s="3"/>
      <c r="LY74" s="3"/>
      <c r="LZ74" s="3"/>
      <c r="MA74" s="3"/>
      <c r="MB74" s="3"/>
      <c r="MC74" s="3"/>
      <c r="MD74" s="3"/>
      <c r="ME74" s="3"/>
      <c r="MF74" s="3"/>
      <c r="MG74" s="3"/>
      <c r="MH74" s="3"/>
      <c r="MI74" s="3"/>
      <c r="MJ74" s="3"/>
      <c r="MK74" s="3"/>
      <c r="ML74" s="3"/>
      <c r="MM74" s="3"/>
      <c r="MN74" s="3"/>
      <c r="MO74" s="3"/>
      <c r="MP74" s="3"/>
      <c r="MQ74" s="3"/>
      <c r="MR74" s="3"/>
      <c r="MS74" s="3"/>
      <c r="MT74" s="3"/>
      <c r="MU74" s="3"/>
      <c r="MV74" s="3"/>
      <c r="MW74" s="3"/>
      <c r="MX74" s="3"/>
      <c r="MY74" s="3"/>
      <c r="MZ74" s="3"/>
      <c r="NA74" s="3"/>
      <c r="NB74" s="3"/>
      <c r="NC74" s="3"/>
      <c r="ND74" s="3"/>
      <c r="NE74" s="3"/>
      <c r="NF74" s="3"/>
      <c r="NG74" s="3"/>
      <c r="NH74" s="3"/>
      <c r="NI74" s="3"/>
      <c r="NJ74" s="3"/>
      <c r="NK74" s="3"/>
      <c r="NL74" s="3"/>
      <c r="NM74" s="3"/>
      <c r="NN74" s="3"/>
      <c r="NO74" s="3"/>
      <c r="NP74" s="3"/>
      <c r="NQ74" s="3"/>
      <c r="NR74" s="3"/>
      <c r="NS74" s="3"/>
      <c r="NT74" s="3"/>
      <c r="NU74" s="3"/>
      <c r="NV74" s="3"/>
      <c r="NW74" s="3"/>
      <c r="NX74" s="3"/>
      <c r="NY74" s="3"/>
      <c r="NZ74" s="3"/>
      <c r="OA74" s="3"/>
      <c r="OB74" s="3"/>
      <c r="OC74" s="3"/>
      <c r="OD74" s="3"/>
      <c r="OE74" s="3"/>
      <c r="OF74" s="3"/>
      <c r="OG74" s="3"/>
      <c r="OH74" s="3"/>
      <c r="OI74" s="3"/>
      <c r="OJ74" s="3"/>
      <c r="OK74" s="3"/>
      <c r="OL74" s="3"/>
      <c r="OM74" s="3"/>
      <c r="ON74" s="3"/>
      <c r="OO74" s="3"/>
      <c r="OP74" s="3"/>
      <c r="OQ74" s="3"/>
      <c r="OR74" s="3"/>
      <c r="OS74" s="3"/>
      <c r="OT74" s="3"/>
      <c r="OU74" s="3"/>
      <c r="OV74" s="3"/>
      <c r="OW74" s="3"/>
      <c r="OX74" s="3"/>
      <c r="OY74" s="3"/>
      <c r="OZ74" s="3"/>
      <c r="PA74" s="3"/>
      <c r="PB74" s="3"/>
      <c r="PC74" s="3"/>
      <c r="PD74" s="3"/>
      <c r="PE74" s="3"/>
      <c r="PF74" s="3"/>
      <c r="PG74" s="3"/>
      <c r="PH74" s="3"/>
      <c r="PI74" s="3"/>
      <c r="PJ74" s="3"/>
      <c r="PK74" s="3"/>
      <c r="PL74" s="3"/>
      <c r="PM74" s="3"/>
      <c r="PN74" s="3"/>
      <c r="PO74" s="3"/>
      <c r="PP74" s="3"/>
      <c r="PQ74" s="3"/>
      <c r="PR74" s="3"/>
      <c r="PS74" s="3"/>
      <c r="PT74" s="3"/>
      <c r="PU74" s="3"/>
      <c r="PV74" s="3"/>
      <c r="PW74" s="3"/>
      <c r="PX74" s="3"/>
      <c r="PY74" s="3"/>
      <c r="PZ74" s="3"/>
      <c r="QA74" s="3"/>
      <c r="QB74" s="3"/>
      <c r="QC74" s="3"/>
      <c r="QD74" s="3"/>
      <c r="QE74" s="3"/>
      <c r="QF74" s="3"/>
      <c r="QG74" s="3"/>
      <c r="QH74" s="3"/>
      <c r="QI74" s="3"/>
      <c r="QJ74" s="3"/>
      <c r="QK74" s="3"/>
      <c r="QL74" s="3"/>
      <c r="QM74" s="3"/>
      <c r="QN74" s="3"/>
      <c r="QO74" s="3"/>
      <c r="QP74" s="3"/>
      <c r="QQ74" s="3"/>
      <c r="QR74" s="3"/>
      <c r="QS74" s="3"/>
      <c r="QT74" s="3"/>
      <c r="QU74" s="3"/>
      <c r="QV74" s="3"/>
      <c r="QW74" s="3"/>
      <c r="QX74" s="3"/>
      <c r="QY74" s="3"/>
      <c r="QZ74" s="3"/>
      <c r="RA74" s="3"/>
      <c r="RB74" s="3"/>
      <c r="RC74" s="3"/>
      <c r="RD74" s="3"/>
      <c r="RE74" s="3"/>
      <c r="RF74" s="3"/>
      <c r="RG74" s="3"/>
      <c r="RH74" s="3"/>
      <c r="RI74" s="3"/>
      <c r="RJ74" s="3"/>
      <c r="RK74" s="3"/>
      <c r="RL74" s="3"/>
      <c r="RM74" s="3"/>
      <c r="RN74" s="3"/>
      <c r="RO74" s="3"/>
      <c r="RP74" s="3"/>
      <c r="RQ74" s="3"/>
      <c r="RR74" s="3"/>
      <c r="RS74" s="3"/>
      <c r="RT74" s="3"/>
      <c r="RU74" s="3"/>
      <c r="RV74" s="3"/>
      <c r="RW74" s="3"/>
      <c r="RX74" s="3"/>
      <c r="RY74" s="3"/>
      <c r="RZ74" s="3"/>
      <c r="SA74" s="3"/>
      <c r="SB74" s="3"/>
      <c r="SC74" s="3"/>
      <c r="SD74" s="3"/>
      <c r="SE74" s="3"/>
      <c r="SF74" s="3"/>
      <c r="SG74" s="3"/>
      <c r="SH74" s="3"/>
      <c r="SI74" s="3"/>
      <c r="SJ74" s="3"/>
      <c r="SK74" s="3"/>
      <c r="SL74" s="3"/>
      <c r="SM74" s="3"/>
      <c r="SN74" s="3"/>
      <c r="SO74" s="3"/>
      <c r="SP74" s="3"/>
      <c r="SQ74" s="3"/>
      <c r="SR74" s="3"/>
      <c r="SS74" s="3"/>
      <c r="ST74" s="3"/>
      <c r="SU74" s="3"/>
      <c r="SV74" s="3"/>
      <c r="SW74" s="3"/>
      <c r="SX74" s="3"/>
      <c r="SY74" s="3"/>
      <c r="SZ74" s="3"/>
      <c r="TA74" s="3"/>
      <c r="TB74" s="3"/>
      <c r="TC74" s="3"/>
      <c r="TD74" s="3"/>
      <c r="TE74" s="3"/>
      <c r="TF74" s="3"/>
      <c r="TG74" s="3"/>
      <c r="TH74" s="3"/>
      <c r="TI74" s="3"/>
      <c r="TJ74" s="3"/>
      <c r="TK74" s="3"/>
      <c r="TL74" s="3"/>
      <c r="TM74" s="3"/>
      <c r="TN74" s="3"/>
      <c r="TO74" s="3"/>
      <c r="TP74" s="3"/>
      <c r="TQ74" s="3"/>
      <c r="TR74" s="3"/>
      <c r="TS74" s="3"/>
      <c r="TT74" s="3"/>
      <c r="TU74" s="3"/>
      <c r="TV74" s="3"/>
      <c r="TW74" s="3"/>
      <c r="TX74" s="3"/>
      <c r="TY74" s="3"/>
      <c r="TZ74" s="3"/>
      <c r="UA74" s="3"/>
      <c r="UB74" s="3"/>
      <c r="UC74" s="3"/>
      <c r="UD74" s="3"/>
      <c r="UE74" s="3"/>
      <c r="UF74" s="3"/>
      <c r="UG74" s="3"/>
      <c r="UH74" s="3"/>
      <c r="UI74" s="3"/>
      <c r="UJ74" s="3"/>
      <c r="UK74" s="3"/>
      <c r="UL74" s="3"/>
      <c r="UM74" s="3"/>
      <c r="UN74" s="3"/>
      <c r="UO74" s="3"/>
      <c r="UP74" s="3"/>
      <c r="UQ74" s="3"/>
      <c r="UR74" s="3"/>
      <c r="US74" s="3"/>
      <c r="UT74" s="3"/>
      <c r="UU74" s="3"/>
      <c r="UV74" s="3"/>
      <c r="UW74" s="3"/>
      <c r="UX74" s="3"/>
      <c r="UY74" s="3"/>
      <c r="UZ74" s="3"/>
      <c r="VA74" s="3"/>
      <c r="VB74" s="3"/>
      <c r="VC74" s="3"/>
      <c r="VD74" s="3"/>
      <c r="VE74" s="3"/>
      <c r="VF74" s="3"/>
      <c r="VG74" s="3"/>
      <c r="VH74" s="3"/>
      <c r="VI74" s="3"/>
      <c r="VJ74" s="3"/>
      <c r="VK74" s="3"/>
      <c r="VL74" s="3"/>
      <c r="VM74" s="3"/>
      <c r="VN74" s="3"/>
      <c r="VO74" s="3"/>
      <c r="VP74" s="3"/>
      <c r="VQ74" s="3"/>
      <c r="VR74" s="3"/>
      <c r="VS74" s="3"/>
      <c r="VT74" s="3"/>
      <c r="VU74" s="3"/>
      <c r="VV74" s="3"/>
      <c r="VW74" s="3"/>
      <c r="VX74" s="3"/>
      <c r="VY74" s="3"/>
      <c r="VZ74" s="3"/>
      <c r="WA74" s="3"/>
      <c r="WB74" s="3"/>
      <c r="WC74" s="3"/>
      <c r="WD74" s="3"/>
      <c r="WE74" s="3"/>
      <c r="WF74" s="3"/>
      <c r="WG74" s="3"/>
      <c r="WH74" s="3"/>
      <c r="WI74" s="3"/>
      <c r="WJ74" s="3"/>
      <c r="WK74" s="3"/>
      <c r="WL74" s="3"/>
      <c r="WM74" s="3"/>
      <c r="WN74" s="3"/>
      <c r="WO74" s="3"/>
      <c r="WP74" s="3"/>
      <c r="WQ74" s="3"/>
      <c r="WR74" s="3"/>
      <c r="WS74" s="3"/>
      <c r="WT74" s="3"/>
      <c r="WU74" s="3"/>
      <c r="WV74" s="3"/>
      <c r="WW74" s="3"/>
      <c r="WX74" s="3"/>
      <c r="WY74" s="3"/>
      <c r="WZ74" s="3"/>
      <c r="XA74" s="3"/>
      <c r="XB74" s="3"/>
      <c r="XC74" s="3"/>
      <c r="XD74" s="3"/>
      <c r="XE74" s="3"/>
      <c r="XF74" s="3"/>
      <c r="XG74" s="3"/>
      <c r="XH74" s="3"/>
      <c r="XI74" s="3"/>
      <c r="XJ74" s="3"/>
      <c r="XK74" s="3"/>
      <c r="XL74" s="3"/>
      <c r="XM74" s="3"/>
      <c r="XN74" s="3"/>
      <c r="XO74" s="3"/>
      <c r="XP74" s="3"/>
      <c r="XQ74" s="3"/>
      <c r="XR74" s="3"/>
      <c r="XS74" s="3"/>
      <c r="XT74" s="3"/>
      <c r="XU74" s="3"/>
      <c r="XV74" s="3"/>
      <c r="XW74" s="3"/>
      <c r="XX74" s="3"/>
      <c r="XY74" s="3"/>
      <c r="XZ74" s="3"/>
      <c r="YA74" s="3"/>
      <c r="YB74" s="3"/>
      <c r="YC74" s="3"/>
      <c r="YD74" s="3"/>
      <c r="YE74" s="3"/>
      <c r="YF74" s="3"/>
      <c r="YG74" s="3"/>
      <c r="YH74" s="3"/>
      <c r="YI74" s="3"/>
      <c r="YJ74" s="3"/>
      <c r="YK74" s="3"/>
      <c r="YL74" s="3"/>
      <c r="YM74" s="3"/>
      <c r="YN74" s="3"/>
      <c r="YO74" s="3"/>
      <c r="YP74" s="3"/>
      <c r="YQ74" s="3"/>
      <c r="YR74" s="3"/>
      <c r="YS74" s="3"/>
      <c r="YT74" s="3"/>
      <c r="YU74" s="3"/>
      <c r="YV74" s="3"/>
      <c r="YW74" s="3"/>
      <c r="YX74" s="3"/>
      <c r="YY74" s="3"/>
      <c r="YZ74" s="3"/>
      <c r="ZA74" s="3"/>
      <c r="ZB74" s="3"/>
      <c r="ZC74" s="3"/>
      <c r="ZD74" s="3"/>
      <c r="ZE74" s="3"/>
      <c r="ZF74" s="3"/>
      <c r="ZG74" s="3"/>
      <c r="ZH74" s="3"/>
      <c r="ZI74" s="3"/>
      <c r="ZJ74" s="3"/>
      <c r="ZK74" s="3"/>
      <c r="ZL74" s="3"/>
      <c r="ZM74" s="3"/>
      <c r="ZN74" s="3"/>
      <c r="ZO74" s="3"/>
      <c r="ZP74" s="3"/>
      <c r="ZQ74" s="3"/>
      <c r="ZR74" s="3"/>
      <c r="ZS74" s="3"/>
      <c r="ZT74" s="3"/>
      <c r="ZU74" s="3"/>
      <c r="ZV74" s="3"/>
      <c r="ZW74" s="3"/>
      <c r="ZX74" s="3"/>
      <c r="ZY74" s="3"/>
      <c r="ZZ74" s="3"/>
      <c r="AAA74" s="3"/>
      <c r="AAB74" s="3"/>
    </row>
    <row r="75" spans="1:704" s="26" customFormat="1" x14ac:dyDescent="0.3">
      <c r="A75" s="27"/>
      <c r="B75" s="27"/>
      <c r="C75" s="236" t="s">
        <v>244</v>
      </c>
      <c r="D75" s="11" t="s">
        <v>176</v>
      </c>
      <c r="E75" s="28"/>
      <c r="F75" s="123" t="s">
        <v>436</v>
      </c>
      <c r="G75" s="5" t="s">
        <v>175</v>
      </c>
      <c r="H75" s="28" t="s">
        <v>163</v>
      </c>
      <c r="I75" s="5">
        <f t="shared" si="13"/>
        <v>14</v>
      </c>
      <c r="J75" s="5">
        <v>7</v>
      </c>
      <c r="K75" s="5">
        <v>7</v>
      </c>
      <c r="L75" s="5"/>
      <c r="M75" s="5"/>
      <c r="N75" s="4" t="s">
        <v>172</v>
      </c>
      <c r="O75" s="5">
        <v>10</v>
      </c>
      <c r="P75" s="124"/>
      <c r="Q75" s="5"/>
      <c r="R75" s="5" t="s">
        <v>162</v>
      </c>
      <c r="S75" s="5"/>
      <c r="T75" s="5" t="s">
        <v>162</v>
      </c>
      <c r="U75" s="5"/>
      <c r="V75" s="5"/>
      <c r="W75" s="5"/>
      <c r="X75" s="126" t="s">
        <v>187</v>
      </c>
      <c r="Y75" s="5">
        <v>63</v>
      </c>
      <c r="Z75" s="5"/>
      <c r="AA75" s="5"/>
      <c r="AB75" s="4"/>
      <c r="AC75" s="5"/>
      <c r="AD75" s="5" t="s">
        <v>433</v>
      </c>
      <c r="AE75" s="5"/>
      <c r="AF75" s="5"/>
      <c r="AG75" s="5"/>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c r="IY75" s="3"/>
      <c r="IZ75" s="3"/>
      <c r="JA75" s="3"/>
      <c r="JB75" s="3"/>
      <c r="JC75" s="3"/>
      <c r="JD75" s="3"/>
      <c r="JE75" s="3"/>
      <c r="JF75" s="3"/>
      <c r="JG75" s="3"/>
      <c r="JH75" s="3"/>
      <c r="JI75" s="3"/>
      <c r="JJ75" s="3"/>
      <c r="JK75" s="3"/>
      <c r="JL75" s="3"/>
      <c r="JM75" s="3"/>
      <c r="JN75" s="3"/>
      <c r="JO75" s="3"/>
      <c r="JP75" s="3"/>
      <c r="JQ75" s="3"/>
      <c r="JR75" s="3"/>
      <c r="JS75" s="3"/>
      <c r="JT75" s="3"/>
      <c r="JU75" s="3"/>
      <c r="JV75" s="3"/>
      <c r="JW75" s="3"/>
      <c r="JX75" s="3"/>
      <c r="JY75" s="3"/>
      <c r="JZ75" s="3"/>
      <c r="KA75" s="3"/>
      <c r="KB75" s="3"/>
      <c r="KC75" s="3"/>
      <c r="KD75" s="3"/>
      <c r="KE75" s="3"/>
      <c r="KF75" s="3"/>
      <c r="KG75" s="3"/>
      <c r="KH75" s="3"/>
      <c r="KI75" s="3"/>
      <c r="KJ75" s="3"/>
      <c r="KK75" s="3"/>
      <c r="KL75" s="3"/>
      <c r="KM75" s="3"/>
      <c r="KN75" s="3"/>
      <c r="KO75" s="3"/>
      <c r="KP75" s="3"/>
      <c r="KQ75" s="3"/>
      <c r="KR75" s="3"/>
      <c r="KS75" s="3"/>
      <c r="KT75" s="3"/>
      <c r="KU75" s="3"/>
      <c r="KV75" s="3"/>
      <c r="KW75" s="3"/>
      <c r="KX75" s="3"/>
      <c r="KY75" s="3"/>
      <c r="KZ75" s="3"/>
      <c r="LA75" s="3"/>
      <c r="LB75" s="3"/>
      <c r="LC75" s="3"/>
      <c r="LD75" s="3"/>
      <c r="LE75" s="3"/>
      <c r="LF75" s="3"/>
      <c r="LG75" s="3"/>
      <c r="LH75" s="3"/>
      <c r="LI75" s="3"/>
      <c r="LJ75" s="3"/>
      <c r="LK75" s="3"/>
      <c r="LL75" s="3"/>
      <c r="LM75" s="3"/>
      <c r="LN75" s="3"/>
      <c r="LO75" s="3"/>
      <c r="LP75" s="3"/>
      <c r="LQ75" s="3"/>
      <c r="LR75" s="3"/>
      <c r="LS75" s="3"/>
      <c r="LT75" s="3"/>
      <c r="LU75" s="3"/>
      <c r="LV75" s="3"/>
      <c r="LW75" s="3"/>
      <c r="LX75" s="3"/>
      <c r="LY75" s="3"/>
      <c r="LZ75" s="3"/>
      <c r="MA75" s="3"/>
      <c r="MB75" s="3"/>
      <c r="MC75" s="3"/>
      <c r="MD75" s="3"/>
      <c r="ME75" s="3"/>
      <c r="MF75" s="3"/>
      <c r="MG75" s="3"/>
      <c r="MH75" s="3"/>
      <c r="MI75" s="3"/>
      <c r="MJ75" s="3"/>
      <c r="MK75" s="3"/>
      <c r="ML75" s="3"/>
      <c r="MM75" s="3"/>
      <c r="MN75" s="3"/>
      <c r="MO75" s="3"/>
      <c r="MP75" s="3"/>
      <c r="MQ75" s="3"/>
      <c r="MR75" s="3"/>
      <c r="MS75" s="3"/>
      <c r="MT75" s="3"/>
      <c r="MU75" s="3"/>
      <c r="MV75" s="3"/>
      <c r="MW75" s="3"/>
      <c r="MX75" s="3"/>
      <c r="MY75" s="3"/>
      <c r="MZ75" s="3"/>
      <c r="NA75" s="3"/>
      <c r="NB75" s="3"/>
      <c r="NC75" s="3"/>
      <c r="ND75" s="3"/>
      <c r="NE75" s="3"/>
      <c r="NF75" s="3"/>
      <c r="NG75" s="3"/>
      <c r="NH75" s="3"/>
      <c r="NI75" s="3"/>
      <c r="NJ75" s="3"/>
      <c r="NK75" s="3"/>
      <c r="NL75" s="3"/>
      <c r="NM75" s="3"/>
      <c r="NN75" s="3"/>
      <c r="NO75" s="3"/>
      <c r="NP75" s="3"/>
      <c r="NQ75" s="3"/>
      <c r="NR75" s="3"/>
      <c r="NS75" s="3"/>
      <c r="NT75" s="3"/>
      <c r="NU75" s="3"/>
      <c r="NV75" s="3"/>
      <c r="NW75" s="3"/>
      <c r="NX75" s="3"/>
      <c r="NY75" s="3"/>
      <c r="NZ75" s="3"/>
      <c r="OA75" s="3"/>
      <c r="OB75" s="3"/>
      <c r="OC75" s="3"/>
      <c r="OD75" s="3"/>
      <c r="OE75" s="3"/>
      <c r="OF75" s="3"/>
      <c r="OG75" s="3"/>
      <c r="OH75" s="3"/>
      <c r="OI75" s="3"/>
      <c r="OJ75" s="3"/>
      <c r="OK75" s="3"/>
      <c r="OL75" s="3"/>
      <c r="OM75" s="3"/>
      <c r="ON75" s="3"/>
      <c r="OO75" s="3"/>
      <c r="OP75" s="3"/>
      <c r="OQ75" s="3"/>
      <c r="OR75" s="3"/>
      <c r="OS75" s="3"/>
      <c r="OT75" s="3"/>
      <c r="OU75" s="3"/>
      <c r="OV75" s="3"/>
      <c r="OW75" s="3"/>
      <c r="OX75" s="3"/>
      <c r="OY75" s="3"/>
      <c r="OZ75" s="3"/>
      <c r="PA75" s="3"/>
      <c r="PB75" s="3"/>
      <c r="PC75" s="3"/>
      <c r="PD75" s="3"/>
      <c r="PE75" s="3"/>
      <c r="PF75" s="3"/>
      <c r="PG75" s="3"/>
      <c r="PH75" s="3"/>
      <c r="PI75" s="3"/>
      <c r="PJ75" s="3"/>
      <c r="PK75" s="3"/>
      <c r="PL75" s="3"/>
      <c r="PM75" s="3"/>
      <c r="PN75" s="3"/>
      <c r="PO75" s="3"/>
      <c r="PP75" s="3"/>
      <c r="PQ75" s="3"/>
      <c r="PR75" s="3"/>
      <c r="PS75" s="3"/>
      <c r="PT75" s="3"/>
      <c r="PU75" s="3"/>
      <c r="PV75" s="3"/>
      <c r="PW75" s="3"/>
      <c r="PX75" s="3"/>
      <c r="PY75" s="3"/>
      <c r="PZ75" s="3"/>
      <c r="QA75" s="3"/>
      <c r="QB75" s="3"/>
      <c r="QC75" s="3"/>
      <c r="QD75" s="3"/>
      <c r="QE75" s="3"/>
      <c r="QF75" s="3"/>
      <c r="QG75" s="3"/>
      <c r="QH75" s="3"/>
      <c r="QI75" s="3"/>
      <c r="QJ75" s="3"/>
      <c r="QK75" s="3"/>
      <c r="QL75" s="3"/>
      <c r="QM75" s="3"/>
      <c r="QN75" s="3"/>
      <c r="QO75" s="3"/>
      <c r="QP75" s="3"/>
      <c r="QQ75" s="3"/>
      <c r="QR75" s="3"/>
      <c r="QS75" s="3"/>
      <c r="QT75" s="3"/>
      <c r="QU75" s="3"/>
      <c r="QV75" s="3"/>
      <c r="QW75" s="3"/>
      <c r="QX75" s="3"/>
      <c r="QY75" s="3"/>
      <c r="QZ75" s="3"/>
      <c r="RA75" s="3"/>
      <c r="RB75" s="3"/>
      <c r="RC75" s="3"/>
      <c r="RD75" s="3"/>
      <c r="RE75" s="3"/>
      <c r="RF75" s="3"/>
      <c r="RG75" s="3"/>
      <c r="RH75" s="3"/>
      <c r="RI75" s="3"/>
      <c r="RJ75" s="3"/>
      <c r="RK75" s="3"/>
      <c r="RL75" s="3"/>
      <c r="RM75" s="3"/>
      <c r="RN75" s="3"/>
      <c r="RO75" s="3"/>
      <c r="RP75" s="3"/>
      <c r="RQ75" s="3"/>
      <c r="RR75" s="3"/>
      <c r="RS75" s="3"/>
      <c r="RT75" s="3"/>
      <c r="RU75" s="3"/>
      <c r="RV75" s="3"/>
      <c r="RW75" s="3"/>
      <c r="RX75" s="3"/>
      <c r="RY75" s="3"/>
      <c r="RZ75" s="3"/>
      <c r="SA75" s="3"/>
      <c r="SB75" s="3"/>
      <c r="SC75" s="3"/>
      <c r="SD75" s="3"/>
      <c r="SE75" s="3"/>
      <c r="SF75" s="3"/>
      <c r="SG75" s="3"/>
      <c r="SH75" s="3"/>
      <c r="SI75" s="3"/>
      <c r="SJ75" s="3"/>
      <c r="SK75" s="3"/>
      <c r="SL75" s="3"/>
      <c r="SM75" s="3"/>
      <c r="SN75" s="3"/>
      <c r="SO75" s="3"/>
      <c r="SP75" s="3"/>
      <c r="SQ75" s="3"/>
      <c r="SR75" s="3"/>
      <c r="SS75" s="3"/>
      <c r="ST75" s="3"/>
      <c r="SU75" s="3"/>
      <c r="SV75" s="3"/>
      <c r="SW75" s="3"/>
      <c r="SX75" s="3"/>
      <c r="SY75" s="3"/>
      <c r="SZ75" s="3"/>
      <c r="TA75" s="3"/>
      <c r="TB75" s="3"/>
      <c r="TC75" s="3"/>
      <c r="TD75" s="3"/>
      <c r="TE75" s="3"/>
      <c r="TF75" s="3"/>
      <c r="TG75" s="3"/>
      <c r="TH75" s="3"/>
      <c r="TI75" s="3"/>
      <c r="TJ75" s="3"/>
      <c r="TK75" s="3"/>
      <c r="TL75" s="3"/>
      <c r="TM75" s="3"/>
      <c r="TN75" s="3"/>
      <c r="TO75" s="3"/>
      <c r="TP75" s="3"/>
      <c r="TQ75" s="3"/>
      <c r="TR75" s="3"/>
      <c r="TS75" s="3"/>
      <c r="TT75" s="3"/>
      <c r="TU75" s="3"/>
      <c r="TV75" s="3"/>
      <c r="TW75" s="3"/>
      <c r="TX75" s="3"/>
      <c r="TY75" s="3"/>
      <c r="TZ75" s="3"/>
      <c r="UA75" s="3"/>
      <c r="UB75" s="3"/>
      <c r="UC75" s="3"/>
      <c r="UD75" s="3"/>
      <c r="UE75" s="3"/>
      <c r="UF75" s="3"/>
      <c r="UG75" s="3"/>
      <c r="UH75" s="3"/>
      <c r="UI75" s="3"/>
      <c r="UJ75" s="3"/>
      <c r="UK75" s="3"/>
      <c r="UL75" s="3"/>
      <c r="UM75" s="3"/>
      <c r="UN75" s="3"/>
      <c r="UO75" s="3"/>
      <c r="UP75" s="3"/>
      <c r="UQ75" s="3"/>
      <c r="UR75" s="3"/>
      <c r="US75" s="3"/>
      <c r="UT75" s="3"/>
      <c r="UU75" s="3"/>
      <c r="UV75" s="3"/>
      <c r="UW75" s="3"/>
      <c r="UX75" s="3"/>
      <c r="UY75" s="3"/>
      <c r="UZ75" s="3"/>
      <c r="VA75" s="3"/>
      <c r="VB75" s="3"/>
      <c r="VC75" s="3"/>
      <c r="VD75" s="3"/>
      <c r="VE75" s="3"/>
      <c r="VF75" s="3"/>
      <c r="VG75" s="3"/>
      <c r="VH75" s="3"/>
      <c r="VI75" s="3"/>
      <c r="VJ75" s="3"/>
      <c r="VK75" s="3"/>
      <c r="VL75" s="3"/>
      <c r="VM75" s="3"/>
      <c r="VN75" s="3"/>
      <c r="VO75" s="3"/>
      <c r="VP75" s="3"/>
      <c r="VQ75" s="3"/>
      <c r="VR75" s="3"/>
      <c r="VS75" s="3"/>
      <c r="VT75" s="3"/>
      <c r="VU75" s="3"/>
      <c r="VV75" s="3"/>
      <c r="VW75" s="3"/>
      <c r="VX75" s="3"/>
      <c r="VY75" s="3"/>
      <c r="VZ75" s="3"/>
      <c r="WA75" s="3"/>
      <c r="WB75" s="3"/>
      <c r="WC75" s="3"/>
      <c r="WD75" s="3"/>
      <c r="WE75" s="3"/>
      <c r="WF75" s="3"/>
      <c r="WG75" s="3"/>
      <c r="WH75" s="3"/>
      <c r="WI75" s="3"/>
      <c r="WJ75" s="3"/>
      <c r="WK75" s="3"/>
      <c r="WL75" s="3"/>
      <c r="WM75" s="3"/>
      <c r="WN75" s="3"/>
      <c r="WO75" s="3"/>
      <c r="WP75" s="3"/>
      <c r="WQ75" s="3"/>
      <c r="WR75" s="3"/>
      <c r="WS75" s="3"/>
      <c r="WT75" s="3"/>
      <c r="WU75" s="3"/>
      <c r="WV75" s="3"/>
      <c r="WW75" s="3"/>
      <c r="WX75" s="3"/>
      <c r="WY75" s="3"/>
      <c r="WZ75" s="3"/>
      <c r="XA75" s="3"/>
      <c r="XB75" s="3"/>
      <c r="XC75" s="3"/>
      <c r="XD75" s="3"/>
      <c r="XE75" s="3"/>
      <c r="XF75" s="3"/>
      <c r="XG75" s="3"/>
      <c r="XH75" s="3"/>
      <c r="XI75" s="3"/>
      <c r="XJ75" s="3"/>
      <c r="XK75" s="3"/>
      <c r="XL75" s="3"/>
      <c r="XM75" s="3"/>
      <c r="XN75" s="3"/>
      <c r="XO75" s="3"/>
      <c r="XP75" s="3"/>
      <c r="XQ75" s="3"/>
      <c r="XR75" s="3"/>
      <c r="XS75" s="3"/>
      <c r="XT75" s="3"/>
      <c r="XU75" s="3"/>
      <c r="XV75" s="3"/>
      <c r="XW75" s="3"/>
      <c r="XX75" s="3"/>
      <c r="XY75" s="3"/>
      <c r="XZ75" s="3"/>
      <c r="YA75" s="3"/>
      <c r="YB75" s="3"/>
      <c r="YC75" s="3"/>
      <c r="YD75" s="3"/>
      <c r="YE75" s="3"/>
      <c r="YF75" s="3"/>
      <c r="YG75" s="3"/>
      <c r="YH75" s="3"/>
      <c r="YI75" s="3"/>
      <c r="YJ75" s="3"/>
      <c r="YK75" s="3"/>
      <c r="YL75" s="3"/>
      <c r="YM75" s="3"/>
      <c r="YN75" s="3"/>
      <c r="YO75" s="3"/>
      <c r="YP75" s="3"/>
      <c r="YQ75" s="3"/>
      <c r="YR75" s="3"/>
      <c r="YS75" s="3"/>
      <c r="YT75" s="3"/>
      <c r="YU75" s="3"/>
      <c r="YV75" s="3"/>
      <c r="YW75" s="3"/>
      <c r="YX75" s="3"/>
      <c r="YY75" s="3"/>
      <c r="YZ75" s="3"/>
      <c r="ZA75" s="3"/>
      <c r="ZB75" s="3"/>
      <c r="ZC75" s="3"/>
      <c r="ZD75" s="3"/>
      <c r="ZE75" s="3"/>
      <c r="ZF75" s="3"/>
      <c r="ZG75" s="3"/>
      <c r="ZH75" s="3"/>
      <c r="ZI75" s="3"/>
      <c r="ZJ75" s="3"/>
      <c r="ZK75" s="3"/>
      <c r="ZL75" s="3"/>
      <c r="ZM75" s="3"/>
      <c r="ZN75" s="3"/>
      <c r="ZO75" s="3"/>
      <c r="ZP75" s="3"/>
      <c r="ZQ75" s="3"/>
      <c r="ZR75" s="3"/>
      <c r="ZS75" s="3"/>
      <c r="ZT75" s="3"/>
      <c r="ZU75" s="3"/>
      <c r="ZV75" s="3"/>
      <c r="ZW75" s="3"/>
      <c r="ZX75" s="3"/>
      <c r="ZY75" s="3"/>
      <c r="ZZ75" s="3"/>
      <c r="AAA75" s="3"/>
      <c r="AAB75" s="3"/>
    </row>
    <row r="76" spans="1:704" s="32" customFormat="1" x14ac:dyDescent="0.3">
      <c r="A76" s="13"/>
      <c r="B76" s="13"/>
      <c r="C76" s="249"/>
      <c r="D76" s="19" t="s">
        <v>160</v>
      </c>
      <c r="E76" s="13" t="s">
        <v>496</v>
      </c>
      <c r="F76" s="13" t="s">
        <v>437</v>
      </c>
      <c r="G76" s="13" t="s">
        <v>175</v>
      </c>
      <c r="H76" s="30"/>
      <c r="I76" s="14">
        <f>SUM(I77:I78)</f>
        <v>42</v>
      </c>
      <c r="J76" s="14"/>
      <c r="K76" s="14"/>
      <c r="L76" s="14"/>
      <c r="M76" s="14"/>
      <c r="N76" s="14"/>
      <c r="O76" s="14"/>
      <c r="P76" s="14">
        <f>Q76</f>
        <v>3</v>
      </c>
      <c r="Q76" s="14">
        <v>3</v>
      </c>
      <c r="R76" s="14"/>
      <c r="S76" s="14"/>
      <c r="T76" s="14"/>
      <c r="U76" s="14"/>
      <c r="V76" s="14"/>
      <c r="W76" s="14"/>
      <c r="X76" s="15"/>
      <c r="Y76" s="15"/>
      <c r="Z76" s="14" t="s">
        <v>163</v>
      </c>
      <c r="AA76" s="14" t="s">
        <v>162</v>
      </c>
      <c r="AB76" s="15">
        <v>3</v>
      </c>
      <c r="AC76" s="15" t="s">
        <v>166</v>
      </c>
      <c r="AD76" s="14"/>
      <c r="AE76" s="15"/>
      <c r="AF76" s="15"/>
      <c r="AG76" s="15"/>
    </row>
    <row r="77" spans="1:704" s="26" customFormat="1" x14ac:dyDescent="0.3">
      <c r="A77" s="24"/>
      <c r="B77" s="24"/>
      <c r="C77" s="236" t="s">
        <v>244</v>
      </c>
      <c r="D77" s="11" t="s">
        <v>176</v>
      </c>
      <c r="E77" s="28"/>
      <c r="F77" s="123" t="s">
        <v>438</v>
      </c>
      <c r="G77" s="5" t="s">
        <v>175</v>
      </c>
      <c r="H77" s="28" t="s">
        <v>163</v>
      </c>
      <c r="I77" s="5">
        <f>SUM(J77:M77)</f>
        <v>14</v>
      </c>
      <c r="J77" s="5">
        <v>7</v>
      </c>
      <c r="K77" s="25">
        <v>7</v>
      </c>
      <c r="L77" s="25"/>
      <c r="M77" s="25"/>
      <c r="N77" s="6" t="s">
        <v>172</v>
      </c>
      <c r="O77" s="25">
        <v>10</v>
      </c>
      <c r="P77" s="124"/>
      <c r="Q77" s="5"/>
      <c r="R77" s="5" t="s">
        <v>162</v>
      </c>
      <c r="S77" s="5"/>
      <c r="T77" s="5" t="s">
        <v>162</v>
      </c>
      <c r="U77" s="5"/>
      <c r="V77" s="5"/>
      <c r="W77" s="5"/>
      <c r="X77" s="126" t="s">
        <v>187</v>
      </c>
      <c r="Y77" s="5">
        <v>63</v>
      </c>
      <c r="Z77" s="5"/>
      <c r="AA77" s="5"/>
      <c r="AB77" s="4"/>
      <c r="AC77" s="5"/>
      <c r="AD77" s="5" t="s">
        <v>247</v>
      </c>
      <c r="AE77" s="5"/>
      <c r="AF77" s="5"/>
      <c r="AG77" s="5"/>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c r="IY77" s="3"/>
      <c r="IZ77" s="3"/>
      <c r="JA77" s="3"/>
      <c r="JB77" s="3"/>
      <c r="JC77" s="3"/>
      <c r="JD77" s="3"/>
      <c r="JE77" s="3"/>
      <c r="JF77" s="3"/>
      <c r="JG77" s="3"/>
      <c r="JH77" s="3"/>
      <c r="JI77" s="3"/>
      <c r="JJ77" s="3"/>
      <c r="JK77" s="3"/>
      <c r="JL77" s="3"/>
      <c r="JM77" s="3"/>
      <c r="JN77" s="3"/>
      <c r="JO77" s="3"/>
      <c r="JP77" s="3"/>
      <c r="JQ77" s="3"/>
      <c r="JR77" s="3"/>
      <c r="JS77" s="3"/>
      <c r="JT77" s="3"/>
      <c r="JU77" s="3"/>
      <c r="JV77" s="3"/>
      <c r="JW77" s="3"/>
      <c r="JX77" s="3"/>
      <c r="JY77" s="3"/>
      <c r="JZ77" s="3"/>
      <c r="KA77" s="3"/>
      <c r="KB77" s="3"/>
      <c r="KC77" s="3"/>
      <c r="KD77" s="3"/>
      <c r="KE77" s="3"/>
      <c r="KF77" s="3"/>
      <c r="KG77" s="3"/>
      <c r="KH77" s="3"/>
      <c r="KI77" s="3"/>
      <c r="KJ77" s="3"/>
      <c r="KK77" s="3"/>
      <c r="KL77" s="3"/>
      <c r="KM77" s="3"/>
      <c r="KN77" s="3"/>
      <c r="KO77" s="3"/>
      <c r="KP77" s="3"/>
      <c r="KQ77" s="3"/>
      <c r="KR77" s="3"/>
      <c r="KS77" s="3"/>
      <c r="KT77" s="3"/>
      <c r="KU77" s="3"/>
      <c r="KV77" s="3"/>
      <c r="KW77" s="3"/>
      <c r="KX77" s="3"/>
      <c r="KY77" s="3"/>
      <c r="KZ77" s="3"/>
      <c r="LA77" s="3"/>
      <c r="LB77" s="3"/>
      <c r="LC77" s="3"/>
      <c r="LD77" s="3"/>
      <c r="LE77" s="3"/>
      <c r="LF77" s="3"/>
      <c r="LG77" s="3"/>
      <c r="LH77" s="3"/>
      <c r="LI77" s="3"/>
      <c r="LJ77" s="3"/>
      <c r="LK77" s="3"/>
      <c r="LL77" s="3"/>
      <c r="LM77" s="3"/>
      <c r="LN77" s="3"/>
      <c r="LO77" s="3"/>
      <c r="LP77" s="3"/>
      <c r="LQ77" s="3"/>
      <c r="LR77" s="3"/>
      <c r="LS77" s="3"/>
      <c r="LT77" s="3"/>
      <c r="LU77" s="3"/>
      <c r="LV77" s="3"/>
      <c r="LW77" s="3"/>
      <c r="LX77" s="3"/>
      <c r="LY77" s="3"/>
      <c r="LZ77" s="3"/>
      <c r="MA77" s="3"/>
      <c r="MB77" s="3"/>
      <c r="MC77" s="3"/>
      <c r="MD77" s="3"/>
      <c r="ME77" s="3"/>
      <c r="MF77" s="3"/>
      <c r="MG77" s="3"/>
      <c r="MH77" s="3"/>
      <c r="MI77" s="3"/>
      <c r="MJ77" s="3"/>
      <c r="MK77" s="3"/>
      <c r="ML77" s="3"/>
      <c r="MM77" s="3"/>
      <c r="MN77" s="3"/>
      <c r="MO77" s="3"/>
      <c r="MP77" s="3"/>
      <c r="MQ77" s="3"/>
      <c r="MR77" s="3"/>
      <c r="MS77" s="3"/>
      <c r="MT77" s="3"/>
      <c r="MU77" s="3"/>
      <c r="MV77" s="3"/>
      <c r="MW77" s="3"/>
      <c r="MX77" s="3"/>
      <c r="MY77" s="3"/>
      <c r="MZ77" s="3"/>
      <c r="NA77" s="3"/>
      <c r="NB77" s="3"/>
      <c r="NC77" s="3"/>
      <c r="ND77" s="3"/>
      <c r="NE77" s="3"/>
      <c r="NF77" s="3"/>
      <c r="NG77" s="3"/>
      <c r="NH77" s="3"/>
      <c r="NI77" s="3"/>
      <c r="NJ77" s="3"/>
      <c r="NK77" s="3"/>
      <c r="NL77" s="3"/>
      <c r="NM77" s="3"/>
      <c r="NN77" s="3"/>
      <c r="NO77" s="3"/>
      <c r="NP77" s="3"/>
      <c r="NQ77" s="3"/>
      <c r="NR77" s="3"/>
      <c r="NS77" s="3"/>
      <c r="NT77" s="3"/>
      <c r="NU77" s="3"/>
      <c r="NV77" s="3"/>
      <c r="NW77" s="3"/>
      <c r="NX77" s="3"/>
      <c r="NY77" s="3"/>
      <c r="NZ77" s="3"/>
      <c r="OA77" s="3"/>
      <c r="OB77" s="3"/>
      <c r="OC77" s="3"/>
      <c r="OD77" s="3"/>
      <c r="OE77" s="3"/>
      <c r="OF77" s="3"/>
      <c r="OG77" s="3"/>
      <c r="OH77" s="3"/>
      <c r="OI77" s="3"/>
      <c r="OJ77" s="3"/>
      <c r="OK77" s="3"/>
      <c r="OL77" s="3"/>
      <c r="OM77" s="3"/>
      <c r="ON77" s="3"/>
      <c r="OO77" s="3"/>
      <c r="OP77" s="3"/>
      <c r="OQ77" s="3"/>
      <c r="OR77" s="3"/>
      <c r="OS77" s="3"/>
      <c r="OT77" s="3"/>
      <c r="OU77" s="3"/>
      <c r="OV77" s="3"/>
      <c r="OW77" s="3"/>
      <c r="OX77" s="3"/>
      <c r="OY77" s="3"/>
      <c r="OZ77" s="3"/>
      <c r="PA77" s="3"/>
      <c r="PB77" s="3"/>
      <c r="PC77" s="3"/>
      <c r="PD77" s="3"/>
      <c r="PE77" s="3"/>
      <c r="PF77" s="3"/>
      <c r="PG77" s="3"/>
      <c r="PH77" s="3"/>
      <c r="PI77" s="3"/>
      <c r="PJ77" s="3"/>
      <c r="PK77" s="3"/>
      <c r="PL77" s="3"/>
      <c r="PM77" s="3"/>
      <c r="PN77" s="3"/>
      <c r="PO77" s="3"/>
      <c r="PP77" s="3"/>
      <c r="PQ77" s="3"/>
      <c r="PR77" s="3"/>
      <c r="PS77" s="3"/>
      <c r="PT77" s="3"/>
      <c r="PU77" s="3"/>
      <c r="PV77" s="3"/>
      <c r="PW77" s="3"/>
      <c r="PX77" s="3"/>
      <c r="PY77" s="3"/>
      <c r="PZ77" s="3"/>
      <c r="QA77" s="3"/>
      <c r="QB77" s="3"/>
      <c r="QC77" s="3"/>
      <c r="QD77" s="3"/>
      <c r="QE77" s="3"/>
      <c r="QF77" s="3"/>
      <c r="QG77" s="3"/>
      <c r="QH77" s="3"/>
      <c r="QI77" s="3"/>
      <c r="QJ77" s="3"/>
      <c r="QK77" s="3"/>
      <c r="QL77" s="3"/>
      <c r="QM77" s="3"/>
      <c r="QN77" s="3"/>
      <c r="QO77" s="3"/>
      <c r="QP77" s="3"/>
      <c r="QQ77" s="3"/>
      <c r="QR77" s="3"/>
      <c r="QS77" s="3"/>
      <c r="QT77" s="3"/>
      <c r="QU77" s="3"/>
      <c r="QV77" s="3"/>
      <c r="QW77" s="3"/>
      <c r="QX77" s="3"/>
      <c r="QY77" s="3"/>
      <c r="QZ77" s="3"/>
      <c r="RA77" s="3"/>
      <c r="RB77" s="3"/>
      <c r="RC77" s="3"/>
      <c r="RD77" s="3"/>
      <c r="RE77" s="3"/>
      <c r="RF77" s="3"/>
      <c r="RG77" s="3"/>
      <c r="RH77" s="3"/>
      <c r="RI77" s="3"/>
      <c r="RJ77" s="3"/>
      <c r="RK77" s="3"/>
      <c r="RL77" s="3"/>
      <c r="RM77" s="3"/>
      <c r="RN77" s="3"/>
      <c r="RO77" s="3"/>
      <c r="RP77" s="3"/>
      <c r="RQ77" s="3"/>
      <c r="RR77" s="3"/>
      <c r="RS77" s="3"/>
      <c r="RT77" s="3"/>
      <c r="RU77" s="3"/>
      <c r="RV77" s="3"/>
      <c r="RW77" s="3"/>
      <c r="RX77" s="3"/>
      <c r="RY77" s="3"/>
      <c r="RZ77" s="3"/>
      <c r="SA77" s="3"/>
      <c r="SB77" s="3"/>
      <c r="SC77" s="3"/>
      <c r="SD77" s="3"/>
      <c r="SE77" s="3"/>
      <c r="SF77" s="3"/>
      <c r="SG77" s="3"/>
      <c r="SH77" s="3"/>
      <c r="SI77" s="3"/>
      <c r="SJ77" s="3"/>
      <c r="SK77" s="3"/>
      <c r="SL77" s="3"/>
      <c r="SM77" s="3"/>
      <c r="SN77" s="3"/>
      <c r="SO77" s="3"/>
      <c r="SP77" s="3"/>
      <c r="SQ77" s="3"/>
      <c r="SR77" s="3"/>
      <c r="SS77" s="3"/>
      <c r="ST77" s="3"/>
      <c r="SU77" s="3"/>
      <c r="SV77" s="3"/>
      <c r="SW77" s="3"/>
      <c r="SX77" s="3"/>
      <c r="SY77" s="3"/>
      <c r="SZ77" s="3"/>
      <c r="TA77" s="3"/>
      <c r="TB77" s="3"/>
      <c r="TC77" s="3"/>
      <c r="TD77" s="3"/>
      <c r="TE77" s="3"/>
      <c r="TF77" s="3"/>
      <c r="TG77" s="3"/>
      <c r="TH77" s="3"/>
      <c r="TI77" s="3"/>
      <c r="TJ77" s="3"/>
      <c r="TK77" s="3"/>
      <c r="TL77" s="3"/>
      <c r="TM77" s="3"/>
      <c r="TN77" s="3"/>
      <c r="TO77" s="3"/>
      <c r="TP77" s="3"/>
      <c r="TQ77" s="3"/>
      <c r="TR77" s="3"/>
      <c r="TS77" s="3"/>
      <c r="TT77" s="3"/>
      <c r="TU77" s="3"/>
      <c r="TV77" s="3"/>
      <c r="TW77" s="3"/>
      <c r="TX77" s="3"/>
      <c r="TY77" s="3"/>
      <c r="TZ77" s="3"/>
      <c r="UA77" s="3"/>
      <c r="UB77" s="3"/>
      <c r="UC77" s="3"/>
      <c r="UD77" s="3"/>
      <c r="UE77" s="3"/>
      <c r="UF77" s="3"/>
      <c r="UG77" s="3"/>
      <c r="UH77" s="3"/>
      <c r="UI77" s="3"/>
      <c r="UJ77" s="3"/>
      <c r="UK77" s="3"/>
      <c r="UL77" s="3"/>
      <c r="UM77" s="3"/>
      <c r="UN77" s="3"/>
      <c r="UO77" s="3"/>
      <c r="UP77" s="3"/>
      <c r="UQ77" s="3"/>
      <c r="UR77" s="3"/>
      <c r="US77" s="3"/>
      <c r="UT77" s="3"/>
      <c r="UU77" s="3"/>
      <c r="UV77" s="3"/>
      <c r="UW77" s="3"/>
      <c r="UX77" s="3"/>
      <c r="UY77" s="3"/>
      <c r="UZ77" s="3"/>
      <c r="VA77" s="3"/>
      <c r="VB77" s="3"/>
      <c r="VC77" s="3"/>
      <c r="VD77" s="3"/>
      <c r="VE77" s="3"/>
      <c r="VF77" s="3"/>
      <c r="VG77" s="3"/>
      <c r="VH77" s="3"/>
      <c r="VI77" s="3"/>
      <c r="VJ77" s="3"/>
      <c r="VK77" s="3"/>
      <c r="VL77" s="3"/>
      <c r="VM77" s="3"/>
      <c r="VN77" s="3"/>
      <c r="VO77" s="3"/>
      <c r="VP77" s="3"/>
      <c r="VQ77" s="3"/>
      <c r="VR77" s="3"/>
      <c r="VS77" s="3"/>
      <c r="VT77" s="3"/>
      <c r="VU77" s="3"/>
      <c r="VV77" s="3"/>
      <c r="VW77" s="3"/>
      <c r="VX77" s="3"/>
      <c r="VY77" s="3"/>
      <c r="VZ77" s="3"/>
      <c r="WA77" s="3"/>
      <c r="WB77" s="3"/>
      <c r="WC77" s="3"/>
      <c r="WD77" s="3"/>
      <c r="WE77" s="3"/>
      <c r="WF77" s="3"/>
      <c r="WG77" s="3"/>
      <c r="WH77" s="3"/>
      <c r="WI77" s="3"/>
      <c r="WJ77" s="3"/>
      <c r="WK77" s="3"/>
      <c r="WL77" s="3"/>
      <c r="WM77" s="3"/>
      <c r="WN77" s="3"/>
      <c r="WO77" s="3"/>
      <c r="WP77" s="3"/>
      <c r="WQ77" s="3"/>
      <c r="WR77" s="3"/>
      <c r="WS77" s="3"/>
      <c r="WT77" s="3"/>
      <c r="WU77" s="3"/>
      <c r="WV77" s="3"/>
      <c r="WW77" s="3"/>
      <c r="WX77" s="3"/>
      <c r="WY77" s="3"/>
      <c r="WZ77" s="3"/>
      <c r="XA77" s="3"/>
      <c r="XB77" s="3"/>
      <c r="XC77" s="3"/>
      <c r="XD77" s="3"/>
      <c r="XE77" s="3"/>
      <c r="XF77" s="3"/>
      <c r="XG77" s="3"/>
      <c r="XH77" s="3"/>
      <c r="XI77" s="3"/>
      <c r="XJ77" s="3"/>
      <c r="XK77" s="3"/>
      <c r="XL77" s="3"/>
      <c r="XM77" s="3"/>
      <c r="XN77" s="3"/>
      <c r="XO77" s="3"/>
      <c r="XP77" s="3"/>
      <c r="XQ77" s="3"/>
      <c r="XR77" s="3"/>
      <c r="XS77" s="3"/>
      <c r="XT77" s="3"/>
      <c r="XU77" s="3"/>
      <c r="XV77" s="3"/>
      <c r="XW77" s="3"/>
      <c r="XX77" s="3"/>
      <c r="XY77" s="3"/>
      <c r="XZ77" s="3"/>
      <c r="YA77" s="3"/>
      <c r="YB77" s="3"/>
      <c r="YC77" s="3"/>
      <c r="YD77" s="3"/>
      <c r="YE77" s="3"/>
      <c r="YF77" s="3"/>
      <c r="YG77" s="3"/>
      <c r="YH77" s="3"/>
      <c r="YI77" s="3"/>
      <c r="YJ77" s="3"/>
      <c r="YK77" s="3"/>
      <c r="YL77" s="3"/>
      <c r="YM77" s="3"/>
      <c r="YN77" s="3"/>
      <c r="YO77" s="3"/>
      <c r="YP77" s="3"/>
      <c r="YQ77" s="3"/>
      <c r="YR77" s="3"/>
      <c r="YS77" s="3"/>
      <c r="YT77" s="3"/>
      <c r="YU77" s="3"/>
      <c r="YV77" s="3"/>
      <c r="YW77" s="3"/>
      <c r="YX77" s="3"/>
      <c r="YY77" s="3"/>
      <c r="YZ77" s="3"/>
      <c r="ZA77" s="3"/>
      <c r="ZB77" s="3"/>
      <c r="ZC77" s="3"/>
      <c r="ZD77" s="3"/>
      <c r="ZE77" s="3"/>
      <c r="ZF77" s="3"/>
      <c r="ZG77" s="3"/>
      <c r="ZH77" s="3"/>
      <c r="ZI77" s="3"/>
      <c r="ZJ77" s="3"/>
      <c r="ZK77" s="3"/>
      <c r="ZL77" s="3"/>
      <c r="ZM77" s="3"/>
      <c r="ZN77" s="3"/>
      <c r="ZO77" s="3"/>
      <c r="ZP77" s="3"/>
      <c r="ZQ77" s="3"/>
      <c r="ZR77" s="3"/>
      <c r="ZS77" s="3"/>
      <c r="ZT77" s="3"/>
      <c r="ZU77" s="3"/>
      <c r="ZV77" s="3"/>
      <c r="ZW77" s="3"/>
      <c r="ZX77" s="3"/>
      <c r="ZY77" s="3"/>
      <c r="ZZ77" s="3"/>
      <c r="AAA77" s="3"/>
      <c r="AAB77" s="3"/>
    </row>
    <row r="78" spans="1:704" s="26" customFormat="1" x14ac:dyDescent="0.3">
      <c r="A78" s="27"/>
      <c r="B78" s="27"/>
      <c r="C78" s="27"/>
      <c r="D78" s="11" t="s">
        <v>176</v>
      </c>
      <c r="E78" s="5" t="s">
        <v>439</v>
      </c>
      <c r="F78" s="123" t="s">
        <v>440</v>
      </c>
      <c r="G78" s="5" t="s">
        <v>175</v>
      </c>
      <c r="H78" s="28" t="s">
        <v>163</v>
      </c>
      <c r="I78" s="5">
        <f t="shared" ref="I78" si="14">SUM(J78:M78)</f>
        <v>28</v>
      </c>
      <c r="J78" s="5">
        <v>4</v>
      </c>
      <c r="K78" s="5"/>
      <c r="L78" s="5">
        <v>24</v>
      </c>
      <c r="M78" s="5"/>
      <c r="N78" s="128" t="s">
        <v>172</v>
      </c>
      <c r="O78" s="5">
        <v>10</v>
      </c>
      <c r="P78" s="124"/>
      <c r="Q78" s="5"/>
      <c r="R78" s="5" t="s">
        <v>162</v>
      </c>
      <c r="S78" s="5" t="s">
        <v>378</v>
      </c>
      <c r="T78" s="5" t="s">
        <v>163</v>
      </c>
      <c r="U78" s="5" t="s">
        <v>422</v>
      </c>
      <c r="V78" s="5" t="s">
        <v>441</v>
      </c>
      <c r="W78" s="5"/>
      <c r="X78" s="126" t="s">
        <v>187</v>
      </c>
      <c r="Y78" s="5">
        <v>61</v>
      </c>
      <c r="Z78" s="5"/>
      <c r="AA78" s="5"/>
      <c r="AB78" s="4"/>
      <c r="AC78" s="5"/>
      <c r="AD78" s="5" t="s">
        <v>399</v>
      </c>
      <c r="AE78" s="5"/>
      <c r="AF78" s="5"/>
      <c r="AG78" s="5"/>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c r="IY78" s="3"/>
      <c r="IZ78" s="3"/>
      <c r="JA78" s="3"/>
      <c r="JB78" s="3"/>
      <c r="JC78" s="3"/>
      <c r="JD78" s="3"/>
      <c r="JE78" s="3"/>
      <c r="JF78" s="3"/>
      <c r="JG78" s="3"/>
      <c r="JH78" s="3"/>
      <c r="JI78" s="3"/>
      <c r="JJ78" s="3"/>
      <c r="JK78" s="3"/>
      <c r="JL78" s="3"/>
      <c r="JM78" s="3"/>
      <c r="JN78" s="3"/>
      <c r="JO78" s="3"/>
      <c r="JP78" s="3"/>
      <c r="JQ78" s="3"/>
      <c r="JR78" s="3"/>
      <c r="JS78" s="3"/>
      <c r="JT78" s="3"/>
      <c r="JU78" s="3"/>
      <c r="JV78" s="3"/>
      <c r="JW78" s="3"/>
      <c r="JX78" s="3"/>
      <c r="JY78" s="3"/>
      <c r="JZ78" s="3"/>
      <c r="KA78" s="3"/>
      <c r="KB78" s="3"/>
      <c r="KC78" s="3"/>
      <c r="KD78" s="3"/>
      <c r="KE78" s="3"/>
      <c r="KF78" s="3"/>
      <c r="KG78" s="3"/>
      <c r="KH78" s="3"/>
      <c r="KI78" s="3"/>
      <c r="KJ78" s="3"/>
      <c r="KK78" s="3"/>
      <c r="KL78" s="3"/>
      <c r="KM78" s="3"/>
      <c r="KN78" s="3"/>
      <c r="KO78" s="3"/>
      <c r="KP78" s="3"/>
      <c r="KQ78" s="3"/>
      <c r="KR78" s="3"/>
      <c r="KS78" s="3"/>
      <c r="KT78" s="3"/>
      <c r="KU78" s="3"/>
      <c r="KV78" s="3"/>
      <c r="KW78" s="3"/>
      <c r="KX78" s="3"/>
      <c r="KY78" s="3"/>
      <c r="KZ78" s="3"/>
      <c r="LA78" s="3"/>
      <c r="LB78" s="3"/>
      <c r="LC78" s="3"/>
      <c r="LD78" s="3"/>
      <c r="LE78" s="3"/>
      <c r="LF78" s="3"/>
      <c r="LG78" s="3"/>
      <c r="LH78" s="3"/>
      <c r="LI78" s="3"/>
      <c r="LJ78" s="3"/>
      <c r="LK78" s="3"/>
      <c r="LL78" s="3"/>
      <c r="LM78" s="3"/>
      <c r="LN78" s="3"/>
      <c r="LO78" s="3"/>
      <c r="LP78" s="3"/>
      <c r="LQ78" s="3"/>
      <c r="LR78" s="3"/>
      <c r="LS78" s="3"/>
      <c r="LT78" s="3"/>
      <c r="LU78" s="3"/>
      <c r="LV78" s="3"/>
      <c r="LW78" s="3"/>
      <c r="LX78" s="3"/>
      <c r="LY78" s="3"/>
      <c r="LZ78" s="3"/>
      <c r="MA78" s="3"/>
      <c r="MB78" s="3"/>
      <c r="MC78" s="3"/>
      <c r="MD78" s="3"/>
      <c r="ME78" s="3"/>
      <c r="MF78" s="3"/>
      <c r="MG78" s="3"/>
      <c r="MH78" s="3"/>
      <c r="MI78" s="3"/>
      <c r="MJ78" s="3"/>
      <c r="MK78" s="3"/>
      <c r="ML78" s="3"/>
      <c r="MM78" s="3"/>
      <c r="MN78" s="3"/>
      <c r="MO78" s="3"/>
      <c r="MP78" s="3"/>
      <c r="MQ78" s="3"/>
      <c r="MR78" s="3"/>
      <c r="MS78" s="3"/>
      <c r="MT78" s="3"/>
      <c r="MU78" s="3"/>
      <c r="MV78" s="3"/>
      <c r="MW78" s="3"/>
      <c r="MX78" s="3"/>
      <c r="MY78" s="3"/>
      <c r="MZ78" s="3"/>
      <c r="NA78" s="3"/>
      <c r="NB78" s="3"/>
      <c r="NC78" s="3"/>
      <c r="ND78" s="3"/>
      <c r="NE78" s="3"/>
      <c r="NF78" s="3"/>
      <c r="NG78" s="3"/>
      <c r="NH78" s="3"/>
      <c r="NI78" s="3"/>
      <c r="NJ78" s="3"/>
      <c r="NK78" s="3"/>
      <c r="NL78" s="3"/>
      <c r="NM78" s="3"/>
      <c r="NN78" s="3"/>
      <c r="NO78" s="3"/>
      <c r="NP78" s="3"/>
      <c r="NQ78" s="3"/>
      <c r="NR78" s="3"/>
      <c r="NS78" s="3"/>
      <c r="NT78" s="3"/>
      <c r="NU78" s="3"/>
      <c r="NV78" s="3"/>
      <c r="NW78" s="3"/>
      <c r="NX78" s="3"/>
      <c r="NY78" s="3"/>
      <c r="NZ78" s="3"/>
      <c r="OA78" s="3"/>
      <c r="OB78" s="3"/>
      <c r="OC78" s="3"/>
      <c r="OD78" s="3"/>
      <c r="OE78" s="3"/>
      <c r="OF78" s="3"/>
      <c r="OG78" s="3"/>
      <c r="OH78" s="3"/>
      <c r="OI78" s="3"/>
      <c r="OJ78" s="3"/>
      <c r="OK78" s="3"/>
      <c r="OL78" s="3"/>
      <c r="OM78" s="3"/>
      <c r="ON78" s="3"/>
      <c r="OO78" s="3"/>
      <c r="OP78" s="3"/>
      <c r="OQ78" s="3"/>
      <c r="OR78" s="3"/>
      <c r="OS78" s="3"/>
      <c r="OT78" s="3"/>
      <c r="OU78" s="3"/>
      <c r="OV78" s="3"/>
      <c r="OW78" s="3"/>
      <c r="OX78" s="3"/>
      <c r="OY78" s="3"/>
      <c r="OZ78" s="3"/>
      <c r="PA78" s="3"/>
      <c r="PB78" s="3"/>
      <c r="PC78" s="3"/>
      <c r="PD78" s="3"/>
      <c r="PE78" s="3"/>
      <c r="PF78" s="3"/>
      <c r="PG78" s="3"/>
      <c r="PH78" s="3"/>
      <c r="PI78" s="3"/>
      <c r="PJ78" s="3"/>
      <c r="PK78" s="3"/>
      <c r="PL78" s="3"/>
      <c r="PM78" s="3"/>
      <c r="PN78" s="3"/>
      <c r="PO78" s="3"/>
      <c r="PP78" s="3"/>
      <c r="PQ78" s="3"/>
      <c r="PR78" s="3"/>
      <c r="PS78" s="3"/>
      <c r="PT78" s="3"/>
      <c r="PU78" s="3"/>
      <c r="PV78" s="3"/>
      <c r="PW78" s="3"/>
      <c r="PX78" s="3"/>
      <c r="PY78" s="3"/>
      <c r="PZ78" s="3"/>
      <c r="QA78" s="3"/>
      <c r="QB78" s="3"/>
      <c r="QC78" s="3"/>
      <c r="QD78" s="3"/>
      <c r="QE78" s="3"/>
      <c r="QF78" s="3"/>
      <c r="QG78" s="3"/>
      <c r="QH78" s="3"/>
      <c r="QI78" s="3"/>
      <c r="QJ78" s="3"/>
      <c r="QK78" s="3"/>
      <c r="QL78" s="3"/>
      <c r="QM78" s="3"/>
      <c r="QN78" s="3"/>
      <c r="QO78" s="3"/>
      <c r="QP78" s="3"/>
      <c r="QQ78" s="3"/>
      <c r="QR78" s="3"/>
      <c r="QS78" s="3"/>
      <c r="QT78" s="3"/>
      <c r="QU78" s="3"/>
      <c r="QV78" s="3"/>
      <c r="QW78" s="3"/>
      <c r="QX78" s="3"/>
      <c r="QY78" s="3"/>
      <c r="QZ78" s="3"/>
      <c r="RA78" s="3"/>
      <c r="RB78" s="3"/>
      <c r="RC78" s="3"/>
      <c r="RD78" s="3"/>
      <c r="RE78" s="3"/>
      <c r="RF78" s="3"/>
      <c r="RG78" s="3"/>
      <c r="RH78" s="3"/>
      <c r="RI78" s="3"/>
      <c r="RJ78" s="3"/>
      <c r="RK78" s="3"/>
      <c r="RL78" s="3"/>
      <c r="RM78" s="3"/>
      <c r="RN78" s="3"/>
      <c r="RO78" s="3"/>
      <c r="RP78" s="3"/>
      <c r="RQ78" s="3"/>
      <c r="RR78" s="3"/>
      <c r="RS78" s="3"/>
      <c r="RT78" s="3"/>
      <c r="RU78" s="3"/>
      <c r="RV78" s="3"/>
      <c r="RW78" s="3"/>
      <c r="RX78" s="3"/>
      <c r="RY78" s="3"/>
      <c r="RZ78" s="3"/>
      <c r="SA78" s="3"/>
      <c r="SB78" s="3"/>
      <c r="SC78" s="3"/>
      <c r="SD78" s="3"/>
      <c r="SE78" s="3"/>
      <c r="SF78" s="3"/>
      <c r="SG78" s="3"/>
      <c r="SH78" s="3"/>
      <c r="SI78" s="3"/>
      <c r="SJ78" s="3"/>
      <c r="SK78" s="3"/>
      <c r="SL78" s="3"/>
      <c r="SM78" s="3"/>
      <c r="SN78" s="3"/>
      <c r="SO78" s="3"/>
      <c r="SP78" s="3"/>
      <c r="SQ78" s="3"/>
      <c r="SR78" s="3"/>
      <c r="SS78" s="3"/>
      <c r="ST78" s="3"/>
      <c r="SU78" s="3"/>
      <c r="SV78" s="3"/>
      <c r="SW78" s="3"/>
      <c r="SX78" s="3"/>
      <c r="SY78" s="3"/>
      <c r="SZ78" s="3"/>
      <c r="TA78" s="3"/>
      <c r="TB78" s="3"/>
      <c r="TC78" s="3"/>
      <c r="TD78" s="3"/>
      <c r="TE78" s="3"/>
      <c r="TF78" s="3"/>
      <c r="TG78" s="3"/>
      <c r="TH78" s="3"/>
      <c r="TI78" s="3"/>
      <c r="TJ78" s="3"/>
      <c r="TK78" s="3"/>
      <c r="TL78" s="3"/>
      <c r="TM78" s="3"/>
      <c r="TN78" s="3"/>
      <c r="TO78" s="3"/>
      <c r="TP78" s="3"/>
      <c r="TQ78" s="3"/>
      <c r="TR78" s="3"/>
      <c r="TS78" s="3"/>
      <c r="TT78" s="3"/>
      <c r="TU78" s="3"/>
      <c r="TV78" s="3"/>
      <c r="TW78" s="3"/>
      <c r="TX78" s="3"/>
      <c r="TY78" s="3"/>
      <c r="TZ78" s="3"/>
      <c r="UA78" s="3"/>
      <c r="UB78" s="3"/>
      <c r="UC78" s="3"/>
      <c r="UD78" s="3"/>
      <c r="UE78" s="3"/>
      <c r="UF78" s="3"/>
      <c r="UG78" s="3"/>
      <c r="UH78" s="3"/>
      <c r="UI78" s="3"/>
      <c r="UJ78" s="3"/>
      <c r="UK78" s="3"/>
      <c r="UL78" s="3"/>
      <c r="UM78" s="3"/>
      <c r="UN78" s="3"/>
      <c r="UO78" s="3"/>
      <c r="UP78" s="3"/>
      <c r="UQ78" s="3"/>
      <c r="UR78" s="3"/>
      <c r="US78" s="3"/>
      <c r="UT78" s="3"/>
      <c r="UU78" s="3"/>
      <c r="UV78" s="3"/>
      <c r="UW78" s="3"/>
      <c r="UX78" s="3"/>
      <c r="UY78" s="3"/>
      <c r="UZ78" s="3"/>
      <c r="VA78" s="3"/>
      <c r="VB78" s="3"/>
      <c r="VC78" s="3"/>
      <c r="VD78" s="3"/>
      <c r="VE78" s="3"/>
      <c r="VF78" s="3"/>
      <c r="VG78" s="3"/>
      <c r="VH78" s="3"/>
      <c r="VI78" s="3"/>
      <c r="VJ78" s="3"/>
      <c r="VK78" s="3"/>
      <c r="VL78" s="3"/>
      <c r="VM78" s="3"/>
      <c r="VN78" s="3"/>
      <c r="VO78" s="3"/>
      <c r="VP78" s="3"/>
      <c r="VQ78" s="3"/>
      <c r="VR78" s="3"/>
      <c r="VS78" s="3"/>
      <c r="VT78" s="3"/>
      <c r="VU78" s="3"/>
      <c r="VV78" s="3"/>
      <c r="VW78" s="3"/>
      <c r="VX78" s="3"/>
      <c r="VY78" s="3"/>
      <c r="VZ78" s="3"/>
      <c r="WA78" s="3"/>
      <c r="WB78" s="3"/>
      <c r="WC78" s="3"/>
      <c r="WD78" s="3"/>
      <c r="WE78" s="3"/>
      <c r="WF78" s="3"/>
      <c r="WG78" s="3"/>
      <c r="WH78" s="3"/>
      <c r="WI78" s="3"/>
      <c r="WJ78" s="3"/>
      <c r="WK78" s="3"/>
      <c r="WL78" s="3"/>
      <c r="WM78" s="3"/>
      <c r="WN78" s="3"/>
      <c r="WO78" s="3"/>
      <c r="WP78" s="3"/>
      <c r="WQ78" s="3"/>
      <c r="WR78" s="3"/>
      <c r="WS78" s="3"/>
      <c r="WT78" s="3"/>
      <c r="WU78" s="3"/>
      <c r="WV78" s="3"/>
      <c r="WW78" s="3"/>
      <c r="WX78" s="3"/>
      <c r="WY78" s="3"/>
      <c r="WZ78" s="3"/>
      <c r="XA78" s="3"/>
      <c r="XB78" s="3"/>
      <c r="XC78" s="3"/>
      <c r="XD78" s="3"/>
      <c r="XE78" s="3"/>
      <c r="XF78" s="3"/>
      <c r="XG78" s="3"/>
      <c r="XH78" s="3"/>
      <c r="XI78" s="3"/>
      <c r="XJ78" s="3"/>
      <c r="XK78" s="3"/>
      <c r="XL78" s="3"/>
      <c r="XM78" s="3"/>
      <c r="XN78" s="3"/>
      <c r="XO78" s="3"/>
      <c r="XP78" s="3"/>
      <c r="XQ78" s="3"/>
      <c r="XR78" s="3"/>
      <c r="XS78" s="3"/>
      <c r="XT78" s="3"/>
      <c r="XU78" s="3"/>
      <c r="XV78" s="3"/>
      <c r="XW78" s="3"/>
      <c r="XX78" s="3"/>
      <c r="XY78" s="3"/>
      <c r="XZ78" s="3"/>
      <c r="YA78" s="3"/>
      <c r="YB78" s="3"/>
      <c r="YC78" s="3"/>
      <c r="YD78" s="3"/>
      <c r="YE78" s="3"/>
      <c r="YF78" s="3"/>
      <c r="YG78" s="3"/>
      <c r="YH78" s="3"/>
      <c r="YI78" s="3"/>
      <c r="YJ78" s="3"/>
      <c r="YK78" s="3"/>
      <c r="YL78" s="3"/>
      <c r="YM78" s="3"/>
      <c r="YN78" s="3"/>
      <c r="YO78" s="3"/>
      <c r="YP78" s="3"/>
      <c r="YQ78" s="3"/>
      <c r="YR78" s="3"/>
      <c r="YS78" s="3"/>
      <c r="YT78" s="3"/>
      <c r="YU78" s="3"/>
      <c r="YV78" s="3"/>
      <c r="YW78" s="3"/>
      <c r="YX78" s="3"/>
      <c r="YY78" s="3"/>
      <c r="YZ78" s="3"/>
      <c r="ZA78" s="3"/>
      <c r="ZB78" s="3"/>
      <c r="ZC78" s="3"/>
      <c r="ZD78" s="3"/>
      <c r="ZE78" s="3"/>
      <c r="ZF78" s="3"/>
      <c r="ZG78" s="3"/>
      <c r="ZH78" s="3"/>
      <c r="ZI78" s="3"/>
      <c r="ZJ78" s="3"/>
      <c r="ZK78" s="3"/>
      <c r="ZL78" s="3"/>
      <c r="ZM78" s="3"/>
      <c r="ZN78" s="3"/>
      <c r="ZO78" s="3"/>
      <c r="ZP78" s="3"/>
      <c r="ZQ78" s="3"/>
      <c r="ZR78" s="3"/>
      <c r="ZS78" s="3"/>
      <c r="ZT78" s="3"/>
      <c r="ZU78" s="3"/>
      <c r="ZV78" s="3"/>
      <c r="ZW78" s="3"/>
      <c r="ZX78" s="3"/>
      <c r="ZY78" s="3"/>
      <c r="ZZ78" s="3"/>
      <c r="AAA78" s="3"/>
      <c r="AAB78" s="3"/>
    </row>
    <row r="79" spans="1:704" s="45" customFormat="1" x14ac:dyDescent="0.3">
      <c r="D79" s="1"/>
      <c r="E79" s="1"/>
      <c r="G79" s="1"/>
    </row>
    <row r="80" spans="1:704" s="45" customFormat="1" x14ac:dyDescent="0.3">
      <c r="D80" s="1"/>
      <c r="E80" s="1"/>
      <c r="G80" s="1"/>
    </row>
    <row r="81" spans="4:7" s="45" customFormat="1" x14ac:dyDescent="0.3">
      <c r="D81" s="1"/>
      <c r="E81" s="1"/>
      <c r="G81" s="1"/>
    </row>
  </sheetData>
  <autoFilter ref="A2:AAB17" xr:uid="{00000000-0001-0000-0200-000000000000}"/>
  <mergeCells count="1">
    <mergeCell ref="AF1:AG1"/>
  </mergeCells>
  <phoneticPr fontId="22" type="noConversion"/>
  <pageMargins left="0.25" right="0.25" top="0.75" bottom="0.75" header="0.3" footer="0.3"/>
  <pageSetup paperSize="9" scale="44" orientation="landscape" horizontalDpi="1200" verticalDpi="120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E411B-0D25-45CB-9AF3-75D31B66F8F4}">
  <sheetPr>
    <tabColor rgb="FF0070C0"/>
  </sheetPr>
  <dimension ref="A1:AAC22"/>
  <sheetViews>
    <sheetView tabSelected="1" zoomScale="85" zoomScaleNormal="85" workbookViewId="0">
      <selection activeCell="Q4" sqref="Q4 Q6 Q7 Q8"/>
    </sheetView>
  </sheetViews>
  <sheetFormatPr baseColWidth="10" defaultColWidth="11.44140625" defaultRowHeight="14.4" x14ac:dyDescent="0.3"/>
  <cols>
    <col min="2" max="2" width="20.5546875" customWidth="1"/>
    <col min="3" max="3" width="21.6640625" customWidth="1"/>
    <col min="4" max="4" width="16.44140625" customWidth="1"/>
    <col min="7" max="7" width="53.6640625" customWidth="1"/>
    <col min="8" max="8" width="23" customWidth="1"/>
    <col min="9" max="9" width="20.5546875" customWidth="1"/>
    <col min="19" max="19" width="20.6640625" customWidth="1"/>
    <col min="20" max="20" width="20" customWidth="1"/>
    <col min="21" max="21" width="18.5546875" customWidth="1"/>
    <col min="22" max="22" width="34.33203125" customWidth="1"/>
    <col min="23" max="23" width="29" customWidth="1"/>
    <col min="24" max="24" width="58.6640625" customWidth="1"/>
    <col min="25" max="25" width="17.5546875" customWidth="1"/>
    <col min="26" max="26" width="22.5546875" customWidth="1"/>
    <col min="27" max="27" width="21.6640625" customWidth="1"/>
    <col min="28" max="28" width="26.33203125" customWidth="1"/>
    <col min="29" max="29" width="31.44140625" customWidth="1"/>
    <col min="30" max="30" width="25.109375" customWidth="1"/>
    <col min="31" max="31" width="22.88671875" customWidth="1"/>
    <col min="32" max="32" width="23.88671875" customWidth="1"/>
    <col min="33" max="33" width="35.5546875" customWidth="1"/>
    <col min="34" max="34" width="20" customWidth="1"/>
  </cols>
  <sheetData>
    <row r="1" spans="1:705" ht="70.5" customHeight="1" x14ac:dyDescent="0.3">
      <c r="A1" s="45"/>
      <c r="B1" s="45"/>
      <c r="C1" s="45"/>
      <c r="D1" s="45"/>
      <c r="E1" s="45"/>
      <c r="F1" s="45"/>
      <c r="G1" s="45"/>
      <c r="H1" s="45"/>
      <c r="I1" s="1"/>
      <c r="J1" s="45"/>
      <c r="K1" s="1"/>
      <c r="L1" s="45"/>
      <c r="M1" s="45"/>
      <c r="N1" s="45"/>
      <c r="O1" s="45"/>
      <c r="P1" s="45"/>
      <c r="Q1" s="45"/>
      <c r="R1" s="45"/>
      <c r="S1" s="45"/>
      <c r="T1" s="45"/>
      <c r="U1" s="45"/>
      <c r="V1" s="45"/>
      <c r="W1" s="45"/>
      <c r="X1" s="45"/>
      <c r="Y1" s="45"/>
      <c r="Z1" s="45"/>
      <c r="AA1" s="45"/>
      <c r="AB1" s="45"/>
      <c r="AC1" s="45"/>
      <c r="AD1" s="45"/>
      <c r="AE1" s="45"/>
      <c r="AF1" s="115" t="s">
        <v>120</v>
      </c>
      <c r="AG1" s="287" t="s">
        <v>121</v>
      </c>
      <c r="AH1" s="287"/>
    </row>
    <row r="2" spans="1:705" s="1" customFormat="1" ht="103.5" customHeight="1" x14ac:dyDescent="0.3">
      <c r="A2" s="103" t="s">
        <v>122</v>
      </c>
      <c r="B2" s="10" t="s">
        <v>123</v>
      </c>
      <c r="C2" s="10" t="s">
        <v>124</v>
      </c>
      <c r="D2" s="18" t="s">
        <v>125</v>
      </c>
      <c r="E2" s="104" t="s">
        <v>126</v>
      </c>
      <c r="F2" s="104" t="s">
        <v>127</v>
      </c>
      <c r="G2" s="9" t="s">
        <v>128</v>
      </c>
      <c r="H2" s="10" t="s">
        <v>129</v>
      </c>
      <c r="I2" s="105" t="s">
        <v>130</v>
      </c>
      <c r="J2" s="9" t="s">
        <v>32</v>
      </c>
      <c r="K2" s="9" t="s">
        <v>131</v>
      </c>
      <c r="L2" s="9" t="s">
        <v>132</v>
      </c>
      <c r="M2" s="9" t="s">
        <v>133</v>
      </c>
      <c r="N2" s="106" t="s">
        <v>36</v>
      </c>
      <c r="O2" s="107" t="s">
        <v>134</v>
      </c>
      <c r="P2" s="107" t="s">
        <v>135</v>
      </c>
      <c r="Q2" s="9" t="s">
        <v>136</v>
      </c>
      <c r="R2" s="9" t="s">
        <v>137</v>
      </c>
      <c r="S2" s="9" t="s">
        <v>138</v>
      </c>
      <c r="T2" s="10" t="s">
        <v>139</v>
      </c>
      <c r="U2" s="10" t="s">
        <v>140</v>
      </c>
      <c r="V2" s="106" t="s">
        <v>141</v>
      </c>
      <c r="W2" s="106" t="s">
        <v>142</v>
      </c>
      <c r="X2" s="10" t="s">
        <v>339</v>
      </c>
      <c r="Y2" s="106" t="s">
        <v>144</v>
      </c>
      <c r="Z2" s="10" t="s">
        <v>145</v>
      </c>
      <c r="AA2" s="111" t="s">
        <v>146</v>
      </c>
      <c r="AB2" s="111" t="s">
        <v>147</v>
      </c>
      <c r="AC2" s="112" t="s">
        <v>148</v>
      </c>
      <c r="AD2" s="112" t="s">
        <v>149</v>
      </c>
      <c r="AE2" s="113" t="s">
        <v>150</v>
      </c>
      <c r="AF2" s="114" t="s">
        <v>151</v>
      </c>
      <c r="AG2" s="114" t="s">
        <v>152</v>
      </c>
      <c r="AH2" s="114" t="s">
        <v>153</v>
      </c>
    </row>
    <row r="3" spans="1:705" ht="27.75" customHeight="1" x14ac:dyDescent="0.3">
      <c r="A3" s="20"/>
      <c r="B3" s="20" t="s">
        <v>442</v>
      </c>
      <c r="C3" s="20"/>
      <c r="D3" s="20" t="s">
        <v>155</v>
      </c>
      <c r="E3" s="20"/>
      <c r="F3" s="20"/>
      <c r="G3" s="20" t="s">
        <v>443</v>
      </c>
      <c r="H3" s="20"/>
      <c r="I3" s="29"/>
      <c r="J3" s="43">
        <f>SUM(K3:N3)</f>
        <v>85</v>
      </c>
      <c r="K3" s="21">
        <f>SUM(K10:K21)</f>
        <v>15</v>
      </c>
      <c r="L3" s="21">
        <f>SUM(L10:L21)</f>
        <v>37</v>
      </c>
      <c r="M3" s="21">
        <f>SUM(M10:M21)</f>
        <v>28</v>
      </c>
      <c r="N3" s="21">
        <f>SUM(N10:N21)</f>
        <v>5</v>
      </c>
      <c r="O3" s="22"/>
      <c r="P3" s="21">
        <f>SUM(P10,P12,P17)</f>
        <v>61</v>
      </c>
      <c r="Q3" s="22"/>
      <c r="R3" s="21">
        <f>SUM(R10:R20)</f>
        <v>30</v>
      </c>
      <c r="S3" s="21"/>
      <c r="T3" s="21"/>
      <c r="U3" s="21"/>
      <c r="V3" s="21"/>
      <c r="W3" s="21"/>
      <c r="X3" s="21"/>
      <c r="Y3" s="23"/>
      <c r="Z3" s="23"/>
      <c r="AA3" s="21"/>
      <c r="AB3" s="21"/>
      <c r="AC3" s="23"/>
      <c r="AD3" s="23"/>
      <c r="AE3" s="23"/>
      <c r="AF3" s="23"/>
      <c r="AG3" s="23"/>
      <c r="AH3" s="23"/>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row>
    <row r="4" spans="1:705" s="32" customFormat="1" ht="41.4" customHeight="1" x14ac:dyDescent="0.3">
      <c r="A4" s="140"/>
      <c r="B4" s="140"/>
      <c r="C4" s="140"/>
      <c r="D4" s="140" t="s">
        <v>160</v>
      </c>
      <c r="E4" s="140" t="s">
        <v>444</v>
      </c>
      <c r="F4" s="140"/>
      <c r="G4" s="140" t="s">
        <v>445</v>
      </c>
      <c r="H4" s="140" t="s">
        <v>159</v>
      </c>
      <c r="I4" s="147" t="s">
        <v>162</v>
      </c>
      <c r="J4" s="140">
        <v>24</v>
      </c>
      <c r="K4" s="140"/>
      <c r="L4" s="140">
        <v>24</v>
      </c>
      <c r="M4" s="140"/>
      <c r="N4" s="140"/>
      <c r="O4" s="140"/>
      <c r="P4" s="140">
        <v>24</v>
      </c>
      <c r="Q4" s="226">
        <v>0</v>
      </c>
      <c r="R4" s="140">
        <v>2</v>
      </c>
      <c r="S4" s="140"/>
      <c r="T4" s="140"/>
      <c r="U4" s="140"/>
      <c r="V4" s="140"/>
      <c r="W4" s="140"/>
      <c r="X4" s="164" t="s">
        <v>357</v>
      </c>
      <c r="Y4" s="140" t="s">
        <v>170</v>
      </c>
      <c r="Z4" s="163">
        <v>11</v>
      </c>
      <c r="AA4" s="140" t="s">
        <v>163</v>
      </c>
      <c r="AB4" s="140" t="s">
        <v>162</v>
      </c>
      <c r="AC4" s="140">
        <v>2</v>
      </c>
      <c r="AD4" s="140" t="s">
        <v>166</v>
      </c>
      <c r="AE4" s="140"/>
      <c r="AF4" s="140"/>
      <c r="AG4" s="140"/>
      <c r="AH4" s="140"/>
    </row>
    <row r="5" spans="1:705" s="74" customFormat="1" ht="47.4" customHeight="1" x14ac:dyDescent="0.3">
      <c r="A5" s="135"/>
      <c r="B5" s="135"/>
      <c r="C5" s="135"/>
      <c r="D5" s="157" t="s">
        <v>157</v>
      </c>
      <c r="E5" s="135"/>
      <c r="F5" s="135"/>
      <c r="G5" s="158" t="s">
        <v>158</v>
      </c>
      <c r="H5" s="135" t="s">
        <v>159</v>
      </c>
      <c r="I5" s="135"/>
      <c r="J5" s="135">
        <v>24</v>
      </c>
      <c r="K5" s="135"/>
      <c r="L5" s="135"/>
      <c r="M5" s="135"/>
      <c r="N5" s="135"/>
      <c r="O5" s="135"/>
      <c r="P5" s="135"/>
      <c r="Q5" s="135"/>
      <c r="R5" s="135">
        <v>2</v>
      </c>
      <c r="S5" s="135"/>
      <c r="T5" s="135"/>
      <c r="U5" s="135"/>
      <c r="V5" s="135"/>
      <c r="W5" s="135"/>
      <c r="X5" s="183"/>
      <c r="Y5" s="135"/>
      <c r="Z5" s="135"/>
      <c r="AA5" s="135"/>
      <c r="AB5" s="135"/>
      <c r="AC5" s="135"/>
      <c r="AD5" s="135"/>
      <c r="AE5" s="135"/>
      <c r="AF5" s="135"/>
      <c r="AG5" s="135"/>
      <c r="AH5" s="135"/>
    </row>
    <row r="6" spans="1:705" s="32" customFormat="1" ht="15" customHeight="1" x14ac:dyDescent="0.3">
      <c r="A6" s="140"/>
      <c r="B6" s="140"/>
      <c r="C6" s="140"/>
      <c r="D6" s="159" t="s">
        <v>160</v>
      </c>
      <c r="E6" s="140"/>
      <c r="F6" s="140"/>
      <c r="G6" s="140" t="s">
        <v>161</v>
      </c>
      <c r="H6" s="140" t="s">
        <v>159</v>
      </c>
      <c r="I6" s="138" t="s">
        <v>162</v>
      </c>
      <c r="J6" s="140">
        <v>24</v>
      </c>
      <c r="K6" s="140"/>
      <c r="L6" s="140">
        <v>24</v>
      </c>
      <c r="M6" s="140"/>
      <c r="N6" s="140"/>
      <c r="O6" s="140"/>
      <c r="P6" s="140"/>
      <c r="Q6" s="226">
        <v>0</v>
      </c>
      <c r="R6" s="140">
        <v>2</v>
      </c>
      <c r="S6" s="140"/>
      <c r="T6" s="140"/>
      <c r="U6" s="140" t="s">
        <v>163</v>
      </c>
      <c r="V6" s="140" t="s">
        <v>164</v>
      </c>
      <c r="W6" s="140"/>
      <c r="X6" s="147"/>
      <c r="Y6" s="140" t="s">
        <v>165</v>
      </c>
      <c r="Z6" s="140"/>
      <c r="AA6" s="140" t="s">
        <v>162</v>
      </c>
      <c r="AB6" s="140" t="s">
        <v>163</v>
      </c>
      <c r="AC6" s="140">
        <v>2</v>
      </c>
      <c r="AD6" s="140" t="s">
        <v>166</v>
      </c>
      <c r="AE6" s="140"/>
      <c r="AF6" s="140"/>
      <c r="AG6" s="140"/>
      <c r="AH6" s="140"/>
    </row>
    <row r="7" spans="1:705" s="32" customFormat="1" ht="15" customHeight="1" x14ac:dyDescent="0.3">
      <c r="A7" s="140"/>
      <c r="B7" s="140"/>
      <c r="C7" s="140"/>
      <c r="D7" s="159" t="s">
        <v>160</v>
      </c>
      <c r="E7" s="140"/>
      <c r="F7" s="140"/>
      <c r="G7" s="140" t="s">
        <v>167</v>
      </c>
      <c r="H7" s="140" t="s">
        <v>159</v>
      </c>
      <c r="I7" s="138" t="s">
        <v>162</v>
      </c>
      <c r="J7" s="140">
        <v>24</v>
      </c>
      <c r="K7" s="140"/>
      <c r="L7" s="140">
        <v>24</v>
      </c>
      <c r="M7" s="140"/>
      <c r="N7" s="140"/>
      <c r="O7" s="140"/>
      <c r="P7" s="140"/>
      <c r="Q7" s="226">
        <v>0</v>
      </c>
      <c r="R7" s="140">
        <v>2</v>
      </c>
      <c r="S7" s="140"/>
      <c r="T7" s="140"/>
      <c r="U7" s="140" t="s">
        <v>163</v>
      </c>
      <c r="V7" s="140" t="s">
        <v>164</v>
      </c>
      <c r="W7" s="140"/>
      <c r="X7" s="147"/>
      <c r="Y7" s="140" t="s">
        <v>165</v>
      </c>
      <c r="Z7" s="163">
        <v>18</v>
      </c>
      <c r="AA7" s="140" t="s">
        <v>162</v>
      </c>
      <c r="AB7" s="140" t="s">
        <v>163</v>
      </c>
      <c r="AC7" s="140">
        <v>2</v>
      </c>
      <c r="AD7" s="140" t="s">
        <v>166</v>
      </c>
      <c r="AE7" s="140"/>
      <c r="AF7" s="140"/>
      <c r="AG7" s="140"/>
      <c r="AH7" s="140"/>
    </row>
    <row r="8" spans="1:705" s="32" customFormat="1" ht="30.6" customHeight="1" x14ac:dyDescent="0.3">
      <c r="A8" s="140"/>
      <c r="B8" s="140"/>
      <c r="C8" s="140"/>
      <c r="D8" s="159" t="s">
        <v>160</v>
      </c>
      <c r="E8" s="140"/>
      <c r="F8" s="140"/>
      <c r="G8" s="140" t="s">
        <v>168</v>
      </c>
      <c r="H8" s="140" t="s">
        <v>159</v>
      </c>
      <c r="I8" s="138" t="s">
        <v>162</v>
      </c>
      <c r="J8" s="140">
        <v>24</v>
      </c>
      <c r="K8" s="140"/>
      <c r="L8" s="140">
        <v>24</v>
      </c>
      <c r="M8" s="140"/>
      <c r="N8" s="140"/>
      <c r="O8" s="140"/>
      <c r="P8" s="140"/>
      <c r="Q8" s="226">
        <v>0</v>
      </c>
      <c r="R8" s="140">
        <v>2</v>
      </c>
      <c r="S8" s="140"/>
      <c r="T8" s="140"/>
      <c r="U8" s="140" t="s">
        <v>163</v>
      </c>
      <c r="V8" s="140" t="s">
        <v>164</v>
      </c>
      <c r="W8" s="140"/>
      <c r="X8" s="164" t="s">
        <v>169</v>
      </c>
      <c r="Y8" s="140" t="s">
        <v>170</v>
      </c>
      <c r="Z8" s="163">
        <v>14</v>
      </c>
      <c r="AA8" s="140" t="s">
        <v>162</v>
      </c>
      <c r="AB8" s="140" t="s">
        <v>163</v>
      </c>
      <c r="AC8" s="140">
        <v>2</v>
      </c>
      <c r="AD8" s="140" t="s">
        <v>166</v>
      </c>
      <c r="AE8" s="140"/>
      <c r="AF8" s="140"/>
      <c r="AG8" s="140"/>
      <c r="AH8" s="140"/>
    </row>
    <row r="9" spans="1:705" s="32" customFormat="1" ht="30.6" customHeight="1" x14ac:dyDescent="0.3">
      <c r="A9" s="165"/>
      <c r="B9" s="165"/>
      <c r="C9" s="165"/>
      <c r="D9" s="166"/>
      <c r="E9" s="165"/>
      <c r="F9" s="165"/>
      <c r="G9" s="165"/>
      <c r="H9" s="165"/>
      <c r="I9" s="145"/>
      <c r="J9" s="165"/>
      <c r="K9" s="165"/>
      <c r="L9" s="165"/>
      <c r="M9" s="165"/>
      <c r="N9" s="165"/>
      <c r="O9" s="165"/>
      <c r="P9" s="165"/>
      <c r="Q9" s="168"/>
      <c r="R9" s="165"/>
      <c r="S9" s="165"/>
      <c r="T9" s="165"/>
      <c r="U9" s="165"/>
      <c r="V9" s="165"/>
      <c r="W9" s="165"/>
      <c r="X9" s="184"/>
      <c r="Y9" s="165"/>
      <c r="Z9" s="165"/>
      <c r="AA9" s="165"/>
      <c r="AB9" s="165"/>
      <c r="AC9" s="165"/>
      <c r="AD9" s="165"/>
      <c r="AE9" s="165"/>
      <c r="AF9" s="165"/>
      <c r="AG9" s="165"/>
      <c r="AH9" s="165"/>
    </row>
    <row r="10" spans="1:705" ht="15" customHeight="1" x14ac:dyDescent="0.3">
      <c r="A10" s="140"/>
      <c r="B10" s="140"/>
      <c r="C10" s="140"/>
      <c r="D10" s="140" t="s">
        <v>160</v>
      </c>
      <c r="E10" s="140" t="s">
        <v>446</v>
      </c>
      <c r="F10" s="140"/>
      <c r="G10" s="140" t="s">
        <v>447</v>
      </c>
      <c r="H10" s="140" t="s">
        <v>175</v>
      </c>
      <c r="I10" s="140"/>
      <c r="J10" s="140">
        <v>28</v>
      </c>
      <c r="K10" s="140"/>
      <c r="L10" s="140"/>
      <c r="M10" s="140"/>
      <c r="N10" s="140"/>
      <c r="O10" s="140"/>
      <c r="P10" s="140">
        <v>61</v>
      </c>
      <c r="Q10" s="161">
        <v>6</v>
      </c>
      <c r="R10" s="140">
        <v>6</v>
      </c>
      <c r="S10" s="140"/>
      <c r="T10" s="140"/>
      <c r="U10" s="140"/>
      <c r="V10" s="140"/>
      <c r="W10" s="140"/>
      <c r="X10" s="147"/>
      <c r="Y10" s="140"/>
      <c r="Z10" s="140"/>
      <c r="AA10" s="140" t="s">
        <v>163</v>
      </c>
      <c r="AB10" s="140" t="s">
        <v>162</v>
      </c>
      <c r="AC10" s="140">
        <v>3</v>
      </c>
      <c r="AD10" s="140" t="s">
        <v>166</v>
      </c>
      <c r="AE10" s="140"/>
      <c r="AF10" s="140"/>
      <c r="AG10" s="140"/>
      <c r="AH10" s="140"/>
    </row>
    <row r="11" spans="1:705" ht="15" customHeight="1" x14ac:dyDescent="0.3">
      <c r="A11" s="148"/>
      <c r="B11" s="148"/>
      <c r="C11" s="148"/>
      <c r="D11" s="148" t="s">
        <v>176</v>
      </c>
      <c r="E11" s="148" t="s">
        <v>448</v>
      </c>
      <c r="F11" s="148"/>
      <c r="G11" s="148" t="s">
        <v>449</v>
      </c>
      <c r="H11" s="148" t="s">
        <v>175</v>
      </c>
      <c r="I11" s="150" t="s">
        <v>163</v>
      </c>
      <c r="J11" s="148">
        <v>5</v>
      </c>
      <c r="K11" s="148">
        <v>4</v>
      </c>
      <c r="L11" s="148"/>
      <c r="M11" s="148"/>
      <c r="N11" s="148">
        <v>1</v>
      </c>
      <c r="O11" s="170" t="s">
        <v>172</v>
      </c>
      <c r="P11" s="170">
        <v>31</v>
      </c>
      <c r="Q11" s="170"/>
      <c r="R11" s="170"/>
      <c r="S11" s="170"/>
      <c r="T11" s="170"/>
      <c r="U11" s="170"/>
      <c r="V11" s="170"/>
      <c r="W11" s="170"/>
      <c r="X11" s="175"/>
      <c r="Y11" s="170" t="s">
        <v>165</v>
      </c>
      <c r="Z11" s="170">
        <v>6</v>
      </c>
      <c r="AA11" s="170" t="s">
        <v>162</v>
      </c>
      <c r="AB11" s="170" t="s">
        <v>162</v>
      </c>
      <c r="AC11" s="170"/>
      <c r="AD11" s="170"/>
      <c r="AE11" s="170"/>
      <c r="AF11" s="170"/>
      <c r="AG11" s="170"/>
      <c r="AH11" s="170"/>
    </row>
    <row r="12" spans="1:705" ht="15" customHeight="1" x14ac:dyDescent="0.3">
      <c r="A12" s="148"/>
      <c r="B12" s="148"/>
      <c r="C12" s="171"/>
      <c r="D12" s="148" t="s">
        <v>176</v>
      </c>
      <c r="E12" s="148" t="s">
        <v>450</v>
      </c>
      <c r="F12" s="148"/>
      <c r="G12" s="148" t="s">
        <v>451</v>
      </c>
      <c r="H12" s="148" t="s">
        <v>175</v>
      </c>
      <c r="I12" s="150" t="s">
        <v>163</v>
      </c>
      <c r="J12" s="148">
        <v>21</v>
      </c>
      <c r="K12" s="148">
        <v>7</v>
      </c>
      <c r="L12" s="151"/>
      <c r="M12" s="148">
        <v>14</v>
      </c>
      <c r="N12" s="148"/>
      <c r="O12" s="170"/>
      <c r="P12" s="170"/>
      <c r="Q12" s="170"/>
      <c r="R12" s="170"/>
      <c r="S12" s="170"/>
      <c r="T12" s="170"/>
      <c r="U12" s="170"/>
      <c r="V12" s="170"/>
      <c r="W12" s="170"/>
      <c r="X12" s="175"/>
      <c r="Y12" s="170" t="s">
        <v>165</v>
      </c>
      <c r="Z12" s="170">
        <v>72</v>
      </c>
      <c r="AA12" s="170" t="s">
        <v>162</v>
      </c>
      <c r="AB12" s="170" t="s">
        <v>162</v>
      </c>
      <c r="AC12" s="170"/>
      <c r="AD12" s="170"/>
      <c r="AE12" s="170"/>
      <c r="AF12" s="170"/>
      <c r="AG12" s="170"/>
      <c r="AH12" s="170"/>
    </row>
    <row r="13" spans="1:705" ht="15" customHeight="1" x14ac:dyDescent="0.3">
      <c r="A13" s="140"/>
      <c r="B13" s="140"/>
      <c r="C13" s="140"/>
      <c r="D13" s="140" t="s">
        <v>160</v>
      </c>
      <c r="E13" s="140" t="s">
        <v>452</v>
      </c>
      <c r="F13" s="140"/>
      <c r="G13" s="140" t="s">
        <v>453</v>
      </c>
      <c r="H13" s="140" t="s">
        <v>175</v>
      </c>
      <c r="I13" s="140"/>
      <c r="J13" s="140">
        <v>50</v>
      </c>
      <c r="K13" s="140"/>
      <c r="L13" s="140"/>
      <c r="M13" s="140"/>
      <c r="N13" s="140"/>
      <c r="O13" s="140"/>
      <c r="P13" s="140"/>
      <c r="Q13" s="161">
        <v>4</v>
      </c>
      <c r="R13" s="140">
        <v>4</v>
      </c>
      <c r="S13" s="140"/>
      <c r="T13" s="140"/>
      <c r="U13" s="140"/>
      <c r="V13" s="140"/>
      <c r="W13" s="140"/>
      <c r="X13" s="147"/>
      <c r="Y13" s="140"/>
      <c r="Z13" s="140"/>
      <c r="AA13" s="140" t="s">
        <v>163</v>
      </c>
      <c r="AB13" s="140" t="s">
        <v>162</v>
      </c>
      <c r="AC13" s="140">
        <v>3</v>
      </c>
      <c r="AD13" s="140" t="s">
        <v>166</v>
      </c>
      <c r="AE13" s="140"/>
      <c r="AF13" s="140"/>
      <c r="AG13" s="140"/>
      <c r="AH13" s="140"/>
    </row>
    <row r="14" spans="1:705" ht="15" customHeight="1" x14ac:dyDescent="0.3">
      <c r="A14" s="148"/>
      <c r="B14" s="148"/>
      <c r="C14" s="148"/>
      <c r="D14" s="148" t="s">
        <v>176</v>
      </c>
      <c r="E14" s="148" t="s">
        <v>454</v>
      </c>
      <c r="F14" s="148"/>
      <c r="G14" s="153" t="s">
        <v>455</v>
      </c>
      <c r="H14" s="148" t="s">
        <v>175</v>
      </c>
      <c r="I14" s="150" t="s">
        <v>163</v>
      </c>
      <c r="J14" s="148">
        <v>12</v>
      </c>
      <c r="K14" s="170"/>
      <c r="L14" s="151">
        <v>12</v>
      </c>
      <c r="M14" s="170"/>
      <c r="N14" s="185"/>
      <c r="O14" s="170"/>
      <c r="P14" s="148"/>
      <c r="Q14" s="170"/>
      <c r="R14" s="170"/>
      <c r="S14" s="170"/>
      <c r="T14" s="170"/>
      <c r="U14" s="170"/>
      <c r="V14" s="170"/>
      <c r="W14" s="170"/>
      <c r="X14" s="175"/>
      <c r="Y14" s="170" t="s">
        <v>165</v>
      </c>
      <c r="Z14" s="170">
        <v>6</v>
      </c>
      <c r="AA14" s="170" t="s">
        <v>162</v>
      </c>
      <c r="AB14" s="170" t="s">
        <v>162</v>
      </c>
      <c r="AC14" s="170"/>
      <c r="AD14" s="170"/>
      <c r="AE14" s="170"/>
      <c r="AF14" s="170"/>
      <c r="AG14" s="170"/>
      <c r="AH14" s="170"/>
    </row>
    <row r="15" spans="1:705" ht="15" customHeight="1" x14ac:dyDescent="0.3">
      <c r="A15" s="148"/>
      <c r="B15" s="148"/>
      <c r="C15" s="148"/>
      <c r="D15" s="148" t="s">
        <v>176</v>
      </c>
      <c r="E15" s="148" t="s">
        <v>456</v>
      </c>
      <c r="F15" s="148"/>
      <c r="G15" s="148" t="s">
        <v>457</v>
      </c>
      <c r="H15" s="148" t="s">
        <v>175</v>
      </c>
      <c r="I15" s="150" t="s">
        <v>163</v>
      </c>
      <c r="J15" s="148">
        <v>12</v>
      </c>
      <c r="K15" s="148"/>
      <c r="L15" s="151">
        <v>12</v>
      </c>
      <c r="M15" s="148"/>
      <c r="N15" s="170"/>
      <c r="O15" s="170"/>
      <c r="P15" s="148"/>
      <c r="Q15" s="170"/>
      <c r="R15" s="170"/>
      <c r="S15" s="170"/>
      <c r="T15" s="170"/>
      <c r="U15" s="170"/>
      <c r="V15" s="170"/>
      <c r="W15" s="170"/>
      <c r="X15" s="170"/>
      <c r="Y15" s="170" t="s">
        <v>165</v>
      </c>
      <c r="Z15" s="170">
        <v>6</v>
      </c>
      <c r="AA15" s="170" t="s">
        <v>162</v>
      </c>
      <c r="AB15" s="170" t="s">
        <v>162</v>
      </c>
      <c r="AC15" s="170"/>
      <c r="AD15" s="170"/>
      <c r="AE15" s="170"/>
      <c r="AF15" s="170"/>
      <c r="AG15" s="170"/>
      <c r="AH15" s="170"/>
    </row>
    <row r="16" spans="1:705" ht="15" customHeight="1" x14ac:dyDescent="0.3">
      <c r="A16" s="148"/>
      <c r="B16" s="148"/>
      <c r="C16" s="148"/>
      <c r="D16" s="148" t="s">
        <v>176</v>
      </c>
      <c r="E16" s="148" t="s">
        <v>458</v>
      </c>
      <c r="F16" s="148"/>
      <c r="G16" s="148" t="s">
        <v>459</v>
      </c>
      <c r="H16" s="148" t="s">
        <v>175</v>
      </c>
      <c r="I16" s="150" t="s">
        <v>163</v>
      </c>
      <c r="J16" s="148">
        <v>12</v>
      </c>
      <c r="K16" s="148">
        <v>4</v>
      </c>
      <c r="L16" s="148">
        <v>8</v>
      </c>
      <c r="M16" s="148"/>
      <c r="N16" s="170"/>
      <c r="O16" s="170"/>
      <c r="P16" s="148"/>
      <c r="Q16" s="170"/>
      <c r="R16" s="170"/>
      <c r="S16" s="170"/>
      <c r="T16" s="170"/>
      <c r="U16" s="170"/>
      <c r="V16" s="170"/>
      <c r="W16" s="170"/>
      <c r="X16" s="170"/>
      <c r="Y16" s="170" t="s">
        <v>165</v>
      </c>
      <c r="Z16" s="170">
        <v>1</v>
      </c>
      <c r="AA16" s="170" t="s">
        <v>162</v>
      </c>
      <c r="AB16" s="170" t="s">
        <v>162</v>
      </c>
      <c r="AC16" s="170"/>
      <c r="AD16" s="170"/>
      <c r="AE16" s="170"/>
      <c r="AF16" s="170"/>
      <c r="AG16" s="170"/>
      <c r="AH16" s="170"/>
    </row>
    <row r="17" spans="1:34" s="32" customFormat="1" ht="20.399999999999999" customHeight="1" x14ac:dyDescent="0.3">
      <c r="A17" s="148"/>
      <c r="B17" s="148"/>
      <c r="C17" s="148"/>
      <c r="D17" s="148" t="s">
        <v>176</v>
      </c>
      <c r="E17" s="148" t="s">
        <v>460</v>
      </c>
      <c r="F17" s="148"/>
      <c r="G17" s="148" t="s">
        <v>461</v>
      </c>
      <c r="H17" s="148" t="s">
        <v>175</v>
      </c>
      <c r="I17" s="150" t="s">
        <v>163</v>
      </c>
      <c r="J17" s="148">
        <v>14</v>
      </c>
      <c r="K17" s="148"/>
      <c r="L17" s="151"/>
      <c r="M17" s="148">
        <v>14</v>
      </c>
      <c r="N17" s="170"/>
      <c r="O17" s="170"/>
      <c r="P17" s="170"/>
      <c r="Q17" s="170"/>
      <c r="R17" s="170"/>
      <c r="S17" s="170" t="s">
        <v>162</v>
      </c>
      <c r="T17" s="170"/>
      <c r="U17" s="170"/>
      <c r="V17" s="170"/>
      <c r="W17" s="170"/>
      <c r="X17" s="170"/>
      <c r="Y17" s="170" t="s">
        <v>165</v>
      </c>
      <c r="Z17" s="170">
        <v>6</v>
      </c>
      <c r="AA17" s="170" t="s">
        <v>162</v>
      </c>
      <c r="AB17" s="170" t="s">
        <v>162</v>
      </c>
      <c r="AC17" s="170"/>
      <c r="AD17" s="170"/>
      <c r="AE17" s="170"/>
      <c r="AF17" s="170"/>
      <c r="AG17" s="170"/>
      <c r="AH17" s="170"/>
    </row>
    <row r="18" spans="1:34" ht="15" customHeight="1" x14ac:dyDescent="0.3">
      <c r="A18" s="140"/>
      <c r="B18" s="140"/>
      <c r="C18" s="140"/>
      <c r="D18" s="140" t="s">
        <v>160</v>
      </c>
      <c r="E18" s="140" t="s">
        <v>462</v>
      </c>
      <c r="F18" s="140"/>
      <c r="G18" s="140" t="s">
        <v>463</v>
      </c>
      <c r="H18" s="140" t="s">
        <v>175</v>
      </c>
      <c r="I18" s="147"/>
      <c r="J18" s="140">
        <v>7</v>
      </c>
      <c r="K18" s="140"/>
      <c r="L18" s="140"/>
      <c r="M18" s="140"/>
      <c r="N18" s="140"/>
      <c r="O18" s="179"/>
      <c r="P18" s="140"/>
      <c r="Q18" s="161">
        <v>20</v>
      </c>
      <c r="R18" s="140">
        <v>20</v>
      </c>
      <c r="S18" s="140"/>
      <c r="T18" s="140"/>
      <c r="U18" s="140"/>
      <c r="V18" s="140"/>
      <c r="W18" s="140"/>
      <c r="X18" s="140"/>
      <c r="Y18" s="140"/>
      <c r="Z18" s="140"/>
      <c r="AA18" s="140" t="s">
        <v>163</v>
      </c>
      <c r="AB18" s="140" t="s">
        <v>162</v>
      </c>
      <c r="AC18" s="140">
        <v>3</v>
      </c>
      <c r="AD18" s="140" t="s">
        <v>88</v>
      </c>
      <c r="AE18" s="140"/>
      <c r="AF18" s="140"/>
      <c r="AG18" s="173" t="s">
        <v>194</v>
      </c>
      <c r="AH18" s="140"/>
    </row>
    <row r="19" spans="1:34" ht="15" customHeight="1" x14ac:dyDescent="0.3">
      <c r="A19" s="12"/>
      <c r="B19" s="12"/>
      <c r="C19" s="12"/>
      <c r="D19" s="12" t="s">
        <v>176</v>
      </c>
      <c r="E19" s="12"/>
      <c r="F19" s="12"/>
      <c r="G19" s="5" t="s">
        <v>464</v>
      </c>
      <c r="H19" s="12" t="s">
        <v>175</v>
      </c>
      <c r="I19" s="33" t="s">
        <v>162</v>
      </c>
      <c r="J19" s="4">
        <f>SUM(K19:N19)</f>
        <v>4</v>
      </c>
      <c r="K19" s="4"/>
      <c r="L19" s="6"/>
      <c r="M19" s="4"/>
      <c r="N19" s="4">
        <v>4</v>
      </c>
      <c r="O19" s="12"/>
      <c r="P19" s="27">
        <v>0</v>
      </c>
      <c r="Q19" s="12"/>
      <c r="R19" s="4"/>
      <c r="S19" s="4"/>
      <c r="T19" s="12"/>
      <c r="U19" s="4" t="s">
        <v>163</v>
      </c>
      <c r="V19" s="4" t="s">
        <v>465</v>
      </c>
      <c r="W19" s="4" t="s">
        <v>466</v>
      </c>
      <c r="X19" s="12" t="s">
        <v>467</v>
      </c>
      <c r="Y19" s="4" t="s">
        <v>193</v>
      </c>
      <c r="Z19" s="12"/>
      <c r="AA19" s="12"/>
      <c r="AB19" s="12"/>
      <c r="AC19" s="4"/>
      <c r="AD19" s="4"/>
      <c r="AE19" s="12"/>
      <c r="AF19" s="12"/>
      <c r="AG19" s="12"/>
      <c r="AH19" s="12"/>
    </row>
    <row r="20" spans="1:34" ht="15" customHeight="1" x14ac:dyDescent="0.3">
      <c r="A20" s="12"/>
      <c r="B20" s="12"/>
      <c r="C20" s="12"/>
      <c r="D20" s="12" t="s">
        <v>176</v>
      </c>
      <c r="E20" s="12"/>
      <c r="F20" s="12"/>
      <c r="G20" s="5" t="s">
        <v>468</v>
      </c>
      <c r="H20" s="12" t="s">
        <v>175</v>
      </c>
      <c r="I20" s="33"/>
      <c r="J20" s="4"/>
      <c r="K20" s="4"/>
      <c r="L20" s="6">
        <v>2</v>
      </c>
      <c r="M20" s="4"/>
      <c r="N20" s="4"/>
      <c r="O20" s="12"/>
      <c r="P20" s="27"/>
      <c r="Q20" s="12"/>
      <c r="R20" s="4"/>
      <c r="S20" s="4"/>
      <c r="T20" s="12"/>
      <c r="U20" s="4"/>
      <c r="V20" s="4"/>
      <c r="W20" s="4"/>
      <c r="X20" s="12"/>
      <c r="Y20" s="4"/>
      <c r="Z20" s="12"/>
      <c r="AA20" s="12"/>
      <c r="AB20" s="12"/>
      <c r="AC20" s="4"/>
      <c r="AD20" s="4"/>
      <c r="AE20" s="12"/>
      <c r="AF20" s="12"/>
      <c r="AG20" s="12"/>
      <c r="AH20" s="12"/>
    </row>
    <row r="21" spans="1:34" x14ac:dyDescent="0.3">
      <c r="A21" s="12"/>
      <c r="B21" s="12"/>
      <c r="C21" s="12"/>
      <c r="D21" s="12" t="s">
        <v>176</v>
      </c>
      <c r="E21" s="12"/>
      <c r="F21" s="12"/>
      <c r="G21" s="5" t="s">
        <v>232</v>
      </c>
      <c r="H21" s="12" t="s">
        <v>175</v>
      </c>
      <c r="I21" s="186" t="s">
        <v>162</v>
      </c>
      <c r="J21" s="4">
        <f>SUM(K21:N21)</f>
        <v>3</v>
      </c>
      <c r="K21" s="4"/>
      <c r="L21" s="6">
        <v>3</v>
      </c>
      <c r="M21" s="4"/>
      <c r="N21" s="12"/>
      <c r="O21" s="12"/>
      <c r="P21" s="27">
        <v>0</v>
      </c>
      <c r="Q21" s="12"/>
      <c r="R21" s="4"/>
      <c r="S21" s="4"/>
      <c r="T21" s="12"/>
      <c r="U21" s="4" t="s">
        <v>163</v>
      </c>
      <c r="V21" s="4" t="s">
        <v>465</v>
      </c>
      <c r="W21" s="4" t="s">
        <v>466</v>
      </c>
      <c r="X21" s="12"/>
      <c r="Y21" s="4" t="s">
        <v>165</v>
      </c>
      <c r="Z21" s="12"/>
      <c r="AA21" s="12"/>
      <c r="AB21" s="12"/>
      <c r="AC21" s="12"/>
      <c r="AD21" s="12"/>
      <c r="AE21" s="12"/>
      <c r="AF21" s="12"/>
      <c r="AG21" s="12"/>
      <c r="AH21" s="12"/>
    </row>
    <row r="22" spans="1:34" s="32" customFormat="1" ht="15" customHeight="1" x14ac:dyDescent="0.3">
      <c r="A22" s="37"/>
      <c r="B22" s="37"/>
      <c r="C22" s="37"/>
      <c r="D22" s="37"/>
      <c r="E22" s="37"/>
      <c r="F22" s="37"/>
      <c r="G22" s="37"/>
      <c r="H22" s="37"/>
      <c r="I22" s="38"/>
      <c r="J22" s="39"/>
      <c r="K22" s="39"/>
      <c r="L22" s="39"/>
      <c r="M22" s="39"/>
      <c r="N22" s="39"/>
      <c r="O22" s="40"/>
      <c r="P22" s="39"/>
      <c r="Q22" s="41"/>
      <c r="R22" s="40"/>
      <c r="S22" s="40"/>
      <c r="T22" s="40"/>
      <c r="U22" s="40"/>
      <c r="V22" s="40"/>
      <c r="W22" s="42"/>
      <c r="X22" s="42"/>
      <c r="Y22" s="40"/>
      <c r="Z22" s="40"/>
      <c r="AA22" s="42"/>
      <c r="AB22" s="42"/>
      <c r="AC22" s="42"/>
      <c r="AD22" s="42"/>
      <c r="AE22" s="42"/>
      <c r="AF22" s="42"/>
    </row>
  </sheetData>
  <mergeCells count="1">
    <mergeCell ref="AG1:AH1"/>
  </mergeCells>
  <phoneticPr fontId="22"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b29e1aeb-5864-46ac-9739-048fbfbd7080">
      <UserInfo>
        <DisplayName>Katia Barral</DisplayName>
        <AccountId>16</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62192FDDE6D3E479F0E96BEBE30AC1D" ma:contentTypeVersion="6" ma:contentTypeDescription="Crée un document." ma:contentTypeScope="" ma:versionID="cbc59f16aea11f53ccdfae6df9337b3d">
  <xsd:schema xmlns:xsd="http://www.w3.org/2001/XMLSchema" xmlns:xs="http://www.w3.org/2001/XMLSchema" xmlns:p="http://schemas.microsoft.com/office/2006/metadata/properties" xmlns:ns2="74b6fc3e-f2e0-4aaf-841d-e5b9bf1265c2" xmlns:ns3="b29e1aeb-5864-46ac-9739-048fbfbd7080" targetNamespace="http://schemas.microsoft.com/office/2006/metadata/properties" ma:root="true" ma:fieldsID="4bd18441377539001c9fee629faa9ed5" ns2:_="" ns3:_="">
    <xsd:import namespace="74b6fc3e-f2e0-4aaf-841d-e5b9bf1265c2"/>
    <xsd:import namespace="b29e1aeb-5864-46ac-9739-048fbfbd708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b6fc3e-f2e0-4aaf-841d-e5b9bf1265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29e1aeb-5864-46ac-9739-048fbfbd7080"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3C1100-A818-420F-A923-F8013CAB40D2}">
  <ds:schemaRefs>
    <ds:schemaRef ds:uri="http://schemas.microsoft.com/office/2006/metadata/properties"/>
    <ds:schemaRef ds:uri="http://schemas.microsoft.com/office/infopath/2007/PartnerControls"/>
    <ds:schemaRef ds:uri="b29e1aeb-5864-46ac-9739-048fbfbd7080"/>
  </ds:schemaRefs>
</ds:datastoreItem>
</file>

<file path=customXml/itemProps2.xml><?xml version="1.0" encoding="utf-8"?>
<ds:datastoreItem xmlns:ds="http://schemas.openxmlformats.org/officeDocument/2006/customXml" ds:itemID="{2C04B57A-38E7-438F-94D4-D0A89CA88615}">
  <ds:schemaRefs>
    <ds:schemaRef ds:uri="http://schemas.microsoft.com/sharepoint/v3/contenttype/forms"/>
  </ds:schemaRefs>
</ds:datastoreItem>
</file>

<file path=customXml/itemProps3.xml><?xml version="1.0" encoding="utf-8"?>
<ds:datastoreItem xmlns:ds="http://schemas.openxmlformats.org/officeDocument/2006/customXml" ds:itemID="{263FAB7E-4961-48B1-8BA8-9FCD5E38AB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b6fc3e-f2e0-4aaf-841d-e5b9bf1265c2"/>
    <ds:schemaRef ds:uri="b29e1aeb-5864-46ac-9739-048fbfbd70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Glossaire</vt:lpstr>
      <vt:lpstr>Fiche générale (réservé sco)</vt:lpstr>
      <vt:lpstr>3A FISA S5</vt:lpstr>
      <vt:lpstr>3A FISA S6</vt:lpstr>
      <vt:lpstr>4A FISA S7</vt:lpstr>
      <vt:lpstr>4A FISA S8</vt:lpstr>
      <vt:lpstr>5A FISA S9 Parcours MINEURES</vt:lpstr>
      <vt:lpstr>5A FISA S10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2019-06-02T16:33:07Z</dcterms:created>
  <dcterms:modified xsi:type="dcterms:W3CDTF">2024-05-27T07:23:37Z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0x010100D62192FDDE6D3E479F0E96BEBE30AC1D</vt:lpwstr>
  </property>
  <property fmtid="{D5CDD505-2E9C-101B-9397-08002B2CF9AE}" pid="3" name="Order">
    <vt:r8>3300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