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saveExternalLinkValues="0" codeName="ThisWorkbook" hidePivotFieldList="1"/>
  <xr:revisionPtr revIDLastSave="0" documentId="13_ncr:1_{9402F94D-2422-4564-A144-555EC27F97EA}" xr6:coauthVersionLast="47" xr6:coauthVersionMax="47" xr10:uidLastSave="{00000000-0000-0000-0000-000000000000}"/>
  <bookViews>
    <workbookView xWindow="28680" yWindow="-120" windowWidth="29040" windowHeight="15840" firstSheet="2" activeTab="7" xr2:uid="{9732AD52-D128-4F8B-AEAE-CC249FCC60FD}"/>
  </bookViews>
  <sheets>
    <sheet name="Glossaire" sheetId="19" r:id="rId1"/>
    <sheet name="Fiche générale (réservé sco)" sheetId="16" r:id="rId2"/>
    <sheet name="3A FISE S5" sheetId="10" r:id="rId3"/>
    <sheet name="3A FISE S6" sheetId="22" r:id="rId4"/>
    <sheet name="4A FISE S7" sheetId="13" r:id="rId5"/>
    <sheet name="4A FISEParcours MINEURE S8" sheetId="23" r:id="rId6"/>
    <sheet name="5A FISE Parcours MINEURE S9" sheetId="14" r:id="rId7"/>
    <sheet name="5A FISE S10" sheetId="24" r:id="rId8"/>
  </sheets>
  <externalReferences>
    <externalReference r:id="rId9"/>
  </externalReferences>
  <definedNames>
    <definedName name="list_cmp">[1]Listes!$A$11:$I$11</definedName>
    <definedName name="tab_code_dip">[1]Listes!$L$1:$M$54</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6" i="14" l="1"/>
  <c r="J95" i="14"/>
  <c r="J92" i="14"/>
  <c r="L36" i="14"/>
  <c r="J16" i="14"/>
  <c r="H11" i="22"/>
  <c r="J68" i="10"/>
  <c r="R7" i="10"/>
  <c r="J15" i="24"/>
  <c r="J13" i="24"/>
  <c r="Q101" i="14"/>
  <c r="Q88" i="14"/>
  <c r="Q77" i="14"/>
  <c r="R77" i="14"/>
  <c r="J111" i="14"/>
  <c r="J110" i="14"/>
  <c r="J109" i="14" s="1"/>
  <c r="J108" i="14"/>
  <c r="J107" i="14"/>
  <c r="J106" i="14"/>
  <c r="J105" i="14"/>
  <c r="J104" i="14"/>
  <c r="J103" i="14"/>
  <c r="R101" i="14"/>
  <c r="N101" i="14"/>
  <c r="M101" i="14"/>
  <c r="L101" i="14"/>
  <c r="K101" i="14"/>
  <c r="J101" i="14"/>
  <c r="J99" i="14"/>
  <c r="J98" i="14"/>
  <c r="J97" i="14"/>
  <c r="J96" i="14"/>
  <c r="J94" i="14"/>
  <c r="J93" i="14"/>
  <c r="J91" i="14"/>
  <c r="J90" i="14"/>
  <c r="J89" i="14" s="1"/>
  <c r="R88" i="14"/>
  <c r="N88" i="14"/>
  <c r="M88" i="14"/>
  <c r="L88" i="14"/>
  <c r="K88" i="14"/>
  <c r="J88" i="14"/>
  <c r="J86" i="14"/>
  <c r="J85" i="14"/>
  <c r="J84" i="14" s="1"/>
  <c r="J83" i="14"/>
  <c r="J82" i="14"/>
  <c r="J81" i="14" s="1"/>
  <c r="J80" i="14"/>
  <c r="J79" i="14"/>
  <c r="J78" i="14" s="1"/>
  <c r="N77" i="14"/>
  <c r="M77" i="14"/>
  <c r="L77" i="14"/>
  <c r="K77" i="14"/>
  <c r="J77" i="14" s="1"/>
  <c r="J76" i="14"/>
  <c r="J75" i="14"/>
  <c r="J74" i="14"/>
  <c r="J73" i="14"/>
  <c r="J72" i="14"/>
  <c r="J67" i="14"/>
  <c r="J65" i="14"/>
  <c r="J64" i="14"/>
  <c r="J63" i="14"/>
  <c r="Q97" i="23"/>
  <c r="Q87" i="23"/>
  <c r="R87" i="23"/>
  <c r="R79" i="23"/>
  <c r="Q79" i="23"/>
  <c r="J106" i="23"/>
  <c r="J105" i="23"/>
  <c r="J103" i="23"/>
  <c r="J102" i="23"/>
  <c r="J100" i="23"/>
  <c r="J99" i="23"/>
  <c r="R97" i="23"/>
  <c r="N97" i="23"/>
  <c r="M97" i="23"/>
  <c r="L97" i="23"/>
  <c r="K97" i="23"/>
  <c r="J96" i="23"/>
  <c r="J95" i="23"/>
  <c r="J94" i="23"/>
  <c r="J92" i="23"/>
  <c r="J91" i="23"/>
  <c r="J89" i="23"/>
  <c r="J88" i="23" s="1"/>
  <c r="N87" i="23"/>
  <c r="M87" i="23"/>
  <c r="L87" i="23"/>
  <c r="K87" i="23"/>
  <c r="J86" i="23"/>
  <c r="J85" i="23"/>
  <c r="J83" i="23"/>
  <c r="J82" i="23"/>
  <c r="J81" i="23"/>
  <c r="N79" i="23"/>
  <c r="M79" i="23"/>
  <c r="L79" i="23"/>
  <c r="K79" i="23"/>
  <c r="J76" i="23"/>
  <c r="J75" i="23"/>
  <c r="J74" i="23"/>
  <c r="J73" i="23"/>
  <c r="J68" i="23"/>
  <c r="J66" i="23"/>
  <c r="J65" i="23"/>
  <c r="J64" i="23"/>
  <c r="J63" i="23"/>
  <c r="Q62" i="13"/>
  <c r="P62" i="13"/>
  <c r="I81" i="13"/>
  <c r="I79" i="13" s="1"/>
  <c r="I80" i="13"/>
  <c r="I78" i="13"/>
  <c r="I77" i="13"/>
  <c r="I76" i="13"/>
  <c r="I74" i="13"/>
  <c r="I73" i="13"/>
  <c r="I71" i="13"/>
  <c r="I70" i="13"/>
  <c r="I68" i="13"/>
  <c r="I67" i="13"/>
  <c r="I65" i="13"/>
  <c r="I64" i="13"/>
  <c r="I51" i="13"/>
  <c r="I50" i="13"/>
  <c r="I49" i="13"/>
  <c r="I48" i="13"/>
  <c r="I59" i="13"/>
  <c r="I57" i="13"/>
  <c r="I56" i="13"/>
  <c r="I44" i="13"/>
  <c r="P61" i="22"/>
  <c r="O61" i="22"/>
  <c r="H76" i="22"/>
  <c r="H74" i="22" s="1"/>
  <c r="H75" i="22"/>
  <c r="H73" i="22"/>
  <c r="H72" i="22"/>
  <c r="H70" i="22"/>
  <c r="H69" i="22"/>
  <c r="H67" i="22"/>
  <c r="H66" i="22"/>
  <c r="H64" i="22"/>
  <c r="H63" i="22"/>
  <c r="H50" i="22"/>
  <c r="H49" i="22"/>
  <c r="H48" i="22"/>
  <c r="H47" i="22"/>
  <c r="H46" i="22"/>
  <c r="H58" i="22"/>
  <c r="H57" i="22"/>
  <c r="H56" i="22"/>
  <c r="H55" i="22"/>
  <c r="H52" i="22"/>
  <c r="H44" i="22"/>
  <c r="H42" i="22"/>
  <c r="J80" i="10"/>
  <c r="J79" i="10"/>
  <c r="J78" i="10"/>
  <c r="J76" i="10"/>
  <c r="J75" i="10"/>
  <c r="J73" i="10"/>
  <c r="J72" i="10"/>
  <c r="J70" i="10"/>
  <c r="J69" i="10"/>
  <c r="R67" i="10"/>
  <c r="Q67" i="10"/>
  <c r="J62" i="10"/>
  <c r="J61" i="10"/>
  <c r="J60" i="10"/>
  <c r="J53" i="10"/>
  <c r="J52" i="10"/>
  <c r="J51" i="10"/>
  <c r="J50" i="10"/>
  <c r="J48" i="10"/>
  <c r="J104" i="23" l="1"/>
  <c r="K7" i="14"/>
  <c r="J102" i="14"/>
  <c r="J98" i="23"/>
  <c r="I63" i="13"/>
  <c r="I62" i="13" s="1"/>
  <c r="I75" i="13"/>
  <c r="I69" i="13"/>
  <c r="J93" i="23"/>
  <c r="H65" i="22"/>
  <c r="H71" i="22"/>
  <c r="J84" i="23"/>
  <c r="J101" i="23"/>
  <c r="J79" i="23"/>
  <c r="J78" i="23" s="1"/>
  <c r="J87" i="23"/>
  <c r="J80" i="23"/>
  <c r="J97" i="23"/>
  <c r="J90" i="23"/>
  <c r="I72" i="13"/>
  <c r="I66" i="13"/>
  <c r="J74" i="10"/>
  <c r="J77" i="10"/>
  <c r="J71" i="10"/>
  <c r="H62" i="22"/>
  <c r="H68" i="22"/>
  <c r="J67" i="10"/>
  <c r="H61" i="22" l="1"/>
  <c r="I28" i="13"/>
  <c r="Q7" i="13"/>
  <c r="P7" i="22"/>
  <c r="J25" i="10"/>
  <c r="P7" i="14"/>
  <c r="R25" i="14"/>
  <c r="R7" i="14" s="1"/>
  <c r="L25" i="14"/>
  <c r="M25" i="14"/>
  <c r="J25" i="14" s="1"/>
  <c r="N25" i="14"/>
  <c r="K25" i="14"/>
  <c r="L7" i="14"/>
  <c r="M36" i="14"/>
  <c r="J36" i="14" s="1"/>
  <c r="N36" i="14"/>
  <c r="L49" i="14"/>
  <c r="M49" i="14"/>
  <c r="N49" i="14"/>
  <c r="K49" i="14"/>
  <c r="I17" i="13"/>
  <c r="L16" i="10"/>
  <c r="L7" i="10" s="1"/>
  <c r="K16" i="10"/>
  <c r="K7" i="10" s="1"/>
  <c r="P7" i="10"/>
  <c r="M7" i="10"/>
  <c r="N7" i="10"/>
  <c r="N7" i="22"/>
  <c r="J7" i="22"/>
  <c r="K7" i="22"/>
  <c r="L7" i="22"/>
  <c r="I7" i="22"/>
  <c r="O7" i="13"/>
  <c r="K7" i="13"/>
  <c r="L7" i="13"/>
  <c r="M7" i="13"/>
  <c r="J7" i="13"/>
  <c r="I11" i="13"/>
  <c r="J16" i="23"/>
  <c r="L50" i="23"/>
  <c r="M50" i="23"/>
  <c r="N50" i="23"/>
  <c r="K50" i="23"/>
  <c r="L39" i="23"/>
  <c r="M39" i="23"/>
  <c r="N39" i="23"/>
  <c r="K39" i="23"/>
  <c r="L30" i="23"/>
  <c r="L7" i="23" s="1"/>
  <c r="M30" i="23"/>
  <c r="M7" i="23" s="1"/>
  <c r="N30" i="23"/>
  <c r="N7" i="23" s="1"/>
  <c r="K30" i="23"/>
  <c r="K7" i="23" s="1"/>
  <c r="J58" i="23"/>
  <c r="R30" i="23"/>
  <c r="R7" i="23" s="1"/>
  <c r="N7" i="14"/>
  <c r="I18" i="13"/>
  <c r="R49" i="14"/>
  <c r="R36" i="14"/>
  <c r="R50" i="23"/>
  <c r="R39" i="23"/>
  <c r="J7" i="23" l="1"/>
  <c r="M7" i="14"/>
  <c r="J49" i="14"/>
  <c r="J30" i="23"/>
  <c r="J39" i="23"/>
  <c r="J50" i="23"/>
  <c r="H7" i="22"/>
  <c r="I7" i="13"/>
  <c r="J58" i="14"/>
  <c r="J39" i="14"/>
  <c r="J46" i="14"/>
  <c r="J28" i="14"/>
  <c r="J59" i="14"/>
  <c r="J56" i="14"/>
  <c r="J55" i="14"/>
  <c r="J54" i="14"/>
  <c r="J53" i="14" s="1"/>
  <c r="J52" i="14"/>
  <c r="J51" i="14"/>
  <c r="J50" i="14" s="1"/>
  <c r="J47" i="14"/>
  <c r="J45" i="14"/>
  <c r="J44" i="14"/>
  <c r="J43" i="14" s="1"/>
  <c r="J42" i="14"/>
  <c r="J41" i="14"/>
  <c r="J40" i="14" s="1"/>
  <c r="J38" i="14"/>
  <c r="J34" i="14"/>
  <c r="J33" i="14"/>
  <c r="J32" i="14" s="1"/>
  <c r="J31" i="14"/>
  <c r="J30" i="14"/>
  <c r="J29" i="14" s="1"/>
  <c r="J27" i="14"/>
  <c r="J26" i="14" s="1"/>
  <c r="J23" i="14"/>
  <c r="J22" i="14" s="1"/>
  <c r="J53" i="23"/>
  <c r="J59" i="23"/>
  <c r="J57" i="23" s="1"/>
  <c r="J56" i="23"/>
  <c r="J55" i="23"/>
  <c r="J52" i="23"/>
  <c r="J48" i="23"/>
  <c r="J47" i="23"/>
  <c r="J46" i="23"/>
  <c r="J44" i="23"/>
  <c r="J43" i="23"/>
  <c r="J41" i="23"/>
  <c r="J40" i="23" s="1"/>
  <c r="J37" i="23"/>
  <c r="J36" i="23"/>
  <c r="J34" i="23"/>
  <c r="J33" i="23"/>
  <c r="J32" i="23"/>
  <c r="P26" i="23"/>
  <c r="J28" i="23"/>
  <c r="J27" i="23"/>
  <c r="J25" i="23"/>
  <c r="J24" i="23"/>
  <c r="I42" i="13"/>
  <c r="I39" i="13"/>
  <c r="I41" i="13"/>
  <c r="I38" i="13"/>
  <c r="I37" i="13"/>
  <c r="I35" i="13"/>
  <c r="I34" i="13"/>
  <c r="I32" i="13"/>
  <c r="I31" i="13"/>
  <c r="I29" i="13"/>
  <c r="I26" i="13"/>
  <c r="I25" i="13"/>
  <c r="H34" i="22"/>
  <c r="H33" i="22"/>
  <c r="H40" i="22"/>
  <c r="H39" i="22"/>
  <c r="H37" i="22"/>
  <c r="H36" i="22"/>
  <c r="H31" i="22"/>
  <c r="H30" i="22"/>
  <c r="H28" i="22"/>
  <c r="H27" i="22"/>
  <c r="J35" i="10"/>
  <c r="J36" i="10"/>
  <c r="J38" i="10"/>
  <c r="J39" i="10"/>
  <c r="J41" i="10"/>
  <c r="J42" i="10"/>
  <c r="J44" i="10"/>
  <c r="J45" i="10"/>
  <c r="J46" i="10"/>
  <c r="J20" i="10"/>
  <c r="J19" i="10"/>
  <c r="J18" i="10"/>
  <c r="J35" i="23" l="1"/>
  <c r="J37" i="14"/>
  <c r="J57" i="14"/>
  <c r="J51" i="23"/>
  <c r="J42" i="23"/>
  <c r="J31" i="23"/>
  <c r="I36" i="13"/>
  <c r="J23" i="23"/>
  <c r="J26" i="23"/>
  <c r="J54" i="23"/>
  <c r="J45" i="23"/>
  <c r="H26" i="22"/>
  <c r="H32" i="22"/>
  <c r="J16" i="10"/>
  <c r="J34" i="10"/>
  <c r="J43" i="10"/>
  <c r="J37" i="10"/>
  <c r="I40" i="13"/>
  <c r="J40" i="10"/>
  <c r="I33" i="13"/>
  <c r="I30" i="13"/>
  <c r="I27" i="13"/>
  <c r="I24" i="13"/>
  <c r="H38" i="22"/>
  <c r="H35" i="22"/>
  <c r="H29" i="22"/>
  <c r="N7" i="24" l="1"/>
  <c r="M7" i="24"/>
  <c r="L7" i="24"/>
  <c r="K7" i="24"/>
  <c r="J7" i="24"/>
  <c r="J22" i="10" l="1"/>
  <c r="J23" i="10"/>
  <c r="J21" i="10"/>
  <c r="J7" i="10" l="1"/>
  <c r="J3" i="24" l="1"/>
  <c r="J3" i="14" l="1"/>
  <c r="J3" i="23"/>
  <c r="J3" i="10"/>
  <c r="I3" i="13" l="1"/>
  <c r="J7" i="14"/>
  <c r="H3" i="22"/>
  <c r="E14" i="16" l="1"/>
  <c r="C14" i="16"/>
  <c r="A14" i="16"/>
  <c r="B4" i="16"/>
  <c r="P1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R67" authorId="0" shapeId="0" xr:uid="{85A80CD8-9EDA-40EE-AF82-1410BEE53D3E}">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20 ECTS. Ce qui est présenté dans lamaquette ici avec 4 UE à 5 ECTS est seulement une propostition à titre d'exemple.</t>
        </r>
      </text>
    </comment>
    <comment ref="D77" authorId="0" shapeId="0" xr:uid="{E275E55B-710A-458B-B01E-27A5E893BB51}">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20 ECTS. Ce qui est présenté dans lamaquette ici avec 4 UE à 5 ECTS est seulement une propostition à titre d'exemple.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C71" authorId="0" shapeId="0" xr:uid="{CDE8A876-98CB-466D-AB82-F3FE233FAD33}">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18 ECTS. Ce qui est présenté dans lamaquette ici avec 4 UE à 4 et 5 ECTS est seulement une propostition à titre d'exemple.</t>
        </r>
      </text>
    </comment>
    <comment ref="C74" authorId="0" shapeId="0" xr:uid="{66B7725D-71EF-4CA2-B285-CA8961F2A857}">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18 ECTS. Ce qui est présenté dans lamaquette ici avec 4 UE à 4 et 5 ECTS est seulement une propostition à titre d'exemple.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79" authorId="0" shapeId="0" xr:uid="{F70C08D2-8925-4307-9C43-2FAAFF90B622}">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t>
        </r>
        <r>
          <rPr>
            <b/>
            <sz val="9"/>
            <color indexed="81"/>
            <rFont val="Tahoma"/>
            <family val="2"/>
          </rPr>
          <t xml:space="preserve"> = 18 ECTS</t>
        </r>
        <r>
          <rPr>
            <sz val="9"/>
            <color indexed="81"/>
            <rFont val="Tahoma"/>
            <family val="2"/>
          </rPr>
          <t>. Ce qui est présenté dans lamaquette ici avec 4 UE à 4 et 5 ECTS est seulement une propostition à titre d'exemple.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30" authorId="0" shapeId="0" xr:uid="{10527877-7327-4A4B-9B02-37688BC46566}">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39" authorId="0" shapeId="0" xr:uid="{D5D84928-85E6-4F0C-BF94-9815F6C0966B}">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50" authorId="0" shapeId="0" xr:uid="{0C0F878B-4E51-4B17-8508-EF096C4DA6AC}">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90" authorId="0" shapeId="0" xr:uid="{C0582467-8630-4B94-A8CB-F739DED63B03}">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10 ECTS. Ce qui est présenté dans lamaquette ici avec 4 UE à 2 et  3 ECTS est seulement une propostition à titre d'exemple.</t>
        </r>
      </text>
    </comment>
    <comment ref="D93" authorId="0" shapeId="0" xr:uid="{0DF8067C-25C1-40EA-8C66-0559AD1AB463}">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10 ECTS. Ce qui est présenté dans lamaquette ici avec 4 UE à 2 et  3 ECTS est seulement une propostition à titre d'exemple.</t>
        </r>
      </text>
    </comment>
    <comment ref="D98" authorId="0" shapeId="0" xr:uid="{6D2CC191-F59B-442C-A8A6-3E45F690C6BF}">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10 ECTS. Ce qui est présenté dans lamaquette ici avec 4 UE à 2 et  3 ECTS est seulement une propostition à titre d'exemple.</t>
        </r>
      </text>
    </comment>
    <comment ref="D101" authorId="0" shapeId="0" xr:uid="{367E877B-58B2-427A-B12C-1AC78269ACDD}">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10 ECTS. Ce qui est présenté dans lamaquette ici avec 4 UE à 2 et  3 ECTS est seulement une propostition à titre d'exemple.</t>
        </r>
      </text>
    </comment>
    <comment ref="D104" authorId="0" shapeId="0" xr:uid="{011BC697-649C-40E3-8953-A056C5A3CC2E}">
      <text>
        <r>
          <rPr>
            <b/>
            <sz val="9"/>
            <color indexed="81"/>
            <rFont val="Tahoma"/>
            <family val="2"/>
          </rPr>
          <t>Auteur:</t>
        </r>
        <r>
          <rPr>
            <sz val="9"/>
            <color indexed="81"/>
            <rFont val="Tahoma"/>
            <family val="2"/>
          </rPr>
          <t xml:space="preserve">
Reprendre les mêmes UE du SEMESTRE NORMAL FISE et modifier le nombre d'ECTS par UE pour que le total des ECTS d'UE disciplinaires soit = 10 ECTS. Ce qui est présenté dans lamaquette ici avec 4 UE à 2 et  3 ECTS est seulement une propostition à titre d'exemple.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25" authorId="0" shapeId="0" xr:uid="{86C8D9C4-F2BC-4342-BC30-096502CB4124}">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36" authorId="0" shapeId="0" xr:uid="{99C5209B-0873-42AB-AD41-D84D02ACA120}">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49" authorId="0" shapeId="0" xr:uid="{DA8A41FC-003C-45E4-8525-671E8FCCA759}">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77" authorId="0" shapeId="0" xr:uid="{A4A97FEF-07D5-4553-AAD1-5BA46F4AC465}">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88" authorId="0" shapeId="0" xr:uid="{C0AACB08-84D6-4598-A967-52C15DB8B6D3}">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 ref="D101" authorId="0" shapeId="0" xr:uid="{FECB232C-4CEA-4519-9F61-88AB65C5CC0A}">
      <text>
        <r>
          <rPr>
            <b/>
            <sz val="9"/>
            <color indexed="81"/>
            <rFont val="Tahoma"/>
            <family val="2"/>
          </rPr>
          <t>Auteur:</t>
        </r>
        <r>
          <rPr>
            <sz val="9"/>
            <color indexed="81"/>
            <rFont val="Tahoma"/>
            <family val="2"/>
          </rPr>
          <t xml:space="preserve">
Vous pouvez intégrer un PARCOURS pédagogique, si vous avez un parcours /programme pédagogique correspondant à une MINEURE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<sst xmlns="http://schemas.openxmlformats.org/spreadsheetml/2006/main" count="8895" uniqueCount="634">
  <si>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</si>
  <si>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</si>
  <si>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</si>
  <si>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</si>
  <si>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</si>
  <si>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</si>
  <si>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</si>
  <si>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</si>
  <si>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</si>
  <si>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</si>
  <si>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</si>
  <si>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</si>
  <si>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</si>
  <si>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</si>
  <si>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</si>
  <si>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</si>
  <si>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</si>
  <si>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</si>
  <si>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</si>
  <si>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</si>
  <si>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</si>
  <si>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</si>
  <si>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</si>
  <si>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</si>
  <si>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</si>
  <si>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</si>
  <si>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</si>
  <si>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</si>
  <si>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</si>
  <si>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</si>
  <si>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</si>
  <si>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</si>
  <si>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</si>
  <si>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</si>
  <si>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</si>
  <si>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</si>
  <si>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</si>
  <si>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</si>
  <si>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</si>
  <si>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</si>
  <si>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</si>
  <si>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</si>
  <si>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</si>
  <si>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</si>
  <si>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</si>
  <si>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</si>
  <si>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</si>
  <si>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</si>
  <si>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</si>
  <si>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</si>
  <si>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</si>
  <si>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</si>
  <si>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</si>
  <si>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</si>
  <si>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</si>
  <si>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</si>
  <si>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</si>
  <si>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</si>
  <si>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</si>
  <si>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</si>
  <si>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</si>
  <si>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</si>
  <si>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</si>
  <si>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</si>
  <si>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</si>
  <si>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</si>
  <si>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</si>
  <si>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</si>
  <si>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</si>
  <si>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</si>
  <si>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</si>
  <si>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</si>
  <si>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</si>
  <si>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</si>
  <si>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</si>
  <si>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</si>
  <si>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</si>
  <si>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</si>
  <si>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</si>
  <si>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</si>
  <si>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</si>
  <si>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</si>
  <si>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</si>
  <si>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</si>
  <si>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</si>
  <si>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</si>
  <si>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</si>
  <si>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</si>
  <si>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</si>
  <si>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</si>
  <si>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</si>
  <si>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</si>
  <si>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ex : Batiment, Electricité, Génie biologique….</t>
  </si>
  <si>
    <t>CODE DIPLÔME</t>
  </si>
  <si>
    <t>Régime d'inscription</t>
  </si>
  <si>
    <t xml:space="preserve">Parcours Type </t>
  </si>
  <si>
    <t>Parcours Type</t>
  </si>
  <si>
    <t>Heures Maquette Année 1</t>
  </si>
  <si>
    <t>Heures Valorisées Année 1</t>
  </si>
  <si>
    <t>Heures Maquette Année 2</t>
  </si>
  <si>
    <t>Heures Valorisées Année 2</t>
  </si>
  <si>
    <t>Heures Maquette Année 3</t>
  </si>
  <si>
    <t>Heures Valorisées Année 3</t>
  </si>
  <si>
    <t>Les MCC déterminent le mode de compensation entre UE, semestre et année ainsi que la possibilité d’une note éliminatoire.</t>
  </si>
  <si>
    <t>Obtention des UE</t>
  </si>
  <si>
    <t>Obtention du Semestre</t>
  </si>
  <si>
    <t>Obtention de l'Année</t>
  </si>
  <si>
    <t>Note éliminatoire/ Note seuil</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</si>
  <si>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</si>
  <si>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</si>
  <si>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</si>
  <si>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</si>
  <si>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</si>
  <si>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</si>
  <si>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</si>
  <si>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Code Interne Polytech (réservé à la scolarité de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</si>
  <si>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</si>
  <si>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</si>
  <si>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</si>
  <si>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</si>
  <si>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</si>
  <si>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</si>
  <si>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</si>
  <si>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</si>
  <si>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</si>
  <si>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</si>
  <si>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</si>
  <si>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</si>
  <si>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</si>
  <si>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</si>
  <si>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</si>
  <si>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</si>
  <si>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</si>
  <si>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</si>
  <si>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</si>
  <si>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</si>
  <si>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</si>
  <si>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</si>
  <si>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</si>
  <si>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</si>
  <si>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</si>
  <si>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</si>
  <si>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</si>
  <si>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</si>
  <si>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</si>
  <si>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 </t>
  </si>
  <si>
    <t>création</t>
  </si>
  <si>
    <t>UE</t>
  </si>
  <si>
    <t>Expérience professionnelle</t>
  </si>
  <si>
    <t>complémentaire</t>
  </si>
  <si>
    <t>oui</t>
  </si>
  <si>
    <t>ENT</t>
  </si>
  <si>
    <t>non</t>
  </si>
  <si>
    <t>CCI</t>
  </si>
  <si>
    <t>EIGBS5</t>
  </si>
  <si>
    <t>Semestre 5 Normal - 3A FISE</t>
  </si>
  <si>
    <t>OPTION</t>
  </si>
  <si>
    <t>Développement personnel (1 UE complémentaire au choix : 0 UE min - 1 UE max)</t>
  </si>
  <si>
    <t>EIUCSP5</t>
  </si>
  <si>
    <t>Activités sportives</t>
  </si>
  <si>
    <t>complementaire</t>
  </si>
  <si>
    <t>idem 2022-23</t>
  </si>
  <si>
    <t>HU</t>
  </si>
  <si>
    <t>EIUCLT5</t>
  </si>
  <si>
    <t>Activités culturelles</t>
  </si>
  <si>
    <t>EIULV25</t>
  </si>
  <si>
    <t>Langue vivante 2</t>
  </si>
  <si>
    <t>Contrat Alliance française</t>
  </si>
  <si>
    <t>LG</t>
  </si>
  <si>
    <t>EIUENG5</t>
  </si>
  <si>
    <t>Engagement étudiant</t>
  </si>
  <si>
    <t>X</t>
  </si>
  <si>
    <t>(1 UE complémentaire au choix : 0 UE min - 1 UE max)</t>
  </si>
  <si>
    <t>EIGB50B</t>
  </si>
  <si>
    <t xml:space="preserve">Homegénéisation </t>
  </si>
  <si>
    <t>(au choix : 3 ECUE min - 3 ECUE max)</t>
  </si>
  <si>
    <t>ECUE</t>
  </si>
  <si>
    <t>EIGB501</t>
  </si>
  <si>
    <t>Bases de génie génétique</t>
  </si>
  <si>
    <t>ECUE  de remise à niveau pour les élèves entrants</t>
  </si>
  <si>
    <t>SF</t>
  </si>
  <si>
    <t>EIGB502</t>
  </si>
  <si>
    <t>Bases de chimie générale et organique</t>
  </si>
  <si>
    <t>EIGB503</t>
  </si>
  <si>
    <t xml:space="preserve">Bases de Biochimie  </t>
  </si>
  <si>
    <t>EIGB504</t>
  </si>
  <si>
    <t>Bases de Neurobiologie/Biologie Cellulaire</t>
  </si>
  <si>
    <t>EIGB505</t>
  </si>
  <si>
    <t>Bases de Mathématiques</t>
  </si>
  <si>
    <t>SI</t>
  </si>
  <si>
    <t>EIGB506</t>
  </si>
  <si>
    <t>Bases de Travaux Pratiques</t>
  </si>
  <si>
    <t>EIUGHB5</t>
  </si>
  <si>
    <t>Humanités FISE S5</t>
  </si>
  <si>
    <t>obligatoire</t>
  </si>
  <si>
    <t>EIEGCO5</t>
  </si>
  <si>
    <t>Communication écrite et orale</t>
  </si>
  <si>
    <t>EIEGST5</t>
  </si>
  <si>
    <t>Santé et sécurité au travail</t>
  </si>
  <si>
    <t>modification</t>
  </si>
  <si>
    <t>EIEGDQ5</t>
  </si>
  <si>
    <t>Démarche qualité</t>
  </si>
  <si>
    <t>EIEGIR5</t>
  </si>
  <si>
    <t xml:space="preserve">Initiation à la recherche scientifique </t>
  </si>
  <si>
    <t>EIEGHI5</t>
  </si>
  <si>
    <t>Histoire des sciences et de l'industrie</t>
  </si>
  <si>
    <t>EIEGME5</t>
  </si>
  <si>
    <t>Conférences métiers</t>
  </si>
  <si>
    <t>EIUGLE5</t>
  </si>
  <si>
    <t>Anglais S5</t>
  </si>
  <si>
    <t>EIGB56</t>
  </si>
  <si>
    <t>du Moléculaire au Cellulaire</t>
  </si>
  <si>
    <t>EIGB561</t>
  </si>
  <si>
    <t>Biologie Moléculaire</t>
  </si>
  <si>
    <t>EIGB562</t>
  </si>
  <si>
    <t xml:space="preserve">Signalisation moléculaire </t>
  </si>
  <si>
    <t>EIGB51B</t>
  </si>
  <si>
    <t>Bio-Chimie</t>
  </si>
  <si>
    <t>EIGB512</t>
  </si>
  <si>
    <t xml:space="preserve">Biochimie </t>
  </si>
  <si>
    <t>EIGB513</t>
  </si>
  <si>
    <t>Chimie organique</t>
  </si>
  <si>
    <t>EIGB52B</t>
  </si>
  <si>
    <t>Physiologie des grandes fonctions</t>
  </si>
  <si>
    <t>EIGB521</t>
  </si>
  <si>
    <t>Neurobiologie cellulaire et moléculaire</t>
  </si>
  <si>
    <t>EIGB522</t>
  </si>
  <si>
    <t>Endocrinologie et Nutrition</t>
  </si>
  <si>
    <t>EIUGTD5</t>
  </si>
  <si>
    <t>Traitement des données</t>
  </si>
  <si>
    <t>EIGB571</t>
  </si>
  <si>
    <t>Recherche d'information scientifique</t>
  </si>
  <si>
    <t>EIGB532B</t>
  </si>
  <si>
    <t>Modélisation Mathématique des processus biologiques</t>
  </si>
  <si>
    <t>EIGB533B</t>
  </si>
  <si>
    <t>Analyses bio-informatiques de séquences biologiques</t>
  </si>
  <si>
    <t>CREATION</t>
  </si>
  <si>
    <t>Semestre 5 Etudes Aménagées individualisées - 3A FISE</t>
  </si>
  <si>
    <t>EIBCDP5</t>
  </si>
  <si>
    <t>MODIFICATION</t>
  </si>
  <si>
    <t>Semestre S5 NORMAL FISE</t>
  </si>
  <si>
    <t>EIULEX5</t>
  </si>
  <si>
    <t>Bilan de compétences - S5</t>
  </si>
  <si>
    <t>Projet professionnel Personnel - S5</t>
  </si>
  <si>
    <t>20h min - 60h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</si>
  <si>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</si>
  <si>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EIELCO5</t>
  </si>
  <si>
    <t>EIELST5</t>
  </si>
  <si>
    <t>EIELDQ5</t>
  </si>
  <si>
    <t>EIELIR5</t>
  </si>
  <si>
    <t>EIELHI5</t>
  </si>
  <si>
    <t>EIULLE5</t>
  </si>
  <si>
    <t>Anglais S5 ou LV2</t>
  </si>
  <si>
    <t>PARCOURS</t>
  </si>
  <si>
    <t>Sciences disciplinaires de l'ingénieur - S5</t>
  </si>
  <si>
    <t>S6</t>
  </si>
  <si>
    <t>Semestre 6 Echange - 3A FISE</t>
  </si>
  <si>
    <t>EIGBS6</t>
  </si>
  <si>
    <t>Semestre 6 Normal - 3A FISE</t>
  </si>
  <si>
    <t>Expérience professionnelle (1 UE complémentaire au choix : 0 UE min - 1 UE max)</t>
  </si>
  <si>
    <t>EIUCEX6</t>
  </si>
  <si>
    <t>EIUGHB6</t>
  </si>
  <si>
    <t>Humanités FISE S6</t>
  </si>
  <si>
    <t>EIEGB600</t>
  </si>
  <si>
    <t>Connaissance de l'entreprise</t>
  </si>
  <si>
    <t>EIEGB601</t>
  </si>
  <si>
    <t>Qualité de vie au travail</t>
  </si>
  <si>
    <t>EIEGB602</t>
  </si>
  <si>
    <t>Enjeux environnementaux et RSE</t>
  </si>
  <si>
    <t>EIEGB603</t>
  </si>
  <si>
    <t>Management de projet</t>
  </si>
  <si>
    <t>EIEGB604</t>
  </si>
  <si>
    <t>Projet professionnel</t>
  </si>
  <si>
    <t>EIEGB605</t>
  </si>
  <si>
    <t>EIUGB60</t>
  </si>
  <si>
    <t>Anglais S6</t>
  </si>
  <si>
    <t>EIBCDP6</t>
  </si>
  <si>
    <t>Développement personnel (1 UE obligatoire au choix : 1 UE min - 1 UE max)</t>
  </si>
  <si>
    <t>EIUCSP6</t>
  </si>
  <si>
    <t>toutes les spécialités 3A S6 FISE</t>
  </si>
  <si>
    <t>EIUCLT6</t>
  </si>
  <si>
    <t>EIULV26</t>
  </si>
  <si>
    <t>EIUENG6</t>
  </si>
  <si>
    <t>Stage technicien</t>
  </si>
  <si>
    <t>EIUGB61</t>
  </si>
  <si>
    <t>Physiologie Intégrée</t>
  </si>
  <si>
    <t>EIGB611</t>
  </si>
  <si>
    <t>Physiologie et Homeostasie</t>
  </si>
  <si>
    <t>EIEGB610</t>
  </si>
  <si>
    <t>Bonnes pratiques de laboratoire</t>
  </si>
  <si>
    <t>EIUGB63</t>
  </si>
  <si>
    <t>Immunologie et Microbiologie</t>
  </si>
  <si>
    <t>EIEGMI6</t>
  </si>
  <si>
    <t>Génie Microbiologique: Maladies infectieuses et virus</t>
  </si>
  <si>
    <t>EIGB614</t>
  </si>
  <si>
    <t>Immunologie  et Evaluation de l'Immunomodulation</t>
  </si>
  <si>
    <t>EIGB62C</t>
  </si>
  <si>
    <t>Chimie Structurale et appliquée</t>
  </si>
  <si>
    <t>EIGB621B</t>
  </si>
  <si>
    <t>Chimie Analytique et Structurale</t>
  </si>
  <si>
    <t>EIGB622</t>
  </si>
  <si>
    <t>Chimie Analytique Appliquée</t>
  </si>
  <si>
    <t>EIUGMP6</t>
  </si>
  <si>
    <t>Mathematique et Physique appliquées à la Biologie</t>
  </si>
  <si>
    <t>EIGB661</t>
  </si>
  <si>
    <t>Biophysique Appliquée</t>
  </si>
  <si>
    <t>EIGB662</t>
  </si>
  <si>
    <t>Statistiques appliquées a la Biologie</t>
  </si>
  <si>
    <t>EIUGB64</t>
  </si>
  <si>
    <t>Sciences pour l'Ingénieur 2</t>
  </si>
  <si>
    <t>EIGB691</t>
  </si>
  <si>
    <t>Analyse et Synthèse de l'information scientifique</t>
  </si>
  <si>
    <t>x</t>
  </si>
  <si>
    <t>EIGB672</t>
  </si>
  <si>
    <t xml:space="preserve">Bonnes Pratiques de la Programmation </t>
  </si>
  <si>
    <t>Semestre 6 Etudes Aménagées individualisées - 3A FISE</t>
  </si>
  <si>
    <t>Semestre S6 NORMAL FISE</t>
  </si>
  <si>
    <t>Bilan de compétences - S6</t>
  </si>
  <si>
    <t>Projet professionnel Personnel - S6</t>
  </si>
  <si>
    <t>24h min - 68h max</t>
  </si>
  <si>
    <t>EIESE611</t>
  </si>
  <si>
    <t>EIESE612</t>
  </si>
  <si>
    <t>EIESE613</t>
  </si>
  <si>
    <t>EIESE614</t>
  </si>
  <si>
    <t>EIESE615</t>
  </si>
  <si>
    <t>EIUSE61</t>
  </si>
  <si>
    <t>Anglais S6 ou LV2</t>
  </si>
  <si>
    <t>Sciences disciplinaires de l'ingénieur - S6</t>
  </si>
  <si>
    <t>S7</t>
  </si>
  <si>
    <t>EIGBS7M</t>
  </si>
  <si>
    <t>Semestre 7 Echange - 4A FISE</t>
  </si>
  <si>
    <t>EIUCEX7</t>
  </si>
  <si>
    <t>EIGBS7</t>
  </si>
  <si>
    <t>Semestre 7 Normal - 4A FISE</t>
  </si>
  <si>
    <t>EIUGHB7</t>
  </si>
  <si>
    <t>Humanités FISE S7</t>
  </si>
  <si>
    <t>EIEGGC7</t>
  </si>
  <si>
    <t>Gestion comptable et financière</t>
  </si>
  <si>
    <t>EIEGIE7</t>
  </si>
  <si>
    <t>Interculturalité en entreprise</t>
  </si>
  <si>
    <t>EIEGJE7</t>
  </si>
  <si>
    <t>Jeu d'entreprise</t>
  </si>
  <si>
    <t>EIEGRS7</t>
  </si>
  <si>
    <t>Organisation et culture de la recherche scientifique</t>
  </si>
  <si>
    <t>EIEGME7</t>
  </si>
  <si>
    <t xml:space="preserve">Conférences métiers </t>
  </si>
  <si>
    <t>EIUGLE7</t>
  </si>
  <si>
    <t>Anglais S7 ou Langue vivante 2</t>
  </si>
  <si>
    <t>Anglais S8 ou LV2 si B2+ (850) est validé en anglais avec Contrat Alliance Française</t>
  </si>
  <si>
    <t>EIBCDP7</t>
  </si>
  <si>
    <t>toutes les spécialités 4A S7 FISE excepté Robotique et Bâtiment (4A S7 FISE)</t>
  </si>
  <si>
    <t>EIGB71C</t>
  </si>
  <si>
    <t>Devenir des médicaments dans l'organisme</t>
  </si>
  <si>
    <t>EIGB711</t>
  </si>
  <si>
    <t>Pharmaco et Toxico Cinétique</t>
  </si>
  <si>
    <t>EIGB713</t>
  </si>
  <si>
    <t>Métabolisme des Xénobiotiques</t>
  </si>
  <si>
    <t>EIUGDT7</t>
  </si>
  <si>
    <t>Découverte de la Toxicologie</t>
  </si>
  <si>
    <t xml:space="preserve">modification </t>
  </si>
  <si>
    <t>EIGB761</t>
  </si>
  <si>
    <t>Introduction à la toxicologie environnementale</t>
  </si>
  <si>
    <t>EIGB762</t>
  </si>
  <si>
    <t>Bases de la Toxicité Préclinique</t>
  </si>
  <si>
    <t>EIGB77B</t>
  </si>
  <si>
    <t>Neuro-génétique</t>
  </si>
  <si>
    <t>EIGB771</t>
  </si>
  <si>
    <t>Génie Génétique</t>
  </si>
  <si>
    <t>EIGB772</t>
  </si>
  <si>
    <t>Neurosciences</t>
  </si>
  <si>
    <t>EIUGSN7</t>
  </si>
  <si>
    <t>Substances Naturelles</t>
  </si>
  <si>
    <t>EIGB723</t>
  </si>
  <si>
    <t>Chimie des Substances Naturelles</t>
  </si>
  <si>
    <t>EIGB721</t>
  </si>
  <si>
    <t xml:space="preserve">Physiologie Végétale </t>
  </si>
  <si>
    <t>EIUGBI7</t>
  </si>
  <si>
    <t>Bio-informatique</t>
  </si>
  <si>
    <t>EIGB732</t>
  </si>
  <si>
    <t>Biologie Théorique et Bio-informatique</t>
  </si>
  <si>
    <t>EIGB735</t>
  </si>
  <si>
    <t>Programmation Python et extraction d'informations biologiques</t>
  </si>
  <si>
    <t>EIEGBA9</t>
  </si>
  <si>
    <t>Analyse Statistique de données</t>
  </si>
  <si>
    <t>EIUGDQ7</t>
  </si>
  <si>
    <t>Droit et Qualité</t>
  </si>
  <si>
    <t>EIGB782</t>
  </si>
  <si>
    <t>Démarche Qualité</t>
  </si>
  <si>
    <t>EIEGCS7</t>
  </si>
  <si>
    <t>Communication scientifique</t>
  </si>
  <si>
    <t>SO</t>
  </si>
  <si>
    <t>Semestre 7 Etudes Aménagées individualisées - 4A FISE</t>
  </si>
  <si>
    <t>EIULEX7</t>
  </si>
  <si>
    <t>Semestre S7 NORMAL FISE</t>
  </si>
  <si>
    <t>Bilan de compétences - S7</t>
  </si>
  <si>
    <t>Projet professionnel Personnel - S7</t>
  </si>
  <si>
    <t>EIELCF7</t>
  </si>
  <si>
    <t>EIELIE7</t>
  </si>
  <si>
    <t>EIELJE7</t>
  </si>
  <si>
    <t>EIELRS7</t>
  </si>
  <si>
    <t>EIULLE7</t>
  </si>
  <si>
    <t>Anglais S7 ou LV2</t>
  </si>
  <si>
    <t>EIUCSP7</t>
  </si>
  <si>
    <t>EIUCLT7</t>
  </si>
  <si>
    <t>EIULV27</t>
  </si>
  <si>
    <t>EIUENG7</t>
  </si>
  <si>
    <t>Sciences disciplinaires de l'ingénieur - S7</t>
  </si>
  <si>
    <r>
      <rPr>
        <sz val="11"/>
        <rFont val="Calibri"/>
        <family val="2"/>
      </rPr>
      <t xml:space="preserve">CNU </t>
    </r>
    <r>
      <rPr>
        <sz val="11"/>
        <color rgb="FF0070C0"/>
        <rFont val="Calibri"/>
        <family val="2"/>
      </rPr>
      <t>(indiquer 1 seule section CNU par enseignement)</t>
    </r>
  </si>
  <si>
    <t>S8</t>
  </si>
  <si>
    <t>EIGBS8M</t>
  </si>
  <si>
    <t>Semestre 8 Echange - 4A FISE</t>
  </si>
  <si>
    <t>EIUCEX8</t>
  </si>
  <si>
    <t>EIGBS8</t>
  </si>
  <si>
    <t>Semestre 8 Normal - 4A FISE</t>
  </si>
  <si>
    <t>Développement personnel (1 UE complémentaire au choix)</t>
  </si>
  <si>
    <t>EIUGB82</t>
  </si>
  <si>
    <t>Humanités FISE S8</t>
  </si>
  <si>
    <t>EIEGB820</t>
  </si>
  <si>
    <t>Management d'équipe</t>
  </si>
  <si>
    <t>EIEGB821</t>
  </si>
  <si>
    <t>Ethique</t>
  </si>
  <si>
    <t>EIEGB822</t>
  </si>
  <si>
    <t>Droit social</t>
  </si>
  <si>
    <t>EIEGB823</t>
  </si>
  <si>
    <t>EIUGB81</t>
  </si>
  <si>
    <t>Anglais S8 ou Langue vivante 2</t>
  </si>
  <si>
    <t>Anglais S8 ou LV2 si B2+ (850) est validé en anglais acec Contrat Alliance française</t>
  </si>
  <si>
    <t>EIUGB80</t>
  </si>
  <si>
    <t>Stage assistant ingénieur</t>
  </si>
  <si>
    <t>rapport/mémoire, oral</t>
  </si>
  <si>
    <t>EIGB81C</t>
  </si>
  <si>
    <t xml:space="preserve"> Bases de données Omiques et Ingénierie</t>
  </si>
  <si>
    <t>EIEGBD8</t>
  </si>
  <si>
    <t>Bases de données et développement d'un produit technologique</t>
  </si>
  <si>
    <t>EIGB815</t>
  </si>
  <si>
    <t>Omique</t>
  </si>
  <si>
    <t>EIUGIC8</t>
  </si>
  <si>
    <t>Innovation et Créativité</t>
  </si>
  <si>
    <t>EIGB833</t>
  </si>
  <si>
    <t>Atelier d'innovation appliqué aux tests toxicologiques</t>
  </si>
  <si>
    <t>EIEGE834</t>
  </si>
  <si>
    <t xml:space="preserve">ingénierie pour l’innovation thérapeutique </t>
  </si>
  <si>
    <t>EIGBOP1</t>
  </si>
  <si>
    <t>MINEURE Pharmaco-Biotech (PB)</t>
  </si>
  <si>
    <t>EIUGB83</t>
  </si>
  <si>
    <t>Pharmacologie et médicaments</t>
  </si>
  <si>
    <t>EIGB841</t>
  </si>
  <si>
    <t>Pharmacologie Mol et Cell 1</t>
  </si>
  <si>
    <t>oui porteuse</t>
  </si>
  <si>
    <t>voir mineure BIMB</t>
  </si>
  <si>
    <t>EIGB864</t>
  </si>
  <si>
    <t>Chimie Pharmaceutique</t>
  </si>
  <si>
    <t>EIGB865</t>
  </si>
  <si>
    <t>Cycle de vie du Médicament</t>
  </si>
  <si>
    <t>EIGB85PB</t>
  </si>
  <si>
    <t>Biotechnologies</t>
  </si>
  <si>
    <t>EIGB851</t>
  </si>
  <si>
    <t>Biotechnologie Microbienne</t>
  </si>
  <si>
    <t>EIGB852</t>
  </si>
  <si>
    <t>Biotechnologie Végétale</t>
  </si>
  <si>
    <t>EIGBOP2</t>
  </si>
  <si>
    <t>MINEURE  Toxicologie Santé Environnement  (TSSE)</t>
  </si>
  <si>
    <t>EIUGB84</t>
  </si>
  <si>
    <t>Toxicologie cellulaire, moléculaire et grandes fonctions</t>
  </si>
  <si>
    <t>EIGB893</t>
  </si>
  <si>
    <t>Toxicologie Cellulaire et Moléculaire</t>
  </si>
  <si>
    <t>EIUGB85</t>
  </si>
  <si>
    <t>Immunotoxicologie et Toxicologie Alimentaire</t>
  </si>
  <si>
    <t>EIGB862</t>
  </si>
  <si>
    <t>Toxicologie et Sécurité Alimentaire</t>
  </si>
  <si>
    <t>EIGB863</t>
  </si>
  <si>
    <t>Immunotoxicologie</t>
  </si>
  <si>
    <t>EIUGB86</t>
  </si>
  <si>
    <t>Toxicologie et Risques environnementaux</t>
  </si>
  <si>
    <t>EIGB871</t>
  </si>
  <si>
    <t xml:space="preserve">Toxicologie Environnementale et Ecotoxicologie </t>
  </si>
  <si>
    <t>EIGB872</t>
  </si>
  <si>
    <t>Sécurité et Gestion des Risques Environnementaux</t>
  </si>
  <si>
    <t>EIGB884</t>
  </si>
  <si>
    <t>Evaluation des Risques Chimiques</t>
  </si>
  <si>
    <t>EIGBOP3</t>
  </si>
  <si>
    <t>MINEURE BioInformatique ( BIMB)</t>
  </si>
  <si>
    <t>EIUGB87</t>
  </si>
  <si>
    <t xml:space="preserve"> Algorithme &amp; Simulation</t>
  </si>
  <si>
    <t>EIGB881</t>
  </si>
  <si>
    <t>Algorithmique pour la biologie</t>
  </si>
  <si>
    <t>EIGB882</t>
  </si>
  <si>
    <t xml:space="preserve">Techniques de simulation de systèmes biologiques </t>
  </si>
  <si>
    <t>EIUGB88</t>
  </si>
  <si>
    <t>Système Réseau et Programmation objet</t>
  </si>
  <si>
    <t>EIGB891</t>
  </si>
  <si>
    <t>Administration systèmes et réseaux</t>
  </si>
  <si>
    <t>EIGB892</t>
  </si>
  <si>
    <t>Programmation objet et Java</t>
  </si>
  <si>
    <t>EIUGB89</t>
  </si>
  <si>
    <t>Modélisation et Pharmacologie Cellulaire et Moléculaire</t>
  </si>
  <si>
    <t>EIGB883</t>
  </si>
  <si>
    <t>Modélisation des réseaux biologiques complexes</t>
  </si>
  <si>
    <t>Pharmacologie Cell et Mol 1</t>
  </si>
  <si>
    <t>oui portée</t>
  </si>
  <si>
    <t>voir mineure  PB</t>
  </si>
  <si>
    <t>Semestre 8 Etudes Aménagées individualisées - 4A FISE</t>
  </si>
  <si>
    <t>EIBCDP8</t>
  </si>
  <si>
    <t>EIUCSP8</t>
  </si>
  <si>
    <t>EIUCLT8</t>
  </si>
  <si>
    <t>EIULV28</t>
  </si>
  <si>
    <t>EIUENG8</t>
  </si>
  <si>
    <t>EIULEX8</t>
  </si>
  <si>
    <t>Bilan de compétences - S8</t>
  </si>
  <si>
    <t>Projet professionnel Personnel - S8</t>
  </si>
  <si>
    <t>22h min - 42h max</t>
  </si>
  <si>
    <r>
      <t>Choix ECUE : (</t>
    </r>
    <r>
      <rPr>
        <b/>
        <sz val="18"/>
        <rFont val="Calibri"/>
        <family val="2"/>
      </rPr>
      <t>2</t>
    </r>
    <r>
      <rPr>
        <b/>
        <sz val="11"/>
        <rFont val="Calibri"/>
        <family val="2"/>
      </rPr>
      <t xml:space="preserve"> ECUE min, </t>
    </r>
    <r>
      <rPr>
        <b/>
        <sz val="18"/>
        <rFont val="Calibri"/>
        <family val="2"/>
      </rPr>
      <t>2</t>
    </r>
    <r>
      <rPr>
        <b/>
        <sz val="11"/>
        <rFont val="Calibri"/>
        <family val="2"/>
      </rPr>
      <t xml:space="preserve"> ECUE max)</t>
    </r>
  </si>
  <si>
    <t>EIEMA800</t>
  </si>
  <si>
    <t>Semestre S8 NORMAL FISE</t>
  </si>
  <si>
    <t>EIEMA801</t>
  </si>
  <si>
    <t>EIEMA802</t>
  </si>
  <si>
    <t>EIUMA81</t>
  </si>
  <si>
    <t>Anglais S8 ou LV2</t>
  </si>
  <si>
    <t>EIUMA82</t>
  </si>
  <si>
    <t>Sciences disciplinaires de l'ingénieur - S8</t>
  </si>
  <si>
    <t>S9</t>
  </si>
  <si>
    <t>EIGBS9M</t>
  </si>
  <si>
    <t>Semestre 9 Echange - 5A FISE</t>
  </si>
  <si>
    <t>EIUCEX9</t>
  </si>
  <si>
    <t>1.1</t>
  </si>
  <si>
    <t>EIGBS9</t>
  </si>
  <si>
    <t>Semestre 9 Normal - 5A FISE</t>
  </si>
  <si>
    <t>Anglais renforcé ou Langue vivante 2</t>
  </si>
  <si>
    <t>Anglais renforcé si niveau B2 non acquis ou LV2 avec Contrat Alliance française</t>
  </si>
  <si>
    <t>EIUGHK9</t>
  </si>
  <si>
    <t xml:space="preserve">Hackathon </t>
  </si>
  <si>
    <t>EIUGHB9</t>
  </si>
  <si>
    <t>Humanités FISE S9</t>
  </si>
  <si>
    <t>oui àl'UE</t>
  </si>
  <si>
    <t>EIEGIE9</t>
  </si>
  <si>
    <t>Innovation et entreprenariat</t>
  </si>
  <si>
    <t>EIEGST9</t>
  </si>
  <si>
    <t>Stratégie d'entreprise</t>
  </si>
  <si>
    <t>EIEGNC9</t>
  </si>
  <si>
    <t>Négociation commerciale</t>
  </si>
  <si>
    <t>EIEGCJ9</t>
  </si>
  <si>
    <t>Culture juridique et propriété intellectuelle</t>
  </si>
  <si>
    <t>EIEGME9</t>
  </si>
  <si>
    <t>EIUGDD9</t>
  </si>
  <si>
    <t>Drug design</t>
  </si>
  <si>
    <t>EIGB911</t>
  </si>
  <si>
    <t>Drug Design et Toxicologie in silico</t>
  </si>
  <si>
    <t>Omiques 2</t>
  </si>
  <si>
    <t>EIGB9P</t>
  </si>
  <si>
    <t>EIUGPP9</t>
  </si>
  <si>
    <t>Physiopathologie et Pharmacologie 2</t>
  </si>
  <si>
    <t>EIGB931</t>
  </si>
  <si>
    <t>Pharmacologie Mol et Cell 2</t>
  </si>
  <si>
    <t>EIEGBI9</t>
  </si>
  <si>
    <t>Immunologie pour la Santé</t>
  </si>
  <si>
    <t>EIUGMD9</t>
  </si>
  <si>
    <t>Marketing et découverte du médicament</t>
  </si>
  <si>
    <t>EIGB941</t>
  </si>
  <si>
    <t>Marketing et Innovation</t>
  </si>
  <si>
    <t>ECUE Marketing et Innovation -&gt; UE Marketing et découverte du médicament (GB5 S9 Mineure Pharmaco-Biotech (PB))</t>
  </si>
  <si>
    <t>EIGB932</t>
  </si>
  <si>
    <t>Ingénierie des Médicaments, formulation et galénique</t>
  </si>
  <si>
    <t>EIUGBS9</t>
  </si>
  <si>
    <t>Biotechnologies et santé</t>
  </si>
  <si>
    <t>EIGB951</t>
  </si>
  <si>
    <t>Procédés Biotechnologiques</t>
  </si>
  <si>
    <t>EIEGBS9</t>
  </si>
  <si>
    <t>Biotech Success Stories - Projet d'études</t>
  </si>
  <si>
    <t>EIGB9T</t>
  </si>
  <si>
    <t>EIUGTP9</t>
  </si>
  <si>
    <t>Toxicologie professionnelle, HSE et Qualité</t>
  </si>
  <si>
    <t>EIGB962</t>
  </si>
  <si>
    <t>Toxicologie Professionnelle,  HSE et risques industriels</t>
  </si>
  <si>
    <t>EIGB963</t>
  </si>
  <si>
    <t>Qualité et Normes de certification</t>
  </si>
  <si>
    <t>EIUGRT9</t>
  </si>
  <si>
    <t>Evaluation des risques toxicologiques et innovation</t>
  </si>
  <si>
    <t>EIGB961A</t>
  </si>
  <si>
    <t>Projet d'études et de recherche : CMR, PE et nanotoxicité</t>
  </si>
  <si>
    <t>Porteuse : ECUE Marketing et Innovation -&gt; UE Marketing et découverte du médicament (GB5 S9 Mineure Pharmaco-Biotech (PB))</t>
  </si>
  <si>
    <t>EIUGAR9</t>
  </si>
  <si>
    <t>Affaires règlementaires et toxicovigilance</t>
  </si>
  <si>
    <t>oui à l'UE</t>
  </si>
  <si>
    <t>EIGB971</t>
  </si>
  <si>
    <t>Affaires règlementaires et toxicovigilance : Parfums et Cosmétiques</t>
  </si>
  <si>
    <t>EIGB972</t>
  </si>
  <si>
    <t>Affaires règlementaires et toxicovigilance : Aromes, additifs et compléments alimentaires</t>
  </si>
  <si>
    <t>EIGB973</t>
  </si>
  <si>
    <t>Affaires règlementaires et toxicovigilance : Biocides et Pesticides</t>
  </si>
  <si>
    <t>EIGB974</t>
  </si>
  <si>
    <t>Affaires règlementaires et toxicovigilance : substances chimiques et biotechnologiques</t>
  </si>
  <si>
    <t>EIGB9B</t>
  </si>
  <si>
    <t>EIUGMO9</t>
  </si>
  <si>
    <t>Modélisations 2</t>
  </si>
  <si>
    <t>EIGB981</t>
  </si>
  <si>
    <t>Modélisation moléculaire et Drug Design</t>
  </si>
  <si>
    <t>EIEGBR9</t>
  </si>
  <si>
    <t>IA symbolique pour les réseaux bio. complexes</t>
  </si>
  <si>
    <t>EIUGLO9</t>
  </si>
  <si>
    <t>Génie Logiciel, bases de données et biologie intégrative</t>
  </si>
  <si>
    <t>EIGB995</t>
  </si>
  <si>
    <t>Projet Biologie Intégrative</t>
  </si>
  <si>
    <t>EIGB991</t>
  </si>
  <si>
    <t>Génie logiciel et UML</t>
  </si>
  <si>
    <t>EIGB992</t>
  </si>
  <si>
    <t>Base de données avancées et interfaces</t>
  </si>
  <si>
    <t>EIUGOM9</t>
  </si>
  <si>
    <t>Omics et IA</t>
  </si>
  <si>
    <t>EIGB996</t>
  </si>
  <si>
    <t>Introduction à l'IA pour la biologie</t>
  </si>
  <si>
    <t>EIEGOM9</t>
  </si>
  <si>
    <t>Semestre 9 Etudes Aménagées individualisées - 5A FISE</t>
  </si>
  <si>
    <t>EIBCDP9</t>
  </si>
  <si>
    <t>EIUCSP9</t>
  </si>
  <si>
    <t>Semestre S9 NORMAL FISE</t>
  </si>
  <si>
    <t>EIUCLT9</t>
  </si>
  <si>
    <t>EIULV29</t>
  </si>
  <si>
    <t>EIULEX9</t>
  </si>
  <si>
    <t>Bilan de compétences - S9</t>
  </si>
  <si>
    <t>Projet professionnel Personnel - S9</t>
  </si>
  <si>
    <t>EIELIE9</t>
  </si>
  <si>
    <t>EIESE910</t>
  </si>
  <si>
    <t>EIELNC9</t>
  </si>
  <si>
    <t>EIELCJ9</t>
  </si>
  <si>
    <t>EIULHK9</t>
  </si>
  <si>
    <t>S10</t>
  </si>
  <si>
    <t>Semestre 10 Echange - 5A FISE</t>
  </si>
  <si>
    <t>Semestre 10 Normal - 5A FISE</t>
  </si>
  <si>
    <t>EIUGB10</t>
  </si>
  <si>
    <t>Anglais renforcé</t>
  </si>
  <si>
    <t>EIGB101</t>
  </si>
  <si>
    <t>Stage ingénieur</t>
  </si>
  <si>
    <t>Semestre 10 Etudes Aménagées individualisées - 5A FISE</t>
  </si>
  <si>
    <t>Semestre S10 NORMAL FISE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</si>
</sst>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71" x14ac:knownFonts="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sz val="11"/>
      <color theme="1"/>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b/>
      <sz val="14"/>
      <name val="Calibri"/>
      <family val="2"/>
    </font>
    <font>
      <b/>
      <sz val="14"/>
      <name val="Calibri"/>
      <family val="2"/>
      <scheme val="minor"/>
    </font>
    <font>
      <b/>
      <sz val="11"/>
      <color theme="8" tint="-0.249977111117893"/>
      <name val="Calibri"/>
      <family val="2"/>
    </font>
    <font>
      <sz val="11"/>
      <name val="Calibri"/>
      <family val="2"/>
    </font>
    <font>
      <b/>
      <sz val="14"/>
      <color rgb="FF0070C0"/>
      <name val="Calibri"/>
      <family val="2"/>
    </font>
    <font>
      <sz val="10"/>
      <color rgb="FFFF0000"/>
      <name val="Malgun Gothic"/>
      <family val="2"/>
    </font>
    <font>
      <u/>
      <sz val="11"/>
      <color rgb="FFFF0000"/>
      <name val="Calibri"/>
      <family val="2"/>
      <scheme val="minor"/>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b/>
      <sz val="16"/>
      <name val="Malgun Gothic"/>
      <family val="2"/>
    </font>
    <font>
      <sz val="9"/>
      <color indexed="81"/>
      <name val="Tahoma"/>
      <family val="2"/>
    </font>
    <font>
      <b/>
      <sz val="9"/>
      <color indexed="81"/>
      <name val="Tahoma"/>
      <family val="2"/>
    </font>
    <font>
      <b/>
      <sz val="14"/>
      <color theme="1"/>
      <name val="Calibri"/>
      <family val="2"/>
      <scheme val="minor"/>
    </font>
    <font>
      <sz val="11"/>
      <color theme="1"/>
      <name val="Calibri"/>
      <family val="2"/>
    </font>
    <font>
      <sz val="11"/>
      <color rgb="FF000000"/>
      <name val="Calibri"/>
      <family val="2"/>
    </font>
    <font>
      <b/>
      <sz val="11"/>
      <color theme="4"/>
      <name val="Calibri"/>
      <family val="2"/>
    </font>
    <font>
      <sz val="14"/>
      <name val="Calibri"/>
      <family val="2"/>
      <scheme val="minor"/>
    </font>
    <font>
      <sz val="11"/>
      <color rgb="FFFFFFFF"/>
      <name val="Calibri"/>
      <family val="2"/>
    </font>
    <font>
      <b/>
      <sz val="14"/>
      <color theme="0"/>
      <name val="Calibri"/>
      <family val="2"/>
      <scheme val="minor"/>
    </font>
    <font>
      <b/>
      <sz val="16"/>
      <color theme="0"/>
      <name val="Calibri"/>
      <family val="2"/>
      <scheme val="minor"/>
    </font>
    <font>
      <sz val="11"/>
      <color rgb="FFFF0000"/>
      <name val="Calibri"/>
      <family val="2"/>
      <charset val="1"/>
    </font>
    <font>
      <b/>
      <sz val="11"/>
      <color rgb="FF000000"/>
      <name val="Calibri"/>
      <family val="2"/>
      <scheme val="minor"/>
    </font>
    <font>
      <sz val="12"/>
      <color theme="1"/>
      <name val="Calibri"/>
      <family val="2"/>
      <scheme val="minor"/>
    </font>
    <font>
      <sz val="12"/>
      <name val="Calibri"/>
      <family val="2"/>
      <scheme val="minor"/>
    </font>
    <font>
      <sz val="14"/>
      <name val="Calibri"/>
      <family val="2"/>
    </font>
    <font>
      <b/>
      <sz val="14"/>
      <color rgb="FFFFFF00"/>
      <name val="Calibri"/>
      <family val="2"/>
    </font>
    <font>
      <b/>
      <sz val="18"/>
      <name val="Calibri"/>
      <family val="2"/>
    </font>
    <font>
      <b/>
      <sz val="14"/>
      <color rgb="FF0070C0"/>
      <name val="Calibri"/>
      <family val="2"/>
      <scheme val="minor"/>
    </font>
    <font>
      <sz val="11"/>
      <color rgb="FF000000"/>
      <name val="Calibri"/>
      <family val="2"/>
      <scheme val="minor"/>
    </font>
  </fonts>
  <fills count="27">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FF99"/>
        <bgColor indexed="64"/>
      </patternFill>
    </fill>
    <fill>
      <patternFill patternType="solid">
        <fgColor rgb="FF595959"/>
        <bgColor indexed="64"/>
      </patternFill>
    </fill>
    <fill>
      <patternFill patternType="solid">
        <fgColor theme="1" tint="0.499984740745262"/>
        <bgColor indexed="64"/>
      </patternFill>
    </fill>
    <fill>
      <patternFill patternType="solid">
        <fgColor rgb="FFD7E4BD"/>
        <bgColor rgb="FF000000"/>
      </patternFill>
    </fill>
    <fill>
      <patternFill patternType="solid">
        <fgColor rgb="FFD8E4BC"/>
        <bgColor rgb="FF000000"/>
      </patternFill>
    </fill>
    <fill>
      <patternFill patternType="solid">
        <fgColor rgb="FFFFFFFF"/>
        <bgColor rgb="FF000000"/>
      </patternFill>
    </fill>
    <fill>
      <patternFill patternType="solid">
        <fgColor rgb="FFC4BD97"/>
        <bgColor rgb="FF000000"/>
      </patternFill>
    </fill>
    <fill>
      <patternFill patternType="solid">
        <fgColor rgb="FFC6E0B4"/>
        <bgColor rgb="FF000000"/>
      </patternFill>
    </fill>
    <fill>
      <patternFill patternType="solid">
        <fgColor rgb="FF595959"/>
        <bgColor rgb="FF000000"/>
      </patternFill>
    </fill>
    <fill>
      <patternFill patternType="solid">
        <fgColor rgb="FFFFFF00"/>
        <bgColor indexed="64"/>
      </patternFill>
    </fill>
    <fill>
      <patternFill patternType="solid">
        <fgColor rgb="FF92D050"/>
        <bgColor rgb="FF000000"/>
      </patternFill>
    </fill>
  </fills>
  <borders count="2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2">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9" fontId="25" fillId="0" borderId="0" applyFont="0" applyFill="0" applyBorder="0" applyAlignment="0" applyProtection="0"/>
    <xf numFmtId="0" fontId="6" fillId="0" borderId="0" applyNumberFormat="0" applyFill="0" applyBorder="0" applyAlignment="0" applyProtection="0"/>
  </cellStyleXfs>
  <cellXfs count="518">
    <xf numFmtId="0" fontId="0" fillId="0" borderId="0" xfId="0"/>
    <xf numFmtId="0" fontId="0" fillId="0" borderId="0" xfId="0" applyAlignment="1">
      <alignment horizontal="center" vertical="center"/>
    </xf>
    <xf numFmtId="1" fontId="0" fillId="0" borderId="0" xfId="0" applyNumberFormat="1"/>
    <xf numFmtId="1" fontId="0" fillId="0" borderId="1" xfId="0" applyNumberFormat="1" applyBorder="1" applyAlignment="1">
      <alignment horizontal="center"/>
    </xf>
    <xf numFmtId="1" fontId="0" fillId="0" borderId="1" xfId="0" applyNumberFormat="1" applyBorder="1" applyAlignment="1">
      <alignment horizontal="left"/>
    </xf>
    <xf numFmtId="0" fontId="0" fillId="0" borderId="0" xfId="0" applyAlignment="1">
      <alignment horizontal="center"/>
    </xf>
    <xf numFmtId="0" fontId="0" fillId="0" borderId="1" xfId="0" applyBorder="1" applyAlignment="1">
      <alignment horizontal="left"/>
    </xf>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1" fontId="0" fillId="0" borderId="2" xfId="0" applyNumberFormat="1" applyBorder="1" applyAlignment="1">
      <alignment horizontal="left"/>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0" fillId="0" borderId="1" xfId="0" applyNumberFormat="1" applyBorder="1" applyAlignment="1">
      <alignment horizontal="left" wrapText="1"/>
    </xf>
    <xf numFmtId="0" fontId="0" fillId="0" borderId="0" xfId="0" applyAlignment="1">
      <alignment horizontal="left"/>
    </xf>
    <xf numFmtId="0" fontId="0" fillId="0" borderId="1" xfId="0" applyBorder="1" applyAlignment="1">
      <alignment horizontal="left" vertical="center"/>
    </xf>
    <xf numFmtId="1" fontId="9" fillId="0" borderId="1" xfId="0" applyNumberFormat="1" applyFont="1" applyBorder="1" applyAlignment="1">
      <alignment horizontal="left"/>
    </xf>
    <xf numFmtId="0" fontId="19"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0" fontId="9" fillId="0" borderId="1" xfId="0" applyFont="1" applyBorder="1" applyAlignment="1">
      <alignment horizontal="left"/>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1" fontId="22" fillId="4"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6" fillId="0" borderId="0" xfId="0" applyFont="1" applyAlignment="1">
      <alignment horizontal="center" vertical="center"/>
    </xf>
    <xf numFmtId="0" fontId="27" fillId="10" borderId="8" xfId="0" applyFont="1" applyFill="1" applyBorder="1" applyAlignment="1">
      <alignment vertical="center"/>
    </xf>
    <xf numFmtId="0" fontId="27" fillId="0" borderId="8" xfId="0" applyFont="1" applyBorder="1" applyAlignment="1">
      <alignment vertical="center" wrapText="1"/>
    </xf>
    <xf numFmtId="0" fontId="27" fillId="0" borderId="8" xfId="0" applyFont="1" applyBorder="1" applyAlignment="1">
      <alignment vertical="center"/>
    </xf>
    <xf numFmtId="0" fontId="29" fillId="11" borderId="11" xfId="0" applyFont="1" applyFill="1" applyBorder="1" applyAlignment="1">
      <alignment horizontal="center" vertical="center"/>
    </xf>
    <xf numFmtId="0" fontId="30" fillId="11" borderId="12" xfId="0" applyFont="1" applyFill="1" applyBorder="1" applyAlignment="1">
      <alignment horizontal="center" vertical="center"/>
    </xf>
    <xf numFmtId="0" fontId="30" fillId="11" borderId="2" xfId="0" applyFont="1" applyFill="1" applyBorder="1" applyAlignment="1">
      <alignment horizontal="center" vertical="center"/>
    </xf>
    <xf numFmtId="0" fontId="27" fillId="0" borderId="0" xfId="0" applyFont="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0" fontId="27" fillId="0" borderId="15" xfId="0" applyFont="1" applyBorder="1" applyAlignment="1">
      <alignment vertical="center"/>
    </xf>
    <xf numFmtId="0" fontId="0" fillId="5" borderId="0" xfId="0" applyFill="1"/>
    <xf numFmtId="0" fontId="0" fillId="5" borderId="1" xfId="0" applyFill="1" applyBorder="1" applyAlignment="1">
      <alignment horizontal="center" vertical="center"/>
    </xf>
    <xf numFmtId="0" fontId="38" fillId="5" borderId="1" xfId="0" applyFont="1" applyFill="1" applyBorder="1" applyAlignment="1">
      <alignment horizontal="center" vertical="center" wrapText="1"/>
    </xf>
    <xf numFmtId="1" fontId="39" fillId="5" borderId="1" xfId="0" applyNumberFormat="1" applyFont="1" applyFill="1" applyBorder="1" applyAlignment="1">
      <alignment horizontal="center" vertical="center" wrapText="1"/>
    </xf>
    <xf numFmtId="1" fontId="22" fillId="5" borderId="1" xfId="0" applyNumberFormat="1" applyFont="1" applyFill="1" applyBorder="1" applyAlignment="1">
      <alignment horizontal="center" vertical="center" wrapText="1"/>
    </xf>
    <xf numFmtId="0" fontId="22" fillId="5" borderId="1" xfId="0" applyFont="1" applyFill="1" applyBorder="1" applyAlignment="1">
      <alignment horizontal="center" vertical="center" wrapText="1"/>
    </xf>
    <xf numFmtId="0" fontId="11" fillId="5" borderId="0" xfId="0" applyFont="1" applyFill="1" applyAlignment="1">
      <alignment horizontal="center" vertical="center"/>
    </xf>
    <xf numFmtId="0" fontId="38" fillId="13" borderId="1" xfId="0" applyFont="1" applyFill="1" applyBorder="1" applyAlignment="1">
      <alignment horizontal="center" vertical="center" wrapText="1"/>
    </xf>
    <xf numFmtId="1" fontId="39" fillId="13" borderId="1" xfId="0" applyNumberFormat="1" applyFont="1" applyFill="1" applyBorder="1" applyAlignment="1">
      <alignment horizontal="center" vertical="center" wrapText="1"/>
    </xf>
    <xf numFmtId="1" fontId="22" fillId="13" borderId="1" xfId="0" applyNumberFormat="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38" fillId="14" borderId="1" xfId="0" applyFont="1" applyFill="1" applyBorder="1" applyAlignment="1">
      <alignment horizontal="center" vertical="center" wrapText="1"/>
    </xf>
    <xf numFmtId="0" fontId="22" fillId="14" borderId="1" xfId="0" applyFont="1" applyFill="1" applyBorder="1" applyAlignment="1">
      <alignment horizontal="center" vertical="center" wrapText="1"/>
    </xf>
    <xf numFmtId="1" fontId="39" fillId="14" borderId="1" xfId="0" applyNumberFormat="1" applyFont="1" applyFill="1" applyBorder="1" applyAlignment="1">
      <alignment horizontal="center" vertical="center" wrapText="1"/>
    </xf>
    <xf numFmtId="1" fontId="22" fillId="14" borderId="1" xfId="0" applyNumberFormat="1" applyFont="1" applyFill="1" applyBorder="1" applyAlignment="1">
      <alignment horizontal="center" vertical="center" wrapText="1"/>
    </xf>
    <xf numFmtId="0" fontId="40" fillId="14" borderId="1" xfId="0" applyFont="1" applyFill="1" applyBorder="1" applyAlignment="1">
      <alignment horizontal="center" vertical="center" wrapText="1"/>
    </xf>
    <xf numFmtId="0" fontId="41" fillId="5"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0" fillId="0" borderId="0" xfId="30" applyNumberFormat="1" applyFont="1"/>
    <xf numFmtId="0" fontId="0" fillId="0" borderId="0" xfId="30" applyNumberFormat="1" applyFont="1" applyAlignment="1">
      <alignment horizontal="center"/>
    </xf>
    <xf numFmtId="0" fontId="0" fillId="0" borderId="0" xfId="30" applyNumberFormat="1" applyFont="1" applyAlignment="1">
      <alignment horizontal="center" vertical="center"/>
    </xf>
    <xf numFmtId="0" fontId="2" fillId="3" borderId="1" xfId="30" applyNumberFormat="1" applyFont="1" applyFill="1" applyBorder="1" applyAlignment="1">
      <alignment horizontal="center" vertical="center" wrapText="1"/>
    </xf>
    <xf numFmtId="0" fontId="19" fillId="3" borderId="1" xfId="30" applyNumberFormat="1" applyFont="1" applyFill="1" applyBorder="1" applyAlignment="1">
      <alignment horizontal="center" vertical="center" wrapText="1"/>
    </xf>
    <xf numFmtId="0" fontId="8" fillId="3" borderId="1" xfId="30" applyNumberFormat="1" applyFont="1" applyFill="1" applyBorder="1" applyAlignment="1">
      <alignment horizontal="center" vertical="center" wrapText="1"/>
    </xf>
    <xf numFmtId="0" fontId="3" fillId="3" borderId="1" xfId="30" applyNumberFormat="1" applyFont="1" applyFill="1" applyBorder="1" applyAlignment="1">
      <alignment horizontal="center" vertical="center" wrapText="1"/>
    </xf>
    <xf numFmtId="0" fontId="4" fillId="4" borderId="1" xfId="30" applyNumberFormat="1" applyFont="1" applyFill="1" applyBorder="1" applyAlignment="1">
      <alignment horizontal="center" vertical="center"/>
    </xf>
    <xf numFmtId="0" fontId="5" fillId="4" borderId="1" xfId="30" applyNumberFormat="1" applyFont="1" applyFill="1" applyBorder="1" applyAlignment="1">
      <alignment horizontal="center" vertical="center"/>
    </xf>
    <xf numFmtId="0" fontId="0" fillId="0" borderId="1" xfId="30" applyNumberFormat="1" applyFont="1" applyBorder="1" applyAlignment="1">
      <alignment horizontal="left"/>
    </xf>
    <xf numFmtId="0" fontId="22" fillId="4" borderId="1" xfId="30" applyNumberFormat="1" applyFont="1" applyFill="1" applyBorder="1" applyAlignment="1">
      <alignment horizontal="center" vertical="center"/>
    </xf>
    <xf numFmtId="0" fontId="15" fillId="0" borderId="0" xfId="30" applyNumberFormat="1" applyFont="1" applyAlignment="1">
      <alignment horizontal="center" vertical="center"/>
    </xf>
    <xf numFmtId="1" fontId="5"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18" fillId="4" borderId="1" xfId="0" applyFont="1" applyFill="1" applyBorder="1" applyAlignment="1">
      <alignment horizontal="left"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xf>
    <xf numFmtId="0" fontId="22" fillId="7" borderId="1" xfId="0" applyFont="1" applyFill="1" applyBorder="1" applyAlignment="1">
      <alignment horizontal="center" vertical="center" wrapText="1"/>
    </xf>
    <xf numFmtId="1" fontId="9" fillId="7" borderId="1" xfId="0" applyNumberFormat="1" applyFont="1" applyFill="1" applyBorder="1" applyAlignment="1">
      <alignment horizontal="left"/>
    </xf>
    <xf numFmtId="164" fontId="4" fillId="7" borderId="1"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xf>
    <xf numFmtId="0" fontId="18" fillId="8" borderId="1" xfId="0" applyFont="1" applyFill="1" applyBorder="1" applyAlignment="1">
      <alignment horizontal="left" vertical="center"/>
    </xf>
    <xf numFmtId="164"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1" fontId="13" fillId="7" borderId="1" xfId="0" applyNumberFormat="1" applyFont="1" applyFill="1" applyBorder="1" applyAlignment="1">
      <alignment horizontal="center" vertical="center"/>
    </xf>
    <xf numFmtId="1" fontId="15" fillId="7"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0" fontId="15" fillId="5" borderId="0" xfId="0" applyFont="1" applyFill="1" applyAlignment="1">
      <alignment horizontal="center" vertical="center"/>
    </xf>
    <xf numFmtId="1" fontId="22" fillId="7" borderId="1" xfId="0" applyNumberFormat="1" applyFont="1" applyFill="1" applyBorder="1" applyAlignment="1">
      <alignment horizontal="center" vertical="center"/>
    </xf>
    <xf numFmtId="0" fontId="16" fillId="7" borderId="1" xfId="0" applyFont="1" applyFill="1" applyBorder="1" applyAlignment="1">
      <alignment horizontal="center" vertical="center"/>
    </xf>
    <xf numFmtId="0" fontId="16" fillId="0" borderId="0" xfId="0" applyFont="1" applyAlignment="1">
      <alignment horizontal="center" vertical="center"/>
    </xf>
    <xf numFmtId="0" fontId="4" fillId="14" borderId="1" xfId="0" applyFont="1" applyFill="1" applyBorder="1" applyAlignment="1">
      <alignment horizontal="center" vertical="center" wrapText="1"/>
    </xf>
    <xf numFmtId="0" fontId="42" fillId="14"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0" fillId="0" borderId="1" xfId="0" applyBorder="1" applyAlignment="1">
      <alignment horizontal="left" vertical="center" wrapText="1"/>
    </xf>
    <xf numFmtId="0" fontId="27" fillId="0" borderId="14" xfId="0" applyFont="1" applyBorder="1" applyAlignment="1">
      <alignment vertical="center" wrapText="1"/>
    </xf>
    <xf numFmtId="0" fontId="27" fillId="0" borderId="13" xfId="0" applyFont="1" applyBorder="1" applyAlignment="1">
      <alignment vertical="center"/>
    </xf>
    <xf numFmtId="0" fontId="6" fillId="0" borderId="8" xfId="31" applyBorder="1" applyAlignment="1">
      <alignment vertical="center" wrapText="1"/>
    </xf>
    <xf numFmtId="0" fontId="31" fillId="0" borderId="9" xfId="0" applyFont="1" applyBorder="1" applyAlignment="1">
      <alignment vertical="center" wrapText="1"/>
    </xf>
    <xf numFmtId="0" fontId="32" fillId="0" borderId="8" xfId="0" applyFont="1" applyBorder="1" applyAlignment="1">
      <alignment vertical="center" wrapText="1"/>
    </xf>
    <xf numFmtId="0" fontId="27" fillId="0" borderId="1" xfId="0" applyFont="1" applyBorder="1" applyAlignment="1">
      <alignment vertical="center"/>
    </xf>
    <xf numFmtId="0" fontId="33" fillId="0" borderId="13" xfId="31" applyFont="1" applyBorder="1" applyAlignment="1">
      <alignment vertical="center" wrapText="1"/>
    </xf>
    <xf numFmtId="0" fontId="43" fillId="0" borderId="6" xfId="0" applyFont="1" applyBorder="1" applyAlignment="1">
      <alignment vertical="center" wrapText="1"/>
    </xf>
    <xf numFmtId="0" fontId="28" fillId="0" borderId="6" xfId="0" applyFont="1" applyBorder="1" applyAlignment="1">
      <alignment vertical="center" wrapText="1"/>
    </xf>
    <xf numFmtId="0" fontId="27" fillId="0" borderId="3" xfId="0" applyFont="1" applyBorder="1" applyAlignment="1">
      <alignment vertical="center" wrapText="1"/>
    </xf>
    <xf numFmtId="0" fontId="27" fillId="0" borderId="9" xfId="0" applyFont="1" applyBorder="1" applyAlignment="1">
      <alignment vertical="center" wrapText="1"/>
    </xf>
    <xf numFmtId="0" fontId="27" fillId="0" borderId="5" xfId="0" applyFont="1" applyBorder="1" applyAlignment="1">
      <alignment vertical="center" wrapText="1"/>
    </xf>
    <xf numFmtId="0" fontId="27" fillId="0" borderId="9" xfId="0" applyFont="1" applyBorder="1" applyAlignment="1">
      <alignment vertical="center"/>
    </xf>
    <xf numFmtId="0" fontId="27" fillId="0" borderId="16" xfId="0" applyFont="1" applyBorder="1" applyAlignment="1">
      <alignment vertical="center" wrapText="1"/>
    </xf>
    <xf numFmtId="0" fontId="27" fillId="0" borderId="15" xfId="0" applyFont="1" applyBorder="1" applyAlignment="1">
      <alignment vertical="center" wrapText="1"/>
    </xf>
    <xf numFmtId="0" fontId="26" fillId="0" borderId="16" xfId="0" applyFont="1" applyBorder="1" applyAlignment="1">
      <alignment horizontal="center" vertical="center"/>
    </xf>
    <xf numFmtId="0" fontId="26" fillId="0" borderId="9" xfId="0" applyFont="1" applyBorder="1" applyAlignment="1">
      <alignment horizontal="center" vertical="center" wrapText="1"/>
    </xf>
    <xf numFmtId="0" fontId="47" fillId="0" borderId="1" xfId="0" applyFont="1" applyBorder="1" applyAlignment="1">
      <alignment horizontal="left" vertical="center"/>
    </xf>
    <xf numFmtId="0" fontId="47" fillId="0" borderId="1" xfId="0" applyFont="1" applyBorder="1" applyAlignment="1">
      <alignment horizontal="left" vertical="center" wrapText="1"/>
    </xf>
    <xf numFmtId="0" fontId="28" fillId="0" borderId="1" xfId="0" applyFont="1" applyBorder="1" applyAlignment="1">
      <alignment vertical="center" wrapText="1"/>
    </xf>
    <xf numFmtId="0" fontId="11" fillId="0" borderId="1" xfId="31" applyFont="1" applyBorder="1" applyAlignment="1">
      <alignment vertical="center" wrapText="1"/>
    </xf>
    <xf numFmtId="0" fontId="27" fillId="0" borderId="18" xfId="0" applyFont="1" applyBorder="1" applyAlignment="1">
      <alignment vertical="center" wrapText="1"/>
    </xf>
    <xf numFmtId="0" fontId="28" fillId="0" borderId="18" xfId="0" applyFont="1" applyBorder="1" applyAlignment="1">
      <alignment vertical="center" wrapText="1"/>
    </xf>
    <xf numFmtId="0" fontId="11" fillId="0" borderId="18" xfId="31" applyFont="1" applyBorder="1" applyAlignment="1">
      <alignment vertical="center" wrapText="1"/>
    </xf>
    <xf numFmtId="0" fontId="27" fillId="10" borderId="9" xfId="0" applyFont="1" applyFill="1" applyBorder="1" applyAlignment="1">
      <alignment vertical="center"/>
    </xf>
    <xf numFmtId="0" fontId="27" fillId="0" borderId="0" xfId="0" applyFont="1" applyAlignment="1">
      <alignment vertical="center" wrapText="1"/>
    </xf>
    <xf numFmtId="0" fontId="27" fillId="10" borderId="1" xfId="0" applyFont="1" applyFill="1" applyBorder="1" applyAlignment="1">
      <alignment vertical="center"/>
    </xf>
    <xf numFmtId="0" fontId="27" fillId="0" borderId="1" xfId="0" applyFont="1" applyBorder="1" applyAlignment="1">
      <alignment vertical="center" wrapText="1"/>
    </xf>
    <xf numFmtId="0" fontId="27" fillId="10" borderId="18" xfId="0" applyFont="1" applyFill="1" applyBorder="1" applyAlignment="1">
      <alignment vertical="center" wrapText="1"/>
    </xf>
    <xf numFmtId="0" fontId="27" fillId="0" borderId="7" xfId="0" applyFont="1" applyBorder="1" applyAlignment="1">
      <alignment vertical="center" wrapText="1"/>
    </xf>
    <xf numFmtId="0" fontId="27" fillId="10" borderId="7" xfId="0" applyFont="1" applyFill="1" applyBorder="1" applyAlignment="1">
      <alignment vertical="center"/>
    </xf>
    <xf numFmtId="0" fontId="27" fillId="0" borderId="7" xfId="0" applyFont="1" applyBorder="1" applyAlignment="1">
      <alignment vertical="center"/>
    </xf>
    <xf numFmtId="0" fontId="27" fillId="10" borderId="13" xfId="0" applyFont="1" applyFill="1" applyBorder="1" applyAlignment="1">
      <alignment vertical="center"/>
    </xf>
    <xf numFmtId="0" fontId="27" fillId="0" borderId="13" xfId="0" applyFont="1" applyBorder="1" applyAlignment="1">
      <alignment vertical="center" wrapText="1"/>
    </xf>
    <xf numFmtId="0" fontId="27" fillId="0" borderId="1" xfId="0" applyFont="1" applyBorder="1" applyAlignment="1">
      <alignment vertical="center" wrapText="1" readingOrder="1"/>
    </xf>
    <xf numFmtId="0" fontId="27" fillId="0" borderId="1" xfId="0" applyFont="1" applyBorder="1" applyAlignment="1">
      <alignment horizontal="center" vertical="center" wrapText="1"/>
    </xf>
    <xf numFmtId="0" fontId="0" fillId="0" borderId="1" xfId="0" applyBorder="1" applyAlignment="1">
      <alignment vertical="center"/>
    </xf>
    <xf numFmtId="0" fontId="43" fillId="10" borderId="7" xfId="0" applyFont="1" applyFill="1" applyBorder="1" applyAlignment="1">
      <alignment vertical="center"/>
    </xf>
    <xf numFmtId="0" fontId="9" fillId="0" borderId="18" xfId="0" applyFont="1" applyBorder="1" applyAlignment="1">
      <alignment horizontal="left" vertical="center" wrapText="1"/>
    </xf>
    <xf numFmtId="0" fontId="43" fillId="0" borderId="7" xfId="0" applyFont="1" applyBorder="1" applyAlignment="1">
      <alignment vertical="center" wrapText="1"/>
    </xf>
    <xf numFmtId="0" fontId="27" fillId="0" borderId="19" xfId="0" applyFont="1" applyBorder="1" applyAlignment="1">
      <alignment vertical="center"/>
    </xf>
    <xf numFmtId="0" fontId="43" fillId="0" borderId="10" xfId="0" applyFont="1" applyBorder="1" applyAlignment="1">
      <alignment vertical="center" wrapText="1"/>
    </xf>
    <xf numFmtId="0" fontId="28" fillId="0" borderId="1" xfId="0" applyFont="1" applyBorder="1" applyAlignment="1">
      <alignment vertical="center"/>
    </xf>
    <xf numFmtId="0" fontId="0" fillId="0" borderId="0" xfId="0" applyAlignment="1">
      <alignment vertical="center"/>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2" fillId="15"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7" fillId="0" borderId="2" xfId="0" applyFont="1" applyBorder="1" applyAlignment="1">
      <alignment vertical="center"/>
    </xf>
    <xf numFmtId="0" fontId="27" fillId="0" borderId="4" xfId="0" applyFont="1" applyBorder="1" applyAlignment="1">
      <alignment vertical="center"/>
    </xf>
    <xf numFmtId="0" fontId="21" fillId="16" borderId="1" xfId="0" applyFont="1" applyFill="1" applyBorder="1" applyAlignment="1">
      <alignment horizontal="center" vertical="center"/>
    </xf>
    <xf numFmtId="0" fontId="12" fillId="16"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16" borderId="11" xfId="0" applyFont="1" applyFill="1" applyBorder="1" applyAlignment="1">
      <alignment horizontal="center" vertical="center" wrapText="1"/>
    </xf>
    <xf numFmtId="0" fontId="4" fillId="16" borderId="1" xfId="0" applyFont="1" applyFill="1" applyBorder="1" applyAlignment="1">
      <alignment horizontal="center" vertical="center" wrapText="1"/>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xf>
    <xf numFmtId="1" fontId="0" fillId="17" borderId="1" xfId="0" applyNumberFormat="1" applyFill="1" applyBorder="1" applyAlignment="1">
      <alignment horizontal="left"/>
    </xf>
    <xf numFmtId="1" fontId="0" fillId="17" borderId="2" xfId="0" applyNumberFormat="1" applyFill="1" applyBorder="1" applyAlignment="1">
      <alignment horizontal="left"/>
    </xf>
    <xf numFmtId="1" fontId="9" fillId="17" borderId="1" xfId="0" applyNumberFormat="1" applyFont="1" applyFill="1" applyBorder="1" applyAlignment="1">
      <alignment horizontal="left"/>
    </xf>
    <xf numFmtId="1" fontId="0" fillId="17" borderId="1" xfId="0" applyNumberFormat="1" applyFill="1" applyBorder="1" applyAlignment="1">
      <alignment horizontal="center"/>
    </xf>
    <xf numFmtId="0" fontId="13" fillId="7" borderId="1" xfId="0" applyFont="1" applyFill="1" applyBorder="1" applyAlignment="1">
      <alignment horizontal="center" vertical="center" wrapText="1"/>
    </xf>
    <xf numFmtId="0" fontId="0" fillId="0" borderId="2" xfId="0" applyBorder="1" applyAlignment="1">
      <alignment horizontal="left"/>
    </xf>
    <xf numFmtId="1" fontId="54" fillId="7" borderId="1" xfId="0" applyNumberFormat="1" applyFont="1" applyFill="1" applyBorder="1" applyAlignment="1">
      <alignment horizontal="center" vertical="center" wrapText="1"/>
    </xf>
    <xf numFmtId="1" fontId="41" fillId="0" borderId="1" xfId="0" applyNumberFormat="1" applyFont="1" applyBorder="1" applyAlignment="1">
      <alignment horizontal="center" vertical="center"/>
    </xf>
    <xf numFmtId="0" fontId="17" fillId="7" borderId="2" xfId="0" applyFont="1" applyFill="1" applyBorder="1" applyAlignment="1">
      <alignment horizontal="center" vertical="center"/>
    </xf>
    <xf numFmtId="0" fontId="17" fillId="7" borderId="1" xfId="0" applyFont="1" applyFill="1" applyBorder="1" applyAlignment="1">
      <alignment horizontal="center" vertical="center" wrapText="1"/>
    </xf>
    <xf numFmtId="0" fontId="18" fillId="7" borderId="1" xfId="0" applyFont="1" applyFill="1" applyBorder="1" applyAlignment="1">
      <alignment horizontal="center" vertical="center"/>
    </xf>
    <xf numFmtId="1" fontId="9" fillId="7" borderId="1" xfId="0" applyNumberFormat="1" applyFont="1" applyFill="1" applyBorder="1" applyAlignment="1">
      <alignment horizontal="center"/>
    </xf>
    <xf numFmtId="0" fontId="0" fillId="17" borderId="2" xfId="0" applyFill="1" applyBorder="1" applyAlignment="1">
      <alignment horizontal="left"/>
    </xf>
    <xf numFmtId="0" fontId="0" fillId="17" borderId="1" xfId="0" applyFill="1" applyBorder="1" applyAlignment="1">
      <alignment horizontal="left"/>
    </xf>
    <xf numFmtId="0" fontId="9" fillId="17" borderId="1" xfId="0" applyFont="1" applyFill="1" applyBorder="1" applyAlignment="1">
      <alignment horizontal="left"/>
    </xf>
    <xf numFmtId="0" fontId="4" fillId="17" borderId="1" xfId="0" applyFont="1" applyFill="1" applyBorder="1" applyAlignment="1">
      <alignment horizontal="center" vertical="center"/>
    </xf>
    <xf numFmtId="0" fontId="4" fillId="17" borderId="2" xfId="0" applyFont="1" applyFill="1" applyBorder="1" applyAlignment="1">
      <alignment horizontal="center" vertical="center"/>
    </xf>
    <xf numFmtId="1" fontId="4" fillId="17" borderId="1" xfId="0" applyNumberFormat="1" applyFont="1" applyFill="1" applyBorder="1" applyAlignment="1">
      <alignment horizontal="center" vertical="center"/>
    </xf>
    <xf numFmtId="1" fontId="5" fillId="17" borderId="1" xfId="0" applyNumberFormat="1" applyFont="1" applyFill="1" applyBorder="1" applyAlignment="1">
      <alignment horizontal="center" vertical="center"/>
    </xf>
    <xf numFmtId="1" fontId="16" fillId="17" borderId="1" xfId="0" applyNumberFormat="1" applyFont="1" applyFill="1" applyBorder="1" applyAlignment="1">
      <alignment horizontal="center" vertical="center"/>
    </xf>
    <xf numFmtId="0" fontId="5" fillId="17" borderId="1" xfId="0" applyFont="1" applyFill="1" applyBorder="1" applyAlignment="1">
      <alignment horizontal="center" vertical="center"/>
    </xf>
    <xf numFmtId="0" fontId="4" fillId="17" borderId="1" xfId="0" applyFont="1" applyFill="1" applyBorder="1" applyAlignment="1">
      <alignment horizontal="center" vertical="center" wrapText="1"/>
    </xf>
    <xf numFmtId="0" fontId="18" fillId="17" borderId="1" xfId="0" applyFont="1" applyFill="1" applyBorder="1" applyAlignment="1">
      <alignment horizontal="left" vertical="center"/>
    </xf>
    <xf numFmtId="0" fontId="0" fillId="5" borderId="0" xfId="0" applyFill="1" applyAlignment="1">
      <alignment vertical="center"/>
    </xf>
    <xf numFmtId="1" fontId="0" fillId="0" borderId="1" xfId="0" applyNumberFormat="1" applyBorder="1" applyAlignment="1">
      <alignment horizontal="center" vertical="center"/>
    </xf>
    <xf numFmtId="0" fontId="11" fillId="5" borderId="0" xfId="0" applyFont="1" applyFill="1" applyAlignment="1">
      <alignment vertical="center"/>
    </xf>
    <xf numFmtId="1" fontId="15" fillId="8" borderId="1" xfId="0" applyNumberFormat="1" applyFont="1" applyFill="1" applyBorder="1" applyAlignment="1">
      <alignment horizontal="center" vertical="center"/>
    </xf>
    <xf numFmtId="0" fontId="4" fillId="17" borderId="1" xfId="30" applyNumberFormat="1" applyFont="1" applyFill="1" applyBorder="1" applyAlignment="1">
      <alignment horizontal="center" vertical="center"/>
    </xf>
    <xf numFmtId="0" fontId="17" fillId="17" borderId="1" xfId="30" applyNumberFormat="1" applyFont="1" applyFill="1" applyBorder="1" applyAlignment="1">
      <alignment horizontal="center" vertical="center"/>
    </xf>
    <xf numFmtId="0" fontId="5" fillId="17" borderId="1" xfId="30" applyNumberFormat="1" applyFont="1" applyFill="1" applyBorder="1" applyAlignment="1">
      <alignment horizontal="center" vertical="center"/>
    </xf>
    <xf numFmtId="0" fontId="17" fillId="17" borderId="1" xfId="0" applyFont="1" applyFill="1" applyBorder="1" applyAlignment="1">
      <alignment horizontal="center" vertical="center"/>
    </xf>
    <xf numFmtId="0" fontId="55" fillId="5" borderId="1" xfId="0" applyFont="1" applyFill="1" applyBorder="1" applyAlignment="1">
      <alignment vertical="center"/>
    </xf>
    <xf numFmtId="0" fontId="55" fillId="0" borderId="1" xfId="0" applyFont="1" applyBorder="1" applyAlignment="1">
      <alignment vertical="center"/>
    </xf>
    <xf numFmtId="0" fontId="4" fillId="8" borderId="11" xfId="0" applyFont="1" applyFill="1" applyBorder="1" applyAlignment="1">
      <alignment horizontal="center" vertical="center"/>
    </xf>
    <xf numFmtId="0" fontId="4" fillId="4" borderId="1" xfId="0" applyFont="1" applyFill="1" applyBorder="1" applyAlignment="1">
      <alignment horizontal="left" vertical="center"/>
    </xf>
    <xf numFmtId="0" fontId="56" fillId="0" borderId="1" xfId="0" applyFont="1" applyBorder="1" applyAlignment="1">
      <alignment horizontal="center" vertical="center"/>
    </xf>
    <xf numFmtId="0" fontId="55" fillId="0" borderId="1" xfId="0" applyFont="1" applyBorder="1" applyAlignment="1">
      <alignment horizontal="left" vertical="center"/>
    </xf>
    <xf numFmtId="0" fontId="56" fillId="5" borderId="11" xfId="0" applyFont="1" applyFill="1" applyBorder="1" applyAlignment="1">
      <alignment horizontal="center" vertical="center"/>
    </xf>
    <xf numFmtId="0" fontId="0" fillId="0" borderId="1" xfId="0" applyBorder="1" applyAlignment="1">
      <alignment horizontal="center"/>
    </xf>
    <xf numFmtId="0" fontId="56" fillId="0" borderId="1" xfId="0" applyFont="1" applyBorder="1" applyAlignment="1">
      <alignment horizontal="left" vertical="center"/>
    </xf>
    <xf numFmtId="0" fontId="56" fillId="5" borderId="11" xfId="0" applyFont="1" applyFill="1" applyBorder="1" applyAlignment="1">
      <alignment horizontal="left" vertical="center"/>
    </xf>
    <xf numFmtId="0" fontId="4" fillId="14" borderId="1" xfId="0" applyFont="1" applyFill="1" applyBorder="1" applyAlignment="1">
      <alignment horizontal="left" vertical="center"/>
    </xf>
    <xf numFmtId="0" fontId="55" fillId="5" borderId="1" xfId="0" applyFont="1" applyFill="1" applyBorder="1" applyAlignment="1">
      <alignment horizontal="left" vertical="center"/>
    </xf>
    <xf numFmtId="0" fontId="55" fillId="5" borderId="1" xfId="0" applyFont="1" applyFill="1" applyBorder="1" applyAlignment="1">
      <alignment horizontal="left" vertical="center" wrapText="1"/>
    </xf>
    <xf numFmtId="0" fontId="55" fillId="5" borderId="1" xfId="0" applyFont="1" applyFill="1" applyBorder="1" applyAlignment="1">
      <alignment vertical="center" wrapText="1"/>
    </xf>
    <xf numFmtId="0" fontId="41" fillId="0" borderId="1" xfId="0" applyFont="1" applyBorder="1" applyAlignment="1">
      <alignment horizontal="left" vertical="center"/>
    </xf>
    <xf numFmtId="0" fontId="41" fillId="5" borderId="1" xfId="0" applyFont="1" applyFill="1" applyBorder="1" applyAlignment="1">
      <alignment horizontal="left" vertical="center"/>
    </xf>
    <xf numFmtId="0" fontId="57" fillId="8" borderId="1" xfId="0" applyFont="1" applyFill="1" applyBorder="1" applyAlignment="1">
      <alignment vertical="center"/>
    </xf>
    <xf numFmtId="0" fontId="41" fillId="0" borderId="1" xfId="0" applyFont="1" applyBorder="1" applyAlignment="1">
      <alignment vertical="center"/>
    </xf>
    <xf numFmtId="0" fontId="41" fillId="5" borderId="1" xfId="0" applyFont="1" applyFill="1" applyBorder="1" applyAlignment="1">
      <alignment vertical="center"/>
    </xf>
    <xf numFmtId="1" fontId="58" fillId="5" borderId="1" xfId="0" applyNumberFormat="1" applyFont="1" applyFill="1" applyBorder="1" applyAlignment="1">
      <alignment horizontal="center" vertical="center" wrapText="1"/>
    </xf>
    <xf numFmtId="1" fontId="58" fillId="14" borderId="1" xfId="0" applyNumberFormat="1" applyFont="1" applyFill="1" applyBorder="1" applyAlignment="1">
      <alignment horizontal="center" vertical="center" wrapText="1"/>
    </xf>
    <xf numFmtId="1" fontId="41" fillId="14" borderId="1" xfId="0" applyNumberFormat="1" applyFont="1" applyFill="1" applyBorder="1" applyAlignment="1">
      <alignment horizontal="center" vertical="center" wrapText="1"/>
    </xf>
    <xf numFmtId="1" fontId="41" fillId="5" borderId="1" xfId="0" applyNumberFormat="1" applyFont="1" applyFill="1" applyBorder="1" applyAlignment="1">
      <alignment horizontal="center" vertical="center" wrapText="1"/>
    </xf>
    <xf numFmtId="0" fontId="11" fillId="0" borderId="0" xfId="0" applyFont="1"/>
    <xf numFmtId="1" fontId="41" fillId="13" borderId="1" xfId="0" applyNumberFormat="1" applyFont="1" applyFill="1" applyBorder="1" applyAlignment="1">
      <alignment horizontal="center" vertical="center" wrapText="1"/>
    </xf>
    <xf numFmtId="1" fontId="58" fillId="13" borderId="1" xfId="0" applyNumberFormat="1" applyFont="1" applyFill="1" applyBorder="1" applyAlignment="1">
      <alignment horizontal="center" vertical="center" wrapText="1"/>
    </xf>
    <xf numFmtId="1" fontId="39" fillId="5" borderId="1" xfId="0" applyNumberFormat="1" applyFont="1" applyFill="1" applyBorder="1" applyAlignment="1">
      <alignment horizontal="center" vertical="center"/>
    </xf>
    <xf numFmtId="0" fontId="5" fillId="8" borderId="1" xfId="0" applyFont="1" applyFill="1" applyBorder="1" applyAlignment="1">
      <alignment horizontal="left" vertical="center"/>
    </xf>
    <xf numFmtId="0" fontId="41" fillId="5" borderId="1" xfId="0" applyFont="1" applyFill="1" applyBorder="1" applyAlignment="1">
      <alignment vertical="center" wrapText="1"/>
    </xf>
    <xf numFmtId="0" fontId="38" fillId="5" borderId="1" xfId="0" applyFont="1" applyFill="1" applyBorder="1" applyAlignment="1">
      <alignment horizontal="left" vertical="center"/>
    </xf>
    <xf numFmtId="0" fontId="14" fillId="2" borderId="1" xfId="0" applyFont="1" applyFill="1" applyBorder="1" applyAlignment="1">
      <alignment horizontal="center" vertical="center" wrapText="1"/>
    </xf>
    <xf numFmtId="0" fontId="59" fillId="3" borderId="1" xfId="0" applyFont="1" applyFill="1" applyBorder="1" applyAlignment="1">
      <alignment horizontal="center" vertical="center" wrapText="1"/>
    </xf>
    <xf numFmtId="0" fontId="24" fillId="8" borderId="1" xfId="0" applyFont="1" applyFill="1" applyBorder="1" applyAlignment="1">
      <alignment horizontal="center" vertical="center"/>
    </xf>
    <xf numFmtId="0" fontId="11" fillId="7" borderId="1" xfId="0" applyFont="1" applyFill="1" applyBorder="1" applyAlignment="1">
      <alignment horizontal="center" vertical="center"/>
    </xf>
    <xf numFmtId="0" fontId="24" fillId="4" borderId="1" xfId="0" applyFont="1" applyFill="1" applyBorder="1" applyAlignment="1">
      <alignment horizontal="center" vertical="center"/>
    </xf>
    <xf numFmtId="0" fontId="24" fillId="7" borderId="1" xfId="0" applyFont="1" applyFill="1" applyBorder="1" applyAlignment="1">
      <alignment horizontal="center" vertical="center"/>
    </xf>
    <xf numFmtId="0" fontId="24" fillId="17" borderId="1" xfId="0" applyFont="1" applyFill="1" applyBorder="1" applyAlignment="1">
      <alignment horizontal="center" vertical="center"/>
    </xf>
    <xf numFmtId="1" fontId="24" fillId="4" borderId="1" xfId="0" applyNumberFormat="1" applyFont="1" applyFill="1" applyBorder="1" applyAlignment="1">
      <alignment horizontal="center" vertical="center"/>
    </xf>
    <xf numFmtId="0" fontId="41" fillId="13" borderId="1" xfId="0" applyFont="1" applyFill="1" applyBorder="1" applyAlignment="1">
      <alignment horizontal="center" vertical="center" wrapText="1"/>
    </xf>
    <xf numFmtId="0" fontId="41" fillId="14" borderId="1" xfId="0" applyFont="1" applyFill="1" applyBorder="1" applyAlignment="1">
      <alignment horizontal="center" vertical="center" wrapText="1"/>
    </xf>
    <xf numFmtId="1" fontId="60" fillId="17" borderId="1" xfId="0" applyNumberFormat="1" applyFont="1" applyFill="1" applyBorder="1" applyAlignment="1">
      <alignment horizontal="center"/>
    </xf>
    <xf numFmtId="1" fontId="61" fillId="17" borderId="1" xfId="0" applyNumberFormat="1" applyFont="1" applyFill="1" applyBorder="1" applyAlignment="1">
      <alignment horizontal="center"/>
    </xf>
    <xf numFmtId="1" fontId="15" fillId="4" borderId="1" xfId="0" applyNumberFormat="1" applyFont="1" applyFill="1" applyBorder="1" applyAlignment="1">
      <alignment horizontal="center" vertical="center"/>
    </xf>
    <xf numFmtId="0" fontId="4" fillId="18" borderId="1" xfId="0" applyFont="1" applyFill="1" applyBorder="1" applyAlignment="1">
      <alignment horizontal="center" vertical="center"/>
    </xf>
    <xf numFmtId="0" fontId="4" fillId="18" borderId="12" xfId="0" applyFont="1" applyFill="1" applyBorder="1" applyAlignment="1">
      <alignment horizontal="center" vertical="center"/>
    </xf>
    <xf numFmtId="0" fontId="4" fillId="18" borderId="11" xfId="0" applyFont="1" applyFill="1" applyBorder="1" applyAlignment="1">
      <alignment horizontal="center" vertical="center"/>
    </xf>
    <xf numFmtId="0" fontId="17" fillId="18" borderId="1" xfId="0" applyFont="1" applyFill="1" applyBorder="1" applyAlignment="1">
      <alignment horizontal="center" vertical="center"/>
    </xf>
    <xf numFmtId="1" fontId="9" fillId="18" borderId="1" xfId="0" applyNumberFormat="1" applyFont="1" applyFill="1" applyBorder="1" applyAlignment="1">
      <alignment horizontal="center" vertical="center"/>
    </xf>
    <xf numFmtId="1" fontId="4" fillId="18" borderId="1" xfId="0" applyNumberFormat="1" applyFont="1" applyFill="1" applyBorder="1" applyAlignment="1">
      <alignment horizontal="center" vertical="center"/>
    </xf>
    <xf numFmtId="1" fontId="5" fillId="18" borderId="1" xfId="0" applyNumberFormat="1" applyFont="1" applyFill="1" applyBorder="1" applyAlignment="1">
      <alignment horizontal="center" vertical="center"/>
    </xf>
    <xf numFmtId="1" fontId="16" fillId="18" borderId="1" xfId="0" applyNumberFormat="1" applyFont="1" applyFill="1" applyBorder="1" applyAlignment="1">
      <alignment horizontal="center" vertical="center"/>
    </xf>
    <xf numFmtId="0" fontId="5" fillId="18" borderId="1" xfId="0" applyFont="1" applyFill="1" applyBorder="1" applyAlignment="1">
      <alignment horizontal="center" vertical="center"/>
    </xf>
    <xf numFmtId="1" fontId="5" fillId="4" borderId="1" xfId="0" applyNumberFormat="1" applyFont="1" applyFill="1" applyBorder="1" applyAlignment="1">
      <alignment horizontal="left" vertical="center"/>
    </xf>
    <xf numFmtId="0" fontId="0" fillId="0" borderId="0" xfId="30" applyNumberFormat="1" applyFont="1" applyAlignment="1">
      <alignment horizontal="left"/>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7" fillId="0" borderId="1" xfId="0" applyFont="1" applyBorder="1" applyAlignment="1">
      <alignment horizontal="center" vertical="center"/>
    </xf>
    <xf numFmtId="1" fontId="9" fillId="0" borderId="1" xfId="0" applyNumberFormat="1" applyFont="1" applyBorder="1" applyAlignment="1">
      <alignment horizontal="center"/>
    </xf>
    <xf numFmtId="164"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1" fontId="16" fillId="0" borderId="1" xfId="0" applyNumberFormat="1"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xf>
    <xf numFmtId="0" fontId="18" fillId="0" borderId="1" xfId="0" applyFont="1" applyBorder="1" applyAlignment="1">
      <alignment horizontal="left" vertical="center"/>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4" fillId="19" borderId="1" xfId="0" applyFont="1" applyFill="1" applyBorder="1"/>
    <xf numFmtId="0" fontId="4" fillId="19" borderId="2" xfId="0" applyFont="1" applyFill="1" applyBorder="1"/>
    <xf numFmtId="0" fontId="17" fillId="20" borderId="2" xfId="0" applyFont="1" applyFill="1" applyBorder="1"/>
    <xf numFmtId="0" fontId="22" fillId="19" borderId="2" xfId="0" applyFont="1" applyFill="1" applyBorder="1"/>
    <xf numFmtId="0" fontId="1" fillId="0" borderId="0" xfId="0" applyFont="1"/>
    <xf numFmtId="0" fontId="4" fillId="19" borderId="18" xfId="0" applyFont="1" applyFill="1" applyBorder="1"/>
    <xf numFmtId="0" fontId="4" fillId="19" borderId="25" xfId="0" applyFont="1" applyFill="1" applyBorder="1"/>
    <xf numFmtId="0" fontId="18" fillId="20" borderId="25" xfId="0" applyFont="1" applyFill="1" applyBorder="1"/>
    <xf numFmtId="0" fontId="22" fillId="19" borderId="25" xfId="0" applyFont="1" applyFill="1" applyBorder="1"/>
    <xf numFmtId="0" fontId="17" fillId="20" borderId="25" xfId="0" applyFont="1" applyFill="1" applyBorder="1"/>
    <xf numFmtId="0" fontId="18" fillId="19" borderId="25" xfId="0" applyFont="1" applyFill="1" applyBorder="1" applyAlignment="1">
      <alignment wrapText="1"/>
    </xf>
    <xf numFmtId="0" fontId="4" fillId="20" borderId="1" xfId="0" applyFont="1" applyFill="1" applyBorder="1"/>
    <xf numFmtId="0" fontId="4" fillId="20" borderId="2" xfId="0" applyFont="1" applyFill="1" applyBorder="1"/>
    <xf numFmtId="0" fontId="4" fillId="20" borderId="2" xfId="0" applyFont="1" applyFill="1" applyBorder="1" applyAlignment="1">
      <alignment wrapText="1"/>
    </xf>
    <xf numFmtId="0" fontId="18" fillId="20" borderId="2" xfId="0" applyFont="1" applyFill="1" applyBorder="1"/>
    <xf numFmtId="0" fontId="56" fillId="0" borderId="0" xfId="0" applyFont="1"/>
    <xf numFmtId="0" fontId="56" fillId="0" borderId="1" xfId="0" applyFont="1" applyBorder="1"/>
    <xf numFmtId="0" fontId="56" fillId="0" borderId="2" xfId="0" applyFont="1" applyBorder="1"/>
    <xf numFmtId="0" fontId="18" fillId="0" borderId="2" xfId="0" applyFont="1" applyBorder="1"/>
    <xf numFmtId="0" fontId="56" fillId="0" borderId="2" xfId="0" applyFont="1" applyBorder="1" applyAlignment="1">
      <alignment wrapText="1"/>
    </xf>
    <xf numFmtId="0" fontId="56" fillId="0" borderId="18" xfId="0" applyFont="1" applyBorder="1"/>
    <xf numFmtId="0" fontId="56" fillId="0" borderId="25" xfId="0" applyFont="1" applyBorder="1"/>
    <xf numFmtId="0" fontId="18" fillId="0" borderId="25" xfId="0" applyFont="1" applyBorder="1"/>
    <xf numFmtId="0" fontId="56" fillId="0" borderId="25" xfId="0" applyFont="1" applyBorder="1" applyAlignment="1">
      <alignment wrapText="1"/>
    </xf>
    <xf numFmtId="0" fontId="56" fillId="21" borderId="25" xfId="0" applyFont="1" applyFill="1" applyBorder="1"/>
    <xf numFmtId="0" fontId="1" fillId="21" borderId="25" xfId="0" applyFont="1" applyFill="1" applyBorder="1"/>
    <xf numFmtId="0" fontId="41" fillId="0" borderId="25" xfId="0" applyFont="1" applyBorder="1"/>
    <xf numFmtId="0" fontId="56" fillId="0" borderId="2" xfId="0" applyFont="1" applyBorder="1" applyAlignment="1">
      <alignment horizontal="center" vertical="center"/>
    </xf>
    <xf numFmtId="0" fontId="56" fillId="0" borderId="2" xfId="0" applyFont="1" applyBorder="1" applyAlignment="1">
      <alignment horizontal="center" vertical="center" wrapText="1"/>
    </xf>
    <xf numFmtId="0" fontId="56" fillId="0" borderId="25" xfId="0" applyFont="1" applyBorder="1" applyAlignment="1">
      <alignment horizontal="center" vertical="center"/>
    </xf>
    <xf numFmtId="0" fontId="56" fillId="0" borderId="25" xfId="0" applyFont="1" applyBorder="1" applyAlignment="1">
      <alignment horizontal="center" vertical="center" wrapText="1"/>
    </xf>
    <xf numFmtId="0" fontId="18" fillId="19" borderId="2" xfId="0" applyFont="1" applyFill="1" applyBorder="1"/>
    <xf numFmtId="0" fontId="50" fillId="20" borderId="2" xfId="0" applyFont="1" applyFill="1" applyBorder="1"/>
    <xf numFmtId="0" fontId="17" fillId="19" borderId="2" xfId="0" applyFont="1" applyFill="1" applyBorder="1"/>
    <xf numFmtId="0" fontId="17" fillId="19" borderId="25" xfId="0" applyFont="1" applyFill="1" applyBorder="1"/>
    <xf numFmtId="0" fontId="4" fillId="20" borderId="25" xfId="0" applyFont="1" applyFill="1" applyBorder="1"/>
    <xf numFmtId="0" fontId="4" fillId="22" borderId="1" xfId="0" applyFont="1" applyFill="1" applyBorder="1"/>
    <xf numFmtId="0" fontId="4" fillId="22" borderId="2" xfId="0" applyFont="1" applyFill="1" applyBorder="1"/>
    <xf numFmtId="0" fontId="22" fillId="22" borderId="2" xfId="0" applyFont="1" applyFill="1" applyBorder="1"/>
    <xf numFmtId="0" fontId="22" fillId="22" borderId="2" xfId="0" applyFont="1" applyFill="1" applyBorder="1" applyAlignment="1">
      <alignment wrapText="1"/>
    </xf>
    <xf numFmtId="0" fontId="18" fillId="22" borderId="2" xfId="0" applyFont="1" applyFill="1" applyBorder="1"/>
    <xf numFmtId="0" fontId="4" fillId="20" borderId="18" xfId="0" applyFont="1" applyFill="1" applyBorder="1"/>
    <xf numFmtId="0" fontId="4" fillId="20" borderId="25" xfId="0" applyFont="1" applyFill="1" applyBorder="1" applyAlignment="1">
      <alignment wrapText="1"/>
    </xf>
    <xf numFmtId="0" fontId="50" fillId="20" borderId="25" xfId="0" applyFont="1" applyFill="1" applyBorder="1"/>
    <xf numFmtId="0" fontId="50" fillId="19" borderId="2" xfId="0" applyFont="1" applyFill="1" applyBorder="1"/>
    <xf numFmtId="0" fontId="50" fillId="19" borderId="25" xfId="0" applyFont="1" applyFill="1" applyBorder="1"/>
    <xf numFmtId="0" fontId="62" fillId="23" borderId="0" xfId="0" applyFont="1" applyFill="1" applyAlignment="1">
      <alignment wrapText="1"/>
    </xf>
    <xf numFmtId="0" fontId="4" fillId="19" borderId="1" xfId="0" applyFont="1" applyFill="1" applyBorder="1" applyAlignment="1">
      <alignment vertical="center"/>
    </xf>
    <xf numFmtId="0" fontId="4" fillId="19" borderId="2" xfId="0" applyFont="1" applyFill="1" applyBorder="1" applyAlignment="1">
      <alignment vertical="center"/>
    </xf>
    <xf numFmtId="0" fontId="4" fillId="20" borderId="2" xfId="0" applyFont="1" applyFill="1" applyBorder="1" applyAlignment="1">
      <alignment vertical="center"/>
    </xf>
    <xf numFmtId="0" fontId="4" fillId="19" borderId="2" xfId="0" applyFont="1" applyFill="1" applyBorder="1" applyAlignment="1">
      <alignment vertical="center" wrapText="1"/>
    </xf>
    <xf numFmtId="0" fontId="1" fillId="0" borderId="0" xfId="0" applyFont="1" applyAlignment="1">
      <alignment vertical="center"/>
    </xf>
    <xf numFmtId="0" fontId="4" fillId="19" borderId="2" xfId="0" applyFont="1" applyFill="1" applyBorder="1" applyAlignment="1">
      <alignment horizontal="center" vertical="center"/>
    </xf>
    <xf numFmtId="0" fontId="4" fillId="20" borderId="2" xfId="0" applyFont="1" applyFill="1" applyBorder="1" applyAlignment="1">
      <alignment horizontal="center" vertical="center"/>
    </xf>
    <xf numFmtId="0" fontId="4" fillId="14" borderId="1" xfId="0" applyFont="1" applyFill="1" applyBorder="1" applyAlignment="1">
      <alignment vertical="center"/>
    </xf>
    <xf numFmtId="1" fontId="5" fillId="14" borderId="1" xfId="0" applyNumberFormat="1" applyFont="1" applyFill="1" applyBorder="1" applyAlignment="1">
      <alignment horizontal="center" vertical="center"/>
    </xf>
    <xf numFmtId="0" fontId="18" fillId="19" borderId="2" xfId="0" applyFont="1" applyFill="1" applyBorder="1" applyAlignment="1">
      <alignment vertical="center" wrapText="1"/>
    </xf>
    <xf numFmtId="0" fontId="4" fillId="19" borderId="2" xfId="0" applyFont="1" applyFill="1" applyBorder="1" applyAlignment="1">
      <alignment wrapText="1"/>
    </xf>
    <xf numFmtId="0" fontId="18" fillId="19" borderId="2" xfId="0" applyFont="1" applyFill="1" applyBorder="1" applyAlignment="1">
      <alignment horizontal="center" vertical="center"/>
    </xf>
    <xf numFmtId="0" fontId="22" fillId="20" borderId="2" xfId="0" applyFont="1" applyFill="1" applyBorder="1" applyAlignment="1">
      <alignment horizontal="center" vertical="center"/>
    </xf>
    <xf numFmtId="0" fontId="4" fillId="19" borderId="2" xfId="0" applyFont="1" applyFill="1" applyBorder="1" applyAlignment="1">
      <alignment horizontal="center"/>
    </xf>
    <xf numFmtId="0" fontId="4" fillId="20" borderId="2" xfId="0" applyFont="1" applyFill="1" applyBorder="1" applyAlignment="1">
      <alignment horizontal="center"/>
    </xf>
    <xf numFmtId="0" fontId="18" fillId="19" borderId="2" xfId="0" applyFont="1" applyFill="1" applyBorder="1" applyAlignment="1">
      <alignment horizontal="center"/>
    </xf>
    <xf numFmtId="0" fontId="22" fillId="19" borderId="2" xfId="0" applyFont="1" applyFill="1" applyBorder="1" applyAlignment="1">
      <alignment horizontal="center"/>
    </xf>
    <xf numFmtId="0" fontId="22" fillId="19" borderId="2" xfId="0" applyFont="1" applyFill="1" applyBorder="1" applyAlignment="1">
      <alignment horizontal="center" vertical="center"/>
    </xf>
    <xf numFmtId="1" fontId="4" fillId="19" borderId="2" xfId="0" applyNumberFormat="1" applyFont="1" applyFill="1" applyBorder="1" applyAlignment="1">
      <alignment horizontal="center" vertical="center"/>
    </xf>
    <xf numFmtId="1" fontId="63" fillId="4" borderId="1" xfId="0" applyNumberFormat="1" applyFont="1" applyFill="1" applyBorder="1" applyAlignment="1">
      <alignment horizontal="center" vertical="center"/>
    </xf>
    <xf numFmtId="0" fontId="64" fillId="0" borderId="0" xfId="0" applyFont="1" applyAlignment="1">
      <alignment horizontal="left"/>
    </xf>
    <xf numFmtId="1" fontId="65" fillId="14" borderId="1" xfId="0" applyNumberFormat="1" applyFont="1" applyFill="1" applyBorder="1" applyAlignment="1">
      <alignment horizontal="left" vertical="center" wrapText="1"/>
    </xf>
    <xf numFmtId="1" fontId="65" fillId="5" borderId="1" xfId="0" applyNumberFormat="1" applyFont="1" applyFill="1" applyBorder="1" applyAlignment="1">
      <alignment horizontal="left" vertical="center" wrapText="1"/>
    </xf>
    <xf numFmtId="1" fontId="65" fillId="13" borderId="1" xfId="0" applyNumberFormat="1" applyFont="1" applyFill="1" applyBorder="1" applyAlignment="1">
      <alignment horizontal="left" vertical="center" wrapText="1"/>
    </xf>
    <xf numFmtId="1" fontId="11" fillId="5" borderId="1" xfId="0" applyNumberFormat="1" applyFont="1" applyFill="1" applyBorder="1" applyAlignment="1">
      <alignment horizontal="center" vertical="center" wrapText="1"/>
    </xf>
    <xf numFmtId="1" fontId="11" fillId="14" borderId="1" xfId="0" applyNumberFormat="1" applyFont="1" applyFill="1" applyBorder="1" applyAlignment="1">
      <alignment horizontal="center" vertical="center" wrapText="1"/>
    </xf>
    <xf numFmtId="1" fontId="16" fillId="5" borderId="1" xfId="0" applyNumberFormat="1" applyFont="1" applyFill="1" applyBorder="1" applyAlignment="1">
      <alignment horizontal="center" vertical="center" wrapText="1"/>
    </xf>
    <xf numFmtId="0" fontId="4" fillId="21" borderId="1" xfId="0" applyFont="1" applyFill="1" applyBorder="1"/>
    <xf numFmtId="0" fontId="4" fillId="21" borderId="2" xfId="0" applyFont="1" applyFill="1" applyBorder="1"/>
    <xf numFmtId="0" fontId="41" fillId="21" borderId="2" xfId="0" applyFont="1" applyFill="1" applyBorder="1"/>
    <xf numFmtId="0" fontId="18" fillId="21" borderId="2" xfId="0" applyFont="1" applyFill="1" applyBorder="1"/>
    <xf numFmtId="0" fontId="56" fillId="21" borderId="2" xfId="0" applyFont="1" applyFill="1" applyBorder="1"/>
    <xf numFmtId="0" fontId="22" fillId="21" borderId="2" xfId="0" applyFont="1" applyFill="1" applyBorder="1"/>
    <xf numFmtId="0" fontId="56" fillId="21" borderId="0" xfId="0" applyFont="1" applyFill="1"/>
    <xf numFmtId="0" fontId="4" fillId="21" borderId="18" xfId="0" applyFont="1" applyFill="1" applyBorder="1"/>
    <xf numFmtId="0" fontId="4" fillId="21" borderId="25" xfId="0" applyFont="1" applyFill="1" applyBorder="1"/>
    <xf numFmtId="0" fontId="41" fillId="21" borderId="25" xfId="0" applyFont="1" applyFill="1" applyBorder="1"/>
    <xf numFmtId="0" fontId="18" fillId="21" borderId="25" xfId="0" applyFont="1" applyFill="1" applyBorder="1"/>
    <xf numFmtId="0" fontId="22" fillId="21" borderId="25" xfId="0" applyFont="1" applyFill="1" applyBorder="1"/>
    <xf numFmtId="0" fontId="1" fillId="0" borderId="25" xfId="0" applyFont="1" applyBorder="1"/>
    <xf numFmtId="0" fontId="4" fillId="22" borderId="18" xfId="0" applyFont="1" applyFill="1" applyBorder="1"/>
    <xf numFmtId="0" fontId="4" fillId="22" borderId="25" xfId="0" applyFont="1" applyFill="1" applyBorder="1"/>
    <xf numFmtId="0" fontId="22" fillId="22" borderId="25" xfId="0" applyFont="1" applyFill="1" applyBorder="1"/>
    <xf numFmtId="0" fontId="22" fillId="22" borderId="2" xfId="0" applyFont="1" applyFill="1" applyBorder="1" applyAlignment="1">
      <alignment horizontal="center" vertical="center" wrapText="1"/>
    </xf>
    <xf numFmtId="0" fontId="22" fillId="22" borderId="2" xfId="0" applyFont="1" applyFill="1" applyBorder="1" applyAlignment="1">
      <alignment horizontal="center" vertical="center"/>
    </xf>
    <xf numFmtId="0" fontId="17" fillId="22" borderId="2" xfId="0" applyFont="1" applyFill="1" applyBorder="1" applyAlignment="1">
      <alignment horizontal="center" vertical="center"/>
    </xf>
    <xf numFmtId="0" fontId="4" fillId="22" borderId="2" xfId="0" applyFont="1" applyFill="1" applyBorder="1" applyAlignment="1">
      <alignment horizontal="center" vertical="center"/>
    </xf>
    <xf numFmtId="0" fontId="4" fillId="19" borderId="25" xfId="0" applyFont="1" applyFill="1" applyBorder="1" applyAlignment="1">
      <alignment horizontal="center" vertical="center"/>
    </xf>
    <xf numFmtId="0" fontId="17" fillId="20" borderId="25" xfId="0" applyFont="1" applyFill="1" applyBorder="1" applyAlignment="1">
      <alignment horizontal="center" vertical="center"/>
    </xf>
    <xf numFmtId="0" fontId="22" fillId="20" borderId="25" xfId="0" applyFont="1" applyFill="1" applyBorder="1" applyAlignment="1">
      <alignment horizontal="center" vertical="center"/>
    </xf>
    <xf numFmtId="0" fontId="18" fillId="20" borderId="25" xfId="0" applyFont="1" applyFill="1" applyBorder="1" applyAlignment="1">
      <alignment horizontal="center" vertical="center"/>
    </xf>
    <xf numFmtId="0" fontId="22" fillId="22" borderId="25" xfId="0" applyFont="1" applyFill="1" applyBorder="1" applyAlignment="1">
      <alignment horizontal="center" vertical="center" wrapText="1"/>
    </xf>
    <xf numFmtId="0" fontId="22" fillId="22" borderId="25" xfId="0" applyFont="1" applyFill="1" applyBorder="1" applyAlignment="1">
      <alignment horizontal="center" vertical="center"/>
    </xf>
    <xf numFmtId="0" fontId="18" fillId="22" borderId="25" xfId="0" applyFont="1" applyFill="1" applyBorder="1" applyAlignment="1">
      <alignment horizontal="center" vertical="center"/>
    </xf>
    <xf numFmtId="0" fontId="4" fillId="22" borderId="25" xfId="0" applyFont="1" applyFill="1" applyBorder="1" applyAlignment="1">
      <alignment horizontal="center" vertical="center"/>
    </xf>
    <xf numFmtId="0" fontId="4" fillId="20" borderId="25" xfId="0" applyFont="1" applyFill="1" applyBorder="1" applyAlignment="1">
      <alignment horizontal="center" vertical="center" wrapText="1"/>
    </xf>
    <xf numFmtId="0" fontId="4" fillId="20" borderId="25" xfId="0" applyFont="1" applyFill="1" applyBorder="1" applyAlignment="1">
      <alignment horizontal="center" vertical="center"/>
    </xf>
    <xf numFmtId="0" fontId="4" fillId="20" borderId="1" xfId="0" applyFont="1" applyFill="1" applyBorder="1" applyAlignment="1">
      <alignment horizontal="center" vertical="center"/>
    </xf>
    <xf numFmtId="0" fontId="4" fillId="20" borderId="2" xfId="0" applyFont="1" applyFill="1" applyBorder="1" applyAlignment="1">
      <alignment horizontal="center" vertical="center" wrapText="1"/>
    </xf>
    <xf numFmtId="0" fontId="18" fillId="20" borderId="2" xfId="0" applyFont="1" applyFill="1" applyBorder="1" applyAlignment="1">
      <alignment horizontal="center" vertical="center"/>
    </xf>
    <xf numFmtId="0" fontId="56" fillId="0" borderId="0" xfId="0" applyFont="1" applyAlignment="1">
      <alignment horizontal="center" vertical="center"/>
    </xf>
    <xf numFmtId="0" fontId="4" fillId="19" borderId="1" xfId="0" applyFont="1" applyFill="1" applyBorder="1" applyAlignment="1">
      <alignment horizontal="center" vertical="center"/>
    </xf>
    <xf numFmtId="0" fontId="17" fillId="20" borderId="2" xfId="0" applyFont="1" applyFill="1" applyBorder="1" applyAlignment="1">
      <alignment horizontal="center" vertical="center"/>
    </xf>
    <xf numFmtId="0" fontId="18" fillId="19" borderId="2" xfId="0" applyFont="1" applyFill="1" applyBorder="1" applyAlignment="1">
      <alignment horizontal="center" vertical="center" wrapText="1"/>
    </xf>
    <xf numFmtId="0" fontId="4" fillId="24" borderId="18" xfId="0" applyFont="1" applyFill="1" applyBorder="1" applyAlignment="1">
      <alignment horizontal="center" vertical="center"/>
    </xf>
    <xf numFmtId="0" fontId="4" fillId="24" borderId="25" xfId="0" applyFont="1" applyFill="1" applyBorder="1" applyAlignment="1">
      <alignment horizontal="center" vertical="center"/>
    </xf>
    <xf numFmtId="0" fontId="17" fillId="24" borderId="25" xfId="0" applyFont="1" applyFill="1" applyBorder="1" applyAlignment="1">
      <alignment horizontal="center" vertical="center"/>
    </xf>
    <xf numFmtId="0" fontId="22" fillId="24" borderId="25" xfId="0" applyFont="1" applyFill="1" applyBorder="1" applyAlignment="1">
      <alignment horizontal="center" vertical="center"/>
    </xf>
    <xf numFmtId="0" fontId="41" fillId="24" borderId="25" xfId="0" applyFont="1" applyFill="1" applyBorder="1" applyAlignment="1">
      <alignment horizontal="center" vertical="center" wrapText="1"/>
    </xf>
    <xf numFmtId="0" fontId="4" fillId="19" borderId="18" xfId="0" applyFont="1" applyFill="1" applyBorder="1" applyAlignment="1">
      <alignment horizontal="center" vertical="center"/>
    </xf>
    <xf numFmtId="0" fontId="17" fillId="19" borderId="25" xfId="0" applyFont="1" applyFill="1" applyBorder="1" applyAlignment="1">
      <alignment horizontal="center" vertical="center"/>
    </xf>
    <xf numFmtId="0" fontId="41" fillId="19" borderId="25" xfId="0" applyFont="1" applyFill="1" applyBorder="1" applyAlignment="1">
      <alignment horizontal="center" vertical="center"/>
    </xf>
    <xf numFmtId="0" fontId="22" fillId="19" borderId="25" xfId="0" applyFont="1" applyFill="1" applyBorder="1" applyAlignment="1">
      <alignment horizontal="center" vertical="center"/>
    </xf>
    <xf numFmtId="0" fontId="50" fillId="19" borderId="25" xfId="0" applyFont="1" applyFill="1" applyBorder="1" applyAlignment="1">
      <alignment horizontal="center" vertical="center" wrapText="1"/>
    </xf>
    <xf numFmtId="0" fontId="1" fillId="0" borderId="0" xfId="0" applyFont="1" applyAlignment="1">
      <alignment horizontal="center" vertical="center"/>
    </xf>
    <xf numFmtId="1" fontId="8" fillId="15" borderId="1" xfId="0" applyNumberFormat="1" applyFont="1" applyFill="1" applyBorder="1" applyAlignment="1">
      <alignment horizontal="center" vertical="center" wrapText="1"/>
    </xf>
    <xf numFmtId="1" fontId="5" fillId="7" borderId="1" xfId="0" applyNumberFormat="1" applyFont="1" applyFill="1" applyBorder="1" applyAlignment="1">
      <alignment horizontal="center" vertical="center" wrapText="1"/>
    </xf>
    <xf numFmtId="0" fontId="17" fillId="19" borderId="2" xfId="0" applyFont="1" applyFill="1" applyBorder="1" applyAlignment="1">
      <alignment horizontal="center" vertical="center"/>
    </xf>
    <xf numFmtId="0" fontId="0" fillId="25" borderId="1" xfId="0" applyFill="1" applyBorder="1" applyAlignment="1">
      <alignment horizontal="center"/>
    </xf>
    <xf numFmtId="0" fontId="0" fillId="25" borderId="1" xfId="0" applyFill="1" applyBorder="1"/>
    <xf numFmtId="1" fontId="58" fillId="25" borderId="1" xfId="0" applyNumberFormat="1" applyFont="1" applyFill="1" applyBorder="1" applyAlignment="1">
      <alignment horizontal="center" vertical="center" wrapText="1"/>
    </xf>
    <xf numFmtId="1" fontId="0" fillId="25" borderId="1" xfId="0" applyNumberFormat="1" applyFill="1" applyBorder="1" applyAlignment="1">
      <alignment horizontal="left"/>
    </xf>
    <xf numFmtId="1" fontId="0" fillId="25" borderId="1" xfId="0" applyNumberFormat="1" applyFill="1" applyBorder="1" applyAlignment="1">
      <alignment horizontal="center"/>
    </xf>
    <xf numFmtId="0" fontId="67" fillId="3" borderId="1" xfId="0" applyFont="1" applyFill="1" applyBorder="1" applyAlignment="1">
      <alignment horizontal="center" vertical="center" wrapText="1"/>
    </xf>
    <xf numFmtId="1" fontId="15" fillId="25" borderId="1" xfId="0" applyNumberFormat="1" applyFont="1" applyFill="1" applyBorder="1" applyAlignment="1">
      <alignment horizontal="center" vertical="center"/>
    </xf>
    <xf numFmtId="1" fontId="20" fillId="8" borderId="1" xfId="0" applyNumberFormat="1" applyFont="1" applyFill="1" applyBorder="1" applyAlignment="1">
      <alignment horizontal="center" vertical="center"/>
    </xf>
    <xf numFmtId="1" fontId="11" fillId="25" borderId="1" xfId="0" applyNumberFormat="1" applyFont="1" applyFill="1" applyBorder="1" applyAlignment="1">
      <alignment horizontal="center" vertical="center"/>
    </xf>
    <xf numFmtId="1" fontId="9" fillId="8" borderId="1" xfId="0" applyNumberFormat="1" applyFont="1" applyFill="1" applyBorder="1" applyAlignment="1">
      <alignment horizontal="center" vertical="center"/>
    </xf>
    <xf numFmtId="1" fontId="9" fillId="4" borderId="1" xfId="0" applyNumberFormat="1" applyFont="1" applyFill="1" applyBorder="1" applyAlignment="1">
      <alignment horizontal="center" vertical="center" wrapText="1"/>
    </xf>
    <xf numFmtId="0" fontId="18" fillId="8" borderId="1" xfId="0" applyFont="1" applyFill="1" applyBorder="1" applyAlignment="1">
      <alignment horizontal="center" vertical="center"/>
    </xf>
    <xf numFmtId="1" fontId="16" fillId="25" borderId="1" xfId="0" applyNumberFormat="1" applyFont="1" applyFill="1" applyBorder="1" applyAlignment="1">
      <alignment horizontal="center" vertical="center"/>
    </xf>
    <xf numFmtId="1" fontId="0" fillId="0" borderId="1" xfId="0" applyNumberFormat="1" applyBorder="1" applyAlignment="1">
      <alignment horizontal="left" vertical="center"/>
    </xf>
    <xf numFmtId="165" fontId="0" fillId="0" borderId="1" xfId="0" applyNumberFormat="1" applyBorder="1" applyAlignment="1">
      <alignment horizontal="left" wrapText="1"/>
    </xf>
    <xf numFmtId="1" fontId="0" fillId="0" borderId="0" xfId="0" applyNumberFormat="1" applyAlignment="1">
      <alignment horizontal="left"/>
    </xf>
    <xf numFmtId="1" fontId="0" fillId="5" borderId="1" xfId="0" applyNumberFormat="1" applyFill="1" applyBorder="1" applyAlignment="1">
      <alignment horizontal="left"/>
    </xf>
    <xf numFmtId="1" fontId="15" fillId="5" borderId="1" xfId="0" applyNumberFormat="1" applyFont="1" applyFill="1" applyBorder="1" applyAlignment="1">
      <alignment horizontal="left"/>
    </xf>
    <xf numFmtId="1" fontId="11" fillId="0" borderId="1" xfId="0" applyNumberFormat="1" applyFont="1" applyBorder="1" applyAlignment="1">
      <alignment horizontal="left"/>
    </xf>
    <xf numFmtId="0" fontId="4" fillId="25" borderId="1" xfId="0" applyFont="1" applyFill="1" applyBorder="1" applyAlignment="1">
      <alignment horizontal="center" vertical="center"/>
    </xf>
    <xf numFmtId="1" fontId="15" fillId="25" borderId="1" xfId="0" applyNumberFormat="1" applyFont="1" applyFill="1" applyBorder="1" applyAlignment="1">
      <alignment horizontal="left"/>
    </xf>
    <xf numFmtId="0" fontId="4" fillId="0" borderId="1" xfId="0" applyFont="1" applyBorder="1" applyAlignment="1">
      <alignment horizontal="left" vertical="center"/>
    </xf>
    <xf numFmtId="0" fontId="4" fillId="25" borderId="1" xfId="0" applyFont="1" applyFill="1" applyBorder="1" applyAlignment="1">
      <alignment horizontal="left" vertical="center"/>
    </xf>
    <xf numFmtId="1" fontId="41" fillId="0" borderId="1" xfId="0" applyNumberFormat="1" applyFont="1" applyBorder="1" applyAlignment="1">
      <alignment horizontal="left" vertical="center"/>
    </xf>
    <xf numFmtId="1" fontId="11" fillId="0" borderId="1" xfId="0" applyNumberFormat="1" applyFont="1" applyBorder="1" applyAlignment="1">
      <alignment horizontal="left" vertical="center"/>
    </xf>
    <xf numFmtId="1" fontId="5" fillId="25" borderId="1" xfId="0" applyNumberFormat="1" applyFont="1" applyFill="1" applyBorder="1" applyAlignment="1">
      <alignment horizontal="center" vertical="center"/>
    </xf>
    <xf numFmtId="0" fontId="11" fillId="0" borderId="1" xfId="0" applyFont="1" applyBorder="1" applyAlignment="1">
      <alignment horizontal="left" vertical="center"/>
    </xf>
    <xf numFmtId="0" fontId="24" fillId="0" borderId="1" xfId="0" applyFont="1" applyBorder="1" applyAlignment="1">
      <alignment horizontal="left" vertical="center"/>
    </xf>
    <xf numFmtId="1" fontId="39" fillId="13" borderId="1" xfId="0" applyNumberFormat="1" applyFont="1" applyFill="1" applyBorder="1" applyAlignment="1">
      <alignment horizontal="left" vertical="center" wrapText="1"/>
    </xf>
    <xf numFmtId="1" fontId="69" fillId="13" borderId="1" xfId="0" applyNumberFormat="1" applyFont="1" applyFill="1" applyBorder="1" applyAlignment="1">
      <alignment horizontal="center" vertical="center" wrapText="1"/>
    </xf>
    <xf numFmtId="1" fontId="4" fillId="25" borderId="1" xfId="0" applyNumberFormat="1" applyFont="1" applyFill="1" applyBorder="1" applyAlignment="1">
      <alignment horizontal="center" vertical="center"/>
    </xf>
    <xf numFmtId="0" fontId="22" fillId="0" borderId="1" xfId="0" applyFont="1" applyBorder="1" applyAlignment="1">
      <alignment horizontal="center" vertical="center"/>
    </xf>
    <xf numFmtId="1" fontId="15" fillId="0" borderId="1" xfId="0" applyNumberFormat="1" applyFont="1" applyBorder="1" applyAlignment="1">
      <alignment horizontal="left"/>
    </xf>
    <xf numFmtId="0" fontId="70" fillId="0" borderId="1" xfId="0" applyFont="1" applyBorder="1"/>
    <xf numFmtId="0" fontId="5" fillId="0" borderId="1" xfId="0" applyFont="1" applyBorder="1" applyAlignment="1">
      <alignment horizontal="left" vertical="center"/>
    </xf>
    <xf numFmtId="1" fontId="20" fillId="8" borderId="1" xfId="0" applyNumberFormat="1" applyFont="1" applyFill="1" applyBorder="1" applyAlignment="1">
      <alignment horizontal="center"/>
    </xf>
    <xf numFmtId="1" fontId="9" fillId="8" borderId="1" xfId="0" applyNumberFormat="1" applyFont="1" applyFill="1" applyBorder="1" applyAlignment="1">
      <alignment horizontal="center"/>
    </xf>
    <xf numFmtId="164" fontId="4" fillId="4" borderId="1" xfId="0" applyNumberFormat="1" applyFont="1" applyFill="1" applyBorder="1" applyAlignment="1">
      <alignment horizontal="center" vertical="center"/>
    </xf>
    <xf numFmtId="1" fontId="39" fillId="25" borderId="1" xfId="0" applyNumberFormat="1" applyFont="1" applyFill="1" applyBorder="1" applyAlignment="1">
      <alignment horizontal="center" vertical="center" wrapText="1"/>
    </xf>
    <xf numFmtId="0" fontId="0" fillId="0" borderId="1" xfId="30" applyNumberFormat="1" applyFont="1" applyBorder="1" applyAlignment="1">
      <alignment horizontal="left" wrapText="1"/>
    </xf>
    <xf numFmtId="0" fontId="0" fillId="0" borderId="1" xfId="30" applyNumberFormat="1" applyFont="1" applyBorder="1" applyAlignment="1">
      <alignment horizontal="center" wrapText="1"/>
    </xf>
    <xf numFmtId="0" fontId="0" fillId="0" borderId="1" xfId="30" applyNumberFormat="1" applyFont="1" applyBorder="1" applyAlignment="1">
      <alignment horizontal="center"/>
    </xf>
    <xf numFmtId="0" fontId="0" fillId="0" borderId="1" xfId="30" applyNumberFormat="1" applyFont="1" applyBorder="1" applyAlignment="1">
      <alignment horizontal="left" vertical="center"/>
    </xf>
    <xf numFmtId="0" fontId="70" fillId="0" borderId="1" xfId="0" applyFont="1" applyBorder="1" applyAlignment="1">
      <alignment horizontal="left"/>
    </xf>
    <xf numFmtId="0" fontId="70" fillId="0" borderId="1" xfId="0" applyFont="1" applyBorder="1" applyAlignment="1">
      <alignment horizontal="left" wrapText="1"/>
    </xf>
    <xf numFmtId="0" fontId="70" fillId="0" borderId="1" xfId="0" applyFont="1" applyBorder="1" applyAlignment="1">
      <alignment horizontal="left" vertical="center"/>
    </xf>
    <xf numFmtId="0" fontId="70" fillId="21" borderId="1" xfId="0" applyFont="1" applyFill="1" applyBorder="1" applyAlignment="1">
      <alignment horizontal="left"/>
    </xf>
    <xf numFmtId="0" fontId="5" fillId="19" borderId="1" xfId="0" applyFont="1" applyFill="1" applyBorder="1" applyAlignment="1">
      <alignment horizontal="center" vertical="center"/>
    </xf>
    <xf numFmtId="0" fontId="5" fillId="20" borderId="1" xfId="0" applyFont="1" applyFill="1" applyBorder="1" applyAlignment="1">
      <alignment horizontal="center" vertical="center"/>
    </xf>
    <xf numFmtId="0" fontId="9" fillId="19" borderId="1" xfId="0" applyFont="1" applyFill="1" applyBorder="1" applyAlignment="1">
      <alignment horizontal="center" vertical="center"/>
    </xf>
    <xf numFmtId="0" fontId="16" fillId="19" borderId="1" xfId="0" applyFont="1" applyFill="1" applyBorder="1" applyAlignment="1">
      <alignment horizontal="center" vertical="center"/>
    </xf>
    <xf numFmtId="0" fontId="5" fillId="19" borderId="1" xfId="0" applyFont="1" applyFill="1" applyBorder="1" applyAlignment="1">
      <alignment horizontal="center" vertical="center" wrapText="1"/>
    </xf>
    <xf numFmtId="0" fontId="5" fillId="26" borderId="1" xfId="0" applyFont="1" applyFill="1" applyBorder="1" applyAlignment="1">
      <alignment horizontal="center" vertical="center"/>
    </xf>
    <xf numFmtId="0" fontId="0" fillId="13" borderId="1" xfId="0" applyFill="1" applyBorder="1" applyAlignment="1">
      <alignment horizontal="left" vertical="center"/>
    </xf>
    <xf numFmtId="0" fontId="0" fillId="13" borderId="0" xfId="0" applyFill="1"/>
    <xf numFmtId="0" fontId="4" fillId="5" borderId="1" xfId="0" applyFont="1" applyFill="1" applyBorder="1" applyAlignment="1">
      <alignment horizontal="center" vertical="center"/>
    </xf>
    <xf numFmtId="0" fontId="18" fillId="5" borderId="1" xfId="0" applyFont="1" applyFill="1" applyBorder="1" applyAlignment="1">
      <alignment horizontal="left" vertical="center"/>
    </xf>
    <xf numFmtId="1" fontId="5" fillId="5" borderId="1" xfId="0" applyNumberFormat="1" applyFont="1" applyFill="1" applyBorder="1" applyAlignment="1">
      <alignment horizontal="center" vertical="center"/>
    </xf>
    <xf numFmtId="1" fontId="70" fillId="5" borderId="1" xfId="0" applyNumberFormat="1" applyFont="1" applyFill="1" applyBorder="1" applyAlignment="1">
      <alignment horizontal="center" vertical="center"/>
    </xf>
    <xf numFmtId="1" fontId="0" fillId="5" borderId="1" xfId="0" applyNumberFormat="1" applyFill="1" applyBorder="1" applyAlignment="1">
      <alignment horizontal="center" vertical="center"/>
    </xf>
    <xf numFmtId="1" fontId="0" fillId="0" borderId="1" xfId="0" applyNumberFormat="1" applyBorder="1" applyAlignment="1">
      <alignment horizontal="center" vertical="center" wrapText="1"/>
    </xf>
    <xf numFmtId="1" fontId="16" fillId="5" borderId="1" xfId="0" applyNumberFormat="1" applyFont="1" applyFill="1" applyBorder="1" applyAlignment="1">
      <alignment horizontal="center" vertical="center"/>
    </xf>
    <xf numFmtId="0" fontId="11" fillId="5" borderId="1" xfId="0" applyFont="1" applyFill="1" applyBorder="1" applyAlignment="1">
      <alignment horizontal="center" vertical="center"/>
    </xf>
    <xf numFmtId="0" fontId="70" fillId="5" borderId="1" xfId="0" applyFont="1" applyFill="1" applyBorder="1" applyAlignment="1">
      <alignment horizontal="center" vertical="center"/>
    </xf>
    <xf numFmtId="1" fontId="70" fillId="5" borderId="1" xfId="0" applyNumberFormat="1" applyFont="1" applyFill="1" applyBorder="1" applyAlignment="1">
      <alignment horizontal="left" vertical="center"/>
    </xf>
    <xf numFmtId="0" fontId="5" fillId="5" borderId="1" xfId="0" applyFont="1" applyFill="1" applyBorder="1" applyAlignment="1">
      <alignment horizontal="center" vertical="center"/>
    </xf>
    <xf numFmtId="1" fontId="11" fillId="5" borderId="1" xfId="0" applyNumberFormat="1" applyFont="1" applyFill="1" applyBorder="1" applyAlignment="1">
      <alignment horizontal="center" vertical="center"/>
    </xf>
    <xf numFmtId="0" fontId="15" fillId="25" borderId="1" xfId="0" applyFont="1" applyFill="1" applyBorder="1" applyAlignment="1">
      <alignment horizontal="left" vertical="center"/>
    </xf>
    <xf numFmtId="1" fontId="5" fillId="0" borderId="1" xfId="0" applyNumberFormat="1" applyFont="1" applyBorder="1" applyAlignment="1">
      <alignment horizontal="left" vertical="center"/>
    </xf>
    <xf numFmtId="1" fontId="11" fillId="0" borderId="1" xfId="0" applyNumberFormat="1" applyFont="1" applyBorder="1" applyAlignment="1">
      <alignment horizontal="center" vertical="center"/>
    </xf>
    <xf numFmtId="1" fontId="24" fillId="0" borderId="1" xfId="0" applyNumberFormat="1" applyFont="1" applyBorder="1" applyAlignment="1">
      <alignment horizontal="left" vertical="center"/>
    </xf>
    <xf numFmtId="0" fontId="41" fillId="4" borderId="1" xfId="0" applyFont="1" applyFill="1" applyBorder="1" applyAlignment="1">
      <alignment horizontal="center" vertical="center"/>
    </xf>
    <xf numFmtId="1" fontId="9" fillId="4" borderId="1" xfId="0" applyNumberFormat="1" applyFont="1" applyFill="1" applyBorder="1" applyAlignment="1">
      <alignment horizontal="left" vertical="center" wrapText="1"/>
    </xf>
    <xf numFmtId="1" fontId="20" fillId="17" borderId="1" xfId="0" applyNumberFormat="1" applyFont="1" applyFill="1" applyBorder="1" applyAlignment="1">
      <alignment horizontal="center" vertical="center"/>
    </xf>
    <xf numFmtId="1" fontId="11" fillId="17" borderId="1" xfId="0" applyNumberFormat="1" applyFont="1" applyFill="1" applyBorder="1" applyAlignment="1">
      <alignment horizontal="left" vertical="center" wrapText="1"/>
    </xf>
    <xf numFmtId="1" fontId="11" fillId="4" borderId="1" xfId="0" applyNumberFormat="1" applyFont="1" applyFill="1" applyBorder="1" applyAlignment="1">
      <alignment horizontal="center" vertical="center"/>
    </xf>
    <xf numFmtId="0" fontId="24" fillId="4" borderId="1" xfId="0" applyFont="1" applyFill="1" applyBorder="1" applyAlignment="1">
      <alignment horizontal="center" vertical="center" wrapText="1"/>
    </xf>
    <xf numFmtId="0" fontId="22" fillId="25" borderId="2" xfId="0" applyFont="1" applyFill="1" applyBorder="1"/>
    <xf numFmtId="0" fontId="22" fillId="25" borderId="25" xfId="0" applyFont="1" applyFill="1" applyBorder="1"/>
    <xf numFmtId="0" fontId="1" fillId="20" borderId="2" xfId="0" applyFont="1" applyFill="1" applyBorder="1" applyAlignment="1">
      <alignment horizontal="center" vertical="center"/>
    </xf>
    <xf numFmtId="1" fontId="63" fillId="5" borderId="1" xfId="0" applyNumberFormat="1" applyFont="1" applyFill="1" applyBorder="1" applyAlignment="1">
      <alignment horizontal="center" vertical="center"/>
    </xf>
    <xf numFmtId="1" fontId="9" fillId="0" borderId="1" xfId="0" applyNumberFormat="1" applyFont="1" applyBorder="1" applyAlignment="1">
      <alignment horizontal="left" vertical="center"/>
    </xf>
    <xf numFmtId="0" fontId="22" fillId="25" borderId="2" xfId="0" applyFont="1" applyFill="1" applyBorder="1" applyAlignment="1">
      <alignment horizontal="center" vertical="center"/>
    </xf>
    <xf numFmtId="0" fontId="38" fillId="25" borderId="1" xfId="0" applyFont="1" applyFill="1" applyBorder="1" applyAlignment="1">
      <alignment horizontal="center" vertical="center" wrapText="1"/>
    </xf>
    <xf numFmtId="0" fontId="0" fillId="5" borderId="1" xfId="30" applyNumberFormat="1" applyFont="1" applyFill="1" applyBorder="1" applyAlignment="1">
      <alignment horizontal="left"/>
    </xf>
    <xf numFmtId="0" fontId="0" fillId="5" borderId="1" xfId="0" applyFill="1" applyBorder="1" applyAlignment="1">
      <alignment horizontal="left" vertical="center"/>
    </xf>
    <xf numFmtId="0" fontId="56" fillId="5" borderId="2" xfId="0" applyFont="1" applyFill="1" applyBorder="1"/>
    <xf numFmtId="0" fontId="56" fillId="5" borderId="25" xfId="0" applyFont="1" applyFill="1" applyBorder="1"/>
    <xf numFmtId="0" fontId="41" fillId="5" borderId="25" xfId="0" applyFont="1" applyFill="1" applyBorder="1"/>
    <xf numFmtId="0" fontId="66" fillId="5" borderId="1" xfId="0" applyFont="1" applyFill="1" applyBorder="1" applyAlignment="1">
      <alignment horizontal="center" vertical="center" wrapText="1"/>
    </xf>
    <xf numFmtId="0" fontId="51" fillId="9" borderId="3" xfId="0" applyFont="1" applyFill="1" applyBorder="1" applyAlignment="1">
      <alignment horizontal="center" vertical="center"/>
    </xf>
    <xf numFmtId="0" fontId="51" fillId="9" borderId="4" xfId="0" applyFont="1" applyFill="1" applyBorder="1" applyAlignment="1">
      <alignment horizontal="center" vertical="center"/>
    </xf>
    <xf numFmtId="0" fontId="51" fillId="9" borderId="5" xfId="0" applyFont="1" applyFill="1" applyBorder="1" applyAlignment="1">
      <alignment horizontal="center" vertical="center"/>
    </xf>
    <xf numFmtId="0" fontId="51" fillId="9" borderId="6" xfId="0" applyFont="1" applyFill="1" applyBorder="1" applyAlignment="1">
      <alignment horizontal="center" vertical="center"/>
    </xf>
    <xf numFmtId="0" fontId="51" fillId="9" borderId="5" xfId="0" applyFont="1" applyFill="1" applyBorder="1" applyAlignment="1">
      <alignment horizontal="center" vertical="center" wrapText="1"/>
    </xf>
    <xf numFmtId="0" fontId="51" fillId="9" borderId="0" xfId="0" applyFont="1" applyFill="1" applyAlignment="1">
      <alignment horizontal="center" vertical="center" wrapText="1"/>
    </xf>
    <xf numFmtId="0" fontId="51" fillId="9" borderId="20" xfId="0" applyFont="1" applyFill="1" applyBorder="1" applyAlignment="1">
      <alignment horizontal="center" vertical="center" wrapText="1"/>
    </xf>
    <xf numFmtId="0" fontId="51" fillId="16" borderId="1" xfId="0" applyFont="1" applyFill="1" applyBorder="1" applyAlignment="1">
      <alignment horizontal="center" vertical="center"/>
    </xf>
    <xf numFmtId="0" fontId="35" fillId="12" borderId="17" xfId="0" applyFont="1" applyFill="1" applyBorder="1" applyAlignment="1">
      <alignment horizontal="center"/>
    </xf>
    <xf numFmtId="0" fontId="35" fillId="12" borderId="0" xfId="0" applyFont="1" applyFill="1" applyAlignment="1">
      <alignment horizontal="center"/>
    </xf>
    <xf numFmtId="0" fontId="34" fillId="12" borderId="17" xfId="0" applyFont="1" applyFill="1" applyBorder="1" applyAlignment="1">
      <alignment horizontal="center" vertical="center"/>
    </xf>
    <xf numFmtId="0" fontId="34" fillId="12" borderId="0" xfId="0" applyFon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16" fillId="0" borderId="1" xfId="0" applyFont="1" applyBorder="1" applyAlignment="1">
      <alignment horizontal="left"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36" fillId="5" borderId="10" xfId="0" applyFont="1" applyFill="1" applyBorder="1" applyAlignment="1">
      <alignment horizontal="center" vertical="center"/>
    </xf>
    <xf numFmtId="0" fontId="0" fillId="5" borderId="18" xfId="0" applyFill="1" applyBorder="1" applyAlignment="1">
      <alignment horizontal="center" vertical="center"/>
    </xf>
    <xf numFmtId="0" fontId="0" fillId="5" borderId="17" xfId="0" applyFill="1" applyBorder="1" applyAlignment="1">
      <alignment horizontal="center"/>
    </xf>
    <xf numFmtId="0" fontId="0" fillId="5" borderId="0" xfId="0" applyFill="1" applyAlignment="1">
      <alignment horizontal="center"/>
    </xf>
    <xf numFmtId="0" fontId="0" fillId="5" borderId="10" xfId="0" applyFill="1" applyBorder="1" applyAlignment="1">
      <alignment horizontal="center" vertical="center"/>
    </xf>
    <xf numFmtId="0" fontId="0" fillId="0" borderId="17" xfId="0" applyBorder="1" applyAlignment="1">
      <alignment horizontal="center"/>
    </xf>
    <xf numFmtId="0" fontId="0" fillId="0" borderId="0" xfId="0" applyAlignment="1">
      <alignment horizontal="center"/>
    </xf>
    <xf numFmtId="0" fontId="0" fillId="12" borderId="17" xfId="0" applyFill="1" applyBorder="1" applyAlignment="1">
      <alignment horizontal="center"/>
    </xf>
    <xf numFmtId="0" fontId="0" fillId="12" borderId="0" xfId="0" applyFill="1" applyAlignment="1">
      <alignment horizontal="center"/>
    </xf>
    <xf numFmtId="0" fontId="37" fillId="12" borderId="17" xfId="0" applyFont="1" applyFill="1" applyBorder="1" applyAlignment="1">
      <alignment horizontal="center"/>
    </xf>
    <xf numFmtId="0" fontId="37" fillId="12" borderId="0" xfId="0" applyFont="1" applyFill="1" applyAlignment="1">
      <alignment horizontal="center"/>
    </xf>
    <xf numFmtId="0" fontId="20" fillId="0" borderId="17" xfId="0" applyFont="1" applyBorder="1" applyAlignment="1">
      <alignment horizontal="center"/>
    </xf>
    <xf numFmtId="0" fontId="20" fillId="0" borderId="0" xfId="0" applyFont="1" applyAlignment="1">
      <alignment horizontal="center"/>
    </xf>
    <xf numFmtId="0" fontId="21" fillId="16" borderId="1"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cellXfs>
  <cellStyles count="32">
    <cellStyle name="Hyperlink" xfId="31" xr:uid="{18DA5BEB-2EDA-454D-8276-5FCDE4D3AD74}"/>
    <cellStyle name="Lien hypertexte" xfId="23" builtinId="8" hidden="1"/>
    <cellStyle name="Lien hypertexte" xfId="25" builtinId="8" hidden="1"/>
    <cellStyle name="Lien hypertexte" xfId="27" builtinId="8" hidden="1"/>
    <cellStyle name="Lien hypertexte" xfId="21" builtinId="8" hidden="1"/>
    <cellStyle name="Lien hypertexte" xfId="9" builtinId="8" hidden="1"/>
    <cellStyle name="Lien hypertexte" xfId="11" builtinId="8" hidden="1"/>
    <cellStyle name="Lien hypertexte" xfId="15" builtinId="8" hidden="1"/>
    <cellStyle name="Lien hypertexte" xfId="17" builtinId="8" hidden="1"/>
    <cellStyle name="Lien hypertexte" xfId="19" builtinId="8" hidden="1"/>
    <cellStyle name="Lien hypertexte" xfId="13" builtinId="8" hidden="1"/>
    <cellStyle name="Lien hypertexte" xfId="5" builtinId="8" hidden="1"/>
    <cellStyle name="Lien hypertexte" xfId="7" builtinId="8" hidden="1"/>
    <cellStyle name="Lien hypertexte" xfId="3" builtinId="8" hidden="1"/>
    <cellStyle name="Lien hypertexte" xfId="1" builtinId="8" hidden="1"/>
    <cellStyle name="Lien hypertexte visité" xfId="14" builtinId="9" hidden="1"/>
    <cellStyle name="Lien hypertexte visité" xfId="18" builtinId="9" hidden="1"/>
    <cellStyle name="Lien hypertexte visité" xfId="10" builtinId="9" hidden="1"/>
    <cellStyle name="Lien hypertexte visité" xfId="12" builtinId="9" hidden="1"/>
    <cellStyle name="Lien hypertexte visité" xfId="4" builtinId="9" hidden="1"/>
    <cellStyle name="Lien hypertexte visité" xfId="6" builtinId="9" hidden="1"/>
    <cellStyle name="Lien hypertexte visité" xfId="28" builtinId="9" hidden="1"/>
    <cellStyle name="Lien hypertexte visité" xfId="8" builtinId="9" hidden="1"/>
    <cellStyle name="Lien hypertexte visité" xfId="22" builtinId="9" hidden="1"/>
    <cellStyle name="Lien hypertexte visité" xfId="24" builtinId="9" hidden="1"/>
    <cellStyle name="Lien hypertexte visité" xfId="26" builtinId="9" hidden="1"/>
    <cellStyle name="Lien hypertexte visité" xfId="16" builtinId="9" hidden="1"/>
    <cellStyle name="Lien hypertexte visité" xfId="20" builtinId="9" hidden="1"/>
    <cellStyle name="Lien hypertexte visité" xfId="2" builtinId="9" hidden="1"/>
    <cellStyle name="Normal" xfId="0" builtinId="0"/>
    <cellStyle name="Normal 2" xfId="29" xr:uid="{5C600905-D4F1-49F7-8A28-93C49B9F8C77}"/>
    <cellStyle name="Pourcentage" xfId="30" builtinId="5"/>
  </cellStyles>
  <dxfs count="0"/>
  <tableStyles count="0" defaultTableStyle="TableStyleMedium2" defaultPivotStyle="PivotStyleLight16"/>
  <colors>
    <mruColors>
      <color rgb="FFD7E4BD"/>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Template%20Maquette%20modifi&#233;%20pour%20Polytec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zoomScale="40" zoomScaleNormal="40" workbookViewId="0">
      <selection activeCell="D13" sqref="D13"/>
    </sheetView>
  </sheetViews>
  <sheetFormatPr baseColWidth="10" defaultColWidth="11.42578125" defaultRowHeight="15" x14ac:dyDescent="0.25"/>
  <cols>
    <col min="1" max="1" width="25.85546875" style="7" customWidth="1"/>
    <col min="2" max="2" width="28.85546875" style="7" customWidth="1"/>
    <col min="3" max="3" width="91.140625" style="8" customWidth="1"/>
    <col min="4" max="4" width="58" customWidth="1"/>
  </cols>
  <sheetData>
    <row r="1" spans="1:4" ht="60.75" customHeight="1" x14ac:dyDescent="0.25">
      <c r="A1" s="479" t="s">
        <v>0</v>
      </c>
      <c r="B1" s="480"/>
      <c r="C1" s="481"/>
      <c r="D1" s="482"/>
    </row>
    <row r="2" spans="1:4" ht="17.45" customHeight="1" x14ac:dyDescent="0.25">
      <c r="A2" s="483" t="s">
        <v>1</v>
      </c>
      <c r="B2" s="39" t="s">
        <v>2</v>
      </c>
      <c r="C2" s="124" t="s">
        <v>3</v>
      </c>
      <c r="D2" s="125" t="s">
        <v>4</v>
      </c>
    </row>
    <row r="3" spans="1:4" ht="16.5" customHeight="1" x14ac:dyDescent="0.25">
      <c r="A3" s="484"/>
      <c r="B3" s="126" t="s">
        <v>5</v>
      </c>
      <c r="C3" s="126" t="s">
        <v>6</v>
      </c>
      <c r="D3" s="127" t="s">
        <v>7</v>
      </c>
    </row>
    <row r="4" spans="1:4" ht="148.5" customHeight="1" x14ac:dyDescent="0.25">
      <c r="A4" s="484"/>
      <c r="B4" s="114" t="s">
        <v>8</v>
      </c>
      <c r="C4" s="128" t="s">
        <v>9</v>
      </c>
      <c r="D4" s="129" t="s">
        <v>10</v>
      </c>
    </row>
    <row r="5" spans="1:4" ht="126.75" customHeight="1" x14ac:dyDescent="0.25">
      <c r="A5" s="484"/>
      <c r="B5" s="130" t="s">
        <v>11</v>
      </c>
      <c r="C5" s="131" t="s">
        <v>12</v>
      </c>
      <c r="D5" s="132" t="s">
        <v>13</v>
      </c>
    </row>
    <row r="6" spans="1:4" ht="104.25" customHeight="1" x14ac:dyDescent="0.25">
      <c r="A6" s="484"/>
      <c r="B6" s="47" t="s">
        <v>14</v>
      </c>
      <c r="C6" s="113" t="s">
        <v>15</v>
      </c>
      <c r="D6" s="48"/>
    </row>
    <row r="7" spans="1:4" ht="103.5" customHeight="1" x14ac:dyDescent="0.25">
      <c r="A7" s="484"/>
      <c r="B7" s="133" t="s">
        <v>16</v>
      </c>
      <c r="C7" s="134" t="s">
        <v>17</v>
      </c>
      <c r="D7" s="119"/>
    </row>
    <row r="8" spans="1:4" ht="68.25" customHeight="1" x14ac:dyDescent="0.25">
      <c r="A8" s="484"/>
      <c r="B8" s="135" t="s">
        <v>18</v>
      </c>
      <c r="C8" s="136" t="s">
        <v>19</v>
      </c>
      <c r="D8" s="136"/>
    </row>
    <row r="9" spans="1:4" ht="67.5" customHeight="1" x14ac:dyDescent="0.25">
      <c r="A9" s="484"/>
      <c r="B9" s="137" t="s">
        <v>20</v>
      </c>
      <c r="C9" s="138" t="s">
        <v>21</v>
      </c>
      <c r="D9" s="138" t="s">
        <v>22</v>
      </c>
    </row>
    <row r="10" spans="1:4" x14ac:dyDescent="0.25">
      <c r="A10" s="484"/>
      <c r="B10" s="139" t="s">
        <v>23</v>
      </c>
      <c r="C10" s="138" t="s">
        <v>24</v>
      </c>
      <c r="D10" s="140"/>
    </row>
    <row r="11" spans="1:4" ht="27" x14ac:dyDescent="0.25">
      <c r="A11" s="484"/>
      <c r="B11" s="141" t="s">
        <v>25</v>
      </c>
      <c r="C11" s="142" t="s">
        <v>26</v>
      </c>
      <c r="D11" s="110"/>
    </row>
    <row r="12" spans="1:4" ht="135" customHeight="1" x14ac:dyDescent="0.25">
      <c r="A12" s="484"/>
      <c r="B12" s="114" t="s">
        <v>27</v>
      </c>
      <c r="C12" s="143" t="s">
        <v>28</v>
      </c>
      <c r="D12" s="144" t="s">
        <v>29</v>
      </c>
    </row>
    <row r="13" spans="1:4" ht="71.25" customHeight="1" x14ac:dyDescent="0.25">
      <c r="A13" s="484"/>
      <c r="B13" s="136" t="s">
        <v>30</v>
      </c>
      <c r="C13" s="143" t="s">
        <v>31</v>
      </c>
      <c r="D13" s="144"/>
    </row>
    <row r="14" spans="1:4" ht="101.25" customHeight="1" x14ac:dyDescent="0.25">
      <c r="A14" s="484"/>
      <c r="B14" s="108" t="s">
        <v>32</v>
      </c>
      <c r="C14" s="108" t="s">
        <v>33</v>
      </c>
      <c r="D14" s="114"/>
    </row>
    <row r="15" spans="1:4" ht="30" x14ac:dyDescent="0.25">
      <c r="A15" s="484"/>
      <c r="B15" s="25" t="s">
        <v>34</v>
      </c>
      <c r="C15" s="108" t="s">
        <v>35</v>
      </c>
      <c r="D15" s="145"/>
    </row>
    <row r="16" spans="1:4" ht="60" x14ac:dyDescent="0.25">
      <c r="A16" s="484"/>
      <c r="B16" s="146" t="s">
        <v>36</v>
      </c>
      <c r="C16" s="147" t="s">
        <v>37</v>
      </c>
      <c r="D16" s="148"/>
    </row>
    <row r="17" spans="1:4" ht="30" x14ac:dyDescent="0.25">
      <c r="A17" s="484"/>
      <c r="B17" s="40" t="s">
        <v>38</v>
      </c>
      <c r="C17" s="108" t="s">
        <v>39</v>
      </c>
      <c r="D17" s="41"/>
    </row>
    <row r="18" spans="1:4" ht="120" x14ac:dyDescent="0.25">
      <c r="A18" s="484"/>
      <c r="B18" s="40" t="s">
        <v>40</v>
      </c>
      <c r="C18" s="108" t="s">
        <v>41</v>
      </c>
      <c r="D18" s="41"/>
    </row>
    <row r="19" spans="1:4" ht="67.5" x14ac:dyDescent="0.25">
      <c r="A19" s="484"/>
      <c r="B19" s="114" t="s">
        <v>42</v>
      </c>
      <c r="C19" s="143" t="s">
        <v>43</v>
      </c>
      <c r="D19" s="144"/>
    </row>
    <row r="20" spans="1:4" ht="40.5" x14ac:dyDescent="0.25">
      <c r="A20" s="484"/>
      <c r="B20" s="149" t="s">
        <v>44</v>
      </c>
      <c r="C20" s="134" t="s">
        <v>45</v>
      </c>
      <c r="D20" s="115" t="s">
        <v>46</v>
      </c>
    </row>
    <row r="21" spans="1:4" ht="40.5" x14ac:dyDescent="0.25">
      <c r="A21" s="484"/>
      <c r="B21" s="135" t="s">
        <v>47</v>
      </c>
      <c r="C21" s="136" t="s">
        <v>48</v>
      </c>
      <c r="D21" s="114"/>
    </row>
    <row r="22" spans="1:4" ht="27" x14ac:dyDescent="0.25">
      <c r="A22" s="484"/>
      <c r="B22" s="135" t="s">
        <v>49</v>
      </c>
      <c r="C22" s="136" t="s">
        <v>50</v>
      </c>
      <c r="D22" s="114"/>
    </row>
    <row r="23" spans="1:4" ht="15.6" customHeight="1" x14ac:dyDescent="0.25">
      <c r="A23" s="484"/>
      <c r="B23" s="120" t="s">
        <v>51</v>
      </c>
      <c r="C23" s="122" t="s">
        <v>52</v>
      </c>
      <c r="D23" s="114" t="s">
        <v>53</v>
      </c>
    </row>
    <row r="24" spans="1:4" ht="15.6" customHeight="1" x14ac:dyDescent="0.25">
      <c r="A24" s="484"/>
      <c r="B24" s="114" t="s">
        <v>54</v>
      </c>
      <c r="C24" s="136" t="s">
        <v>55</v>
      </c>
      <c r="D24" s="114" t="s">
        <v>53</v>
      </c>
    </row>
    <row r="25" spans="1:4" ht="54" x14ac:dyDescent="0.25">
      <c r="A25" s="484"/>
      <c r="B25" s="114" t="s">
        <v>56</v>
      </c>
      <c r="C25" s="136" t="s">
        <v>57</v>
      </c>
      <c r="D25" s="114" t="s">
        <v>53</v>
      </c>
    </row>
    <row r="26" spans="1:4" ht="148.5" customHeight="1" x14ac:dyDescent="0.25">
      <c r="A26" s="484"/>
      <c r="B26" s="150" t="s">
        <v>58</v>
      </c>
      <c r="C26" s="116" t="s">
        <v>59</v>
      </c>
      <c r="D26" s="117" t="s">
        <v>60</v>
      </c>
    </row>
    <row r="27" spans="1:4" ht="54" customHeight="1" x14ac:dyDescent="0.25">
      <c r="A27" s="484"/>
      <c r="B27" s="151" t="s">
        <v>61</v>
      </c>
      <c r="C27" s="128" t="s">
        <v>62</v>
      </c>
      <c r="D27" s="128"/>
    </row>
    <row r="28" spans="1:4" x14ac:dyDescent="0.25">
      <c r="A28" s="485"/>
      <c r="B28" s="46" t="s">
        <v>63</v>
      </c>
      <c r="C28" s="142" t="s">
        <v>64</v>
      </c>
      <c r="D28" s="49" t="s">
        <v>65</v>
      </c>
    </row>
    <row r="29" spans="1:4" ht="15.6" customHeight="1" x14ac:dyDescent="0.25">
      <c r="A29" s="43"/>
      <c r="B29" s="44"/>
      <c r="C29" s="44"/>
      <c r="D29" s="45"/>
    </row>
    <row r="30" spans="1:4" ht="15.6" customHeight="1" x14ac:dyDescent="0.25">
      <c r="A30" s="486" t="s">
        <v>66</v>
      </c>
      <c r="B30" s="46" t="s">
        <v>67</v>
      </c>
      <c r="C30" s="109" t="s">
        <v>68</v>
      </c>
      <c r="D30" s="110"/>
    </row>
    <row r="31" spans="1:4" ht="27" x14ac:dyDescent="0.25">
      <c r="A31" s="486"/>
      <c r="B31" s="47" t="s">
        <v>69</v>
      </c>
      <c r="C31" s="41" t="s">
        <v>70</v>
      </c>
      <c r="D31" s="48"/>
    </row>
    <row r="32" spans="1:4" ht="120" customHeight="1" x14ac:dyDescent="0.25">
      <c r="A32" s="486"/>
      <c r="B32" s="47" t="s">
        <v>71</v>
      </c>
      <c r="C32" s="109" t="s">
        <v>72</v>
      </c>
      <c r="D32" s="111" t="s">
        <v>73</v>
      </c>
    </row>
    <row r="33" spans="1:4" ht="121.5" customHeight="1" x14ac:dyDescent="0.25">
      <c r="A33" s="486"/>
      <c r="B33" s="47" t="s">
        <v>74</v>
      </c>
      <c r="C33" s="112" t="s">
        <v>75</v>
      </c>
      <c r="D33" s="49"/>
    </row>
    <row r="34" spans="1:4" x14ac:dyDescent="0.25">
      <c r="A34" s="486"/>
      <c r="B34" s="158" t="s">
        <v>76</v>
      </c>
      <c r="C34" s="143" t="s">
        <v>77</v>
      </c>
      <c r="D34" s="114"/>
    </row>
    <row r="35" spans="1:4" ht="27" x14ac:dyDescent="0.25">
      <c r="A35" s="486"/>
      <c r="B35" s="49" t="s">
        <v>78</v>
      </c>
      <c r="C35" s="123" t="s">
        <v>79</v>
      </c>
      <c r="D35" s="49"/>
    </row>
    <row r="36" spans="1:4" ht="54" x14ac:dyDescent="0.25">
      <c r="A36" s="486"/>
      <c r="B36" s="47" t="s">
        <v>80</v>
      </c>
      <c r="C36" s="122" t="s">
        <v>81</v>
      </c>
      <c r="D36" s="121"/>
    </row>
    <row r="37" spans="1:4" x14ac:dyDescent="0.25">
      <c r="A37" s="486"/>
      <c r="B37" s="159" t="s">
        <v>82</v>
      </c>
      <c r="C37" s="118" t="s">
        <v>83</v>
      </c>
      <c r="D37" s="42"/>
    </row>
    <row r="38" spans="1:4" ht="40.5" x14ac:dyDescent="0.25">
      <c r="A38" s="486"/>
      <c r="B38" s="47" t="s">
        <v>84</v>
      </c>
      <c r="C38" s="122" t="s">
        <v>85</v>
      </c>
      <c r="D38" s="121"/>
    </row>
    <row r="39" spans="1:4" ht="30" customHeight="1" x14ac:dyDescent="0.25">
      <c r="A39" s="486"/>
      <c r="B39" s="158" t="s">
        <v>86</v>
      </c>
      <c r="C39" s="114" t="s">
        <v>87</v>
      </c>
      <c r="D39" s="114"/>
    </row>
    <row r="40" spans="1:4" ht="27" x14ac:dyDescent="0.25">
      <c r="A40" s="486"/>
      <c r="B40" s="158" t="s">
        <v>88</v>
      </c>
      <c r="C40" s="136" t="s">
        <v>89</v>
      </c>
      <c r="D40" s="114"/>
    </row>
  </sheetData>
  <mergeCells count="3">
    <mergeCell ref="A1:D1"/>
    <mergeCell ref="A2:A28"/>
    <mergeCell ref="A30:A40"/>
  </mergeCells>
  <hyperlinks>
    <hyperlink ref="D20" r:id="rId1" xr:uid="{2330CB28-4EE9-4C5E-926A-EC5553492BE2}"/>
    <hyperlink ref="D32" r:id="rId2" xr:uid="{8C20CE6F-A633-426C-BC98-430E7D4AA8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36"/>
  <sheetViews>
    <sheetView topLeftCell="A4" zoomScaleNormal="100" workbookViewId="0">
      <selection activeCell="A26" sqref="A26:F28"/>
    </sheetView>
  </sheetViews>
  <sheetFormatPr baseColWidth="10" defaultColWidth="11.42578125" defaultRowHeight="15" x14ac:dyDescent="0.25"/>
  <cols>
    <col min="1" max="1" width="27.5703125" customWidth="1"/>
    <col min="2" max="2" width="23" customWidth="1"/>
    <col min="3" max="3" width="23.85546875" customWidth="1"/>
    <col min="4" max="4" width="26.42578125" customWidth="1"/>
    <col min="5" max="5" width="29.140625" customWidth="1"/>
    <col min="6" max="6" width="27.42578125" customWidth="1"/>
  </cols>
  <sheetData>
    <row r="1" spans="1:6" ht="23.25" x14ac:dyDescent="0.25">
      <c r="A1" s="489" t="s">
        <v>90</v>
      </c>
      <c r="B1" s="490"/>
      <c r="C1" s="490"/>
      <c r="D1" s="490"/>
      <c r="E1" s="490"/>
      <c r="F1" s="490"/>
    </row>
    <row r="2" spans="1:6" x14ac:dyDescent="0.25">
      <c r="A2" s="12" t="s">
        <v>91</v>
      </c>
      <c r="B2" s="491"/>
      <c r="C2" s="492"/>
      <c r="D2" s="492"/>
      <c r="E2" s="492"/>
      <c r="F2" s="493"/>
    </row>
    <row r="3" spans="1:6" x14ac:dyDescent="0.25">
      <c r="A3" s="12" t="s">
        <v>8</v>
      </c>
      <c r="B3" s="494" t="s">
        <v>92</v>
      </c>
      <c r="C3" s="494"/>
      <c r="D3" s="494"/>
      <c r="E3" s="494"/>
      <c r="F3" s="494"/>
    </row>
    <row r="4" spans="1:6" x14ac:dyDescent="0.25">
      <c r="A4" s="12" t="s">
        <v>93</v>
      </c>
      <c r="B4" s="491" t="str">
        <f>IFERROR(VLOOKUP(B3,tab_code_dip,2,FALSE),"-")</f>
        <v>-</v>
      </c>
      <c r="C4" s="492"/>
      <c r="D4" s="492"/>
      <c r="E4" s="492"/>
      <c r="F4" s="493"/>
    </row>
    <row r="5" spans="1:6" x14ac:dyDescent="0.25">
      <c r="A5" s="12" t="s">
        <v>94</v>
      </c>
      <c r="B5" s="495"/>
      <c r="C5" s="496"/>
      <c r="D5" s="496"/>
      <c r="E5" s="496"/>
      <c r="F5" s="497"/>
    </row>
    <row r="6" spans="1:6" x14ac:dyDescent="0.25">
      <c r="A6" s="50"/>
      <c r="B6" s="50"/>
      <c r="C6" s="50"/>
      <c r="D6" s="50"/>
      <c r="E6" s="50"/>
      <c r="F6" s="50"/>
    </row>
    <row r="7" spans="1:6" x14ac:dyDescent="0.25">
      <c r="A7" s="50"/>
      <c r="B7" s="50"/>
      <c r="C7" s="50"/>
      <c r="D7" s="50"/>
      <c r="E7" s="50"/>
      <c r="F7" s="50"/>
    </row>
    <row r="8" spans="1:6" x14ac:dyDescent="0.25">
      <c r="A8" s="50"/>
      <c r="B8" s="50"/>
      <c r="C8" s="50"/>
      <c r="D8" s="50"/>
      <c r="E8" s="50"/>
      <c r="F8" s="50"/>
    </row>
    <row r="9" spans="1:6" ht="18.75" x14ac:dyDescent="0.3">
      <c r="A9" s="487" t="s">
        <v>95</v>
      </c>
      <c r="B9" s="488"/>
      <c r="C9" s="488"/>
      <c r="D9" s="488"/>
      <c r="E9" s="488"/>
      <c r="F9" s="488"/>
    </row>
    <row r="10" spans="1:6" x14ac:dyDescent="0.25">
      <c r="A10" s="51" t="s">
        <v>96</v>
      </c>
      <c r="B10" s="500"/>
      <c r="C10" s="501"/>
      <c r="D10" s="501"/>
      <c r="E10" s="501"/>
      <c r="F10" s="501"/>
    </row>
    <row r="11" spans="1:6" x14ac:dyDescent="0.25">
      <c r="A11" s="50"/>
      <c r="B11" s="50"/>
      <c r="C11" s="50"/>
      <c r="D11" s="50"/>
      <c r="E11" s="50"/>
      <c r="F11" s="50"/>
    </row>
    <row r="12" spans="1:6" x14ac:dyDescent="0.25">
      <c r="A12" s="502" t="s">
        <v>97</v>
      </c>
      <c r="B12" s="502" t="s">
        <v>98</v>
      </c>
      <c r="C12" s="502" t="s">
        <v>99</v>
      </c>
      <c r="D12" s="502" t="s">
        <v>100</v>
      </c>
      <c r="E12" s="502" t="s">
        <v>101</v>
      </c>
      <c r="F12" s="502" t="s">
        <v>102</v>
      </c>
    </row>
    <row r="13" spans="1:6" x14ac:dyDescent="0.25">
      <c r="A13" s="499"/>
      <c r="B13" s="499"/>
      <c r="C13" s="499"/>
      <c r="D13" s="499"/>
      <c r="E13" s="499"/>
      <c r="F13" s="499"/>
    </row>
    <row r="14" spans="1:6" x14ac:dyDescent="0.25">
      <c r="A14" s="502" t="e" vm="1">
        <f>[1]Calcul!A10</f>
        <v>#VALUE!</v>
      </c>
      <c r="B14" s="498"/>
      <c r="C14" s="502" t="e" vm="1">
        <f>[1]Calcul!G10</f>
        <v>#VALUE!</v>
      </c>
      <c r="D14" s="498"/>
      <c r="E14" s="502" t="e" vm="1">
        <f>[1]Calcul!I10</f>
        <v>#VALUE!</v>
      </c>
      <c r="F14" s="498"/>
    </row>
    <row r="15" spans="1:6" x14ac:dyDescent="0.25">
      <c r="A15" s="499"/>
      <c r="B15" s="499"/>
      <c r="C15" s="499"/>
      <c r="D15" s="499"/>
      <c r="E15" s="499"/>
      <c r="F15" s="499"/>
    </row>
    <row r="16" spans="1:6" x14ac:dyDescent="0.25">
      <c r="A16" s="50"/>
      <c r="B16" s="50"/>
      <c r="C16" s="50"/>
      <c r="D16" s="50"/>
      <c r="E16" s="50"/>
      <c r="F16" s="50"/>
    </row>
    <row r="17" spans="1:6" x14ac:dyDescent="0.25">
      <c r="A17" s="50"/>
      <c r="B17" s="50"/>
      <c r="C17" s="50"/>
      <c r="D17" s="50"/>
      <c r="E17" s="50"/>
      <c r="F17" s="50"/>
    </row>
    <row r="18" spans="1:6" x14ac:dyDescent="0.25">
      <c r="A18" s="50"/>
      <c r="B18" s="50"/>
      <c r="C18" s="50"/>
      <c r="D18" s="50"/>
      <c r="E18" s="50"/>
      <c r="F18" s="50"/>
    </row>
    <row r="19" spans="1:6" ht="21" x14ac:dyDescent="0.35">
      <c r="A19" s="507" t="s">
        <v>69</v>
      </c>
      <c r="B19" s="508"/>
      <c r="C19" s="508"/>
      <c r="D19" s="508"/>
      <c r="E19" s="508"/>
      <c r="F19" s="508"/>
    </row>
    <row r="20" spans="1:6" x14ac:dyDescent="0.25">
      <c r="A20" t="s">
        <v>103</v>
      </c>
    </row>
    <row r="21" spans="1:6" x14ac:dyDescent="0.25">
      <c r="A21" s="505" t="s">
        <v>104</v>
      </c>
      <c r="B21" s="506"/>
      <c r="C21" s="506"/>
      <c r="D21" s="506"/>
      <c r="E21" s="506"/>
      <c r="F21" s="506"/>
    </row>
    <row r="22" spans="1:6" x14ac:dyDescent="0.25">
      <c r="A22" s="509"/>
      <c r="B22" s="510"/>
      <c r="C22" s="510"/>
      <c r="D22" s="510"/>
      <c r="E22" s="510"/>
      <c r="F22" s="510"/>
    </row>
    <row r="23" spans="1:6" x14ac:dyDescent="0.25">
      <c r="A23" s="509"/>
      <c r="B23" s="510"/>
      <c r="C23" s="510"/>
      <c r="D23" s="510"/>
      <c r="E23" s="510"/>
      <c r="F23" s="510"/>
    </row>
    <row r="24" spans="1:6" x14ac:dyDescent="0.25">
      <c r="A24" s="509"/>
      <c r="B24" s="510"/>
      <c r="C24" s="510"/>
      <c r="D24" s="510"/>
      <c r="E24" s="510"/>
      <c r="F24" s="510"/>
    </row>
    <row r="25" spans="1:6" x14ac:dyDescent="0.25">
      <c r="A25" s="505" t="s">
        <v>105</v>
      </c>
      <c r="B25" s="506"/>
      <c r="C25" s="506"/>
      <c r="D25" s="506"/>
      <c r="E25" s="506"/>
      <c r="F25" s="506"/>
    </row>
    <row r="26" spans="1:6" x14ac:dyDescent="0.25">
      <c r="A26" s="503"/>
      <c r="B26" s="504"/>
      <c r="C26" s="504"/>
      <c r="D26" s="504"/>
      <c r="E26" s="504"/>
      <c r="F26" s="504"/>
    </row>
    <row r="27" spans="1:6" x14ac:dyDescent="0.25">
      <c r="A27" s="503"/>
      <c r="B27" s="504"/>
      <c r="C27" s="504"/>
      <c r="D27" s="504"/>
      <c r="E27" s="504"/>
      <c r="F27" s="504"/>
    </row>
    <row r="28" spans="1:6" x14ac:dyDescent="0.25">
      <c r="A28" s="503"/>
      <c r="B28" s="504"/>
      <c r="C28" s="504"/>
      <c r="D28" s="504"/>
      <c r="E28" s="504"/>
      <c r="F28" s="504"/>
    </row>
    <row r="29" spans="1:6" x14ac:dyDescent="0.25">
      <c r="A29" s="505" t="s">
        <v>106</v>
      </c>
      <c r="B29" s="506"/>
      <c r="C29" s="506"/>
      <c r="D29" s="506"/>
      <c r="E29" s="506"/>
      <c r="F29" s="506"/>
    </row>
    <row r="30" spans="1:6" x14ac:dyDescent="0.25">
      <c r="A30" s="503"/>
      <c r="B30" s="504"/>
      <c r="C30" s="504"/>
      <c r="D30" s="504"/>
      <c r="E30" s="504"/>
      <c r="F30" s="504"/>
    </row>
    <row r="31" spans="1:6" x14ac:dyDescent="0.25">
      <c r="A31" s="503"/>
      <c r="B31" s="504"/>
      <c r="C31" s="504"/>
      <c r="D31" s="504"/>
      <c r="E31" s="504"/>
      <c r="F31" s="504"/>
    </row>
    <row r="32" spans="1:6" x14ac:dyDescent="0.25">
      <c r="A32" s="503"/>
      <c r="B32" s="504"/>
      <c r="C32" s="504"/>
      <c r="D32" s="504"/>
      <c r="E32" s="504"/>
      <c r="F32" s="504"/>
    </row>
    <row r="33" spans="1:6" x14ac:dyDescent="0.25">
      <c r="A33" s="505" t="s">
        <v>107</v>
      </c>
      <c r="B33" s="506"/>
      <c r="C33" s="506"/>
      <c r="D33" s="506"/>
      <c r="E33" s="506"/>
      <c r="F33" s="506"/>
    </row>
    <row r="34" spans="1:6" x14ac:dyDescent="0.25">
      <c r="A34" s="503"/>
      <c r="B34" s="504"/>
      <c r="C34" s="504"/>
      <c r="D34" s="504"/>
      <c r="E34" s="504"/>
      <c r="F34" s="504"/>
    </row>
    <row r="35" spans="1:6" x14ac:dyDescent="0.25">
      <c r="A35" s="503"/>
      <c r="B35" s="504"/>
      <c r="C35" s="504"/>
      <c r="D35" s="504"/>
      <c r="E35" s="504"/>
      <c r="F35" s="504"/>
    </row>
    <row r="36" spans="1:6" x14ac:dyDescent="0.25">
      <c r="A36" s="503"/>
      <c r="B36" s="504"/>
      <c r="C36" s="504"/>
      <c r="D36" s="504"/>
      <c r="E36" s="504"/>
      <c r="F36" s="504"/>
    </row>
  </sheetData>
  <mergeCells count="28">
    <mergeCell ref="A30:F32"/>
    <mergeCell ref="A33:F33"/>
    <mergeCell ref="A34:F36"/>
    <mergeCell ref="A19:F19"/>
    <mergeCell ref="A21:F21"/>
    <mergeCell ref="A22:F24"/>
    <mergeCell ref="A25:F25"/>
    <mergeCell ref="A26:F28"/>
    <mergeCell ref="A29:F29"/>
    <mergeCell ref="F14:F15"/>
    <mergeCell ref="B10:F10"/>
    <mergeCell ref="A12:A13"/>
    <mergeCell ref="B12:B13"/>
    <mergeCell ref="C12:C13"/>
    <mergeCell ref="D12:D13"/>
    <mergeCell ref="E12:E13"/>
    <mergeCell ref="F12:F13"/>
    <mergeCell ref="A14:A15"/>
    <mergeCell ref="B14:B15"/>
    <mergeCell ref="C14:C15"/>
    <mergeCell ref="D14:D15"/>
    <mergeCell ref="E14:E15"/>
    <mergeCell ref="A9:F9"/>
    <mergeCell ref="A1:F1"/>
    <mergeCell ref="B2:F2"/>
    <mergeCell ref="B3:F3"/>
    <mergeCell ref="B4:F4"/>
    <mergeCell ref="B5:F5"/>
  </mergeCells>
  <dataValidations count="2">
    <dataValidation type="list" allowBlank="1" showInputMessage="1" showErrorMessage="1" sqref="B3" xr:uid="{37656ECA-4A17-4482-9D39-312FE40E49A6}">
      <formula1>INDIRECT($B$2)</formula1>
    </dataValidation>
    <dataValidation type="list" allowBlank="1" showInputMessage="1" showErrorMessage="1" sqref="B2" xr:uid="{E72BA55E-AA00-4550-B7FC-17B9F90BE96B}">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C80"/>
  <sheetViews>
    <sheetView topLeftCell="C40" zoomScale="73" zoomScaleNormal="73" workbookViewId="0">
      <selection activeCell="C68" sqref="C68:C80"/>
    </sheetView>
  </sheetViews>
  <sheetFormatPr baseColWidth="10" defaultColWidth="11.42578125" defaultRowHeight="15" x14ac:dyDescent="0.25"/>
  <cols>
    <col min="1" max="1" width="22" customWidth="1"/>
    <col min="2" max="2" width="29.140625" customWidth="1"/>
    <col min="3" max="3" width="23.42578125" customWidth="1"/>
    <col min="4" max="4" width="34" customWidth="1"/>
    <col min="5" max="5" width="20.140625" customWidth="1"/>
    <col min="6" max="6" width="22.28515625" customWidth="1"/>
    <col min="7" max="7" width="65.5703125" customWidth="1"/>
    <col min="8" max="8" width="20" customWidth="1"/>
    <col min="9" max="9" width="19.140625" customWidth="1"/>
    <col min="10" max="10" width="15.5703125" customWidth="1"/>
    <col min="11" max="11" width="12.28515625" style="5" customWidth="1"/>
    <col min="12" max="12" width="14.7109375" customWidth="1"/>
    <col min="13" max="13" width="12.42578125" customWidth="1"/>
    <col min="14" max="14" width="14.42578125" customWidth="1"/>
    <col min="15" max="15" width="13.85546875" customWidth="1"/>
    <col min="16" max="16" width="14.42578125" customWidth="1"/>
    <col min="17" max="17" width="24.85546875" customWidth="1"/>
    <col min="18" max="18" width="14.28515625" customWidth="1"/>
    <col min="19" max="19" width="9.7109375" customWidth="1"/>
    <col min="20" max="20" width="9.28515625" customWidth="1"/>
    <col min="21" max="21" width="10" customWidth="1"/>
    <col min="22" max="22" width="12" customWidth="1"/>
    <col min="23" max="23" width="14.28515625" customWidth="1"/>
    <col min="24" max="24" width="25.85546875" customWidth="1"/>
    <col min="25" max="25" width="18.42578125" customWidth="1"/>
    <col min="26" max="26" width="22.5703125" style="5" customWidth="1"/>
    <col min="27" max="27" width="33.140625" customWidth="1"/>
    <col min="28" max="28" width="15.5703125" customWidth="1"/>
    <col min="29" max="30" width="15.85546875" customWidth="1"/>
    <col min="31" max="31" width="22" customWidth="1"/>
    <col min="32" max="32" width="32.5703125" customWidth="1"/>
    <col min="33" max="33" width="22" customWidth="1"/>
    <col min="34" max="34" width="32.5703125" customWidth="1"/>
  </cols>
  <sheetData>
    <row r="1" spans="1:705" ht="43.5" customHeight="1" x14ac:dyDescent="0.25">
      <c r="A1" s="152"/>
      <c r="B1" s="152"/>
      <c r="C1" s="152"/>
      <c r="D1" s="152"/>
      <c r="E1" s="152"/>
      <c r="F1" s="152"/>
      <c r="G1" s="152"/>
      <c r="H1" s="152"/>
      <c r="I1" s="1"/>
      <c r="J1" s="152"/>
      <c r="K1" s="1"/>
      <c r="L1" s="152"/>
      <c r="M1" s="152"/>
      <c r="N1" s="152"/>
      <c r="O1" s="152"/>
      <c r="P1" s="152"/>
      <c r="Q1" s="152"/>
      <c r="R1" s="152"/>
      <c r="S1" s="152"/>
      <c r="T1" s="152"/>
      <c r="U1" s="152"/>
      <c r="V1" s="152"/>
      <c r="W1" s="152"/>
      <c r="X1" s="152"/>
      <c r="Y1" s="152"/>
      <c r="Z1" s="1"/>
      <c r="AA1" s="152"/>
      <c r="AB1" s="152"/>
      <c r="AC1" s="152"/>
      <c r="AD1" s="152"/>
      <c r="AE1" s="152"/>
      <c r="AF1" s="160" t="s">
        <v>108</v>
      </c>
      <c r="AG1" s="511" t="s">
        <v>109</v>
      </c>
      <c r="AH1" s="511"/>
    </row>
    <row r="2" spans="1:705" s="1" customFormat="1" ht="103.5" customHeight="1" x14ac:dyDescent="0.25">
      <c r="A2" s="153" t="s">
        <v>110</v>
      </c>
      <c r="B2" s="10" t="s">
        <v>111</v>
      </c>
      <c r="C2" s="10" t="s">
        <v>112</v>
      </c>
      <c r="D2" s="17" t="s">
        <v>113</v>
      </c>
      <c r="E2" s="154" t="s">
        <v>114</v>
      </c>
      <c r="F2" s="154" t="s">
        <v>115</v>
      </c>
      <c r="G2" s="9" t="s">
        <v>116</v>
      </c>
      <c r="H2" s="10" t="s">
        <v>117</v>
      </c>
      <c r="I2" s="155" t="s">
        <v>118</v>
      </c>
      <c r="J2" s="9" t="s">
        <v>32</v>
      </c>
      <c r="K2" s="9" t="s">
        <v>119</v>
      </c>
      <c r="L2" s="9" t="s">
        <v>120</v>
      </c>
      <c r="M2" s="9" t="s">
        <v>121</v>
      </c>
      <c r="N2" s="156" t="s">
        <v>36</v>
      </c>
      <c r="O2" s="157" t="s">
        <v>122</v>
      </c>
      <c r="P2" s="157" t="s">
        <v>123</v>
      </c>
      <c r="Q2" s="9" t="s">
        <v>124</v>
      </c>
      <c r="R2" s="9" t="s">
        <v>125</v>
      </c>
      <c r="S2" s="9" t="s">
        <v>126</v>
      </c>
      <c r="T2" s="10" t="s">
        <v>127</v>
      </c>
      <c r="U2" s="10" t="s">
        <v>128</v>
      </c>
      <c r="V2" s="156" t="s">
        <v>129</v>
      </c>
      <c r="W2" s="156" t="s">
        <v>130</v>
      </c>
      <c r="X2" s="10" t="s">
        <v>131</v>
      </c>
      <c r="Y2" s="156" t="s">
        <v>132</v>
      </c>
      <c r="Z2" s="10" t="s">
        <v>133</v>
      </c>
      <c r="AA2" s="161" t="s">
        <v>134</v>
      </c>
      <c r="AB2" s="161" t="s">
        <v>135</v>
      </c>
      <c r="AC2" s="162" t="s">
        <v>136</v>
      </c>
      <c r="AD2" s="162" t="s">
        <v>137</v>
      </c>
      <c r="AE2" s="163" t="s">
        <v>138</v>
      </c>
      <c r="AF2" s="164" t="s">
        <v>139</v>
      </c>
      <c r="AG2" s="164" t="s">
        <v>140</v>
      </c>
      <c r="AH2" s="164" t="s">
        <v>141</v>
      </c>
    </row>
    <row r="3" spans="1:705" ht="27.75" customHeight="1" x14ac:dyDescent="0.25">
      <c r="A3" s="19"/>
      <c r="B3" s="19" t="s">
        <v>142</v>
      </c>
      <c r="C3" s="19"/>
      <c r="D3" s="19" t="s">
        <v>143</v>
      </c>
      <c r="E3" s="19"/>
      <c r="F3" s="19"/>
      <c r="G3" s="19" t="s">
        <v>144</v>
      </c>
      <c r="H3" s="19"/>
      <c r="I3" s="27"/>
      <c r="J3" s="20">
        <f>SUM(K3:N3)</f>
        <v>0</v>
      </c>
      <c r="K3" s="20">
        <v>0</v>
      </c>
      <c r="L3" s="20">
        <v>0</v>
      </c>
      <c r="M3" s="20">
        <v>0</v>
      </c>
      <c r="N3" s="20">
        <v>0</v>
      </c>
      <c r="O3" s="21"/>
      <c r="P3" s="20"/>
      <c r="Q3" s="21"/>
      <c r="R3" s="20">
        <v>30</v>
      </c>
      <c r="S3" s="20"/>
      <c r="T3" s="20"/>
      <c r="U3" s="20"/>
      <c r="V3" s="20"/>
      <c r="W3" s="20"/>
      <c r="X3" s="20"/>
      <c r="Y3" s="22"/>
      <c r="Z3" s="22"/>
      <c r="AA3" s="20"/>
      <c r="AB3" s="20"/>
      <c r="AC3" s="22"/>
      <c r="AD3" s="22"/>
      <c r="AE3" s="22"/>
      <c r="AF3" s="22"/>
      <c r="AG3" s="22"/>
      <c r="AH3" s="22"/>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275" t="s">
        <v>145</v>
      </c>
      <c r="B4" s="276" t="s">
        <v>145</v>
      </c>
      <c r="C4" s="276" t="s">
        <v>146</v>
      </c>
      <c r="D4" s="276" t="s">
        <v>147</v>
      </c>
      <c r="E4" s="276" t="s">
        <v>145</v>
      </c>
      <c r="F4" s="276" t="s">
        <v>145</v>
      </c>
      <c r="G4" s="277" t="s">
        <v>148</v>
      </c>
      <c r="H4" s="276" t="s">
        <v>149</v>
      </c>
      <c r="I4" s="278" t="s">
        <v>150</v>
      </c>
      <c r="J4" s="276">
        <v>0.2</v>
      </c>
      <c r="K4" s="276" t="s">
        <v>145</v>
      </c>
      <c r="L4" s="276" t="s">
        <v>145</v>
      </c>
      <c r="M4" s="276" t="s">
        <v>145</v>
      </c>
      <c r="N4" s="276">
        <v>0.2</v>
      </c>
      <c r="O4" s="276" t="s">
        <v>145</v>
      </c>
      <c r="P4" s="276" t="s">
        <v>145</v>
      </c>
      <c r="Q4" s="466">
        <v>0</v>
      </c>
      <c r="R4" s="276">
        <v>2</v>
      </c>
      <c r="S4" s="276" t="s">
        <v>145</v>
      </c>
      <c r="T4" s="276" t="s">
        <v>145</v>
      </c>
      <c r="U4" s="276" t="s">
        <v>145</v>
      </c>
      <c r="V4" s="276" t="s">
        <v>145</v>
      </c>
      <c r="W4" s="276" t="s">
        <v>145</v>
      </c>
      <c r="X4" s="276" t="s">
        <v>145</v>
      </c>
      <c r="Y4" s="276" t="s">
        <v>151</v>
      </c>
      <c r="Z4" s="276">
        <v>6</v>
      </c>
      <c r="AA4" s="276" t="s">
        <v>152</v>
      </c>
      <c r="AB4" s="276" t="s">
        <v>150</v>
      </c>
      <c r="AC4" s="276">
        <v>1</v>
      </c>
      <c r="AD4" s="276" t="s">
        <v>153</v>
      </c>
      <c r="AE4" s="276" t="s">
        <v>145</v>
      </c>
      <c r="AF4" s="276" t="s">
        <v>145</v>
      </c>
      <c r="AG4" s="276" t="s">
        <v>145</v>
      </c>
      <c r="AH4" s="276" t="s">
        <v>145</v>
      </c>
      <c r="AI4" s="279"/>
      <c r="AJ4" s="279"/>
      <c r="AK4" s="279"/>
      <c r="AL4" s="279"/>
      <c r="AM4" s="279"/>
      <c r="AN4" s="279"/>
      <c r="AO4" s="279"/>
      <c r="AP4" s="279"/>
      <c r="AQ4" s="279"/>
      <c r="AR4" s="279"/>
      <c r="AS4" s="279"/>
      <c r="AT4" s="279"/>
      <c r="AU4" s="279"/>
      <c r="AV4" s="279"/>
      <c r="AW4" s="279"/>
      <c r="AX4" s="279"/>
      <c r="AY4" s="279"/>
      <c r="AZ4" s="279"/>
      <c r="BA4" s="279"/>
      <c r="BB4" s="279"/>
      <c r="BC4" s="279"/>
      <c r="BD4" s="279"/>
      <c r="BE4" s="279"/>
      <c r="BF4" s="279"/>
      <c r="BG4" s="279"/>
      <c r="BH4" s="279"/>
      <c r="BI4" s="279"/>
      <c r="BJ4" s="279"/>
      <c r="BK4" s="279"/>
      <c r="BL4" s="279"/>
      <c r="BM4" s="279"/>
      <c r="BN4" s="279"/>
      <c r="BO4" s="279"/>
      <c r="BP4" s="279"/>
      <c r="BQ4" s="279"/>
      <c r="BR4" s="279"/>
      <c r="BS4" s="279"/>
      <c r="BT4" s="279"/>
      <c r="BU4" s="279"/>
      <c r="BV4" s="279"/>
      <c r="BW4" s="279"/>
      <c r="BX4" s="279"/>
      <c r="BY4" s="279"/>
      <c r="BZ4" s="279"/>
      <c r="CA4" s="279"/>
      <c r="CB4" s="279"/>
      <c r="CC4" s="279"/>
      <c r="CD4" s="279"/>
      <c r="CE4" s="279"/>
      <c r="CF4" s="279"/>
      <c r="CG4" s="279"/>
      <c r="CH4" s="279"/>
      <c r="CI4" s="279"/>
      <c r="CJ4" s="279"/>
      <c r="CK4" s="279"/>
      <c r="CL4" s="279"/>
      <c r="CM4" s="279"/>
      <c r="CN4" s="279"/>
      <c r="CO4" s="279"/>
      <c r="CP4" s="279"/>
      <c r="CQ4" s="279"/>
      <c r="CR4" s="279"/>
      <c r="CS4" s="279"/>
      <c r="CT4" s="279"/>
      <c r="CU4" s="279"/>
      <c r="CV4" s="279"/>
      <c r="CW4" s="279"/>
      <c r="CX4" s="279"/>
      <c r="CY4" s="279"/>
      <c r="CZ4" s="279"/>
      <c r="DA4" s="279"/>
      <c r="DB4" s="279"/>
      <c r="DC4" s="279"/>
      <c r="DD4" s="279"/>
      <c r="DE4" s="279"/>
      <c r="DF4" s="279"/>
      <c r="DG4" s="279"/>
      <c r="DH4" s="279"/>
      <c r="DI4" s="279"/>
      <c r="DJ4" s="279"/>
      <c r="DK4" s="279"/>
      <c r="DL4" s="279"/>
      <c r="DM4" s="279"/>
      <c r="DN4" s="279"/>
      <c r="DO4" s="279"/>
      <c r="DP4" s="279"/>
      <c r="DQ4" s="279"/>
      <c r="DR4" s="279"/>
      <c r="DS4" s="279"/>
      <c r="DT4" s="279"/>
      <c r="DU4" s="279"/>
      <c r="DV4" s="279"/>
      <c r="DW4" s="279"/>
      <c r="DX4" s="279"/>
      <c r="DY4" s="279"/>
      <c r="DZ4" s="279"/>
      <c r="EA4" s="279"/>
      <c r="EB4" s="279"/>
      <c r="EC4" s="279"/>
      <c r="ED4" s="279"/>
      <c r="EE4" s="279"/>
      <c r="EF4" s="279"/>
      <c r="EG4" s="279"/>
      <c r="EH4" s="279"/>
      <c r="EI4" s="279"/>
      <c r="EJ4" s="279"/>
      <c r="EK4" s="279"/>
      <c r="EL4" s="279"/>
      <c r="EM4" s="279"/>
      <c r="EN4" s="279"/>
      <c r="EO4" s="279"/>
      <c r="EP4" s="279"/>
      <c r="EQ4" s="279"/>
      <c r="ER4" s="279"/>
      <c r="ES4" s="279"/>
      <c r="ET4" s="279"/>
      <c r="EU4" s="279"/>
      <c r="EV4" s="279"/>
      <c r="EW4" s="279"/>
      <c r="EX4" s="279"/>
      <c r="EY4" s="279"/>
      <c r="EZ4" s="279"/>
      <c r="FA4" s="279"/>
      <c r="FB4" s="279"/>
      <c r="FC4" s="279"/>
      <c r="FD4" s="279"/>
      <c r="FE4" s="279"/>
      <c r="FF4" s="279"/>
      <c r="FG4" s="279"/>
      <c r="FH4" s="279"/>
      <c r="FI4" s="279"/>
      <c r="FJ4" s="279"/>
      <c r="FK4" s="279"/>
      <c r="FL4" s="279"/>
      <c r="FM4" s="279"/>
      <c r="FN4" s="279"/>
      <c r="FO4" s="279"/>
      <c r="FP4" s="279"/>
      <c r="FQ4" s="279"/>
      <c r="FR4" s="279"/>
      <c r="FS4" s="279"/>
      <c r="FT4" s="279"/>
      <c r="FU4" s="279"/>
      <c r="FV4" s="279"/>
      <c r="FW4" s="279"/>
      <c r="FX4" s="279"/>
      <c r="FY4" s="279"/>
      <c r="FZ4" s="279"/>
      <c r="GA4" s="279"/>
      <c r="GB4" s="279"/>
      <c r="GC4" s="279"/>
      <c r="GD4" s="279"/>
      <c r="GE4" s="279"/>
      <c r="GF4" s="279"/>
      <c r="GG4" s="279"/>
      <c r="GH4" s="279"/>
      <c r="GI4" s="279"/>
      <c r="GJ4" s="279"/>
      <c r="GK4" s="279"/>
      <c r="GL4" s="279"/>
      <c r="GM4" s="279"/>
      <c r="GN4" s="279"/>
      <c r="GO4" s="279"/>
      <c r="GP4" s="279"/>
      <c r="GQ4" s="279"/>
      <c r="GR4" s="279"/>
      <c r="GS4" s="279"/>
      <c r="GT4" s="279"/>
      <c r="GU4" s="279"/>
      <c r="GV4" s="279"/>
      <c r="GW4" s="279"/>
      <c r="GX4" s="279"/>
      <c r="GY4" s="279"/>
      <c r="GZ4" s="279"/>
      <c r="HA4" s="279"/>
      <c r="HB4" s="279"/>
      <c r="HC4" s="279"/>
      <c r="HD4" s="279"/>
      <c r="HE4" s="279"/>
      <c r="HF4" s="279"/>
      <c r="HG4" s="279"/>
      <c r="HH4" s="279"/>
      <c r="HI4" s="279"/>
      <c r="HJ4" s="279"/>
      <c r="HK4" s="279"/>
      <c r="HL4" s="279"/>
      <c r="HM4" s="279"/>
      <c r="HN4" s="279"/>
      <c r="HO4" s="279"/>
      <c r="HP4" s="279"/>
      <c r="HQ4" s="279"/>
      <c r="HR4" s="279"/>
      <c r="HS4" s="279"/>
      <c r="HT4" s="279"/>
      <c r="HU4" s="279"/>
      <c r="HV4" s="279"/>
      <c r="HW4" s="279"/>
      <c r="HX4" s="279"/>
      <c r="HY4" s="279"/>
      <c r="HZ4" s="279"/>
      <c r="IA4" s="279"/>
      <c r="IB4" s="279"/>
      <c r="IC4" s="279"/>
      <c r="ID4" s="279"/>
      <c r="IE4" s="279"/>
      <c r="IF4" s="279"/>
      <c r="IG4" s="279"/>
      <c r="IH4" s="279"/>
      <c r="II4" s="279"/>
      <c r="IJ4" s="279"/>
      <c r="IK4" s="279"/>
      <c r="IL4" s="279"/>
      <c r="IM4" s="279"/>
      <c r="IN4" s="279"/>
      <c r="IO4" s="279"/>
      <c r="IP4" s="279"/>
      <c r="IQ4" s="279"/>
      <c r="IR4" s="279"/>
      <c r="IS4" s="279"/>
      <c r="IT4" s="279"/>
      <c r="IU4" s="279"/>
      <c r="IV4" s="279"/>
      <c r="IW4" s="279"/>
      <c r="IX4" s="279"/>
      <c r="IY4" s="279"/>
      <c r="IZ4" s="279"/>
      <c r="JA4" s="279"/>
      <c r="JB4" s="279"/>
      <c r="JC4" s="279"/>
      <c r="JD4" s="279"/>
      <c r="JE4" s="279"/>
      <c r="JF4" s="279"/>
      <c r="JG4" s="279"/>
      <c r="JH4" s="279"/>
      <c r="JI4" s="279"/>
      <c r="JJ4" s="279"/>
      <c r="JK4" s="279"/>
      <c r="JL4" s="279"/>
      <c r="JM4" s="279"/>
      <c r="JN4" s="279"/>
      <c r="JO4" s="279"/>
      <c r="JP4" s="279"/>
      <c r="JQ4" s="279"/>
      <c r="JR4" s="279"/>
      <c r="JS4" s="279"/>
      <c r="JT4" s="279"/>
      <c r="JU4" s="279"/>
      <c r="JV4" s="279"/>
      <c r="JW4" s="279"/>
      <c r="JX4" s="279"/>
      <c r="JY4" s="279"/>
      <c r="JZ4" s="279"/>
      <c r="KA4" s="279"/>
      <c r="KB4" s="279"/>
      <c r="KC4" s="279"/>
      <c r="KD4" s="279"/>
      <c r="KE4" s="279"/>
      <c r="KF4" s="279"/>
      <c r="KG4" s="279"/>
      <c r="KH4" s="279"/>
      <c r="KI4" s="279"/>
      <c r="KJ4" s="279"/>
      <c r="KK4" s="279"/>
      <c r="KL4" s="279"/>
      <c r="KM4" s="279"/>
      <c r="KN4" s="279"/>
      <c r="KO4" s="279"/>
      <c r="KP4" s="279"/>
      <c r="KQ4" s="279"/>
      <c r="KR4" s="279"/>
      <c r="KS4" s="279"/>
      <c r="KT4" s="279"/>
      <c r="KU4" s="279"/>
      <c r="KV4" s="279"/>
      <c r="KW4" s="279"/>
      <c r="KX4" s="279"/>
      <c r="KY4" s="279"/>
      <c r="KZ4" s="279"/>
      <c r="LA4" s="279"/>
      <c r="LB4" s="279"/>
      <c r="LC4" s="279"/>
      <c r="LD4" s="279"/>
      <c r="LE4" s="279"/>
      <c r="LF4" s="279"/>
      <c r="LG4" s="279"/>
      <c r="LH4" s="279"/>
      <c r="LI4" s="279"/>
      <c r="LJ4" s="279"/>
      <c r="LK4" s="279"/>
      <c r="LL4" s="279"/>
      <c r="LM4" s="279"/>
      <c r="LN4" s="279"/>
      <c r="LO4" s="279"/>
      <c r="LP4" s="279"/>
      <c r="LQ4" s="279"/>
      <c r="LR4" s="279"/>
      <c r="LS4" s="279"/>
      <c r="LT4" s="279"/>
      <c r="LU4" s="279"/>
      <c r="LV4" s="279"/>
      <c r="LW4" s="279"/>
      <c r="LX4" s="279"/>
      <c r="LY4" s="279"/>
      <c r="LZ4" s="279"/>
      <c r="MA4" s="279"/>
      <c r="MB4" s="279"/>
      <c r="MC4" s="279"/>
      <c r="MD4" s="279"/>
      <c r="ME4" s="279"/>
      <c r="MF4" s="279"/>
      <c r="MG4" s="279"/>
      <c r="MH4" s="279"/>
      <c r="MI4" s="279"/>
      <c r="MJ4" s="279"/>
      <c r="MK4" s="279"/>
      <c r="ML4" s="279"/>
      <c r="MM4" s="279"/>
      <c r="MN4" s="279"/>
      <c r="MO4" s="279"/>
      <c r="MP4" s="279"/>
      <c r="MQ4" s="279"/>
      <c r="MR4" s="279"/>
      <c r="MS4" s="279"/>
      <c r="MT4" s="279"/>
      <c r="MU4" s="279"/>
      <c r="MV4" s="279"/>
      <c r="MW4" s="279"/>
      <c r="MX4" s="279"/>
      <c r="MY4" s="279"/>
      <c r="MZ4" s="279"/>
      <c r="NA4" s="279"/>
      <c r="NB4" s="279"/>
      <c r="NC4" s="279"/>
      <c r="ND4" s="279"/>
      <c r="NE4" s="279"/>
      <c r="NF4" s="279"/>
      <c r="NG4" s="279"/>
      <c r="NH4" s="279"/>
      <c r="NI4" s="279"/>
      <c r="NJ4" s="279"/>
      <c r="NK4" s="279"/>
      <c r="NL4" s="279"/>
      <c r="NM4" s="279"/>
      <c r="NN4" s="279"/>
      <c r="NO4" s="279"/>
      <c r="NP4" s="279"/>
      <c r="NQ4" s="279"/>
      <c r="NR4" s="279"/>
      <c r="NS4" s="279"/>
      <c r="NT4" s="279"/>
      <c r="NU4" s="279"/>
      <c r="NV4" s="279"/>
      <c r="NW4" s="279"/>
      <c r="NX4" s="279"/>
      <c r="NY4" s="279"/>
      <c r="NZ4" s="279"/>
      <c r="OA4" s="279"/>
      <c r="OB4" s="279"/>
      <c r="OC4" s="279"/>
      <c r="OD4" s="279"/>
      <c r="OE4" s="279"/>
      <c r="OF4" s="279"/>
      <c r="OG4" s="279"/>
      <c r="OH4" s="279"/>
      <c r="OI4" s="279"/>
      <c r="OJ4" s="279"/>
      <c r="OK4" s="279"/>
      <c r="OL4" s="279"/>
      <c r="OM4" s="279"/>
      <c r="ON4" s="279"/>
      <c r="OO4" s="279"/>
      <c r="OP4" s="279"/>
      <c r="OQ4" s="279"/>
      <c r="OR4" s="279"/>
      <c r="OS4" s="279"/>
      <c r="OT4" s="279"/>
      <c r="OU4" s="279"/>
      <c r="OV4" s="279"/>
      <c r="OW4" s="279"/>
      <c r="OX4" s="279"/>
      <c r="OY4" s="279"/>
      <c r="OZ4" s="279"/>
      <c r="PA4" s="279"/>
      <c r="PB4" s="279"/>
      <c r="PC4" s="279"/>
      <c r="PD4" s="279"/>
      <c r="PE4" s="279"/>
      <c r="PF4" s="279"/>
      <c r="PG4" s="279"/>
      <c r="PH4" s="279"/>
      <c r="PI4" s="279"/>
      <c r="PJ4" s="279"/>
      <c r="PK4" s="279"/>
      <c r="PL4" s="279"/>
      <c r="PM4" s="279"/>
      <c r="PN4" s="279"/>
      <c r="PO4" s="279"/>
      <c r="PP4" s="279"/>
      <c r="PQ4" s="279"/>
      <c r="PR4" s="279"/>
      <c r="PS4" s="279"/>
      <c r="PT4" s="279"/>
      <c r="PU4" s="279"/>
      <c r="PV4" s="279"/>
      <c r="PW4" s="279"/>
      <c r="PX4" s="279"/>
      <c r="PY4" s="279"/>
      <c r="PZ4" s="279"/>
      <c r="QA4" s="279"/>
      <c r="QB4" s="279"/>
      <c r="QC4" s="279"/>
      <c r="QD4" s="279"/>
      <c r="QE4" s="279"/>
      <c r="QF4" s="279"/>
      <c r="QG4" s="279"/>
      <c r="QH4" s="279"/>
      <c r="QI4" s="279"/>
      <c r="QJ4" s="279"/>
      <c r="QK4" s="279"/>
      <c r="QL4" s="279"/>
      <c r="QM4" s="279"/>
      <c r="QN4" s="279"/>
      <c r="QO4" s="279"/>
      <c r="QP4" s="279"/>
      <c r="QQ4" s="279"/>
      <c r="QR4" s="279"/>
      <c r="QS4" s="279"/>
      <c r="QT4" s="279"/>
      <c r="QU4" s="279"/>
      <c r="QV4" s="279"/>
      <c r="QW4" s="279"/>
      <c r="QX4" s="279"/>
      <c r="QY4" s="279"/>
      <c r="QZ4" s="279"/>
      <c r="RA4" s="279"/>
      <c r="RB4" s="279"/>
      <c r="RC4" s="279"/>
      <c r="RD4" s="279"/>
      <c r="RE4" s="279"/>
      <c r="RF4" s="279"/>
      <c r="RG4" s="279"/>
      <c r="RH4" s="279"/>
      <c r="RI4" s="279"/>
      <c r="RJ4" s="279"/>
      <c r="RK4" s="279"/>
      <c r="RL4" s="279"/>
      <c r="RM4" s="279"/>
      <c r="RN4" s="279"/>
      <c r="RO4" s="279"/>
      <c r="RP4" s="279"/>
      <c r="RQ4" s="279"/>
      <c r="RR4" s="279"/>
      <c r="RS4" s="279"/>
      <c r="RT4" s="279"/>
      <c r="RU4" s="279"/>
      <c r="RV4" s="279"/>
      <c r="RW4" s="279"/>
      <c r="RX4" s="279"/>
      <c r="RY4" s="279"/>
      <c r="RZ4" s="279"/>
      <c r="SA4" s="279"/>
      <c r="SB4" s="279"/>
      <c r="SC4" s="279"/>
      <c r="SD4" s="279"/>
      <c r="SE4" s="279"/>
      <c r="SF4" s="279"/>
      <c r="SG4" s="279"/>
      <c r="SH4" s="279"/>
      <c r="SI4" s="279"/>
      <c r="SJ4" s="279"/>
      <c r="SK4" s="279"/>
      <c r="SL4" s="279"/>
      <c r="SM4" s="279"/>
      <c r="SN4" s="279"/>
      <c r="SO4" s="279"/>
      <c r="SP4" s="279"/>
      <c r="SQ4" s="279"/>
      <c r="SR4" s="279"/>
      <c r="SS4" s="279"/>
      <c r="ST4" s="279"/>
      <c r="SU4" s="279"/>
      <c r="SV4" s="279"/>
      <c r="SW4" s="279"/>
      <c r="SX4" s="279"/>
      <c r="SY4" s="279"/>
      <c r="SZ4" s="279"/>
      <c r="TA4" s="279"/>
      <c r="TB4" s="279"/>
      <c r="TC4" s="279"/>
      <c r="TD4" s="279"/>
      <c r="TE4" s="279"/>
      <c r="TF4" s="279"/>
      <c r="TG4" s="279"/>
      <c r="TH4" s="279"/>
      <c r="TI4" s="279"/>
      <c r="TJ4" s="279"/>
      <c r="TK4" s="279"/>
      <c r="TL4" s="279"/>
      <c r="TM4" s="279"/>
      <c r="TN4" s="279"/>
      <c r="TO4" s="279"/>
      <c r="TP4" s="279"/>
      <c r="TQ4" s="279"/>
      <c r="TR4" s="279"/>
      <c r="TS4" s="279"/>
      <c r="TT4" s="279"/>
      <c r="TU4" s="279"/>
      <c r="TV4" s="279"/>
      <c r="TW4" s="279"/>
      <c r="TX4" s="279"/>
      <c r="TY4" s="279"/>
      <c r="TZ4" s="279"/>
      <c r="UA4" s="279"/>
      <c r="UB4" s="279"/>
      <c r="UC4" s="279"/>
      <c r="UD4" s="279"/>
      <c r="UE4" s="279"/>
      <c r="UF4" s="279"/>
      <c r="UG4" s="279"/>
      <c r="UH4" s="279"/>
      <c r="UI4" s="279"/>
      <c r="UJ4" s="279"/>
      <c r="UK4" s="279"/>
      <c r="UL4" s="279"/>
      <c r="UM4" s="279"/>
      <c r="UN4" s="279"/>
      <c r="UO4" s="279"/>
      <c r="UP4" s="279"/>
      <c r="UQ4" s="279"/>
      <c r="UR4" s="279"/>
      <c r="US4" s="279"/>
      <c r="UT4" s="279"/>
      <c r="UU4" s="279"/>
      <c r="UV4" s="279"/>
      <c r="UW4" s="279"/>
      <c r="UX4" s="279"/>
      <c r="UY4" s="279"/>
      <c r="UZ4" s="279"/>
      <c r="VA4" s="279"/>
      <c r="VB4" s="279"/>
      <c r="VC4" s="279"/>
      <c r="VD4" s="279"/>
      <c r="VE4" s="279"/>
      <c r="VF4" s="279"/>
      <c r="VG4" s="279"/>
      <c r="VH4" s="279"/>
      <c r="VI4" s="279"/>
      <c r="VJ4" s="279"/>
      <c r="VK4" s="279"/>
      <c r="VL4" s="279"/>
      <c r="VM4" s="279"/>
      <c r="VN4" s="279"/>
      <c r="VO4" s="279"/>
      <c r="VP4" s="279"/>
      <c r="VQ4" s="279"/>
      <c r="VR4" s="279"/>
      <c r="VS4" s="279"/>
      <c r="VT4" s="279"/>
      <c r="VU4" s="279"/>
      <c r="VV4" s="279"/>
      <c r="VW4" s="279"/>
      <c r="VX4" s="279"/>
      <c r="VY4" s="279"/>
      <c r="VZ4" s="279"/>
      <c r="WA4" s="279"/>
      <c r="WB4" s="279"/>
      <c r="WC4" s="279"/>
      <c r="WD4" s="279"/>
      <c r="WE4" s="279"/>
      <c r="WF4" s="279"/>
      <c r="WG4" s="279"/>
      <c r="WH4" s="279"/>
      <c r="WI4" s="279"/>
      <c r="WJ4" s="279"/>
      <c r="WK4" s="279"/>
      <c r="WL4" s="279"/>
      <c r="WM4" s="279"/>
      <c r="WN4" s="279"/>
      <c r="WO4" s="279"/>
      <c r="WP4" s="279"/>
      <c r="WQ4" s="279"/>
      <c r="WR4" s="279"/>
      <c r="WS4" s="279"/>
      <c r="WT4" s="279"/>
      <c r="WU4" s="279"/>
      <c r="WV4" s="279"/>
      <c r="WW4" s="279"/>
      <c r="WX4" s="279"/>
      <c r="WY4" s="279"/>
      <c r="WZ4" s="279"/>
      <c r="XA4" s="279"/>
      <c r="XB4" s="279"/>
      <c r="XC4" s="279"/>
      <c r="XD4" s="279"/>
      <c r="XE4" s="279"/>
      <c r="XF4" s="279"/>
      <c r="XG4" s="279"/>
      <c r="XH4" s="279"/>
      <c r="XI4" s="279"/>
      <c r="XJ4" s="279"/>
      <c r="XK4" s="279"/>
      <c r="XL4" s="279"/>
      <c r="XM4" s="279"/>
      <c r="XN4" s="279"/>
      <c r="XO4" s="279"/>
      <c r="XP4" s="279"/>
      <c r="XQ4" s="279"/>
      <c r="XR4" s="279"/>
      <c r="XS4" s="279"/>
      <c r="XT4" s="279"/>
      <c r="XU4" s="279"/>
      <c r="XV4" s="279"/>
      <c r="XW4" s="279"/>
      <c r="XX4" s="279"/>
      <c r="XY4" s="279"/>
      <c r="XZ4" s="279"/>
      <c r="YA4" s="279"/>
      <c r="YB4" s="279"/>
      <c r="YC4" s="279"/>
      <c r="YD4" s="279"/>
      <c r="YE4" s="279"/>
      <c r="YF4" s="279"/>
      <c r="YG4" s="279"/>
      <c r="YH4" s="279"/>
      <c r="YI4" s="279"/>
      <c r="YJ4" s="279"/>
      <c r="YK4" s="279"/>
      <c r="YL4" s="279"/>
      <c r="YM4" s="279"/>
      <c r="YN4" s="279"/>
      <c r="YO4" s="279"/>
      <c r="YP4" s="279"/>
      <c r="YQ4" s="279"/>
      <c r="YR4" s="279"/>
      <c r="YS4" s="279"/>
      <c r="YT4" s="279"/>
      <c r="YU4" s="279"/>
      <c r="YV4" s="279"/>
      <c r="YW4" s="279"/>
      <c r="YX4" s="279"/>
      <c r="YY4" s="279"/>
      <c r="YZ4" s="279"/>
      <c r="ZA4" s="279"/>
      <c r="ZB4" s="279"/>
      <c r="ZC4" s="279"/>
      <c r="ZD4" s="279"/>
      <c r="ZE4" s="279"/>
      <c r="ZF4" s="279"/>
      <c r="ZG4" s="279"/>
      <c r="ZH4" s="279"/>
      <c r="ZI4" s="279"/>
      <c r="ZJ4" s="279"/>
      <c r="ZK4" s="279"/>
      <c r="ZL4" s="279"/>
      <c r="ZM4" s="279"/>
      <c r="ZN4" s="279"/>
      <c r="ZO4" s="279"/>
      <c r="ZP4" s="279"/>
      <c r="ZQ4" s="279"/>
      <c r="ZR4" s="279"/>
      <c r="ZS4" s="279"/>
      <c r="ZT4" s="279"/>
      <c r="ZU4" s="279"/>
      <c r="ZV4" s="279"/>
      <c r="ZW4" s="279"/>
      <c r="ZX4" s="279"/>
      <c r="ZY4" s="279"/>
      <c r="ZZ4" s="279"/>
      <c r="AAA4" s="279"/>
      <c r="AAB4" s="279"/>
      <c r="AAC4" s="279"/>
    </row>
    <row r="5" spans="1:705" x14ac:dyDescent="0.25">
      <c r="A5" s="512"/>
      <c r="B5" s="513"/>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4"/>
    </row>
    <row r="6" spans="1:705" x14ac:dyDescent="0.25">
      <c r="A6" s="515"/>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7"/>
    </row>
    <row r="7" spans="1:705" ht="27.75" customHeight="1" x14ac:dyDescent="0.25">
      <c r="A7" s="19"/>
      <c r="B7" s="19" t="s">
        <v>142</v>
      </c>
      <c r="C7" s="19"/>
      <c r="D7" s="19" t="s">
        <v>143</v>
      </c>
      <c r="E7" s="19" t="s">
        <v>154</v>
      </c>
      <c r="F7" s="19"/>
      <c r="G7" s="19" t="s">
        <v>155</v>
      </c>
      <c r="H7" s="19"/>
      <c r="I7" s="20"/>
      <c r="J7" s="20">
        <f>SUM(K7:N7)</f>
        <v>402</v>
      </c>
      <c r="K7" s="21">
        <f>SUM(K25:K46)+K16</f>
        <v>159</v>
      </c>
      <c r="L7" s="21">
        <f>SUM(L25:L46)+L16</f>
        <v>207</v>
      </c>
      <c r="M7" s="21">
        <f t="shared" ref="M7:P7" si="0">SUM(M25:M46)</f>
        <v>36</v>
      </c>
      <c r="N7" s="21">
        <f t="shared" si="0"/>
        <v>0</v>
      </c>
      <c r="O7" s="21"/>
      <c r="P7" s="21">
        <f t="shared" si="0"/>
        <v>38</v>
      </c>
      <c r="Q7" s="21"/>
      <c r="R7" s="20">
        <f>SUM(R25:R46)</f>
        <v>30</v>
      </c>
      <c r="S7" s="20"/>
      <c r="T7" s="20"/>
      <c r="U7" s="20"/>
      <c r="V7" s="20"/>
      <c r="W7" s="20"/>
      <c r="X7" s="20"/>
      <c r="Y7" s="22"/>
      <c r="Z7" s="22"/>
      <c r="AA7" s="20"/>
      <c r="AB7" s="20"/>
      <c r="AC7" s="22"/>
      <c r="AD7" s="22"/>
      <c r="AE7" s="22"/>
      <c r="AF7" s="22"/>
      <c r="AG7" s="22"/>
      <c r="AH7" s="22"/>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101" customFormat="1" ht="38.25" customHeight="1" x14ac:dyDescent="0.25">
      <c r="A8" s="96"/>
      <c r="B8" s="96"/>
      <c r="C8" s="96"/>
      <c r="D8" s="97" t="s">
        <v>156</v>
      </c>
      <c r="E8" s="96"/>
      <c r="F8" s="96"/>
      <c r="G8" s="171" t="s">
        <v>157</v>
      </c>
      <c r="H8" s="96" t="s">
        <v>149</v>
      </c>
      <c r="I8" s="96"/>
      <c r="J8" s="98"/>
      <c r="K8" s="98"/>
      <c r="L8" s="98"/>
      <c r="M8" s="98"/>
      <c r="N8" s="98"/>
      <c r="O8" s="99"/>
      <c r="P8" s="98"/>
      <c r="Q8" s="99"/>
      <c r="R8" s="99">
        <v>2</v>
      </c>
      <c r="S8" s="99"/>
      <c r="T8" s="99"/>
      <c r="U8" s="99"/>
      <c r="V8" s="99"/>
      <c r="W8" s="99"/>
      <c r="X8" s="99"/>
      <c r="Y8" s="100"/>
      <c r="Z8" s="100"/>
      <c r="AA8" s="99"/>
      <c r="AB8" s="99"/>
      <c r="AC8" s="100"/>
      <c r="AD8" s="100"/>
      <c r="AE8" s="100"/>
      <c r="AF8" s="100"/>
      <c r="AG8" s="100"/>
      <c r="AH8" s="100"/>
    </row>
    <row r="9" spans="1:705" s="31" customFormat="1" ht="15" customHeight="1" x14ac:dyDescent="0.25">
      <c r="A9" s="264" t="s">
        <v>145</v>
      </c>
      <c r="B9" s="265" t="s">
        <v>145</v>
      </c>
      <c r="C9" s="265" t="s">
        <v>145</v>
      </c>
      <c r="D9" s="265" t="s">
        <v>147</v>
      </c>
      <c r="E9" s="265" t="s">
        <v>158</v>
      </c>
      <c r="F9" s="265" t="s">
        <v>145</v>
      </c>
      <c r="G9" s="265" t="s">
        <v>159</v>
      </c>
      <c r="H9" s="265" t="s">
        <v>160</v>
      </c>
      <c r="I9" s="266" t="s">
        <v>152</v>
      </c>
      <c r="J9" s="265">
        <v>24</v>
      </c>
      <c r="K9" s="265" t="s">
        <v>145</v>
      </c>
      <c r="L9" s="265">
        <v>24</v>
      </c>
      <c r="M9" s="265" t="s">
        <v>145</v>
      </c>
      <c r="N9" s="265" t="s">
        <v>145</v>
      </c>
      <c r="O9" s="265" t="s">
        <v>145</v>
      </c>
      <c r="P9" s="265" t="s">
        <v>145</v>
      </c>
      <c r="Q9" s="466">
        <v>0</v>
      </c>
      <c r="R9" s="265">
        <v>2</v>
      </c>
      <c r="S9" s="265" t="s">
        <v>145</v>
      </c>
      <c r="T9" s="265" t="s">
        <v>145</v>
      </c>
      <c r="U9" s="265" t="s">
        <v>150</v>
      </c>
      <c r="V9" s="265" t="s">
        <v>161</v>
      </c>
      <c r="W9" s="265" t="s">
        <v>145</v>
      </c>
      <c r="X9" s="265" t="s">
        <v>145</v>
      </c>
      <c r="Y9" s="265" t="s">
        <v>162</v>
      </c>
      <c r="Z9" s="265" t="s">
        <v>145</v>
      </c>
      <c r="AA9" s="265" t="s">
        <v>152</v>
      </c>
      <c r="AB9" s="265" t="s">
        <v>150</v>
      </c>
      <c r="AC9" s="265">
        <v>1</v>
      </c>
      <c r="AD9" s="265" t="s">
        <v>153</v>
      </c>
      <c r="AE9" s="265" t="s">
        <v>145</v>
      </c>
      <c r="AF9" s="265" t="s">
        <v>145</v>
      </c>
      <c r="AG9" s="265" t="s">
        <v>145</v>
      </c>
      <c r="AH9" s="265" t="s">
        <v>145</v>
      </c>
      <c r="AI9" s="268"/>
      <c r="AJ9" s="268"/>
      <c r="AK9" s="268"/>
      <c r="AL9" s="268"/>
      <c r="AM9" s="268"/>
      <c r="AN9" s="268"/>
      <c r="AO9" s="268"/>
      <c r="AP9" s="268"/>
      <c r="AQ9" s="268"/>
      <c r="AR9" s="268"/>
      <c r="AS9" s="268"/>
      <c r="AT9" s="268"/>
      <c r="AU9" s="268"/>
      <c r="AV9" s="268"/>
      <c r="AW9" s="268"/>
      <c r="AX9" s="268"/>
      <c r="AY9" s="268"/>
      <c r="AZ9" s="268"/>
      <c r="BA9" s="268"/>
      <c r="BB9" s="268"/>
      <c r="BC9" s="268"/>
      <c r="BD9" s="268"/>
      <c r="BE9" s="268"/>
      <c r="BF9" s="268"/>
      <c r="BG9" s="268"/>
      <c r="BH9" s="268"/>
      <c r="BI9" s="268"/>
      <c r="BJ9" s="268"/>
      <c r="BK9" s="268"/>
      <c r="BL9" s="268"/>
      <c r="BM9" s="268"/>
      <c r="BN9" s="268"/>
      <c r="BO9" s="268"/>
      <c r="BP9" s="268"/>
      <c r="BQ9" s="268"/>
      <c r="BR9" s="268"/>
      <c r="BS9" s="268"/>
      <c r="BT9" s="268"/>
      <c r="BU9" s="268"/>
      <c r="BV9" s="268"/>
      <c r="BW9" s="268"/>
      <c r="BX9" s="268"/>
      <c r="BY9" s="268"/>
      <c r="BZ9" s="268"/>
      <c r="CA9" s="268"/>
      <c r="CB9" s="268"/>
      <c r="CC9" s="268"/>
      <c r="CD9" s="268"/>
      <c r="CE9" s="268"/>
      <c r="CF9" s="268"/>
      <c r="CG9" s="268"/>
      <c r="CH9" s="268"/>
      <c r="CI9" s="268"/>
      <c r="CJ9" s="268"/>
      <c r="CK9" s="268"/>
      <c r="CL9" s="268"/>
      <c r="CM9" s="268"/>
      <c r="CN9" s="268"/>
      <c r="CO9" s="268"/>
      <c r="CP9" s="268"/>
      <c r="CQ9" s="268"/>
      <c r="CR9" s="268"/>
      <c r="CS9" s="268"/>
      <c r="CT9" s="268"/>
      <c r="CU9" s="268"/>
      <c r="CV9" s="268"/>
      <c r="CW9" s="268"/>
      <c r="CX9" s="268"/>
      <c r="CY9" s="268"/>
      <c r="CZ9" s="268"/>
      <c r="DA9" s="268"/>
      <c r="DB9" s="268"/>
      <c r="DC9" s="268"/>
      <c r="DD9" s="268"/>
      <c r="DE9" s="268"/>
      <c r="DF9" s="268"/>
      <c r="DG9" s="268"/>
      <c r="DH9" s="268"/>
      <c r="DI9" s="268"/>
      <c r="DJ9" s="268"/>
      <c r="DK9" s="268"/>
      <c r="DL9" s="268"/>
      <c r="DM9" s="268"/>
      <c r="DN9" s="268"/>
      <c r="DO9" s="268"/>
      <c r="DP9" s="268"/>
      <c r="DQ9" s="268"/>
      <c r="DR9" s="268"/>
      <c r="DS9" s="268"/>
      <c r="DT9" s="268"/>
      <c r="DU9" s="268"/>
      <c r="DV9" s="268"/>
      <c r="DW9" s="268"/>
      <c r="DX9" s="268"/>
      <c r="DY9" s="268"/>
      <c r="DZ9" s="268"/>
      <c r="EA9" s="268"/>
      <c r="EB9" s="268"/>
      <c r="EC9" s="268"/>
      <c r="ED9" s="268"/>
      <c r="EE9" s="268"/>
      <c r="EF9" s="268"/>
      <c r="EG9" s="268"/>
      <c r="EH9" s="268"/>
      <c r="EI9" s="268"/>
      <c r="EJ9" s="268"/>
      <c r="EK9" s="268"/>
      <c r="EL9" s="268"/>
      <c r="EM9" s="268"/>
      <c r="EN9" s="268"/>
      <c r="EO9" s="268"/>
      <c r="EP9" s="268"/>
      <c r="EQ9" s="268"/>
      <c r="ER9" s="268"/>
      <c r="ES9" s="268"/>
      <c r="ET9" s="268"/>
      <c r="EU9" s="268"/>
      <c r="EV9" s="268"/>
      <c r="EW9" s="268"/>
      <c r="EX9" s="268"/>
      <c r="EY9" s="268"/>
      <c r="EZ9" s="268"/>
      <c r="FA9" s="268"/>
      <c r="FB9" s="268"/>
      <c r="FC9" s="268"/>
      <c r="FD9" s="268"/>
      <c r="FE9" s="268"/>
      <c r="FF9" s="268"/>
      <c r="FG9" s="268"/>
      <c r="FH9" s="268"/>
      <c r="FI9" s="268"/>
      <c r="FJ9" s="268"/>
      <c r="FK9" s="268"/>
      <c r="FL9" s="268"/>
      <c r="FM9" s="268"/>
      <c r="FN9" s="268"/>
      <c r="FO9" s="268"/>
      <c r="FP9" s="268"/>
      <c r="FQ9" s="268"/>
      <c r="FR9" s="268"/>
      <c r="FS9" s="268"/>
      <c r="FT9" s="268"/>
      <c r="FU9" s="268"/>
      <c r="FV9" s="268"/>
      <c r="FW9" s="268"/>
      <c r="FX9" s="268"/>
      <c r="FY9" s="268"/>
      <c r="FZ9" s="268"/>
      <c r="GA9" s="268"/>
      <c r="GB9" s="268"/>
      <c r="GC9" s="268"/>
      <c r="GD9" s="268"/>
      <c r="GE9" s="268"/>
      <c r="GF9" s="268"/>
      <c r="GG9" s="268"/>
      <c r="GH9" s="268"/>
      <c r="GI9" s="268"/>
      <c r="GJ9" s="268"/>
      <c r="GK9" s="268"/>
      <c r="GL9" s="268"/>
      <c r="GM9" s="268"/>
      <c r="GN9" s="268"/>
      <c r="GO9" s="268"/>
      <c r="GP9" s="268"/>
      <c r="GQ9" s="268"/>
      <c r="GR9" s="268"/>
      <c r="GS9" s="268"/>
      <c r="GT9" s="268"/>
      <c r="GU9" s="268"/>
      <c r="GV9" s="268"/>
      <c r="GW9" s="268"/>
      <c r="GX9" s="268"/>
      <c r="GY9" s="268"/>
      <c r="GZ9" s="268"/>
      <c r="HA9" s="268"/>
      <c r="HB9" s="268"/>
      <c r="HC9" s="268"/>
      <c r="HD9" s="268"/>
      <c r="HE9" s="268"/>
      <c r="HF9" s="268"/>
      <c r="HG9" s="268"/>
      <c r="HH9" s="268"/>
      <c r="HI9" s="268"/>
      <c r="HJ9" s="268"/>
      <c r="HK9" s="268"/>
      <c r="HL9" s="268"/>
      <c r="HM9" s="268"/>
      <c r="HN9" s="268"/>
      <c r="HO9" s="268"/>
      <c r="HP9" s="268"/>
      <c r="HQ9" s="268"/>
      <c r="HR9" s="268"/>
      <c r="HS9" s="268"/>
      <c r="HT9" s="268"/>
      <c r="HU9" s="268"/>
      <c r="HV9" s="268"/>
      <c r="HW9" s="268"/>
      <c r="HX9" s="268"/>
      <c r="HY9" s="268"/>
      <c r="HZ9" s="268"/>
      <c r="IA9" s="268"/>
      <c r="IB9" s="268"/>
      <c r="IC9" s="268"/>
      <c r="ID9" s="268"/>
      <c r="IE9" s="268"/>
      <c r="IF9" s="268"/>
      <c r="IG9" s="268"/>
      <c r="IH9" s="268"/>
      <c r="II9" s="268"/>
      <c r="IJ9" s="268"/>
      <c r="IK9" s="268"/>
      <c r="IL9" s="268"/>
      <c r="IM9" s="268"/>
      <c r="IN9" s="268"/>
      <c r="IO9" s="268"/>
      <c r="IP9" s="268"/>
      <c r="IQ9" s="268"/>
      <c r="IR9" s="268"/>
      <c r="IS9" s="268"/>
      <c r="IT9" s="268"/>
      <c r="IU9" s="268"/>
      <c r="IV9" s="268"/>
      <c r="IW9" s="268"/>
      <c r="IX9" s="268"/>
      <c r="IY9" s="268"/>
      <c r="IZ9" s="268"/>
      <c r="JA9" s="268"/>
      <c r="JB9" s="268"/>
      <c r="JC9" s="268"/>
      <c r="JD9" s="268"/>
      <c r="JE9" s="268"/>
      <c r="JF9" s="268"/>
      <c r="JG9" s="268"/>
      <c r="JH9" s="268"/>
      <c r="JI9" s="268"/>
      <c r="JJ9" s="268"/>
      <c r="JK9" s="268"/>
      <c r="JL9" s="268"/>
      <c r="JM9" s="268"/>
      <c r="JN9" s="268"/>
      <c r="JO9" s="268"/>
      <c r="JP9" s="268"/>
      <c r="JQ9" s="268"/>
      <c r="JR9" s="268"/>
      <c r="JS9" s="268"/>
      <c r="JT9" s="268"/>
      <c r="JU9" s="268"/>
      <c r="JV9" s="268"/>
      <c r="JW9" s="268"/>
      <c r="JX9" s="268"/>
      <c r="JY9" s="268"/>
      <c r="JZ9" s="268"/>
      <c r="KA9" s="268"/>
      <c r="KB9" s="268"/>
      <c r="KC9" s="268"/>
      <c r="KD9" s="268"/>
      <c r="KE9" s="268"/>
      <c r="KF9" s="268"/>
      <c r="KG9" s="268"/>
      <c r="KH9" s="268"/>
      <c r="KI9" s="268"/>
      <c r="KJ9" s="268"/>
      <c r="KK9" s="268"/>
      <c r="KL9" s="268"/>
      <c r="KM9" s="268"/>
      <c r="KN9" s="268"/>
      <c r="KO9" s="268"/>
      <c r="KP9" s="268"/>
      <c r="KQ9" s="268"/>
      <c r="KR9" s="268"/>
      <c r="KS9" s="268"/>
      <c r="KT9" s="268"/>
      <c r="KU9" s="268"/>
      <c r="KV9" s="268"/>
      <c r="KW9" s="268"/>
      <c r="KX9" s="268"/>
      <c r="KY9" s="268"/>
      <c r="KZ9" s="268"/>
      <c r="LA9" s="268"/>
      <c r="LB9" s="268"/>
      <c r="LC9" s="268"/>
      <c r="LD9" s="268"/>
      <c r="LE9" s="268"/>
      <c r="LF9" s="268"/>
      <c r="LG9" s="268"/>
      <c r="LH9" s="268"/>
      <c r="LI9" s="268"/>
      <c r="LJ9" s="268"/>
      <c r="LK9" s="268"/>
      <c r="LL9" s="268"/>
      <c r="LM9" s="268"/>
      <c r="LN9" s="268"/>
      <c r="LO9" s="268"/>
      <c r="LP9" s="268"/>
      <c r="LQ9" s="268"/>
      <c r="LR9" s="268"/>
      <c r="LS9" s="268"/>
      <c r="LT9" s="268"/>
      <c r="LU9" s="268"/>
      <c r="LV9" s="268"/>
      <c r="LW9" s="268"/>
      <c r="LX9" s="268"/>
      <c r="LY9" s="268"/>
      <c r="LZ9" s="268"/>
      <c r="MA9" s="268"/>
      <c r="MB9" s="268"/>
      <c r="MC9" s="268"/>
      <c r="MD9" s="268"/>
      <c r="ME9" s="268"/>
      <c r="MF9" s="268"/>
      <c r="MG9" s="268"/>
      <c r="MH9" s="268"/>
      <c r="MI9" s="268"/>
      <c r="MJ9" s="268"/>
      <c r="MK9" s="268"/>
      <c r="ML9" s="268"/>
      <c r="MM9" s="268"/>
      <c r="MN9" s="268"/>
      <c r="MO9" s="268"/>
      <c r="MP9" s="268"/>
      <c r="MQ9" s="268"/>
      <c r="MR9" s="268"/>
      <c r="MS9" s="268"/>
      <c r="MT9" s="268"/>
      <c r="MU9" s="268"/>
      <c r="MV9" s="268"/>
      <c r="MW9" s="268"/>
      <c r="MX9" s="268"/>
      <c r="MY9" s="268"/>
      <c r="MZ9" s="268"/>
      <c r="NA9" s="268"/>
      <c r="NB9" s="268"/>
      <c r="NC9" s="268"/>
      <c r="ND9" s="268"/>
      <c r="NE9" s="268"/>
      <c r="NF9" s="268"/>
      <c r="NG9" s="268"/>
      <c r="NH9" s="268"/>
      <c r="NI9" s="268"/>
      <c r="NJ9" s="268"/>
      <c r="NK9" s="268"/>
      <c r="NL9" s="268"/>
      <c r="NM9" s="268"/>
      <c r="NN9" s="268"/>
      <c r="NO9" s="268"/>
      <c r="NP9" s="268"/>
      <c r="NQ9" s="268"/>
      <c r="NR9" s="268"/>
      <c r="NS9" s="268"/>
      <c r="NT9" s="268"/>
      <c r="NU9" s="268"/>
      <c r="NV9" s="268"/>
      <c r="NW9" s="268"/>
      <c r="NX9" s="268"/>
      <c r="NY9" s="268"/>
      <c r="NZ9" s="268"/>
      <c r="OA9" s="268"/>
      <c r="OB9" s="268"/>
      <c r="OC9" s="268"/>
      <c r="OD9" s="268"/>
      <c r="OE9" s="268"/>
      <c r="OF9" s="268"/>
      <c r="OG9" s="268"/>
      <c r="OH9" s="268"/>
      <c r="OI9" s="268"/>
      <c r="OJ9" s="268"/>
      <c r="OK9" s="268"/>
      <c r="OL9" s="268"/>
      <c r="OM9" s="268"/>
      <c r="ON9" s="268"/>
      <c r="OO9" s="268"/>
      <c r="OP9" s="268"/>
      <c r="OQ9" s="268"/>
      <c r="OR9" s="268"/>
      <c r="OS9" s="268"/>
      <c r="OT9" s="268"/>
      <c r="OU9" s="268"/>
      <c r="OV9" s="268"/>
      <c r="OW9" s="268"/>
      <c r="OX9" s="268"/>
      <c r="OY9" s="268"/>
      <c r="OZ9" s="268"/>
      <c r="PA9" s="268"/>
      <c r="PB9" s="268"/>
      <c r="PC9" s="268"/>
      <c r="PD9" s="268"/>
      <c r="PE9" s="268"/>
      <c r="PF9" s="268"/>
      <c r="PG9" s="268"/>
      <c r="PH9" s="268"/>
      <c r="PI9" s="268"/>
      <c r="PJ9" s="268"/>
      <c r="PK9" s="268"/>
      <c r="PL9" s="268"/>
      <c r="PM9" s="268"/>
      <c r="PN9" s="268"/>
      <c r="PO9" s="268"/>
      <c r="PP9" s="268"/>
      <c r="PQ9" s="268"/>
      <c r="PR9" s="268"/>
      <c r="PS9" s="268"/>
      <c r="PT9" s="268"/>
      <c r="PU9" s="268"/>
      <c r="PV9" s="268"/>
      <c r="PW9" s="268"/>
      <c r="PX9" s="268"/>
      <c r="PY9" s="268"/>
      <c r="PZ9" s="268"/>
      <c r="QA9" s="268"/>
      <c r="QB9" s="268"/>
      <c r="QC9" s="268"/>
      <c r="QD9" s="268"/>
      <c r="QE9" s="268"/>
      <c r="QF9" s="268"/>
      <c r="QG9" s="268"/>
      <c r="QH9" s="268"/>
      <c r="QI9" s="268"/>
      <c r="QJ9" s="268"/>
      <c r="QK9" s="268"/>
      <c r="QL9" s="268"/>
      <c r="QM9" s="268"/>
      <c r="QN9" s="268"/>
      <c r="QO9" s="268"/>
      <c r="QP9" s="268"/>
      <c r="QQ9" s="268"/>
      <c r="QR9" s="268"/>
      <c r="QS9" s="268"/>
      <c r="QT9" s="268"/>
      <c r="QU9" s="268"/>
      <c r="QV9" s="268"/>
      <c r="QW9" s="268"/>
      <c r="QX9" s="268"/>
      <c r="QY9" s="268"/>
      <c r="QZ9" s="268"/>
      <c r="RA9" s="268"/>
      <c r="RB9" s="268"/>
      <c r="RC9" s="268"/>
      <c r="RD9" s="268"/>
      <c r="RE9" s="268"/>
      <c r="RF9" s="268"/>
      <c r="RG9" s="268"/>
      <c r="RH9" s="268"/>
      <c r="RI9" s="268"/>
      <c r="RJ9" s="268"/>
      <c r="RK9" s="268"/>
      <c r="RL9" s="268"/>
      <c r="RM9" s="268"/>
      <c r="RN9" s="268"/>
      <c r="RO9" s="268"/>
      <c r="RP9" s="268"/>
      <c r="RQ9" s="268"/>
      <c r="RR9" s="268"/>
      <c r="RS9" s="268"/>
      <c r="RT9" s="268"/>
      <c r="RU9" s="268"/>
      <c r="RV9" s="268"/>
      <c r="RW9" s="268"/>
      <c r="RX9" s="268"/>
      <c r="RY9" s="268"/>
      <c r="RZ9" s="268"/>
      <c r="SA9" s="268"/>
      <c r="SB9" s="268"/>
      <c r="SC9" s="268"/>
      <c r="SD9" s="268"/>
      <c r="SE9" s="268"/>
      <c r="SF9" s="268"/>
      <c r="SG9" s="268"/>
      <c r="SH9" s="268"/>
      <c r="SI9" s="268"/>
      <c r="SJ9" s="268"/>
      <c r="SK9" s="268"/>
      <c r="SL9" s="268"/>
      <c r="SM9" s="268"/>
      <c r="SN9" s="268"/>
      <c r="SO9" s="268"/>
      <c r="SP9" s="268"/>
      <c r="SQ9" s="268"/>
      <c r="SR9" s="268"/>
      <c r="SS9" s="268"/>
      <c r="ST9" s="268"/>
      <c r="SU9" s="268"/>
      <c r="SV9" s="268"/>
      <c r="SW9" s="268"/>
      <c r="SX9" s="268"/>
      <c r="SY9" s="268"/>
      <c r="SZ9" s="268"/>
      <c r="TA9" s="268"/>
      <c r="TB9" s="268"/>
      <c r="TC9" s="268"/>
      <c r="TD9" s="268"/>
      <c r="TE9" s="268"/>
      <c r="TF9" s="268"/>
      <c r="TG9" s="268"/>
      <c r="TH9" s="268"/>
      <c r="TI9" s="268"/>
      <c r="TJ9" s="268"/>
      <c r="TK9" s="268"/>
      <c r="TL9" s="268"/>
      <c r="TM9" s="268"/>
      <c r="TN9" s="268"/>
      <c r="TO9" s="268"/>
      <c r="TP9" s="268"/>
      <c r="TQ9" s="268"/>
      <c r="TR9" s="268"/>
      <c r="TS9" s="268"/>
      <c r="TT9" s="268"/>
      <c r="TU9" s="268"/>
      <c r="TV9" s="268"/>
      <c r="TW9" s="268"/>
      <c r="TX9" s="268"/>
      <c r="TY9" s="268"/>
      <c r="TZ9" s="268"/>
      <c r="UA9" s="268"/>
      <c r="UB9" s="268"/>
      <c r="UC9" s="268"/>
      <c r="UD9" s="268"/>
      <c r="UE9" s="268"/>
      <c r="UF9" s="268"/>
      <c r="UG9" s="268"/>
      <c r="UH9" s="268"/>
      <c r="UI9" s="268"/>
      <c r="UJ9" s="268"/>
      <c r="UK9" s="268"/>
      <c r="UL9" s="268"/>
      <c r="UM9" s="268"/>
      <c r="UN9" s="268"/>
      <c r="UO9" s="268"/>
      <c r="UP9" s="268"/>
      <c r="UQ9" s="268"/>
      <c r="UR9" s="268"/>
      <c r="US9" s="268"/>
      <c r="UT9" s="268"/>
      <c r="UU9" s="268"/>
      <c r="UV9" s="268"/>
      <c r="UW9" s="268"/>
      <c r="UX9" s="268"/>
      <c r="UY9" s="268"/>
      <c r="UZ9" s="268"/>
      <c r="VA9" s="268"/>
      <c r="VB9" s="268"/>
      <c r="VC9" s="268"/>
      <c r="VD9" s="268"/>
      <c r="VE9" s="268"/>
      <c r="VF9" s="268"/>
      <c r="VG9" s="268"/>
      <c r="VH9" s="268"/>
      <c r="VI9" s="268"/>
      <c r="VJ9" s="268"/>
      <c r="VK9" s="268"/>
      <c r="VL9" s="268"/>
      <c r="VM9" s="268"/>
      <c r="VN9" s="268"/>
      <c r="VO9" s="268"/>
      <c r="VP9" s="268"/>
      <c r="VQ9" s="268"/>
      <c r="VR9" s="268"/>
      <c r="VS9" s="268"/>
      <c r="VT9" s="268"/>
      <c r="VU9" s="268"/>
      <c r="VV9" s="268"/>
      <c r="VW9" s="268"/>
      <c r="VX9" s="268"/>
      <c r="VY9" s="268"/>
      <c r="VZ9" s="268"/>
      <c r="WA9" s="268"/>
      <c r="WB9" s="268"/>
      <c r="WC9" s="268"/>
      <c r="WD9" s="268"/>
      <c r="WE9" s="268"/>
      <c r="WF9" s="268"/>
      <c r="WG9" s="268"/>
      <c r="WH9" s="268"/>
      <c r="WI9" s="268"/>
      <c r="WJ9" s="268"/>
      <c r="WK9" s="268"/>
      <c r="WL9" s="268"/>
      <c r="WM9" s="268"/>
      <c r="WN9" s="268"/>
      <c r="WO9" s="268"/>
      <c r="WP9" s="268"/>
      <c r="WQ9" s="268"/>
      <c r="WR9" s="268"/>
      <c r="WS9" s="268"/>
      <c r="WT9" s="268"/>
      <c r="WU9" s="268"/>
      <c r="WV9" s="268"/>
      <c r="WW9" s="268"/>
      <c r="WX9" s="268"/>
      <c r="WY9" s="268"/>
      <c r="WZ9" s="268"/>
      <c r="XA9" s="268"/>
      <c r="XB9" s="268"/>
      <c r="XC9" s="268"/>
      <c r="XD9" s="268"/>
      <c r="XE9" s="268"/>
      <c r="XF9" s="268"/>
      <c r="XG9" s="268"/>
      <c r="XH9" s="268"/>
      <c r="XI9" s="268"/>
      <c r="XJ9" s="268"/>
      <c r="XK9" s="268"/>
      <c r="XL9" s="268"/>
      <c r="XM9" s="268"/>
      <c r="XN9" s="268"/>
      <c r="XO9" s="268"/>
      <c r="XP9" s="268"/>
      <c r="XQ9" s="268"/>
      <c r="XR9" s="268"/>
      <c r="XS9" s="268"/>
      <c r="XT9" s="268"/>
      <c r="XU9" s="268"/>
      <c r="XV9" s="268"/>
      <c r="XW9" s="268"/>
      <c r="XX9" s="268"/>
      <c r="XY9" s="268"/>
      <c r="XZ9" s="268"/>
      <c r="YA9" s="268"/>
      <c r="YB9" s="268"/>
      <c r="YC9" s="268"/>
      <c r="YD9" s="268"/>
      <c r="YE9" s="268"/>
      <c r="YF9" s="268"/>
      <c r="YG9" s="268"/>
      <c r="YH9" s="268"/>
      <c r="YI9" s="268"/>
      <c r="YJ9" s="268"/>
      <c r="YK9" s="268"/>
      <c r="YL9" s="268"/>
      <c r="YM9" s="268"/>
      <c r="YN9" s="268"/>
      <c r="YO9" s="268"/>
      <c r="YP9" s="268"/>
      <c r="YQ9" s="268"/>
      <c r="YR9" s="268"/>
      <c r="YS9" s="268"/>
      <c r="YT9" s="268"/>
      <c r="YU9" s="268"/>
      <c r="YV9" s="268"/>
      <c r="YW9" s="268"/>
      <c r="YX9" s="268"/>
      <c r="YY9" s="268"/>
      <c r="YZ9" s="268"/>
      <c r="ZA9" s="268"/>
      <c r="ZB9" s="268"/>
      <c r="ZC9" s="268"/>
      <c r="ZD9" s="268"/>
      <c r="ZE9" s="268"/>
      <c r="ZF9" s="268"/>
      <c r="ZG9" s="268"/>
      <c r="ZH9" s="268"/>
      <c r="ZI9" s="268"/>
      <c r="ZJ9" s="268"/>
      <c r="ZK9" s="268"/>
      <c r="ZL9" s="268"/>
      <c r="ZM9" s="268"/>
      <c r="ZN9" s="268"/>
      <c r="ZO9" s="268"/>
      <c r="ZP9" s="268"/>
      <c r="ZQ9" s="268"/>
      <c r="ZR9" s="268"/>
      <c r="ZS9" s="268"/>
      <c r="ZT9" s="268"/>
      <c r="ZU9" s="268"/>
      <c r="ZV9" s="268"/>
      <c r="ZW9" s="268"/>
      <c r="ZX9" s="268"/>
      <c r="ZY9" s="268"/>
      <c r="ZZ9" s="268"/>
      <c r="AAA9" s="268"/>
      <c r="AAB9" s="268"/>
      <c r="AAC9" s="268"/>
    </row>
    <row r="10" spans="1:705" s="31" customFormat="1" ht="15" customHeight="1" x14ac:dyDescent="0.25">
      <c r="A10" s="269" t="s">
        <v>145</v>
      </c>
      <c r="B10" s="270" t="s">
        <v>145</v>
      </c>
      <c r="C10" s="270" t="s">
        <v>145</v>
      </c>
      <c r="D10" s="270" t="s">
        <v>147</v>
      </c>
      <c r="E10" s="270" t="s">
        <v>163</v>
      </c>
      <c r="F10" s="270" t="s">
        <v>145</v>
      </c>
      <c r="G10" s="270" t="s">
        <v>164</v>
      </c>
      <c r="H10" s="270" t="s">
        <v>160</v>
      </c>
      <c r="I10" s="271" t="s">
        <v>150</v>
      </c>
      <c r="J10" s="270">
        <v>24</v>
      </c>
      <c r="K10" s="270" t="s">
        <v>145</v>
      </c>
      <c r="L10" s="270">
        <v>24</v>
      </c>
      <c r="M10" s="270" t="s">
        <v>145</v>
      </c>
      <c r="N10" s="270" t="s">
        <v>145</v>
      </c>
      <c r="O10" s="270" t="s">
        <v>145</v>
      </c>
      <c r="P10" s="270" t="s">
        <v>145</v>
      </c>
      <c r="Q10" s="467">
        <v>0</v>
      </c>
      <c r="R10" s="270">
        <v>2</v>
      </c>
      <c r="S10" s="270" t="s">
        <v>145</v>
      </c>
      <c r="T10" s="270" t="s">
        <v>145</v>
      </c>
      <c r="U10" s="270" t="s">
        <v>150</v>
      </c>
      <c r="V10" s="270" t="s">
        <v>161</v>
      </c>
      <c r="W10" s="270" t="s">
        <v>145</v>
      </c>
      <c r="X10" s="270" t="s">
        <v>145</v>
      </c>
      <c r="Y10" s="270" t="s">
        <v>162</v>
      </c>
      <c r="Z10" s="270">
        <v>18</v>
      </c>
      <c r="AA10" s="270" t="s">
        <v>152</v>
      </c>
      <c r="AB10" s="270" t="s">
        <v>150</v>
      </c>
      <c r="AC10" s="270">
        <v>1</v>
      </c>
      <c r="AD10" s="270" t="s">
        <v>153</v>
      </c>
      <c r="AE10" s="270" t="s">
        <v>145</v>
      </c>
      <c r="AF10" s="270" t="s">
        <v>145</v>
      </c>
      <c r="AG10" s="270" t="s">
        <v>145</v>
      </c>
      <c r="AH10" s="270" t="s">
        <v>145</v>
      </c>
      <c r="AI10" s="268"/>
      <c r="AJ10" s="268"/>
      <c r="AK10" s="268"/>
      <c r="AL10" s="268"/>
      <c r="AM10" s="268"/>
      <c r="AN10" s="268"/>
      <c r="AO10" s="268"/>
      <c r="AP10" s="268"/>
      <c r="AQ10" s="268"/>
      <c r="AR10" s="268"/>
      <c r="AS10" s="268"/>
      <c r="AT10" s="268"/>
      <c r="AU10" s="268"/>
      <c r="AV10" s="268"/>
      <c r="AW10" s="268"/>
      <c r="AX10" s="268"/>
      <c r="AY10" s="268"/>
      <c r="AZ10" s="268"/>
      <c r="BA10" s="268"/>
      <c r="BB10" s="268"/>
      <c r="BC10" s="268"/>
      <c r="BD10" s="268"/>
      <c r="BE10" s="268"/>
      <c r="BF10" s="268"/>
      <c r="BG10" s="268"/>
      <c r="BH10" s="268"/>
      <c r="BI10" s="268"/>
      <c r="BJ10" s="268"/>
      <c r="BK10" s="268"/>
      <c r="BL10" s="268"/>
      <c r="BM10" s="268"/>
      <c r="BN10" s="268"/>
      <c r="BO10" s="268"/>
      <c r="BP10" s="268"/>
      <c r="BQ10" s="268"/>
      <c r="BR10" s="268"/>
      <c r="BS10" s="268"/>
      <c r="BT10" s="268"/>
      <c r="BU10" s="268"/>
      <c r="BV10" s="268"/>
      <c r="BW10" s="268"/>
      <c r="BX10" s="268"/>
      <c r="BY10" s="268"/>
      <c r="BZ10" s="268"/>
      <c r="CA10" s="268"/>
      <c r="CB10" s="268"/>
      <c r="CC10" s="268"/>
      <c r="CD10" s="268"/>
      <c r="CE10" s="268"/>
      <c r="CF10" s="268"/>
      <c r="CG10" s="268"/>
      <c r="CH10" s="268"/>
      <c r="CI10" s="268"/>
      <c r="CJ10" s="268"/>
      <c r="CK10" s="268"/>
      <c r="CL10" s="268"/>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row>
    <row r="11" spans="1:705" s="31" customFormat="1" ht="30.6" customHeight="1" x14ac:dyDescent="0.25">
      <c r="A11" s="269" t="s">
        <v>145</v>
      </c>
      <c r="B11" s="270" t="s">
        <v>145</v>
      </c>
      <c r="C11" s="270" t="s">
        <v>145</v>
      </c>
      <c r="D11" s="270" t="s">
        <v>147</v>
      </c>
      <c r="E11" s="270" t="s">
        <v>165</v>
      </c>
      <c r="F11" s="270" t="s">
        <v>145</v>
      </c>
      <c r="G11" s="270" t="s">
        <v>166</v>
      </c>
      <c r="H11" s="270" t="s">
        <v>149</v>
      </c>
      <c r="I11" s="273" t="s">
        <v>152</v>
      </c>
      <c r="J11" s="270">
        <v>24</v>
      </c>
      <c r="K11" s="270" t="s">
        <v>145</v>
      </c>
      <c r="L11" s="270">
        <v>24</v>
      </c>
      <c r="M11" s="270" t="s">
        <v>145</v>
      </c>
      <c r="N11" s="270" t="s">
        <v>145</v>
      </c>
      <c r="O11" s="270" t="s">
        <v>145</v>
      </c>
      <c r="P11" s="270">
        <v>0</v>
      </c>
      <c r="Q11" s="467">
        <v>0</v>
      </c>
      <c r="R11" s="270">
        <v>2</v>
      </c>
      <c r="S11" s="270" t="s">
        <v>145</v>
      </c>
      <c r="T11" s="270" t="s">
        <v>145</v>
      </c>
      <c r="U11" s="270" t="s">
        <v>150</v>
      </c>
      <c r="V11" s="270" t="s">
        <v>161</v>
      </c>
      <c r="W11" s="270" t="s">
        <v>145</v>
      </c>
      <c r="X11" s="274" t="s">
        <v>167</v>
      </c>
      <c r="Y11" s="270" t="s">
        <v>168</v>
      </c>
      <c r="Z11" s="270">
        <v>14</v>
      </c>
      <c r="AA11" s="270" t="s">
        <v>152</v>
      </c>
      <c r="AB11" s="270" t="s">
        <v>150</v>
      </c>
      <c r="AC11" s="270">
        <v>1</v>
      </c>
      <c r="AD11" s="270" t="s">
        <v>153</v>
      </c>
      <c r="AE11" s="270" t="s">
        <v>145</v>
      </c>
      <c r="AF11" s="270" t="s">
        <v>145</v>
      </c>
      <c r="AG11" s="270" t="s">
        <v>145</v>
      </c>
      <c r="AH11" s="270" t="s">
        <v>145</v>
      </c>
      <c r="AI11" s="268"/>
      <c r="AJ11" s="268"/>
      <c r="AK11" s="268"/>
      <c r="AL11" s="268"/>
      <c r="AM11" s="268"/>
      <c r="AN11" s="268"/>
      <c r="AO11" s="268"/>
      <c r="AP11" s="268"/>
      <c r="AQ11" s="268"/>
      <c r="AR11" s="268"/>
      <c r="AS11" s="268"/>
      <c r="AT11" s="268"/>
      <c r="AU11" s="268"/>
      <c r="AV11" s="268"/>
      <c r="AW11" s="268"/>
      <c r="AX11" s="268"/>
      <c r="AY11" s="268"/>
      <c r="AZ11" s="268"/>
      <c r="BA11" s="268"/>
      <c r="BB11" s="268"/>
      <c r="BC11" s="268"/>
      <c r="BD11" s="268"/>
      <c r="BE11" s="268"/>
      <c r="BF11" s="268"/>
      <c r="BG11" s="268"/>
      <c r="BH11" s="268"/>
      <c r="BI11" s="268"/>
      <c r="BJ11" s="268"/>
      <c r="BK11" s="268"/>
      <c r="BL11" s="268"/>
      <c r="BM11" s="268"/>
      <c r="BN11" s="268"/>
      <c r="BO11" s="268"/>
      <c r="BP11" s="268"/>
      <c r="BQ11" s="268"/>
      <c r="BR11" s="268"/>
      <c r="BS11" s="268"/>
      <c r="BT11" s="268"/>
      <c r="BU11" s="268"/>
      <c r="BV11" s="268"/>
      <c r="BW11" s="268"/>
      <c r="BX11" s="268"/>
      <c r="BY11" s="268"/>
      <c r="BZ11" s="268"/>
      <c r="CA11" s="268"/>
      <c r="CB11" s="268"/>
      <c r="CC11" s="268"/>
      <c r="CD11" s="268"/>
      <c r="CE11" s="268"/>
      <c r="CF11" s="268"/>
      <c r="CG11" s="268"/>
      <c r="CH11" s="268"/>
      <c r="CI11" s="268"/>
      <c r="CJ11" s="268"/>
      <c r="CK11" s="268"/>
      <c r="CL11" s="268"/>
      <c r="CM11" s="268"/>
      <c r="CN11" s="268"/>
      <c r="CO11" s="268"/>
      <c r="CP11" s="268"/>
      <c r="CQ11" s="268"/>
      <c r="CR11" s="268"/>
      <c r="CS11" s="268"/>
      <c r="CT11" s="268"/>
      <c r="CU11" s="268"/>
      <c r="CV11" s="268"/>
      <c r="CW11" s="268"/>
      <c r="CX11" s="268"/>
      <c r="CY11" s="268"/>
      <c r="CZ11" s="268"/>
      <c r="DA11" s="268"/>
      <c r="DB11" s="268"/>
      <c r="DC11" s="268"/>
      <c r="DD11" s="268"/>
      <c r="DE11" s="268"/>
      <c r="DF11" s="268"/>
      <c r="DG11" s="268"/>
      <c r="DH11" s="268"/>
      <c r="DI11" s="268"/>
      <c r="DJ11" s="268"/>
      <c r="DK11" s="268"/>
      <c r="DL11" s="268"/>
      <c r="DM11" s="268"/>
      <c r="DN11" s="268"/>
      <c r="DO11" s="268"/>
      <c r="DP11" s="268"/>
      <c r="DQ11" s="268"/>
      <c r="DR11" s="268"/>
      <c r="DS11" s="268"/>
      <c r="DT11" s="268"/>
      <c r="DU11" s="268"/>
      <c r="DV11" s="268"/>
      <c r="DW11" s="268"/>
      <c r="DX11" s="268"/>
      <c r="DY11" s="268"/>
      <c r="DZ11" s="268"/>
      <c r="EA11" s="268"/>
      <c r="EB11" s="268"/>
      <c r="EC11" s="268"/>
      <c r="ED11" s="268"/>
      <c r="EE11" s="268"/>
      <c r="EF11" s="268"/>
      <c r="EG11" s="268"/>
      <c r="EH11" s="268"/>
      <c r="EI11" s="268"/>
      <c r="EJ11" s="268"/>
      <c r="EK11" s="268"/>
      <c r="EL11" s="268"/>
      <c r="EM11" s="268"/>
      <c r="EN11" s="268"/>
      <c r="EO11" s="268"/>
      <c r="EP11" s="268"/>
      <c r="EQ11" s="268"/>
      <c r="ER11" s="268"/>
      <c r="ES11" s="268"/>
      <c r="ET11" s="268"/>
      <c r="EU11" s="268"/>
      <c r="EV11" s="268"/>
      <c r="EW11" s="268"/>
      <c r="EX11" s="268"/>
      <c r="EY11" s="268"/>
      <c r="EZ11" s="268"/>
      <c r="FA11" s="268"/>
      <c r="FB11" s="268"/>
      <c r="FC11" s="268"/>
      <c r="FD11" s="268"/>
      <c r="FE11" s="268"/>
      <c r="FF11" s="268"/>
      <c r="FG11" s="268"/>
      <c r="FH11" s="268"/>
      <c r="FI11" s="268"/>
      <c r="FJ11" s="268"/>
      <c r="FK11" s="268"/>
      <c r="FL11" s="268"/>
      <c r="FM11" s="268"/>
      <c r="FN11" s="268"/>
      <c r="FO11" s="268"/>
      <c r="FP11" s="268"/>
      <c r="FQ11" s="268"/>
      <c r="FR11" s="268"/>
      <c r="FS11" s="268"/>
      <c r="FT11" s="268"/>
      <c r="FU11" s="268"/>
      <c r="FV11" s="268"/>
      <c r="FW11" s="268"/>
      <c r="FX11" s="268"/>
      <c r="FY11" s="268"/>
      <c r="FZ11" s="268"/>
      <c r="GA11" s="268"/>
      <c r="GB11" s="268"/>
      <c r="GC11" s="268"/>
      <c r="GD11" s="268"/>
      <c r="GE11" s="268"/>
      <c r="GF11" s="268"/>
      <c r="GG11" s="268"/>
      <c r="GH11" s="268"/>
      <c r="GI11" s="268"/>
      <c r="GJ11" s="268"/>
      <c r="GK11" s="268"/>
      <c r="GL11" s="268"/>
      <c r="GM11" s="268"/>
      <c r="GN11" s="268"/>
      <c r="GO11" s="268"/>
      <c r="GP11" s="268"/>
      <c r="GQ11" s="268"/>
      <c r="GR11" s="268"/>
      <c r="GS11" s="268"/>
      <c r="GT11" s="268"/>
      <c r="GU11" s="268"/>
      <c r="GV11" s="268"/>
      <c r="GW11" s="268"/>
      <c r="GX11" s="268"/>
      <c r="GY11" s="268"/>
      <c r="GZ11" s="268"/>
      <c r="HA11" s="268"/>
      <c r="HB11" s="268"/>
      <c r="HC11" s="268"/>
      <c r="HD11" s="268"/>
      <c r="HE11" s="268"/>
      <c r="HF11" s="268"/>
      <c r="HG11" s="268"/>
      <c r="HH11" s="268"/>
      <c r="HI11" s="268"/>
      <c r="HJ11" s="268"/>
      <c r="HK11" s="268"/>
      <c r="HL11" s="268"/>
      <c r="HM11" s="268"/>
      <c r="HN11" s="268"/>
      <c r="HO11" s="268"/>
      <c r="HP11" s="268"/>
      <c r="HQ11" s="268"/>
      <c r="HR11" s="268"/>
      <c r="HS11" s="268"/>
      <c r="HT11" s="268"/>
      <c r="HU11" s="268"/>
      <c r="HV11" s="268"/>
      <c r="HW11" s="268"/>
      <c r="HX11" s="268"/>
      <c r="HY11" s="268"/>
      <c r="HZ11" s="268"/>
      <c r="IA11" s="268"/>
      <c r="IB11" s="268"/>
      <c r="IC11" s="268"/>
      <c r="ID11" s="268"/>
      <c r="IE11" s="268"/>
      <c r="IF11" s="268"/>
      <c r="IG11" s="268"/>
      <c r="IH11" s="268"/>
      <c r="II11" s="268"/>
      <c r="IJ11" s="268"/>
      <c r="IK11" s="268"/>
      <c r="IL11" s="268"/>
      <c r="IM11" s="268"/>
      <c r="IN11" s="268"/>
      <c r="IO11" s="268"/>
      <c r="IP11" s="268"/>
      <c r="IQ11" s="268"/>
      <c r="IR11" s="268"/>
      <c r="IS11" s="268"/>
      <c r="IT11" s="268"/>
      <c r="IU11" s="268"/>
      <c r="IV11" s="268"/>
      <c r="IW11" s="268"/>
      <c r="IX11" s="268"/>
      <c r="IY11" s="268"/>
      <c r="IZ11" s="268"/>
      <c r="JA11" s="268"/>
      <c r="JB11" s="268"/>
      <c r="JC11" s="268"/>
      <c r="JD11" s="268"/>
      <c r="JE11" s="268"/>
      <c r="JF11" s="268"/>
      <c r="JG11" s="268"/>
      <c r="JH11" s="268"/>
      <c r="JI11" s="268"/>
      <c r="JJ11" s="268"/>
      <c r="JK11" s="268"/>
      <c r="JL11" s="268"/>
      <c r="JM11" s="268"/>
      <c r="JN11" s="268"/>
      <c r="JO11" s="268"/>
      <c r="JP11" s="268"/>
      <c r="JQ11" s="268"/>
      <c r="JR11" s="268"/>
      <c r="JS11" s="268"/>
      <c r="JT11" s="268"/>
      <c r="JU11" s="268"/>
      <c r="JV11" s="268"/>
      <c r="JW11" s="268"/>
      <c r="JX11" s="268"/>
      <c r="JY11" s="268"/>
      <c r="JZ11" s="268"/>
      <c r="KA11" s="268"/>
      <c r="KB11" s="268"/>
      <c r="KC11" s="268"/>
      <c r="KD11" s="268"/>
      <c r="KE11" s="268"/>
      <c r="KF11" s="268"/>
      <c r="KG11" s="268"/>
      <c r="KH11" s="268"/>
      <c r="KI11" s="268"/>
      <c r="KJ11" s="268"/>
      <c r="KK11" s="268"/>
      <c r="KL11" s="268"/>
      <c r="KM11" s="268"/>
      <c r="KN11" s="268"/>
      <c r="KO11" s="268"/>
      <c r="KP11" s="268"/>
      <c r="KQ11" s="268"/>
      <c r="KR11" s="268"/>
      <c r="KS11" s="268"/>
      <c r="KT11" s="268"/>
      <c r="KU11" s="268"/>
      <c r="KV11" s="268"/>
      <c r="KW11" s="268"/>
      <c r="KX11" s="268"/>
      <c r="KY11" s="268"/>
      <c r="KZ11" s="268"/>
      <c r="LA11" s="268"/>
      <c r="LB11" s="268"/>
      <c r="LC11" s="268"/>
      <c r="LD11" s="268"/>
      <c r="LE11" s="268"/>
      <c r="LF11" s="268"/>
      <c r="LG11" s="268"/>
      <c r="LH11" s="268"/>
      <c r="LI11" s="268"/>
      <c r="LJ11" s="268"/>
      <c r="LK11" s="268"/>
      <c r="LL11" s="268"/>
      <c r="LM11" s="268"/>
      <c r="LN11" s="268"/>
      <c r="LO11" s="268"/>
      <c r="LP11" s="268"/>
      <c r="LQ11" s="268"/>
      <c r="LR11" s="268"/>
      <c r="LS11" s="268"/>
      <c r="LT11" s="268"/>
      <c r="LU11" s="268"/>
      <c r="LV11" s="268"/>
      <c r="LW11" s="268"/>
      <c r="LX11" s="268"/>
      <c r="LY11" s="268"/>
      <c r="LZ11" s="268"/>
      <c r="MA11" s="268"/>
      <c r="MB11" s="268"/>
      <c r="MC11" s="268"/>
      <c r="MD11" s="268"/>
      <c r="ME11" s="268"/>
      <c r="MF11" s="268"/>
      <c r="MG11" s="268"/>
      <c r="MH11" s="268"/>
      <c r="MI11" s="268"/>
      <c r="MJ11" s="268"/>
      <c r="MK11" s="268"/>
      <c r="ML11" s="268"/>
      <c r="MM11" s="268"/>
      <c r="MN11" s="268"/>
      <c r="MO11" s="268"/>
      <c r="MP11" s="268"/>
      <c r="MQ11" s="268"/>
      <c r="MR11" s="268"/>
      <c r="MS11" s="268"/>
      <c r="MT11" s="268"/>
      <c r="MU11" s="268"/>
      <c r="MV11" s="268"/>
      <c r="MW11" s="268"/>
      <c r="MX11" s="268"/>
      <c r="MY11" s="268"/>
      <c r="MZ11" s="268"/>
      <c r="NA11" s="268"/>
      <c r="NB11" s="268"/>
      <c r="NC11" s="268"/>
      <c r="ND11" s="268"/>
      <c r="NE11" s="268"/>
      <c r="NF11" s="268"/>
      <c r="NG11" s="268"/>
      <c r="NH11" s="268"/>
      <c r="NI11" s="268"/>
      <c r="NJ11" s="268"/>
      <c r="NK11" s="268"/>
      <c r="NL11" s="268"/>
      <c r="NM11" s="268"/>
      <c r="NN11" s="268"/>
      <c r="NO11" s="268"/>
      <c r="NP11" s="268"/>
      <c r="NQ11" s="268"/>
      <c r="NR11" s="268"/>
      <c r="NS11" s="268"/>
      <c r="NT11" s="268"/>
      <c r="NU11" s="268"/>
      <c r="NV11" s="268"/>
      <c r="NW11" s="268"/>
      <c r="NX11" s="268"/>
      <c r="NY11" s="268"/>
      <c r="NZ11" s="268"/>
      <c r="OA11" s="268"/>
      <c r="OB11" s="268"/>
      <c r="OC11" s="268"/>
      <c r="OD11" s="268"/>
      <c r="OE11" s="268"/>
      <c r="OF11" s="268"/>
      <c r="OG11" s="268"/>
      <c r="OH11" s="268"/>
      <c r="OI11" s="268"/>
      <c r="OJ11" s="268"/>
      <c r="OK11" s="268"/>
      <c r="OL11" s="268"/>
      <c r="OM11" s="268"/>
      <c r="ON11" s="268"/>
      <c r="OO11" s="268"/>
      <c r="OP11" s="268"/>
      <c r="OQ11" s="268"/>
      <c r="OR11" s="268"/>
      <c r="OS11" s="268"/>
      <c r="OT11" s="268"/>
      <c r="OU11" s="268"/>
      <c r="OV11" s="268"/>
      <c r="OW11" s="268"/>
      <c r="OX11" s="268"/>
      <c r="OY11" s="268"/>
      <c r="OZ11" s="268"/>
      <c r="PA11" s="268"/>
      <c r="PB11" s="268"/>
      <c r="PC11" s="268"/>
      <c r="PD11" s="268"/>
      <c r="PE11" s="268"/>
      <c r="PF11" s="268"/>
      <c r="PG11" s="268"/>
      <c r="PH11" s="268"/>
      <c r="PI11" s="268"/>
      <c r="PJ11" s="268"/>
      <c r="PK11" s="268"/>
      <c r="PL11" s="268"/>
      <c r="PM11" s="268"/>
      <c r="PN11" s="268"/>
      <c r="PO11" s="268"/>
      <c r="PP11" s="268"/>
      <c r="PQ11" s="268"/>
      <c r="PR11" s="268"/>
      <c r="PS11" s="268"/>
      <c r="PT11" s="268"/>
      <c r="PU11" s="268"/>
      <c r="PV11" s="268"/>
      <c r="PW11" s="268"/>
      <c r="PX11" s="268"/>
      <c r="PY11" s="268"/>
      <c r="PZ11" s="268"/>
      <c r="QA11" s="268"/>
      <c r="QB11" s="268"/>
      <c r="QC11" s="268"/>
      <c r="QD11" s="268"/>
      <c r="QE11" s="268"/>
      <c r="QF11" s="268"/>
      <c r="QG11" s="268"/>
      <c r="QH11" s="268"/>
      <c r="QI11" s="268"/>
      <c r="QJ11" s="268"/>
      <c r="QK11" s="268"/>
      <c r="QL11" s="268"/>
      <c r="QM11" s="268"/>
      <c r="QN11" s="268"/>
      <c r="QO11" s="268"/>
      <c r="QP11" s="268"/>
      <c r="QQ11" s="268"/>
      <c r="QR11" s="268"/>
      <c r="QS11" s="268"/>
      <c r="QT11" s="268"/>
      <c r="QU11" s="268"/>
      <c r="QV11" s="268"/>
      <c r="QW11" s="268"/>
      <c r="QX11" s="268"/>
      <c r="QY11" s="268"/>
      <c r="QZ11" s="268"/>
      <c r="RA11" s="268"/>
      <c r="RB11" s="268"/>
      <c r="RC11" s="268"/>
      <c r="RD11" s="268"/>
      <c r="RE11" s="268"/>
      <c r="RF11" s="268"/>
      <c r="RG11" s="268"/>
      <c r="RH11" s="268"/>
      <c r="RI11" s="268"/>
      <c r="RJ11" s="268"/>
      <c r="RK11" s="268"/>
      <c r="RL11" s="268"/>
      <c r="RM11" s="268"/>
      <c r="RN11" s="268"/>
      <c r="RO11" s="268"/>
      <c r="RP11" s="268"/>
      <c r="RQ11" s="268"/>
      <c r="RR11" s="268"/>
      <c r="RS11" s="268"/>
      <c r="RT11" s="268"/>
      <c r="RU11" s="268"/>
      <c r="RV11" s="268"/>
      <c r="RW11" s="268"/>
      <c r="RX11" s="268"/>
      <c r="RY11" s="268"/>
      <c r="RZ11" s="268"/>
      <c r="SA11" s="268"/>
      <c r="SB11" s="268"/>
      <c r="SC11" s="268"/>
      <c r="SD11" s="268"/>
      <c r="SE11" s="268"/>
      <c r="SF11" s="268"/>
      <c r="SG11" s="268"/>
      <c r="SH11" s="268"/>
      <c r="SI11" s="268"/>
      <c r="SJ11" s="268"/>
      <c r="SK11" s="268"/>
      <c r="SL11" s="268"/>
      <c r="SM11" s="268"/>
      <c r="SN11" s="268"/>
      <c r="SO11" s="268"/>
      <c r="SP11" s="268"/>
      <c r="SQ11" s="268"/>
      <c r="SR11" s="268"/>
      <c r="SS11" s="268"/>
      <c r="ST11" s="268"/>
      <c r="SU11" s="268"/>
      <c r="SV11" s="268"/>
      <c r="SW11" s="268"/>
      <c r="SX11" s="268"/>
      <c r="SY11" s="268"/>
      <c r="SZ11" s="268"/>
      <c r="TA11" s="268"/>
      <c r="TB11" s="268"/>
      <c r="TC11" s="268"/>
      <c r="TD11" s="268"/>
      <c r="TE11" s="268"/>
      <c r="TF11" s="268"/>
      <c r="TG11" s="268"/>
      <c r="TH11" s="268"/>
      <c r="TI11" s="268"/>
      <c r="TJ11" s="268"/>
      <c r="TK11" s="268"/>
      <c r="TL11" s="268"/>
      <c r="TM11" s="268"/>
      <c r="TN11" s="268"/>
      <c r="TO11" s="268"/>
      <c r="TP11" s="268"/>
      <c r="TQ11" s="268"/>
      <c r="TR11" s="268"/>
      <c r="TS11" s="268"/>
      <c r="TT11" s="268"/>
      <c r="TU11" s="268"/>
      <c r="TV11" s="268"/>
      <c r="TW11" s="268"/>
      <c r="TX11" s="268"/>
      <c r="TY11" s="268"/>
      <c r="TZ11" s="268"/>
      <c r="UA11" s="268"/>
      <c r="UB11" s="268"/>
      <c r="UC11" s="268"/>
      <c r="UD11" s="268"/>
      <c r="UE11" s="268"/>
      <c r="UF11" s="268"/>
      <c r="UG11" s="268"/>
      <c r="UH11" s="268"/>
      <c r="UI11" s="268"/>
      <c r="UJ11" s="268"/>
      <c r="UK11" s="268"/>
      <c r="UL11" s="268"/>
      <c r="UM11" s="268"/>
      <c r="UN11" s="268"/>
      <c r="UO11" s="268"/>
      <c r="UP11" s="268"/>
      <c r="UQ11" s="268"/>
      <c r="UR11" s="268"/>
      <c r="US11" s="268"/>
      <c r="UT11" s="268"/>
      <c r="UU11" s="268"/>
      <c r="UV11" s="268"/>
      <c r="UW11" s="268"/>
      <c r="UX11" s="268"/>
      <c r="UY11" s="268"/>
      <c r="UZ11" s="268"/>
      <c r="VA11" s="268"/>
      <c r="VB11" s="268"/>
      <c r="VC11" s="268"/>
      <c r="VD11" s="268"/>
      <c r="VE11" s="268"/>
      <c r="VF11" s="268"/>
      <c r="VG11" s="268"/>
      <c r="VH11" s="268"/>
      <c r="VI11" s="268"/>
      <c r="VJ11" s="268"/>
      <c r="VK11" s="268"/>
      <c r="VL11" s="268"/>
      <c r="VM11" s="268"/>
      <c r="VN11" s="268"/>
      <c r="VO11" s="268"/>
      <c r="VP11" s="268"/>
      <c r="VQ11" s="268"/>
      <c r="VR11" s="268"/>
      <c r="VS11" s="268"/>
      <c r="VT11" s="268"/>
      <c r="VU11" s="268"/>
      <c r="VV11" s="268"/>
      <c r="VW11" s="268"/>
      <c r="VX11" s="268"/>
      <c r="VY11" s="268"/>
      <c r="VZ11" s="268"/>
      <c r="WA11" s="268"/>
      <c r="WB11" s="268"/>
      <c r="WC11" s="268"/>
      <c r="WD11" s="268"/>
      <c r="WE11" s="268"/>
      <c r="WF11" s="268"/>
      <c r="WG11" s="268"/>
      <c r="WH11" s="268"/>
      <c r="WI11" s="268"/>
      <c r="WJ11" s="268"/>
      <c r="WK11" s="268"/>
      <c r="WL11" s="268"/>
      <c r="WM11" s="268"/>
      <c r="WN11" s="268"/>
      <c r="WO11" s="268"/>
      <c r="WP11" s="268"/>
      <c r="WQ11" s="268"/>
      <c r="WR11" s="268"/>
      <c r="WS11" s="268"/>
      <c r="WT11" s="268"/>
      <c r="WU11" s="268"/>
      <c r="WV11" s="268"/>
      <c r="WW11" s="268"/>
      <c r="WX11" s="268"/>
      <c r="WY11" s="268"/>
      <c r="WZ11" s="268"/>
      <c r="XA11" s="268"/>
      <c r="XB11" s="268"/>
      <c r="XC11" s="268"/>
      <c r="XD11" s="268"/>
      <c r="XE11" s="268"/>
      <c r="XF11" s="268"/>
      <c r="XG11" s="268"/>
      <c r="XH11" s="268"/>
      <c r="XI11" s="268"/>
      <c r="XJ11" s="268"/>
      <c r="XK11" s="268"/>
      <c r="XL11" s="268"/>
      <c r="XM11" s="268"/>
      <c r="XN11" s="268"/>
      <c r="XO11" s="268"/>
      <c r="XP11" s="268"/>
      <c r="XQ11" s="268"/>
      <c r="XR11" s="268"/>
      <c r="XS11" s="268"/>
      <c r="XT11" s="268"/>
      <c r="XU11" s="268"/>
      <c r="XV11" s="268"/>
      <c r="XW11" s="268"/>
      <c r="XX11" s="268"/>
      <c r="XY11" s="268"/>
      <c r="XZ11" s="268"/>
      <c r="YA11" s="268"/>
      <c r="YB11" s="268"/>
      <c r="YC11" s="268"/>
      <c r="YD11" s="268"/>
      <c r="YE11" s="268"/>
      <c r="YF11" s="268"/>
      <c r="YG11" s="268"/>
      <c r="YH11" s="268"/>
      <c r="YI11" s="268"/>
      <c r="YJ11" s="268"/>
      <c r="YK11" s="268"/>
      <c r="YL11" s="268"/>
      <c r="YM11" s="268"/>
      <c r="YN11" s="268"/>
      <c r="YO11" s="268"/>
      <c r="YP11" s="268"/>
      <c r="YQ11" s="268"/>
      <c r="YR11" s="268"/>
      <c r="YS11" s="268"/>
      <c r="YT11" s="268"/>
      <c r="YU11" s="268"/>
      <c r="YV11" s="268"/>
      <c r="YW11" s="268"/>
      <c r="YX11" s="268"/>
      <c r="YY11" s="268"/>
      <c r="YZ11" s="268"/>
      <c r="ZA11" s="268"/>
      <c r="ZB11" s="268"/>
      <c r="ZC11" s="268"/>
      <c r="ZD11" s="268"/>
      <c r="ZE11" s="268"/>
      <c r="ZF11" s="268"/>
      <c r="ZG11" s="268"/>
      <c r="ZH11" s="268"/>
      <c r="ZI11" s="268"/>
      <c r="ZJ11" s="268"/>
      <c r="ZK11" s="268"/>
      <c r="ZL11" s="268"/>
      <c r="ZM11" s="268"/>
      <c r="ZN11" s="268"/>
      <c r="ZO11" s="268"/>
      <c r="ZP11" s="268"/>
      <c r="ZQ11" s="268"/>
      <c r="ZR11" s="268"/>
      <c r="ZS11" s="268"/>
      <c r="ZT11" s="268"/>
      <c r="ZU11" s="268"/>
      <c r="ZV11" s="268"/>
      <c r="ZW11" s="268"/>
      <c r="ZX11" s="268"/>
      <c r="ZY11" s="268"/>
      <c r="ZZ11" s="268"/>
      <c r="AAA11" s="268"/>
      <c r="AAB11" s="268"/>
      <c r="AAC11" s="268"/>
    </row>
    <row r="12" spans="1:705" s="31" customFormat="1" ht="39.75" customHeight="1" x14ac:dyDescent="0.25">
      <c r="A12" s="269" t="s">
        <v>145</v>
      </c>
      <c r="B12" s="270" t="s">
        <v>145</v>
      </c>
      <c r="C12" s="270" t="s">
        <v>145</v>
      </c>
      <c r="D12" s="270" t="s">
        <v>147</v>
      </c>
      <c r="E12" s="270" t="s">
        <v>169</v>
      </c>
      <c r="F12" s="270" t="s">
        <v>145</v>
      </c>
      <c r="G12" s="270" t="s">
        <v>170</v>
      </c>
      <c r="H12" s="270" t="s">
        <v>160</v>
      </c>
      <c r="I12" s="271" t="s">
        <v>150</v>
      </c>
      <c r="J12" s="270">
        <v>2</v>
      </c>
      <c r="K12" s="270" t="s">
        <v>145</v>
      </c>
      <c r="L12" s="270" t="s">
        <v>145</v>
      </c>
      <c r="M12" s="270" t="s">
        <v>145</v>
      </c>
      <c r="N12" s="270">
        <v>2</v>
      </c>
      <c r="O12" s="270" t="s">
        <v>171</v>
      </c>
      <c r="P12" s="270">
        <v>4</v>
      </c>
      <c r="Q12" s="467">
        <v>0</v>
      </c>
      <c r="R12" s="270">
        <v>2</v>
      </c>
      <c r="S12" s="270" t="s">
        <v>145</v>
      </c>
      <c r="T12" s="270" t="s">
        <v>145</v>
      </c>
      <c r="U12" s="270" t="s">
        <v>150</v>
      </c>
      <c r="V12" s="270" t="s">
        <v>161</v>
      </c>
      <c r="W12" s="270" t="s">
        <v>145</v>
      </c>
      <c r="X12" s="270" t="s">
        <v>145</v>
      </c>
      <c r="Y12" s="270" t="s">
        <v>162</v>
      </c>
      <c r="Z12" s="270">
        <v>6</v>
      </c>
      <c r="AA12" s="270" t="s">
        <v>152</v>
      </c>
      <c r="AB12" s="270" t="s">
        <v>150</v>
      </c>
      <c r="AC12" s="270">
        <v>1</v>
      </c>
      <c r="AD12" s="270" t="s">
        <v>153</v>
      </c>
      <c r="AE12" s="270" t="s">
        <v>145</v>
      </c>
      <c r="AF12" s="270" t="s">
        <v>145</v>
      </c>
      <c r="AG12" s="270" t="s">
        <v>145</v>
      </c>
      <c r="AH12" s="270" t="s">
        <v>145</v>
      </c>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8"/>
      <c r="BM12" s="268"/>
      <c r="BN12" s="268"/>
      <c r="BO12" s="268"/>
      <c r="BP12" s="268"/>
      <c r="BQ12" s="268"/>
      <c r="BR12" s="268"/>
      <c r="BS12" s="268"/>
      <c r="BT12" s="268"/>
      <c r="BU12" s="268"/>
      <c r="BV12" s="268"/>
      <c r="BW12" s="268"/>
      <c r="BX12" s="268"/>
      <c r="BY12" s="268"/>
      <c r="BZ12" s="268"/>
      <c r="CA12" s="268"/>
      <c r="CB12" s="268"/>
      <c r="CC12" s="268"/>
      <c r="CD12" s="268"/>
      <c r="CE12" s="268"/>
      <c r="CF12" s="268"/>
      <c r="CG12" s="268"/>
      <c r="CH12" s="268"/>
      <c r="CI12" s="268"/>
      <c r="CJ12" s="268"/>
      <c r="CK12" s="268"/>
      <c r="CL12" s="268"/>
      <c r="CM12" s="268"/>
      <c r="CN12" s="268"/>
      <c r="CO12" s="268"/>
      <c r="CP12" s="268"/>
      <c r="CQ12" s="268"/>
      <c r="CR12" s="268"/>
      <c r="CS12" s="268"/>
      <c r="CT12" s="268"/>
      <c r="CU12" s="268"/>
      <c r="CV12" s="268"/>
      <c r="CW12" s="268"/>
      <c r="CX12" s="268"/>
      <c r="CY12" s="268"/>
      <c r="CZ12" s="268"/>
      <c r="DA12" s="268"/>
      <c r="DB12" s="268"/>
      <c r="DC12" s="268"/>
      <c r="DD12" s="268"/>
      <c r="DE12" s="268"/>
      <c r="DF12" s="268"/>
      <c r="DG12" s="268"/>
      <c r="DH12" s="268"/>
      <c r="DI12" s="268"/>
      <c r="DJ12" s="268"/>
      <c r="DK12" s="268"/>
      <c r="DL12" s="268"/>
      <c r="DM12" s="268"/>
      <c r="DN12" s="268"/>
      <c r="DO12" s="268"/>
      <c r="DP12" s="268"/>
      <c r="DQ12" s="268"/>
      <c r="DR12" s="268"/>
      <c r="DS12" s="268"/>
      <c r="DT12" s="268"/>
      <c r="DU12" s="268"/>
      <c r="DV12" s="268"/>
      <c r="DW12" s="268"/>
      <c r="DX12" s="268"/>
      <c r="DY12" s="268"/>
      <c r="DZ12" s="268"/>
      <c r="EA12" s="268"/>
      <c r="EB12" s="268"/>
      <c r="EC12" s="268"/>
      <c r="ED12" s="268"/>
      <c r="EE12" s="268"/>
      <c r="EF12" s="268"/>
      <c r="EG12" s="268"/>
      <c r="EH12" s="268"/>
      <c r="EI12" s="268"/>
      <c r="EJ12" s="268"/>
      <c r="EK12" s="268"/>
      <c r="EL12" s="268"/>
      <c r="EM12" s="268"/>
      <c r="EN12" s="268"/>
      <c r="EO12" s="268"/>
      <c r="EP12" s="268"/>
      <c r="EQ12" s="268"/>
      <c r="ER12" s="268"/>
      <c r="ES12" s="268"/>
      <c r="ET12" s="268"/>
      <c r="EU12" s="268"/>
      <c r="EV12" s="268"/>
      <c r="EW12" s="268"/>
      <c r="EX12" s="268"/>
      <c r="EY12" s="268"/>
      <c r="EZ12" s="268"/>
      <c r="FA12" s="268"/>
      <c r="FB12" s="268"/>
      <c r="FC12" s="268"/>
      <c r="FD12" s="268"/>
      <c r="FE12" s="268"/>
      <c r="FF12" s="268"/>
      <c r="FG12" s="268"/>
      <c r="FH12" s="268"/>
      <c r="FI12" s="268"/>
      <c r="FJ12" s="268"/>
      <c r="FK12" s="268"/>
      <c r="FL12" s="268"/>
      <c r="FM12" s="268"/>
      <c r="FN12" s="268"/>
      <c r="FO12" s="268"/>
      <c r="FP12" s="268"/>
      <c r="FQ12" s="268"/>
      <c r="FR12" s="268"/>
      <c r="FS12" s="268"/>
      <c r="FT12" s="268"/>
      <c r="FU12" s="268"/>
      <c r="FV12" s="268"/>
      <c r="FW12" s="268"/>
      <c r="FX12" s="268"/>
      <c r="FY12" s="268"/>
      <c r="FZ12" s="268"/>
      <c r="GA12" s="268"/>
      <c r="GB12" s="268"/>
      <c r="GC12" s="268"/>
      <c r="GD12" s="268"/>
      <c r="GE12" s="268"/>
      <c r="GF12" s="268"/>
      <c r="GG12" s="268"/>
      <c r="GH12" s="268"/>
      <c r="GI12" s="268"/>
      <c r="GJ12" s="268"/>
      <c r="GK12" s="268"/>
      <c r="GL12" s="268"/>
      <c r="GM12" s="268"/>
      <c r="GN12" s="268"/>
      <c r="GO12" s="268"/>
      <c r="GP12" s="268"/>
      <c r="GQ12" s="268"/>
      <c r="GR12" s="268"/>
      <c r="GS12" s="268"/>
      <c r="GT12" s="268"/>
      <c r="GU12" s="268"/>
      <c r="GV12" s="268"/>
      <c r="GW12" s="268"/>
      <c r="GX12" s="268"/>
      <c r="GY12" s="268"/>
      <c r="GZ12" s="268"/>
      <c r="HA12" s="268"/>
      <c r="HB12" s="268"/>
      <c r="HC12" s="268"/>
      <c r="HD12" s="268"/>
      <c r="HE12" s="268"/>
      <c r="HF12" s="268"/>
      <c r="HG12" s="268"/>
      <c r="HH12" s="268"/>
      <c r="HI12" s="268"/>
      <c r="HJ12" s="268"/>
      <c r="HK12" s="268"/>
      <c r="HL12" s="268"/>
      <c r="HM12" s="268"/>
      <c r="HN12" s="268"/>
      <c r="HO12" s="268"/>
      <c r="HP12" s="268"/>
      <c r="HQ12" s="268"/>
      <c r="HR12" s="268"/>
      <c r="HS12" s="268"/>
      <c r="HT12" s="268"/>
      <c r="HU12" s="268"/>
      <c r="HV12" s="268"/>
      <c r="HW12" s="268"/>
      <c r="HX12" s="268"/>
      <c r="HY12" s="268"/>
      <c r="HZ12" s="268"/>
      <c r="IA12" s="268"/>
      <c r="IB12" s="268"/>
      <c r="IC12" s="268"/>
      <c r="ID12" s="268"/>
      <c r="IE12" s="268"/>
      <c r="IF12" s="268"/>
      <c r="IG12" s="268"/>
      <c r="IH12" s="268"/>
      <c r="II12" s="268"/>
      <c r="IJ12" s="268"/>
      <c r="IK12" s="268"/>
      <c r="IL12" s="268"/>
      <c r="IM12" s="268"/>
      <c r="IN12" s="268"/>
      <c r="IO12" s="268"/>
      <c r="IP12" s="268"/>
      <c r="IQ12" s="268"/>
      <c r="IR12" s="268"/>
      <c r="IS12" s="268"/>
      <c r="IT12" s="268"/>
      <c r="IU12" s="268"/>
      <c r="IV12" s="268"/>
      <c r="IW12" s="268"/>
      <c r="IX12" s="268"/>
      <c r="IY12" s="268"/>
      <c r="IZ12" s="268"/>
      <c r="JA12" s="268"/>
      <c r="JB12" s="268"/>
      <c r="JC12" s="268"/>
      <c r="JD12" s="268"/>
      <c r="JE12" s="268"/>
      <c r="JF12" s="268"/>
      <c r="JG12" s="268"/>
      <c r="JH12" s="268"/>
      <c r="JI12" s="268"/>
      <c r="JJ12" s="268"/>
      <c r="JK12" s="268"/>
      <c r="JL12" s="268"/>
      <c r="JM12" s="268"/>
      <c r="JN12" s="268"/>
      <c r="JO12" s="268"/>
      <c r="JP12" s="268"/>
      <c r="JQ12" s="268"/>
      <c r="JR12" s="268"/>
      <c r="JS12" s="268"/>
      <c r="JT12" s="268"/>
      <c r="JU12" s="268"/>
      <c r="JV12" s="268"/>
      <c r="JW12" s="268"/>
      <c r="JX12" s="268"/>
      <c r="JY12" s="268"/>
      <c r="JZ12" s="268"/>
      <c r="KA12" s="268"/>
      <c r="KB12" s="268"/>
      <c r="KC12" s="268"/>
      <c r="KD12" s="268"/>
      <c r="KE12" s="268"/>
      <c r="KF12" s="268"/>
      <c r="KG12" s="268"/>
      <c r="KH12" s="268"/>
      <c r="KI12" s="268"/>
      <c r="KJ12" s="268"/>
      <c r="KK12" s="268"/>
      <c r="KL12" s="268"/>
      <c r="KM12" s="268"/>
      <c r="KN12" s="268"/>
      <c r="KO12" s="268"/>
      <c r="KP12" s="268"/>
      <c r="KQ12" s="268"/>
      <c r="KR12" s="268"/>
      <c r="KS12" s="268"/>
      <c r="KT12" s="268"/>
      <c r="KU12" s="268"/>
      <c r="KV12" s="268"/>
      <c r="KW12" s="268"/>
      <c r="KX12" s="268"/>
      <c r="KY12" s="268"/>
      <c r="KZ12" s="268"/>
      <c r="LA12" s="268"/>
      <c r="LB12" s="268"/>
      <c r="LC12" s="268"/>
      <c r="LD12" s="268"/>
      <c r="LE12" s="268"/>
      <c r="LF12" s="268"/>
      <c r="LG12" s="268"/>
      <c r="LH12" s="268"/>
      <c r="LI12" s="268"/>
      <c r="LJ12" s="268"/>
      <c r="LK12" s="268"/>
      <c r="LL12" s="268"/>
      <c r="LM12" s="268"/>
      <c r="LN12" s="268"/>
      <c r="LO12" s="268"/>
      <c r="LP12" s="268"/>
      <c r="LQ12" s="268"/>
      <c r="LR12" s="268"/>
      <c r="LS12" s="268"/>
      <c r="LT12" s="268"/>
      <c r="LU12" s="268"/>
      <c r="LV12" s="268"/>
      <c r="LW12" s="268"/>
      <c r="LX12" s="268"/>
      <c r="LY12" s="268"/>
      <c r="LZ12" s="268"/>
      <c r="MA12" s="268"/>
      <c r="MB12" s="268"/>
      <c r="MC12" s="268"/>
      <c r="MD12" s="268"/>
      <c r="ME12" s="268"/>
      <c r="MF12" s="268"/>
      <c r="MG12" s="268"/>
      <c r="MH12" s="268"/>
      <c r="MI12" s="268"/>
      <c r="MJ12" s="268"/>
      <c r="MK12" s="268"/>
      <c r="ML12" s="268"/>
      <c r="MM12" s="268"/>
      <c r="MN12" s="268"/>
      <c r="MO12" s="268"/>
      <c r="MP12" s="268"/>
      <c r="MQ12" s="268"/>
      <c r="MR12" s="268"/>
      <c r="MS12" s="268"/>
      <c r="MT12" s="268"/>
      <c r="MU12" s="268"/>
      <c r="MV12" s="268"/>
      <c r="MW12" s="268"/>
      <c r="MX12" s="268"/>
      <c r="MY12" s="268"/>
      <c r="MZ12" s="268"/>
      <c r="NA12" s="268"/>
      <c r="NB12" s="268"/>
      <c r="NC12" s="268"/>
      <c r="ND12" s="268"/>
      <c r="NE12" s="268"/>
      <c r="NF12" s="268"/>
      <c r="NG12" s="268"/>
      <c r="NH12" s="268"/>
      <c r="NI12" s="268"/>
      <c r="NJ12" s="268"/>
      <c r="NK12" s="268"/>
      <c r="NL12" s="268"/>
      <c r="NM12" s="268"/>
      <c r="NN12" s="268"/>
      <c r="NO12" s="268"/>
      <c r="NP12" s="268"/>
      <c r="NQ12" s="268"/>
      <c r="NR12" s="268"/>
      <c r="NS12" s="268"/>
      <c r="NT12" s="268"/>
      <c r="NU12" s="268"/>
      <c r="NV12" s="268"/>
      <c r="NW12" s="268"/>
      <c r="NX12" s="268"/>
      <c r="NY12" s="268"/>
      <c r="NZ12" s="268"/>
      <c r="OA12" s="268"/>
      <c r="OB12" s="268"/>
      <c r="OC12" s="268"/>
      <c r="OD12" s="268"/>
      <c r="OE12" s="268"/>
      <c r="OF12" s="268"/>
      <c r="OG12" s="268"/>
      <c r="OH12" s="268"/>
      <c r="OI12" s="268"/>
      <c r="OJ12" s="268"/>
      <c r="OK12" s="268"/>
      <c r="OL12" s="268"/>
      <c r="OM12" s="268"/>
      <c r="ON12" s="268"/>
      <c r="OO12" s="268"/>
      <c r="OP12" s="268"/>
      <c r="OQ12" s="268"/>
      <c r="OR12" s="268"/>
      <c r="OS12" s="268"/>
      <c r="OT12" s="268"/>
      <c r="OU12" s="268"/>
      <c r="OV12" s="268"/>
      <c r="OW12" s="268"/>
      <c r="OX12" s="268"/>
      <c r="OY12" s="268"/>
      <c r="OZ12" s="268"/>
      <c r="PA12" s="268"/>
      <c r="PB12" s="268"/>
      <c r="PC12" s="268"/>
      <c r="PD12" s="268"/>
      <c r="PE12" s="268"/>
      <c r="PF12" s="268"/>
      <c r="PG12" s="268"/>
      <c r="PH12" s="268"/>
      <c r="PI12" s="268"/>
      <c r="PJ12" s="268"/>
      <c r="PK12" s="268"/>
      <c r="PL12" s="268"/>
      <c r="PM12" s="268"/>
      <c r="PN12" s="268"/>
      <c r="PO12" s="268"/>
      <c r="PP12" s="268"/>
      <c r="PQ12" s="268"/>
      <c r="PR12" s="268"/>
      <c r="PS12" s="268"/>
      <c r="PT12" s="268"/>
      <c r="PU12" s="268"/>
      <c r="PV12" s="268"/>
      <c r="PW12" s="268"/>
      <c r="PX12" s="268"/>
      <c r="PY12" s="268"/>
      <c r="PZ12" s="268"/>
      <c r="QA12" s="268"/>
      <c r="QB12" s="268"/>
      <c r="QC12" s="268"/>
      <c r="QD12" s="268"/>
      <c r="QE12" s="268"/>
      <c r="QF12" s="268"/>
      <c r="QG12" s="268"/>
      <c r="QH12" s="268"/>
      <c r="QI12" s="268"/>
      <c r="QJ12" s="268"/>
      <c r="QK12" s="268"/>
      <c r="QL12" s="268"/>
      <c r="QM12" s="268"/>
      <c r="QN12" s="268"/>
      <c r="QO12" s="268"/>
      <c r="QP12" s="268"/>
      <c r="QQ12" s="268"/>
      <c r="QR12" s="268"/>
      <c r="QS12" s="268"/>
      <c r="QT12" s="268"/>
      <c r="QU12" s="268"/>
      <c r="QV12" s="268"/>
      <c r="QW12" s="268"/>
      <c r="QX12" s="268"/>
      <c r="QY12" s="268"/>
      <c r="QZ12" s="268"/>
      <c r="RA12" s="268"/>
      <c r="RB12" s="268"/>
      <c r="RC12" s="268"/>
      <c r="RD12" s="268"/>
      <c r="RE12" s="268"/>
      <c r="RF12" s="268"/>
      <c r="RG12" s="268"/>
      <c r="RH12" s="268"/>
      <c r="RI12" s="268"/>
      <c r="RJ12" s="268"/>
      <c r="RK12" s="268"/>
      <c r="RL12" s="268"/>
      <c r="RM12" s="268"/>
      <c r="RN12" s="268"/>
      <c r="RO12" s="268"/>
      <c r="RP12" s="268"/>
      <c r="RQ12" s="268"/>
      <c r="RR12" s="268"/>
      <c r="RS12" s="268"/>
      <c r="RT12" s="268"/>
      <c r="RU12" s="268"/>
      <c r="RV12" s="268"/>
      <c r="RW12" s="268"/>
      <c r="RX12" s="268"/>
      <c r="RY12" s="268"/>
      <c r="RZ12" s="268"/>
      <c r="SA12" s="268"/>
      <c r="SB12" s="268"/>
      <c r="SC12" s="268"/>
      <c r="SD12" s="268"/>
      <c r="SE12" s="268"/>
      <c r="SF12" s="268"/>
      <c r="SG12" s="268"/>
      <c r="SH12" s="268"/>
      <c r="SI12" s="268"/>
      <c r="SJ12" s="268"/>
      <c r="SK12" s="268"/>
      <c r="SL12" s="268"/>
      <c r="SM12" s="268"/>
      <c r="SN12" s="268"/>
      <c r="SO12" s="268"/>
      <c r="SP12" s="268"/>
      <c r="SQ12" s="268"/>
      <c r="SR12" s="268"/>
      <c r="SS12" s="268"/>
      <c r="ST12" s="268"/>
      <c r="SU12" s="268"/>
      <c r="SV12" s="268"/>
      <c r="SW12" s="268"/>
      <c r="SX12" s="268"/>
      <c r="SY12" s="268"/>
      <c r="SZ12" s="268"/>
      <c r="TA12" s="268"/>
      <c r="TB12" s="268"/>
      <c r="TC12" s="268"/>
      <c r="TD12" s="268"/>
      <c r="TE12" s="268"/>
      <c r="TF12" s="268"/>
      <c r="TG12" s="268"/>
      <c r="TH12" s="268"/>
      <c r="TI12" s="268"/>
      <c r="TJ12" s="268"/>
      <c r="TK12" s="268"/>
      <c r="TL12" s="268"/>
      <c r="TM12" s="268"/>
      <c r="TN12" s="268"/>
      <c r="TO12" s="268"/>
      <c r="TP12" s="268"/>
      <c r="TQ12" s="268"/>
      <c r="TR12" s="268"/>
      <c r="TS12" s="268"/>
      <c r="TT12" s="268"/>
      <c r="TU12" s="268"/>
      <c r="TV12" s="268"/>
      <c r="TW12" s="268"/>
      <c r="TX12" s="268"/>
      <c r="TY12" s="268"/>
      <c r="TZ12" s="268"/>
      <c r="UA12" s="268"/>
      <c r="UB12" s="268"/>
      <c r="UC12" s="268"/>
      <c r="UD12" s="268"/>
      <c r="UE12" s="268"/>
      <c r="UF12" s="268"/>
      <c r="UG12" s="268"/>
      <c r="UH12" s="268"/>
      <c r="UI12" s="268"/>
      <c r="UJ12" s="268"/>
      <c r="UK12" s="268"/>
      <c r="UL12" s="268"/>
      <c r="UM12" s="268"/>
      <c r="UN12" s="268"/>
      <c r="UO12" s="268"/>
      <c r="UP12" s="268"/>
      <c r="UQ12" s="268"/>
      <c r="UR12" s="268"/>
      <c r="US12" s="268"/>
      <c r="UT12" s="268"/>
      <c r="UU12" s="268"/>
      <c r="UV12" s="268"/>
      <c r="UW12" s="268"/>
      <c r="UX12" s="268"/>
      <c r="UY12" s="268"/>
      <c r="UZ12" s="268"/>
      <c r="VA12" s="268"/>
      <c r="VB12" s="268"/>
      <c r="VC12" s="268"/>
      <c r="VD12" s="268"/>
      <c r="VE12" s="268"/>
      <c r="VF12" s="268"/>
      <c r="VG12" s="268"/>
      <c r="VH12" s="268"/>
      <c r="VI12" s="268"/>
      <c r="VJ12" s="268"/>
      <c r="VK12" s="268"/>
      <c r="VL12" s="268"/>
      <c r="VM12" s="268"/>
      <c r="VN12" s="268"/>
      <c r="VO12" s="268"/>
      <c r="VP12" s="268"/>
      <c r="VQ12" s="268"/>
      <c r="VR12" s="268"/>
      <c r="VS12" s="268"/>
      <c r="VT12" s="268"/>
      <c r="VU12" s="268"/>
      <c r="VV12" s="268"/>
      <c r="VW12" s="268"/>
      <c r="VX12" s="268"/>
      <c r="VY12" s="268"/>
      <c r="VZ12" s="268"/>
      <c r="WA12" s="268"/>
      <c r="WB12" s="268"/>
      <c r="WC12" s="268"/>
      <c r="WD12" s="268"/>
      <c r="WE12" s="268"/>
      <c r="WF12" s="268"/>
      <c r="WG12" s="268"/>
      <c r="WH12" s="268"/>
      <c r="WI12" s="268"/>
      <c r="WJ12" s="268"/>
      <c r="WK12" s="268"/>
      <c r="WL12" s="268"/>
      <c r="WM12" s="268"/>
      <c r="WN12" s="268"/>
      <c r="WO12" s="268"/>
      <c r="WP12" s="268"/>
      <c r="WQ12" s="268"/>
      <c r="WR12" s="268"/>
      <c r="WS12" s="268"/>
      <c r="WT12" s="268"/>
      <c r="WU12" s="268"/>
      <c r="WV12" s="268"/>
      <c r="WW12" s="268"/>
      <c r="WX12" s="268"/>
      <c r="WY12" s="268"/>
      <c r="WZ12" s="268"/>
      <c r="XA12" s="268"/>
      <c r="XB12" s="268"/>
      <c r="XC12" s="268"/>
      <c r="XD12" s="268"/>
      <c r="XE12" s="268"/>
      <c r="XF12" s="268"/>
      <c r="XG12" s="268"/>
      <c r="XH12" s="268"/>
      <c r="XI12" s="268"/>
      <c r="XJ12" s="268"/>
      <c r="XK12" s="268"/>
      <c r="XL12" s="268"/>
      <c r="XM12" s="268"/>
      <c r="XN12" s="268"/>
      <c r="XO12" s="268"/>
      <c r="XP12" s="268"/>
      <c r="XQ12" s="268"/>
      <c r="XR12" s="268"/>
      <c r="XS12" s="268"/>
      <c r="XT12" s="268"/>
      <c r="XU12" s="268"/>
      <c r="XV12" s="268"/>
      <c r="XW12" s="268"/>
      <c r="XX12" s="268"/>
      <c r="XY12" s="268"/>
      <c r="XZ12" s="268"/>
      <c r="YA12" s="268"/>
      <c r="YB12" s="268"/>
      <c r="YC12" s="268"/>
      <c r="YD12" s="268"/>
      <c r="YE12" s="268"/>
      <c r="YF12" s="268"/>
      <c r="YG12" s="268"/>
      <c r="YH12" s="268"/>
      <c r="YI12" s="268"/>
      <c r="YJ12" s="268"/>
      <c r="YK12" s="268"/>
      <c r="YL12" s="268"/>
      <c r="YM12" s="268"/>
      <c r="YN12" s="268"/>
      <c r="YO12" s="268"/>
      <c r="YP12" s="268"/>
      <c r="YQ12" s="268"/>
      <c r="YR12" s="268"/>
      <c r="YS12" s="268"/>
      <c r="YT12" s="268"/>
      <c r="YU12" s="268"/>
      <c r="YV12" s="268"/>
      <c r="YW12" s="268"/>
      <c r="YX12" s="268"/>
      <c r="YY12" s="268"/>
      <c r="YZ12" s="268"/>
      <c r="ZA12" s="268"/>
      <c r="ZB12" s="268"/>
      <c r="ZC12" s="268"/>
      <c r="ZD12" s="268"/>
      <c r="ZE12" s="268"/>
      <c r="ZF12" s="268"/>
      <c r="ZG12" s="268"/>
      <c r="ZH12" s="268"/>
      <c r="ZI12" s="268"/>
      <c r="ZJ12" s="268"/>
      <c r="ZK12" s="268"/>
      <c r="ZL12" s="268"/>
      <c r="ZM12" s="268"/>
      <c r="ZN12" s="268"/>
      <c r="ZO12" s="268"/>
      <c r="ZP12" s="268"/>
      <c r="ZQ12" s="268"/>
      <c r="ZR12" s="268"/>
      <c r="ZS12" s="268"/>
      <c r="ZT12" s="268"/>
      <c r="ZU12" s="268"/>
      <c r="ZV12" s="268"/>
      <c r="ZW12" s="268"/>
      <c r="ZX12" s="268"/>
      <c r="ZY12" s="268"/>
      <c r="ZZ12" s="268"/>
      <c r="AAA12" s="268"/>
      <c r="AAB12" s="268"/>
      <c r="AAC12" s="268"/>
    </row>
    <row r="13" spans="1:705" ht="30.75" customHeight="1" x14ac:dyDescent="0.25">
      <c r="A13" s="33"/>
      <c r="B13" s="33"/>
      <c r="C13" s="33"/>
      <c r="D13" s="83" t="s">
        <v>156</v>
      </c>
      <c r="E13" s="84"/>
      <c r="F13" s="84"/>
      <c r="G13" s="85" t="s">
        <v>172</v>
      </c>
      <c r="H13" s="84" t="s">
        <v>149</v>
      </c>
      <c r="I13" s="86"/>
      <c r="J13" s="87"/>
      <c r="K13" s="35"/>
      <c r="L13" s="35"/>
      <c r="M13" s="35"/>
      <c r="N13" s="87"/>
      <c r="O13" s="36"/>
      <c r="P13" s="35"/>
      <c r="Q13" s="37"/>
      <c r="R13" s="36"/>
      <c r="S13" s="36"/>
      <c r="T13" s="36"/>
      <c r="U13" s="36"/>
      <c r="V13" s="36"/>
      <c r="W13" s="36"/>
      <c r="X13" s="36"/>
      <c r="Y13" s="38"/>
      <c r="Z13" s="38"/>
      <c r="AA13" s="36"/>
      <c r="AB13" s="36"/>
      <c r="AC13" s="38"/>
      <c r="AD13" s="38"/>
      <c r="AE13" s="38"/>
      <c r="AF13" s="38"/>
      <c r="AG13" s="38"/>
      <c r="AH13" s="38"/>
    </row>
    <row r="14" spans="1:705" x14ac:dyDescent="0.25">
      <c r="A14" s="275" t="s">
        <v>145</v>
      </c>
      <c r="B14" s="276" t="s">
        <v>145</v>
      </c>
      <c r="C14" s="276" t="s">
        <v>146</v>
      </c>
      <c r="D14" s="276" t="s">
        <v>147</v>
      </c>
      <c r="E14" s="276" t="s">
        <v>145</v>
      </c>
      <c r="F14" s="276" t="s">
        <v>145</v>
      </c>
      <c r="G14" s="277" t="s">
        <v>148</v>
      </c>
      <c r="H14" s="276" t="s">
        <v>149</v>
      </c>
      <c r="I14" s="278" t="s">
        <v>150</v>
      </c>
      <c r="J14" s="276">
        <v>0.2</v>
      </c>
      <c r="K14" s="276" t="s">
        <v>145</v>
      </c>
      <c r="L14" s="276" t="s">
        <v>145</v>
      </c>
      <c r="M14" s="276" t="s">
        <v>145</v>
      </c>
      <c r="N14" s="276">
        <v>0.2</v>
      </c>
      <c r="O14" s="276" t="s">
        <v>145</v>
      </c>
      <c r="P14" s="276" t="s">
        <v>145</v>
      </c>
      <c r="Q14" s="466">
        <v>0</v>
      </c>
      <c r="R14" s="276">
        <v>2</v>
      </c>
      <c r="S14" s="276" t="s">
        <v>145</v>
      </c>
      <c r="T14" s="276" t="s">
        <v>145</v>
      </c>
      <c r="U14" s="276" t="s">
        <v>145</v>
      </c>
      <c r="V14" s="276" t="s">
        <v>145</v>
      </c>
      <c r="W14" s="276" t="s">
        <v>145</v>
      </c>
      <c r="X14" s="276" t="s">
        <v>145</v>
      </c>
      <c r="Y14" s="276" t="s">
        <v>151</v>
      </c>
      <c r="Z14" s="276" t="s">
        <v>145</v>
      </c>
      <c r="AA14" s="276" t="s">
        <v>152</v>
      </c>
      <c r="AB14" s="276" t="s">
        <v>150</v>
      </c>
      <c r="AC14" s="276">
        <v>1</v>
      </c>
      <c r="AD14" s="276" t="s">
        <v>153</v>
      </c>
      <c r="AE14" s="276" t="s">
        <v>145</v>
      </c>
      <c r="AF14" s="276" t="s">
        <v>145</v>
      </c>
      <c r="AG14" s="276" t="s">
        <v>145</v>
      </c>
      <c r="AH14" s="276" t="s">
        <v>145</v>
      </c>
      <c r="AI14" s="279"/>
      <c r="AJ14" s="279"/>
      <c r="AK14" s="279"/>
      <c r="AL14" s="279"/>
      <c r="AM14" s="279"/>
      <c r="AN14" s="279"/>
      <c r="AO14" s="279"/>
      <c r="AP14" s="279"/>
      <c r="AQ14" s="279"/>
      <c r="AR14" s="279"/>
      <c r="AS14" s="279"/>
      <c r="AT14" s="279"/>
      <c r="AU14" s="279"/>
      <c r="AV14" s="279"/>
      <c r="AW14" s="279"/>
      <c r="AX14" s="279"/>
      <c r="AY14" s="279"/>
      <c r="AZ14" s="279"/>
      <c r="BA14" s="279"/>
      <c r="BB14" s="279"/>
      <c r="BC14" s="279"/>
      <c r="BD14" s="279"/>
      <c r="BE14" s="279"/>
      <c r="BF14" s="279"/>
      <c r="BG14" s="279"/>
      <c r="BH14" s="279"/>
      <c r="BI14" s="279"/>
      <c r="BJ14" s="279"/>
      <c r="BK14" s="279"/>
      <c r="BL14" s="279"/>
      <c r="BM14" s="279"/>
      <c r="BN14" s="279"/>
      <c r="BO14" s="279"/>
      <c r="BP14" s="279"/>
      <c r="BQ14" s="279"/>
      <c r="BR14" s="279"/>
      <c r="BS14" s="279"/>
      <c r="BT14" s="279"/>
      <c r="BU14" s="279"/>
      <c r="BV14" s="279"/>
      <c r="BW14" s="279"/>
      <c r="BX14" s="279"/>
      <c r="BY14" s="279"/>
      <c r="BZ14" s="279"/>
      <c r="CA14" s="279"/>
      <c r="CB14" s="279"/>
      <c r="CC14" s="279"/>
      <c r="CD14" s="279"/>
      <c r="CE14" s="279"/>
      <c r="CF14" s="279"/>
      <c r="CG14" s="279"/>
      <c r="CH14" s="279"/>
      <c r="CI14" s="279"/>
      <c r="CJ14" s="279"/>
      <c r="CK14" s="279"/>
      <c r="CL14" s="279"/>
      <c r="CM14" s="279"/>
      <c r="CN14" s="279"/>
      <c r="CO14" s="279"/>
      <c r="CP14" s="279"/>
      <c r="CQ14" s="279"/>
      <c r="CR14" s="279"/>
      <c r="CS14" s="279"/>
      <c r="CT14" s="279"/>
      <c r="CU14" s="279"/>
      <c r="CV14" s="279"/>
      <c r="CW14" s="279"/>
      <c r="CX14" s="279"/>
      <c r="CY14" s="279"/>
      <c r="CZ14" s="279"/>
      <c r="DA14" s="279"/>
      <c r="DB14" s="279"/>
      <c r="DC14" s="279"/>
      <c r="DD14" s="279"/>
      <c r="DE14" s="279"/>
      <c r="DF14" s="279"/>
      <c r="DG14" s="279"/>
      <c r="DH14" s="279"/>
      <c r="DI14" s="279"/>
      <c r="DJ14" s="279"/>
      <c r="DK14" s="279"/>
      <c r="DL14" s="279"/>
      <c r="DM14" s="279"/>
      <c r="DN14" s="279"/>
      <c r="DO14" s="279"/>
      <c r="DP14" s="279"/>
      <c r="DQ14" s="279"/>
      <c r="DR14" s="279"/>
      <c r="DS14" s="279"/>
      <c r="DT14" s="279"/>
      <c r="DU14" s="279"/>
      <c r="DV14" s="279"/>
      <c r="DW14" s="279"/>
      <c r="DX14" s="279"/>
      <c r="DY14" s="279"/>
      <c r="DZ14" s="279"/>
      <c r="EA14" s="279"/>
      <c r="EB14" s="279"/>
      <c r="EC14" s="279"/>
      <c r="ED14" s="279"/>
      <c r="EE14" s="279"/>
      <c r="EF14" s="279"/>
      <c r="EG14" s="279"/>
      <c r="EH14" s="279"/>
      <c r="EI14" s="279"/>
      <c r="EJ14" s="279"/>
      <c r="EK14" s="279"/>
      <c r="EL14" s="279"/>
      <c r="EM14" s="279"/>
      <c r="EN14" s="279"/>
      <c r="EO14" s="279"/>
      <c r="EP14" s="279"/>
      <c r="EQ14" s="279"/>
      <c r="ER14" s="279"/>
      <c r="ES14" s="279"/>
      <c r="ET14" s="279"/>
      <c r="EU14" s="279"/>
      <c r="EV14" s="279"/>
      <c r="EW14" s="279"/>
      <c r="EX14" s="279"/>
      <c r="EY14" s="279"/>
      <c r="EZ14" s="279"/>
      <c r="FA14" s="279"/>
      <c r="FB14" s="279"/>
      <c r="FC14" s="279"/>
      <c r="FD14" s="279"/>
      <c r="FE14" s="279"/>
      <c r="FF14" s="279"/>
      <c r="FG14" s="279"/>
      <c r="FH14" s="279"/>
      <c r="FI14" s="279"/>
      <c r="FJ14" s="279"/>
      <c r="FK14" s="279"/>
      <c r="FL14" s="279"/>
      <c r="FM14" s="279"/>
      <c r="FN14" s="279"/>
      <c r="FO14" s="279"/>
      <c r="FP14" s="279"/>
      <c r="FQ14" s="279"/>
      <c r="FR14" s="279"/>
      <c r="FS14" s="279"/>
      <c r="FT14" s="279"/>
      <c r="FU14" s="279"/>
      <c r="FV14" s="279"/>
      <c r="FW14" s="279"/>
      <c r="FX14" s="279"/>
      <c r="FY14" s="279"/>
      <c r="FZ14" s="279"/>
      <c r="GA14" s="279"/>
      <c r="GB14" s="279"/>
      <c r="GC14" s="279"/>
      <c r="GD14" s="279"/>
      <c r="GE14" s="279"/>
      <c r="GF14" s="279"/>
      <c r="GG14" s="279"/>
      <c r="GH14" s="279"/>
      <c r="GI14" s="279"/>
      <c r="GJ14" s="279"/>
      <c r="GK14" s="279"/>
      <c r="GL14" s="279"/>
      <c r="GM14" s="279"/>
      <c r="GN14" s="279"/>
      <c r="GO14" s="279"/>
      <c r="GP14" s="279"/>
      <c r="GQ14" s="279"/>
      <c r="GR14" s="279"/>
      <c r="GS14" s="279"/>
      <c r="GT14" s="279"/>
      <c r="GU14" s="279"/>
      <c r="GV14" s="279"/>
      <c r="GW14" s="279"/>
      <c r="GX14" s="279"/>
      <c r="GY14" s="279"/>
      <c r="GZ14" s="279"/>
      <c r="HA14" s="279"/>
      <c r="HB14" s="279"/>
      <c r="HC14" s="279"/>
      <c r="HD14" s="279"/>
      <c r="HE14" s="279"/>
      <c r="HF14" s="279"/>
      <c r="HG14" s="279"/>
      <c r="HH14" s="279"/>
      <c r="HI14" s="279"/>
      <c r="HJ14" s="279"/>
      <c r="HK14" s="279"/>
      <c r="HL14" s="279"/>
      <c r="HM14" s="279"/>
      <c r="HN14" s="279"/>
      <c r="HO14" s="279"/>
      <c r="HP14" s="279"/>
      <c r="HQ14" s="279"/>
      <c r="HR14" s="279"/>
      <c r="HS14" s="279"/>
      <c r="HT14" s="279"/>
      <c r="HU14" s="279"/>
      <c r="HV14" s="279"/>
      <c r="HW14" s="279"/>
      <c r="HX14" s="279"/>
      <c r="HY14" s="279"/>
      <c r="HZ14" s="279"/>
      <c r="IA14" s="279"/>
      <c r="IB14" s="279"/>
      <c r="IC14" s="279"/>
      <c r="ID14" s="279"/>
      <c r="IE14" s="279"/>
      <c r="IF14" s="279"/>
      <c r="IG14" s="279"/>
      <c r="IH14" s="279"/>
      <c r="II14" s="279"/>
      <c r="IJ14" s="279"/>
      <c r="IK14" s="279"/>
      <c r="IL14" s="279"/>
      <c r="IM14" s="279"/>
      <c r="IN14" s="279"/>
      <c r="IO14" s="279"/>
      <c r="IP14" s="279"/>
      <c r="IQ14" s="279"/>
      <c r="IR14" s="279"/>
      <c r="IS14" s="279"/>
      <c r="IT14" s="279"/>
      <c r="IU14" s="279"/>
      <c r="IV14" s="279"/>
      <c r="IW14" s="279"/>
      <c r="IX14" s="279"/>
      <c r="IY14" s="279"/>
      <c r="IZ14" s="279"/>
      <c r="JA14" s="279"/>
      <c r="JB14" s="279"/>
      <c r="JC14" s="279"/>
      <c r="JD14" s="279"/>
      <c r="JE14" s="279"/>
      <c r="JF14" s="279"/>
      <c r="JG14" s="279"/>
      <c r="JH14" s="279"/>
      <c r="JI14" s="279"/>
      <c r="JJ14" s="279"/>
      <c r="JK14" s="279"/>
      <c r="JL14" s="279"/>
      <c r="JM14" s="279"/>
      <c r="JN14" s="279"/>
      <c r="JO14" s="279"/>
      <c r="JP14" s="279"/>
      <c r="JQ14" s="279"/>
      <c r="JR14" s="279"/>
      <c r="JS14" s="279"/>
      <c r="JT14" s="279"/>
      <c r="JU14" s="279"/>
      <c r="JV14" s="279"/>
      <c r="JW14" s="279"/>
      <c r="JX14" s="279"/>
      <c r="JY14" s="279"/>
      <c r="JZ14" s="279"/>
      <c r="KA14" s="279"/>
      <c r="KB14" s="279"/>
      <c r="KC14" s="279"/>
      <c r="KD14" s="279"/>
      <c r="KE14" s="279"/>
      <c r="KF14" s="279"/>
      <c r="KG14" s="279"/>
      <c r="KH14" s="279"/>
      <c r="KI14" s="279"/>
      <c r="KJ14" s="279"/>
      <c r="KK14" s="279"/>
      <c r="KL14" s="279"/>
      <c r="KM14" s="279"/>
      <c r="KN14" s="279"/>
      <c r="KO14" s="279"/>
      <c r="KP14" s="279"/>
      <c r="KQ14" s="279"/>
      <c r="KR14" s="279"/>
      <c r="KS14" s="279"/>
      <c r="KT14" s="279"/>
      <c r="KU14" s="279"/>
      <c r="KV14" s="279"/>
      <c r="KW14" s="279"/>
      <c r="KX14" s="279"/>
      <c r="KY14" s="279"/>
      <c r="KZ14" s="279"/>
      <c r="LA14" s="279"/>
      <c r="LB14" s="279"/>
      <c r="LC14" s="279"/>
      <c r="LD14" s="279"/>
      <c r="LE14" s="279"/>
      <c r="LF14" s="279"/>
      <c r="LG14" s="279"/>
      <c r="LH14" s="279"/>
      <c r="LI14" s="279"/>
      <c r="LJ14" s="279"/>
      <c r="LK14" s="279"/>
      <c r="LL14" s="279"/>
      <c r="LM14" s="279"/>
      <c r="LN14" s="279"/>
      <c r="LO14" s="279"/>
      <c r="LP14" s="279"/>
      <c r="LQ14" s="279"/>
      <c r="LR14" s="279"/>
      <c r="LS14" s="279"/>
      <c r="LT14" s="279"/>
      <c r="LU14" s="279"/>
      <c r="LV14" s="279"/>
      <c r="LW14" s="279"/>
      <c r="LX14" s="279"/>
      <c r="LY14" s="279"/>
      <c r="LZ14" s="279"/>
      <c r="MA14" s="279"/>
      <c r="MB14" s="279"/>
      <c r="MC14" s="279"/>
      <c r="MD14" s="279"/>
      <c r="ME14" s="279"/>
      <c r="MF14" s="279"/>
      <c r="MG14" s="279"/>
      <c r="MH14" s="279"/>
      <c r="MI14" s="279"/>
      <c r="MJ14" s="279"/>
      <c r="MK14" s="279"/>
      <c r="ML14" s="279"/>
      <c r="MM14" s="279"/>
      <c r="MN14" s="279"/>
      <c r="MO14" s="279"/>
      <c r="MP14" s="279"/>
      <c r="MQ14" s="279"/>
      <c r="MR14" s="279"/>
      <c r="MS14" s="279"/>
      <c r="MT14" s="279"/>
      <c r="MU14" s="279"/>
      <c r="MV14" s="279"/>
      <c r="MW14" s="279"/>
      <c r="MX14" s="279"/>
      <c r="MY14" s="279"/>
      <c r="MZ14" s="279"/>
      <c r="NA14" s="279"/>
      <c r="NB14" s="279"/>
      <c r="NC14" s="279"/>
      <c r="ND14" s="279"/>
      <c r="NE14" s="279"/>
      <c r="NF14" s="279"/>
      <c r="NG14" s="279"/>
      <c r="NH14" s="279"/>
      <c r="NI14" s="279"/>
      <c r="NJ14" s="279"/>
      <c r="NK14" s="279"/>
      <c r="NL14" s="279"/>
      <c r="NM14" s="279"/>
      <c r="NN14" s="279"/>
      <c r="NO14" s="279"/>
      <c r="NP14" s="279"/>
      <c r="NQ14" s="279"/>
      <c r="NR14" s="279"/>
      <c r="NS14" s="279"/>
      <c r="NT14" s="279"/>
      <c r="NU14" s="279"/>
      <c r="NV14" s="279"/>
      <c r="NW14" s="279"/>
      <c r="NX14" s="279"/>
      <c r="NY14" s="279"/>
      <c r="NZ14" s="279"/>
      <c r="OA14" s="279"/>
      <c r="OB14" s="279"/>
      <c r="OC14" s="279"/>
      <c r="OD14" s="279"/>
      <c r="OE14" s="279"/>
      <c r="OF14" s="279"/>
      <c r="OG14" s="279"/>
      <c r="OH14" s="279"/>
      <c r="OI14" s="279"/>
      <c r="OJ14" s="279"/>
      <c r="OK14" s="279"/>
      <c r="OL14" s="279"/>
      <c r="OM14" s="279"/>
      <c r="ON14" s="279"/>
      <c r="OO14" s="279"/>
      <c r="OP14" s="279"/>
      <c r="OQ14" s="279"/>
      <c r="OR14" s="279"/>
      <c r="OS14" s="279"/>
      <c r="OT14" s="279"/>
      <c r="OU14" s="279"/>
      <c r="OV14" s="279"/>
      <c r="OW14" s="279"/>
      <c r="OX14" s="279"/>
      <c r="OY14" s="279"/>
      <c r="OZ14" s="279"/>
      <c r="PA14" s="279"/>
      <c r="PB14" s="279"/>
      <c r="PC14" s="279"/>
      <c r="PD14" s="279"/>
      <c r="PE14" s="279"/>
      <c r="PF14" s="279"/>
      <c r="PG14" s="279"/>
      <c r="PH14" s="279"/>
      <c r="PI14" s="279"/>
      <c r="PJ14" s="279"/>
      <c r="PK14" s="279"/>
      <c r="PL14" s="279"/>
      <c r="PM14" s="279"/>
      <c r="PN14" s="279"/>
      <c r="PO14" s="279"/>
      <c r="PP14" s="279"/>
      <c r="PQ14" s="279"/>
      <c r="PR14" s="279"/>
      <c r="PS14" s="279"/>
      <c r="PT14" s="279"/>
      <c r="PU14" s="279"/>
      <c r="PV14" s="279"/>
      <c r="PW14" s="279"/>
      <c r="PX14" s="279"/>
      <c r="PY14" s="279"/>
      <c r="PZ14" s="279"/>
      <c r="QA14" s="279"/>
      <c r="QB14" s="279"/>
      <c r="QC14" s="279"/>
      <c r="QD14" s="279"/>
      <c r="QE14" s="279"/>
      <c r="QF14" s="279"/>
      <c r="QG14" s="279"/>
      <c r="QH14" s="279"/>
      <c r="QI14" s="279"/>
      <c r="QJ14" s="279"/>
      <c r="QK14" s="279"/>
      <c r="QL14" s="279"/>
      <c r="QM14" s="279"/>
      <c r="QN14" s="279"/>
      <c r="QO14" s="279"/>
      <c r="QP14" s="279"/>
      <c r="QQ14" s="279"/>
      <c r="QR14" s="279"/>
      <c r="QS14" s="279"/>
      <c r="QT14" s="279"/>
      <c r="QU14" s="279"/>
      <c r="QV14" s="279"/>
      <c r="QW14" s="279"/>
      <c r="QX14" s="279"/>
      <c r="QY14" s="279"/>
      <c r="QZ14" s="279"/>
      <c r="RA14" s="279"/>
      <c r="RB14" s="279"/>
      <c r="RC14" s="279"/>
      <c r="RD14" s="279"/>
      <c r="RE14" s="279"/>
      <c r="RF14" s="279"/>
      <c r="RG14" s="279"/>
      <c r="RH14" s="279"/>
      <c r="RI14" s="279"/>
      <c r="RJ14" s="279"/>
      <c r="RK14" s="279"/>
      <c r="RL14" s="279"/>
      <c r="RM14" s="279"/>
      <c r="RN14" s="279"/>
      <c r="RO14" s="279"/>
      <c r="RP14" s="279"/>
      <c r="RQ14" s="279"/>
      <c r="RR14" s="279"/>
      <c r="RS14" s="279"/>
      <c r="RT14" s="279"/>
      <c r="RU14" s="279"/>
      <c r="RV14" s="279"/>
      <c r="RW14" s="279"/>
      <c r="RX14" s="279"/>
      <c r="RY14" s="279"/>
      <c r="RZ14" s="279"/>
      <c r="SA14" s="279"/>
      <c r="SB14" s="279"/>
      <c r="SC14" s="279"/>
      <c r="SD14" s="279"/>
      <c r="SE14" s="279"/>
      <c r="SF14" s="279"/>
      <c r="SG14" s="279"/>
      <c r="SH14" s="279"/>
      <c r="SI14" s="279"/>
      <c r="SJ14" s="279"/>
      <c r="SK14" s="279"/>
      <c r="SL14" s="279"/>
      <c r="SM14" s="279"/>
      <c r="SN14" s="279"/>
      <c r="SO14" s="279"/>
      <c r="SP14" s="279"/>
      <c r="SQ14" s="279"/>
      <c r="SR14" s="279"/>
      <c r="SS14" s="279"/>
      <c r="ST14" s="279"/>
      <c r="SU14" s="279"/>
      <c r="SV14" s="279"/>
      <c r="SW14" s="279"/>
      <c r="SX14" s="279"/>
      <c r="SY14" s="279"/>
      <c r="SZ14" s="279"/>
      <c r="TA14" s="279"/>
      <c r="TB14" s="279"/>
      <c r="TC14" s="279"/>
      <c r="TD14" s="279"/>
      <c r="TE14" s="279"/>
      <c r="TF14" s="279"/>
      <c r="TG14" s="279"/>
      <c r="TH14" s="279"/>
      <c r="TI14" s="279"/>
      <c r="TJ14" s="279"/>
      <c r="TK14" s="279"/>
      <c r="TL14" s="279"/>
      <c r="TM14" s="279"/>
      <c r="TN14" s="279"/>
      <c r="TO14" s="279"/>
      <c r="TP14" s="279"/>
      <c r="TQ14" s="279"/>
      <c r="TR14" s="279"/>
      <c r="TS14" s="279"/>
      <c r="TT14" s="279"/>
      <c r="TU14" s="279"/>
      <c r="TV14" s="279"/>
      <c r="TW14" s="279"/>
      <c r="TX14" s="279"/>
      <c r="TY14" s="279"/>
      <c r="TZ14" s="279"/>
      <c r="UA14" s="279"/>
      <c r="UB14" s="279"/>
      <c r="UC14" s="279"/>
      <c r="UD14" s="279"/>
      <c r="UE14" s="279"/>
      <c r="UF14" s="279"/>
      <c r="UG14" s="279"/>
      <c r="UH14" s="279"/>
      <c r="UI14" s="279"/>
      <c r="UJ14" s="279"/>
      <c r="UK14" s="279"/>
      <c r="UL14" s="279"/>
      <c r="UM14" s="279"/>
      <c r="UN14" s="279"/>
      <c r="UO14" s="279"/>
      <c r="UP14" s="279"/>
      <c r="UQ14" s="279"/>
      <c r="UR14" s="279"/>
      <c r="US14" s="279"/>
      <c r="UT14" s="279"/>
      <c r="UU14" s="279"/>
      <c r="UV14" s="279"/>
      <c r="UW14" s="279"/>
      <c r="UX14" s="279"/>
      <c r="UY14" s="279"/>
      <c r="UZ14" s="279"/>
      <c r="VA14" s="279"/>
      <c r="VB14" s="279"/>
      <c r="VC14" s="279"/>
      <c r="VD14" s="279"/>
      <c r="VE14" s="279"/>
      <c r="VF14" s="279"/>
      <c r="VG14" s="279"/>
      <c r="VH14" s="279"/>
      <c r="VI14" s="279"/>
      <c r="VJ14" s="279"/>
      <c r="VK14" s="279"/>
      <c r="VL14" s="279"/>
      <c r="VM14" s="279"/>
      <c r="VN14" s="279"/>
      <c r="VO14" s="279"/>
      <c r="VP14" s="279"/>
      <c r="VQ14" s="279"/>
      <c r="VR14" s="279"/>
      <c r="VS14" s="279"/>
      <c r="VT14" s="279"/>
      <c r="VU14" s="279"/>
      <c r="VV14" s="279"/>
      <c r="VW14" s="279"/>
      <c r="VX14" s="279"/>
      <c r="VY14" s="279"/>
      <c r="VZ14" s="279"/>
      <c r="WA14" s="279"/>
      <c r="WB14" s="279"/>
      <c r="WC14" s="279"/>
      <c r="WD14" s="279"/>
      <c r="WE14" s="279"/>
      <c r="WF14" s="279"/>
      <c r="WG14" s="279"/>
      <c r="WH14" s="279"/>
      <c r="WI14" s="279"/>
      <c r="WJ14" s="279"/>
      <c r="WK14" s="279"/>
      <c r="WL14" s="279"/>
      <c r="WM14" s="279"/>
      <c r="WN14" s="279"/>
      <c r="WO14" s="279"/>
      <c r="WP14" s="279"/>
      <c r="WQ14" s="279"/>
      <c r="WR14" s="279"/>
      <c r="WS14" s="279"/>
      <c r="WT14" s="279"/>
      <c r="WU14" s="279"/>
      <c r="WV14" s="279"/>
      <c r="WW14" s="279"/>
      <c r="WX14" s="279"/>
      <c r="WY14" s="279"/>
      <c r="WZ14" s="279"/>
      <c r="XA14" s="279"/>
      <c r="XB14" s="279"/>
      <c r="XC14" s="279"/>
      <c r="XD14" s="279"/>
      <c r="XE14" s="279"/>
      <c r="XF14" s="279"/>
      <c r="XG14" s="279"/>
      <c r="XH14" s="279"/>
      <c r="XI14" s="279"/>
      <c r="XJ14" s="279"/>
      <c r="XK14" s="279"/>
      <c r="XL14" s="279"/>
      <c r="XM14" s="279"/>
      <c r="XN14" s="279"/>
      <c r="XO14" s="279"/>
      <c r="XP14" s="279"/>
      <c r="XQ14" s="279"/>
      <c r="XR14" s="279"/>
      <c r="XS14" s="279"/>
      <c r="XT14" s="279"/>
      <c r="XU14" s="279"/>
      <c r="XV14" s="279"/>
      <c r="XW14" s="279"/>
      <c r="XX14" s="279"/>
      <c r="XY14" s="279"/>
      <c r="XZ14" s="279"/>
      <c r="YA14" s="279"/>
      <c r="YB14" s="279"/>
      <c r="YC14" s="279"/>
      <c r="YD14" s="279"/>
      <c r="YE14" s="279"/>
      <c r="YF14" s="279"/>
      <c r="YG14" s="279"/>
      <c r="YH14" s="279"/>
      <c r="YI14" s="279"/>
      <c r="YJ14" s="279"/>
      <c r="YK14" s="279"/>
      <c r="YL14" s="279"/>
      <c r="YM14" s="279"/>
      <c r="YN14" s="279"/>
      <c r="YO14" s="279"/>
      <c r="YP14" s="279"/>
      <c r="YQ14" s="279"/>
      <c r="YR14" s="279"/>
      <c r="YS14" s="279"/>
      <c r="YT14" s="279"/>
      <c r="YU14" s="279"/>
      <c r="YV14" s="279"/>
      <c r="YW14" s="279"/>
      <c r="YX14" s="279"/>
      <c r="YY14" s="279"/>
      <c r="YZ14" s="279"/>
      <c r="ZA14" s="279"/>
      <c r="ZB14" s="279"/>
      <c r="ZC14" s="279"/>
      <c r="ZD14" s="279"/>
      <c r="ZE14" s="279"/>
      <c r="ZF14" s="279"/>
      <c r="ZG14" s="279"/>
      <c r="ZH14" s="279"/>
      <c r="ZI14" s="279"/>
      <c r="ZJ14" s="279"/>
      <c r="ZK14" s="279"/>
      <c r="ZL14" s="279"/>
      <c r="ZM14" s="279"/>
      <c r="ZN14" s="279"/>
      <c r="ZO14" s="279"/>
      <c r="ZP14" s="279"/>
      <c r="ZQ14" s="279"/>
      <c r="ZR14" s="279"/>
      <c r="ZS14" s="279"/>
      <c r="ZT14" s="279"/>
      <c r="ZU14" s="279"/>
      <c r="ZV14" s="279"/>
      <c r="ZW14" s="279"/>
      <c r="ZX14" s="279"/>
      <c r="ZY14" s="279"/>
      <c r="ZZ14" s="279"/>
      <c r="AAA14" s="279"/>
      <c r="AAB14" s="279"/>
      <c r="AAC14" s="279"/>
    </row>
    <row r="15" spans="1:705" x14ac:dyDescent="0.25">
      <c r="A15" s="252"/>
      <c r="B15" s="252"/>
      <c r="C15" s="252"/>
      <c r="D15" s="253"/>
      <c r="E15" s="252"/>
      <c r="F15" s="252"/>
      <c r="G15" s="262"/>
      <c r="H15" s="252"/>
      <c r="I15" s="261"/>
      <c r="J15" s="256"/>
      <c r="K15" s="257"/>
      <c r="L15" s="257"/>
      <c r="M15" s="257"/>
      <c r="N15" s="256"/>
      <c r="O15" s="165"/>
      <c r="P15" s="257"/>
      <c r="Q15" s="258"/>
      <c r="R15" s="165"/>
      <c r="S15" s="165"/>
      <c r="T15" s="165"/>
      <c r="U15" s="165"/>
      <c r="V15" s="165"/>
      <c r="W15" s="165"/>
      <c r="X15" s="165"/>
      <c r="Y15" s="166"/>
      <c r="Z15" s="166"/>
      <c r="AA15" s="165"/>
      <c r="AB15" s="165"/>
      <c r="AC15" s="166"/>
      <c r="AD15" s="166"/>
      <c r="AE15" s="166"/>
      <c r="AF15" s="166"/>
      <c r="AG15" s="166"/>
      <c r="AH15" s="166"/>
    </row>
    <row r="16" spans="1:705" x14ac:dyDescent="0.25">
      <c r="A16" s="33"/>
      <c r="B16" s="33"/>
      <c r="C16" s="33"/>
      <c r="D16" s="34" t="s">
        <v>147</v>
      </c>
      <c r="E16" s="34" t="s">
        <v>173</v>
      </c>
      <c r="F16" s="34"/>
      <c r="G16" s="34" t="s">
        <v>174</v>
      </c>
      <c r="H16" s="34" t="s">
        <v>149</v>
      </c>
      <c r="I16" s="34"/>
      <c r="J16" s="387">
        <f>SUM(J18:J20)</f>
        <v>42</v>
      </c>
      <c r="K16" s="36">
        <f>SUM(K18:K20)</f>
        <v>21</v>
      </c>
      <c r="L16" s="36">
        <f>SUM(L18:L20)</f>
        <v>21</v>
      </c>
      <c r="M16" s="36"/>
      <c r="N16" s="36"/>
      <c r="O16" s="36"/>
      <c r="P16" s="35">
        <f>SUM(P21:P23)</f>
        <v>0</v>
      </c>
      <c r="Q16" s="414">
        <v>0</v>
      </c>
      <c r="R16" s="36">
        <v>2</v>
      </c>
      <c r="S16" s="36"/>
      <c r="T16" s="36"/>
      <c r="U16" s="36"/>
      <c r="V16" s="36"/>
      <c r="W16" s="36"/>
      <c r="X16" s="36"/>
      <c r="Y16" s="38"/>
      <c r="Z16" s="38"/>
      <c r="AA16" s="36"/>
      <c r="AB16" s="36"/>
      <c r="AC16" s="38"/>
      <c r="AD16" s="38"/>
      <c r="AE16" s="38"/>
      <c r="AF16" s="38"/>
      <c r="AG16" s="38"/>
      <c r="AH16" s="38"/>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row>
    <row r="17" spans="1:705" ht="18.75" x14ac:dyDescent="0.25">
      <c r="A17" s="96"/>
      <c r="B17" s="96"/>
      <c r="C17" s="96"/>
      <c r="D17" s="97" t="s">
        <v>156</v>
      </c>
      <c r="E17" s="96"/>
      <c r="F17" s="96"/>
      <c r="G17" s="34" t="s">
        <v>175</v>
      </c>
      <c r="H17" s="96" t="s">
        <v>149</v>
      </c>
      <c r="I17" s="96"/>
      <c r="J17" s="173"/>
      <c r="K17" s="99"/>
      <c r="L17" s="99"/>
      <c r="M17" s="99"/>
      <c r="N17" s="99"/>
      <c r="O17" s="99"/>
      <c r="P17" s="98"/>
      <c r="Q17" s="99"/>
      <c r="R17" s="99"/>
      <c r="S17" s="99"/>
      <c r="T17" s="99"/>
      <c r="U17" s="99"/>
      <c r="V17" s="99"/>
      <c r="W17" s="99"/>
      <c r="X17" s="99"/>
      <c r="Y17" s="100"/>
      <c r="Z17" s="100"/>
      <c r="AA17" s="99"/>
      <c r="AB17" s="99"/>
      <c r="AC17" s="100"/>
      <c r="AD17" s="100"/>
      <c r="AE17" s="100"/>
      <c r="AF17" s="100"/>
      <c r="AG17" s="100"/>
      <c r="AH17" s="100"/>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row>
    <row r="18" spans="1:705" ht="30" x14ac:dyDescent="0.25">
      <c r="A18" s="4"/>
      <c r="B18" s="4"/>
      <c r="C18" s="4"/>
      <c r="D18" s="11" t="s">
        <v>176</v>
      </c>
      <c r="E18" s="4" t="s">
        <v>177</v>
      </c>
      <c r="F18" s="4"/>
      <c r="G18" s="198" t="s">
        <v>178</v>
      </c>
      <c r="H18" s="4" t="s">
        <v>149</v>
      </c>
      <c r="I18" s="26" t="s">
        <v>150</v>
      </c>
      <c r="J18" s="174">
        <f>SUM(K18:N18)</f>
        <v>14</v>
      </c>
      <c r="K18" s="3">
        <v>7</v>
      </c>
      <c r="L18" s="3">
        <v>7</v>
      </c>
      <c r="M18" s="3"/>
      <c r="N18" s="3"/>
      <c r="O18" s="3"/>
      <c r="P18" s="3"/>
      <c r="Q18" s="3"/>
      <c r="R18" s="3"/>
      <c r="S18" s="3"/>
      <c r="T18" s="3"/>
      <c r="U18" s="3"/>
      <c r="V18" s="3"/>
      <c r="W18" s="3"/>
      <c r="X18" s="23" t="s">
        <v>179</v>
      </c>
      <c r="Y18" s="3" t="s">
        <v>180</v>
      </c>
      <c r="Z18" s="3">
        <v>64</v>
      </c>
      <c r="AA18" s="165" t="s">
        <v>152</v>
      </c>
      <c r="AB18" s="165" t="s">
        <v>150</v>
      </c>
      <c r="AC18" s="166">
        <v>2</v>
      </c>
      <c r="AD18" s="3"/>
      <c r="AE18" s="3"/>
      <c r="AF18" s="3"/>
      <c r="AG18" s="3"/>
      <c r="AH18" s="3"/>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row>
    <row r="19" spans="1:705" ht="30.75" customHeight="1" x14ac:dyDescent="0.25">
      <c r="A19" s="4"/>
      <c r="B19" s="4"/>
      <c r="C19" s="4"/>
      <c r="D19" s="172" t="s">
        <v>176</v>
      </c>
      <c r="E19" s="6" t="s">
        <v>181</v>
      </c>
      <c r="F19" s="6"/>
      <c r="G19" s="199" t="s">
        <v>182</v>
      </c>
      <c r="H19" s="4" t="s">
        <v>149</v>
      </c>
      <c r="I19" s="29" t="s">
        <v>150</v>
      </c>
      <c r="J19" s="174">
        <f t="shared" ref="J19:J20" si="1">SUM(K19:N19)</f>
        <v>14</v>
      </c>
      <c r="K19" s="3">
        <v>7</v>
      </c>
      <c r="L19" s="3">
        <v>7</v>
      </c>
      <c r="M19" s="3"/>
      <c r="N19" s="3"/>
      <c r="O19" s="3"/>
      <c r="P19" s="3"/>
      <c r="Q19" s="3"/>
      <c r="R19" s="3"/>
      <c r="S19" s="3"/>
      <c r="T19" s="3"/>
      <c r="U19" s="3"/>
      <c r="V19" s="3"/>
      <c r="W19" s="3"/>
      <c r="X19" s="23" t="s">
        <v>179</v>
      </c>
      <c r="Y19" s="3" t="s">
        <v>180</v>
      </c>
      <c r="Z19" s="3">
        <v>32</v>
      </c>
      <c r="AA19" s="165" t="s">
        <v>152</v>
      </c>
      <c r="AB19" s="165" t="s">
        <v>150</v>
      </c>
      <c r="AC19" s="166">
        <v>2</v>
      </c>
      <c r="AD19" s="3"/>
      <c r="AE19" s="3"/>
      <c r="AF19" s="3"/>
      <c r="AG19" s="3"/>
      <c r="AH19" s="3"/>
    </row>
    <row r="20" spans="1:705" ht="30" x14ac:dyDescent="0.25">
      <c r="A20" s="4"/>
      <c r="B20" s="4"/>
      <c r="C20" s="4"/>
      <c r="D20" s="11" t="s">
        <v>176</v>
      </c>
      <c r="E20" s="4" t="s">
        <v>183</v>
      </c>
      <c r="F20" s="4"/>
      <c r="G20" s="199" t="s">
        <v>184</v>
      </c>
      <c r="H20" s="4" t="s">
        <v>149</v>
      </c>
      <c r="I20" s="26" t="s">
        <v>150</v>
      </c>
      <c r="J20" s="174">
        <f t="shared" si="1"/>
        <v>14</v>
      </c>
      <c r="K20" s="3">
        <v>7</v>
      </c>
      <c r="L20" s="3">
        <v>7</v>
      </c>
      <c r="M20" s="3"/>
      <c r="N20" s="3"/>
      <c r="O20" s="3"/>
      <c r="P20" s="3"/>
      <c r="Q20" s="3"/>
      <c r="R20" s="3"/>
      <c r="S20" s="3"/>
      <c r="T20" s="3"/>
      <c r="U20" s="3"/>
      <c r="V20" s="3"/>
      <c r="W20" s="3"/>
      <c r="X20" s="23" t="s">
        <v>179</v>
      </c>
      <c r="Y20" s="3" t="s">
        <v>180</v>
      </c>
      <c r="Z20" s="3">
        <v>64</v>
      </c>
      <c r="AA20" s="165" t="s">
        <v>152</v>
      </c>
      <c r="AB20" s="165" t="s">
        <v>150</v>
      </c>
      <c r="AC20" s="166">
        <v>2</v>
      </c>
      <c r="AD20" s="3"/>
      <c r="AE20" s="3"/>
      <c r="AF20" s="3"/>
      <c r="AG20" s="3"/>
      <c r="AH20" s="3"/>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row>
    <row r="21" spans="1:705" ht="30" x14ac:dyDescent="0.25">
      <c r="A21" s="4"/>
      <c r="B21" s="4"/>
      <c r="C21" s="4"/>
      <c r="D21" s="11" t="s">
        <v>176</v>
      </c>
      <c r="E21" s="4" t="s">
        <v>185</v>
      </c>
      <c r="F21" s="4"/>
      <c r="G21" s="199" t="s">
        <v>186</v>
      </c>
      <c r="H21" s="4" t="s">
        <v>149</v>
      </c>
      <c r="I21" s="26" t="s">
        <v>150</v>
      </c>
      <c r="J21" s="174">
        <f>SUM(K21:N21)</f>
        <v>14</v>
      </c>
      <c r="K21" s="3">
        <v>7</v>
      </c>
      <c r="L21" s="3">
        <v>7</v>
      </c>
      <c r="M21" s="3"/>
      <c r="N21" s="3"/>
      <c r="O21" s="3"/>
      <c r="P21" s="3"/>
      <c r="Q21" s="3"/>
      <c r="R21" s="3"/>
      <c r="S21" s="3"/>
      <c r="T21" s="3"/>
      <c r="U21" s="3"/>
      <c r="V21" s="3"/>
      <c r="W21" s="3"/>
      <c r="X21" s="23" t="s">
        <v>179</v>
      </c>
      <c r="Y21" s="3" t="s">
        <v>180</v>
      </c>
      <c r="Z21" s="3">
        <v>69</v>
      </c>
      <c r="AA21" s="165" t="s">
        <v>152</v>
      </c>
      <c r="AB21" s="165" t="s">
        <v>150</v>
      </c>
      <c r="AC21" s="166">
        <v>2</v>
      </c>
      <c r="AD21" s="3"/>
      <c r="AE21" s="3"/>
      <c r="AF21" s="3"/>
      <c r="AG21" s="3"/>
      <c r="AH21" s="3"/>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row>
    <row r="22" spans="1:705" ht="30.75" customHeight="1" x14ac:dyDescent="0.25">
      <c r="A22" s="4"/>
      <c r="B22" s="4"/>
      <c r="C22" s="4"/>
      <c r="D22" s="172" t="s">
        <v>176</v>
      </c>
      <c r="E22" s="6" t="s">
        <v>187</v>
      </c>
      <c r="F22" s="6"/>
      <c r="G22" s="199" t="s">
        <v>188</v>
      </c>
      <c r="H22" s="4" t="s">
        <v>149</v>
      </c>
      <c r="I22" s="29" t="s">
        <v>150</v>
      </c>
      <c r="J22" s="174">
        <f t="shared" ref="J22:J23" si="2">SUM(K22:N22)</f>
        <v>14</v>
      </c>
      <c r="K22" s="3">
        <v>7</v>
      </c>
      <c r="L22" s="3">
        <v>7</v>
      </c>
      <c r="M22" s="3"/>
      <c r="N22" s="3"/>
      <c r="O22" s="3"/>
      <c r="P22" s="3"/>
      <c r="Q22" s="3"/>
      <c r="R22" s="3"/>
      <c r="S22" s="3"/>
      <c r="T22" s="3"/>
      <c r="U22" s="3"/>
      <c r="V22" s="3"/>
      <c r="W22" s="3"/>
      <c r="X22" s="23" t="s">
        <v>179</v>
      </c>
      <c r="Y22" s="3" t="s">
        <v>189</v>
      </c>
      <c r="Z22" s="3">
        <v>26</v>
      </c>
      <c r="AA22" s="165" t="s">
        <v>152</v>
      </c>
      <c r="AB22" s="165" t="s">
        <v>150</v>
      </c>
      <c r="AC22" s="166">
        <v>2</v>
      </c>
      <c r="AD22" s="3"/>
      <c r="AE22" s="3"/>
      <c r="AF22" s="3"/>
      <c r="AG22" s="3"/>
      <c r="AH22" s="3"/>
    </row>
    <row r="23" spans="1:705" ht="30" x14ac:dyDescent="0.25">
      <c r="A23" s="4"/>
      <c r="B23" s="4"/>
      <c r="C23" s="4"/>
      <c r="D23" s="11" t="s">
        <v>176</v>
      </c>
      <c r="E23" s="4" t="s">
        <v>190</v>
      </c>
      <c r="F23" s="4"/>
      <c r="G23" s="199" t="s">
        <v>191</v>
      </c>
      <c r="H23" s="4" t="s">
        <v>149</v>
      </c>
      <c r="I23" s="26" t="s">
        <v>150</v>
      </c>
      <c r="J23" s="174">
        <f t="shared" si="2"/>
        <v>7</v>
      </c>
      <c r="K23" s="3"/>
      <c r="L23" s="3"/>
      <c r="M23" s="3">
        <v>7</v>
      </c>
      <c r="N23" s="3"/>
      <c r="O23" s="3"/>
      <c r="P23" s="3"/>
      <c r="Q23" s="3"/>
      <c r="R23" s="3"/>
      <c r="S23" s="3"/>
      <c r="T23" s="3"/>
      <c r="U23" s="3"/>
      <c r="V23" s="3"/>
      <c r="W23" s="3"/>
      <c r="X23" s="23" t="s">
        <v>179</v>
      </c>
      <c r="Y23" s="3" t="s">
        <v>180</v>
      </c>
      <c r="Z23" s="3">
        <v>64</v>
      </c>
      <c r="AA23" s="165" t="s">
        <v>152</v>
      </c>
      <c r="AB23" s="165" t="s">
        <v>150</v>
      </c>
      <c r="AC23" s="166">
        <v>2</v>
      </c>
      <c r="AD23" s="3"/>
      <c r="AE23" s="3"/>
      <c r="AF23" s="3"/>
      <c r="AG23" s="3"/>
      <c r="AH23" s="3"/>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row>
    <row r="24" spans="1:705" ht="24.6" customHeight="1" x14ac:dyDescent="0.35">
      <c r="A24" s="167"/>
      <c r="B24" s="167"/>
      <c r="C24" s="167"/>
      <c r="D24" s="168"/>
      <c r="E24" s="167"/>
      <c r="F24" s="167"/>
      <c r="G24" s="167"/>
      <c r="H24" s="167"/>
      <c r="I24" s="169"/>
      <c r="J24" s="239"/>
      <c r="K24" s="239"/>
      <c r="L24" s="239"/>
      <c r="M24" s="239"/>
      <c r="N24" s="239"/>
      <c r="O24" s="170"/>
      <c r="P24" s="170"/>
      <c r="Q24" s="170"/>
      <c r="R24" s="170"/>
      <c r="S24" s="170"/>
      <c r="T24" s="170"/>
      <c r="U24" s="170"/>
      <c r="V24" s="170"/>
      <c r="W24" s="170"/>
      <c r="X24" s="170"/>
      <c r="Y24" s="170"/>
      <c r="Z24" s="170"/>
      <c r="AA24" s="170"/>
      <c r="AB24" s="170"/>
      <c r="AC24" s="170"/>
      <c r="AD24" s="170"/>
      <c r="AE24" s="170"/>
      <c r="AF24" s="170"/>
      <c r="AG24" s="170"/>
      <c r="AH24" s="170"/>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row>
    <row r="25" spans="1:705" s="31" customFormat="1" x14ac:dyDescent="0.25">
      <c r="A25" s="13"/>
      <c r="B25" s="13"/>
      <c r="C25" s="13"/>
      <c r="D25" s="18" t="s">
        <v>147</v>
      </c>
      <c r="E25" s="13" t="s">
        <v>192</v>
      </c>
      <c r="F25" s="13"/>
      <c r="G25" s="13" t="s">
        <v>193</v>
      </c>
      <c r="H25" s="13" t="s">
        <v>194</v>
      </c>
      <c r="I25" s="28"/>
      <c r="J25" s="14">
        <f>SUM(J26:J31)</f>
        <v>50</v>
      </c>
      <c r="K25" s="14"/>
      <c r="L25" s="14"/>
      <c r="M25" s="14"/>
      <c r="N25" s="14"/>
      <c r="O25" s="16"/>
      <c r="P25" s="14"/>
      <c r="Q25" s="30">
        <v>4</v>
      </c>
      <c r="R25" s="14">
        <v>4</v>
      </c>
      <c r="S25" s="14"/>
      <c r="T25" s="14"/>
      <c r="U25" s="14"/>
      <c r="V25" s="14"/>
      <c r="W25" s="14"/>
      <c r="X25" s="14"/>
      <c r="Y25" s="15"/>
      <c r="Z25" s="15"/>
      <c r="AA25" s="14" t="s">
        <v>150</v>
      </c>
      <c r="AB25" s="14" t="s">
        <v>152</v>
      </c>
      <c r="AC25" s="15">
        <v>3</v>
      </c>
      <c r="AD25" s="15" t="s">
        <v>153</v>
      </c>
      <c r="AE25" s="15"/>
      <c r="AF25" s="15"/>
      <c r="AG25" s="15"/>
      <c r="AH25" s="15"/>
    </row>
    <row r="26" spans="1:705" s="24" customFormat="1" x14ac:dyDescent="0.25">
      <c r="A26" s="280" t="s">
        <v>145</v>
      </c>
      <c r="B26" s="281" t="s">
        <v>145</v>
      </c>
      <c r="C26" s="281" t="s">
        <v>145</v>
      </c>
      <c r="D26" s="281" t="s">
        <v>176</v>
      </c>
      <c r="E26" s="281" t="s">
        <v>195</v>
      </c>
      <c r="F26" s="281" t="s">
        <v>145</v>
      </c>
      <c r="G26" s="281" t="s">
        <v>196</v>
      </c>
      <c r="H26" s="281" t="s">
        <v>194</v>
      </c>
      <c r="I26" s="282" t="s">
        <v>150</v>
      </c>
      <c r="J26" s="281">
        <v>14</v>
      </c>
      <c r="K26" s="291" t="s">
        <v>145</v>
      </c>
      <c r="L26" s="292">
        <v>14</v>
      </c>
      <c r="M26" s="292" t="s">
        <v>145</v>
      </c>
      <c r="N26" s="292" t="s">
        <v>145</v>
      </c>
      <c r="O26" s="292" t="s">
        <v>171</v>
      </c>
      <c r="P26" s="292">
        <v>1</v>
      </c>
      <c r="Q26" s="283" t="s">
        <v>145</v>
      </c>
      <c r="R26" s="281" t="s">
        <v>145</v>
      </c>
      <c r="S26" s="281" t="s">
        <v>145</v>
      </c>
      <c r="T26" s="281" t="s">
        <v>145</v>
      </c>
      <c r="U26" s="281" t="s">
        <v>145</v>
      </c>
      <c r="V26" s="281" t="s">
        <v>145</v>
      </c>
      <c r="W26" s="281" t="s">
        <v>145</v>
      </c>
      <c r="X26" s="281" t="s">
        <v>145</v>
      </c>
      <c r="Y26" s="281" t="s">
        <v>162</v>
      </c>
      <c r="Z26" s="281">
        <v>71</v>
      </c>
      <c r="AA26" s="281" t="s">
        <v>152</v>
      </c>
      <c r="AB26" s="281" t="s">
        <v>152</v>
      </c>
      <c r="AC26" s="281" t="s">
        <v>145</v>
      </c>
      <c r="AD26" s="281" t="s">
        <v>145</v>
      </c>
      <c r="AE26" s="281" t="s">
        <v>145</v>
      </c>
      <c r="AF26" s="281" t="s">
        <v>145</v>
      </c>
      <c r="AG26" s="281" t="s">
        <v>145</v>
      </c>
      <c r="AH26" s="281" t="s">
        <v>145</v>
      </c>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9"/>
      <c r="BN26" s="279"/>
      <c r="BO26" s="279"/>
      <c r="BP26" s="279"/>
      <c r="BQ26" s="279"/>
      <c r="BR26" s="279"/>
      <c r="BS26" s="279"/>
      <c r="BT26" s="279"/>
      <c r="BU26" s="279"/>
      <c r="BV26" s="279"/>
      <c r="BW26" s="279"/>
      <c r="BX26" s="279"/>
      <c r="BY26" s="279"/>
      <c r="BZ26" s="279"/>
      <c r="CA26" s="279"/>
      <c r="CB26" s="279"/>
      <c r="CC26" s="279"/>
      <c r="CD26" s="279"/>
      <c r="CE26" s="279"/>
      <c r="CF26" s="279"/>
      <c r="CG26" s="279"/>
      <c r="CH26" s="279"/>
      <c r="CI26" s="279"/>
      <c r="CJ26" s="279"/>
      <c r="CK26" s="279"/>
      <c r="CL26" s="279"/>
      <c r="CM26" s="279"/>
      <c r="CN26" s="279"/>
      <c r="CO26" s="279"/>
      <c r="CP26" s="279"/>
      <c r="CQ26" s="279"/>
      <c r="CR26" s="279"/>
      <c r="CS26" s="279"/>
      <c r="CT26" s="279"/>
      <c r="CU26" s="279"/>
      <c r="CV26" s="279"/>
      <c r="CW26" s="279"/>
      <c r="CX26" s="279"/>
      <c r="CY26" s="279"/>
      <c r="CZ26" s="279"/>
      <c r="DA26" s="279"/>
      <c r="DB26" s="279"/>
      <c r="DC26" s="279"/>
      <c r="DD26" s="279"/>
      <c r="DE26" s="279"/>
      <c r="DF26" s="279"/>
      <c r="DG26" s="279"/>
      <c r="DH26" s="279"/>
      <c r="DI26" s="279"/>
      <c r="DJ26" s="279"/>
      <c r="DK26" s="279"/>
      <c r="DL26" s="279"/>
      <c r="DM26" s="279"/>
      <c r="DN26" s="279"/>
      <c r="DO26" s="279"/>
      <c r="DP26" s="279"/>
      <c r="DQ26" s="279"/>
      <c r="DR26" s="279"/>
      <c r="DS26" s="279"/>
      <c r="DT26" s="279"/>
      <c r="DU26" s="279"/>
      <c r="DV26" s="279"/>
      <c r="DW26" s="279"/>
      <c r="DX26" s="279"/>
      <c r="DY26" s="279"/>
      <c r="DZ26" s="279"/>
      <c r="EA26" s="279"/>
      <c r="EB26" s="279"/>
      <c r="EC26" s="279"/>
      <c r="ED26" s="279"/>
      <c r="EE26" s="279"/>
      <c r="EF26" s="279"/>
      <c r="EG26" s="279"/>
      <c r="EH26" s="279"/>
      <c r="EI26" s="279"/>
      <c r="EJ26" s="279"/>
      <c r="EK26" s="279"/>
      <c r="EL26" s="279"/>
      <c r="EM26" s="279"/>
      <c r="EN26" s="279"/>
      <c r="EO26" s="279"/>
      <c r="EP26" s="279"/>
      <c r="EQ26" s="279"/>
      <c r="ER26" s="279"/>
      <c r="ES26" s="279"/>
      <c r="ET26" s="279"/>
      <c r="EU26" s="279"/>
      <c r="EV26" s="279"/>
      <c r="EW26" s="279"/>
      <c r="EX26" s="279"/>
      <c r="EY26" s="279"/>
      <c r="EZ26" s="279"/>
      <c r="FA26" s="279"/>
      <c r="FB26" s="279"/>
      <c r="FC26" s="279"/>
      <c r="FD26" s="279"/>
      <c r="FE26" s="279"/>
      <c r="FF26" s="279"/>
      <c r="FG26" s="279"/>
      <c r="FH26" s="279"/>
      <c r="FI26" s="279"/>
      <c r="FJ26" s="279"/>
      <c r="FK26" s="279"/>
      <c r="FL26" s="279"/>
      <c r="FM26" s="279"/>
      <c r="FN26" s="279"/>
      <c r="FO26" s="279"/>
      <c r="FP26" s="279"/>
      <c r="FQ26" s="279"/>
      <c r="FR26" s="279"/>
      <c r="FS26" s="279"/>
      <c r="FT26" s="279"/>
      <c r="FU26" s="279"/>
      <c r="FV26" s="279"/>
      <c r="FW26" s="279"/>
      <c r="FX26" s="279"/>
      <c r="FY26" s="279"/>
      <c r="FZ26" s="279"/>
      <c r="GA26" s="279"/>
      <c r="GB26" s="279"/>
      <c r="GC26" s="279"/>
      <c r="GD26" s="279"/>
      <c r="GE26" s="279"/>
      <c r="GF26" s="279"/>
      <c r="GG26" s="279"/>
      <c r="GH26" s="279"/>
      <c r="GI26" s="279"/>
      <c r="GJ26" s="279"/>
      <c r="GK26" s="279"/>
      <c r="GL26" s="279"/>
      <c r="GM26" s="279"/>
      <c r="GN26" s="279"/>
      <c r="GO26" s="279"/>
      <c r="GP26" s="279"/>
      <c r="GQ26" s="279"/>
      <c r="GR26" s="279"/>
      <c r="GS26" s="279"/>
      <c r="GT26" s="279"/>
      <c r="GU26" s="279"/>
      <c r="GV26" s="279"/>
      <c r="GW26" s="279"/>
      <c r="GX26" s="279"/>
      <c r="GY26" s="279"/>
      <c r="GZ26" s="279"/>
      <c r="HA26" s="279"/>
      <c r="HB26" s="279"/>
      <c r="HC26" s="279"/>
      <c r="HD26" s="279"/>
      <c r="HE26" s="279"/>
      <c r="HF26" s="279"/>
      <c r="HG26" s="279"/>
      <c r="HH26" s="279"/>
      <c r="HI26" s="279"/>
      <c r="HJ26" s="279"/>
      <c r="HK26" s="279"/>
      <c r="HL26" s="279"/>
      <c r="HM26" s="279"/>
      <c r="HN26" s="279"/>
      <c r="HO26" s="279"/>
      <c r="HP26" s="279"/>
      <c r="HQ26" s="279"/>
      <c r="HR26" s="279"/>
      <c r="HS26" s="279"/>
      <c r="HT26" s="279"/>
      <c r="HU26" s="279"/>
      <c r="HV26" s="279"/>
      <c r="HW26" s="279"/>
      <c r="HX26" s="279"/>
      <c r="HY26" s="279"/>
      <c r="HZ26" s="279"/>
      <c r="IA26" s="279"/>
      <c r="IB26" s="279"/>
      <c r="IC26" s="279"/>
      <c r="ID26" s="279"/>
      <c r="IE26" s="279"/>
      <c r="IF26" s="279"/>
      <c r="IG26" s="279"/>
      <c r="IH26" s="279"/>
      <c r="II26" s="279"/>
      <c r="IJ26" s="279"/>
      <c r="IK26" s="279"/>
      <c r="IL26" s="279"/>
      <c r="IM26" s="279"/>
      <c r="IN26" s="279"/>
      <c r="IO26" s="279"/>
      <c r="IP26" s="279"/>
      <c r="IQ26" s="279"/>
      <c r="IR26" s="279"/>
      <c r="IS26" s="279"/>
      <c r="IT26" s="279"/>
      <c r="IU26" s="279"/>
      <c r="IV26" s="279"/>
      <c r="IW26" s="279"/>
      <c r="IX26" s="279"/>
      <c r="IY26" s="279"/>
      <c r="IZ26" s="279"/>
      <c r="JA26" s="279"/>
      <c r="JB26" s="279"/>
      <c r="JC26" s="279"/>
      <c r="JD26" s="279"/>
      <c r="JE26" s="279"/>
      <c r="JF26" s="279"/>
      <c r="JG26" s="279"/>
      <c r="JH26" s="279"/>
      <c r="JI26" s="279"/>
      <c r="JJ26" s="279"/>
      <c r="JK26" s="279"/>
      <c r="JL26" s="279"/>
      <c r="JM26" s="279"/>
      <c r="JN26" s="279"/>
      <c r="JO26" s="279"/>
      <c r="JP26" s="279"/>
      <c r="JQ26" s="279"/>
      <c r="JR26" s="279"/>
      <c r="JS26" s="279"/>
      <c r="JT26" s="279"/>
      <c r="JU26" s="279"/>
      <c r="JV26" s="279"/>
      <c r="JW26" s="279"/>
      <c r="JX26" s="279"/>
      <c r="JY26" s="279"/>
      <c r="JZ26" s="279"/>
      <c r="KA26" s="279"/>
      <c r="KB26" s="279"/>
      <c r="KC26" s="279"/>
      <c r="KD26" s="279"/>
      <c r="KE26" s="279"/>
      <c r="KF26" s="279"/>
      <c r="KG26" s="279"/>
      <c r="KH26" s="279"/>
      <c r="KI26" s="279"/>
      <c r="KJ26" s="279"/>
      <c r="KK26" s="279"/>
      <c r="KL26" s="279"/>
      <c r="KM26" s="279"/>
      <c r="KN26" s="279"/>
      <c r="KO26" s="279"/>
      <c r="KP26" s="279"/>
      <c r="KQ26" s="279"/>
      <c r="KR26" s="279"/>
      <c r="KS26" s="279"/>
      <c r="KT26" s="279"/>
      <c r="KU26" s="279"/>
      <c r="KV26" s="279"/>
      <c r="KW26" s="279"/>
      <c r="KX26" s="279"/>
      <c r="KY26" s="279"/>
      <c r="KZ26" s="279"/>
      <c r="LA26" s="279"/>
      <c r="LB26" s="279"/>
      <c r="LC26" s="279"/>
      <c r="LD26" s="279"/>
      <c r="LE26" s="279"/>
      <c r="LF26" s="279"/>
      <c r="LG26" s="279"/>
      <c r="LH26" s="279"/>
      <c r="LI26" s="279"/>
      <c r="LJ26" s="279"/>
      <c r="LK26" s="279"/>
      <c r="LL26" s="279"/>
      <c r="LM26" s="279"/>
      <c r="LN26" s="279"/>
      <c r="LO26" s="279"/>
      <c r="LP26" s="279"/>
      <c r="LQ26" s="279"/>
      <c r="LR26" s="279"/>
      <c r="LS26" s="279"/>
      <c r="LT26" s="279"/>
      <c r="LU26" s="279"/>
      <c r="LV26" s="279"/>
      <c r="LW26" s="279"/>
      <c r="LX26" s="279"/>
      <c r="LY26" s="279"/>
      <c r="LZ26" s="279"/>
      <c r="MA26" s="279"/>
      <c r="MB26" s="279"/>
      <c r="MC26" s="279"/>
      <c r="MD26" s="279"/>
      <c r="ME26" s="279"/>
      <c r="MF26" s="279"/>
      <c r="MG26" s="279"/>
      <c r="MH26" s="279"/>
      <c r="MI26" s="279"/>
      <c r="MJ26" s="279"/>
      <c r="MK26" s="279"/>
      <c r="ML26" s="279"/>
      <c r="MM26" s="279"/>
      <c r="MN26" s="279"/>
      <c r="MO26" s="279"/>
      <c r="MP26" s="279"/>
      <c r="MQ26" s="279"/>
      <c r="MR26" s="279"/>
      <c r="MS26" s="279"/>
      <c r="MT26" s="279"/>
      <c r="MU26" s="279"/>
      <c r="MV26" s="279"/>
      <c r="MW26" s="279"/>
      <c r="MX26" s="279"/>
      <c r="MY26" s="279"/>
      <c r="MZ26" s="279"/>
      <c r="NA26" s="279"/>
      <c r="NB26" s="279"/>
      <c r="NC26" s="279"/>
      <c r="ND26" s="279"/>
      <c r="NE26" s="279"/>
      <c r="NF26" s="279"/>
      <c r="NG26" s="279"/>
      <c r="NH26" s="279"/>
      <c r="NI26" s="279"/>
      <c r="NJ26" s="279"/>
      <c r="NK26" s="279"/>
      <c r="NL26" s="279"/>
      <c r="NM26" s="279"/>
      <c r="NN26" s="279"/>
      <c r="NO26" s="279"/>
      <c r="NP26" s="279"/>
      <c r="NQ26" s="279"/>
      <c r="NR26" s="279"/>
      <c r="NS26" s="279"/>
      <c r="NT26" s="279"/>
      <c r="NU26" s="279"/>
      <c r="NV26" s="279"/>
      <c r="NW26" s="279"/>
      <c r="NX26" s="279"/>
      <c r="NY26" s="279"/>
      <c r="NZ26" s="279"/>
      <c r="OA26" s="279"/>
      <c r="OB26" s="279"/>
      <c r="OC26" s="279"/>
      <c r="OD26" s="279"/>
      <c r="OE26" s="279"/>
      <c r="OF26" s="279"/>
      <c r="OG26" s="279"/>
      <c r="OH26" s="279"/>
      <c r="OI26" s="279"/>
      <c r="OJ26" s="279"/>
      <c r="OK26" s="279"/>
      <c r="OL26" s="279"/>
      <c r="OM26" s="279"/>
      <c r="ON26" s="279"/>
      <c r="OO26" s="279"/>
      <c r="OP26" s="279"/>
      <c r="OQ26" s="279"/>
      <c r="OR26" s="279"/>
      <c r="OS26" s="279"/>
      <c r="OT26" s="279"/>
      <c r="OU26" s="279"/>
      <c r="OV26" s="279"/>
      <c r="OW26" s="279"/>
      <c r="OX26" s="279"/>
      <c r="OY26" s="279"/>
      <c r="OZ26" s="279"/>
      <c r="PA26" s="279"/>
      <c r="PB26" s="279"/>
      <c r="PC26" s="279"/>
      <c r="PD26" s="279"/>
      <c r="PE26" s="279"/>
      <c r="PF26" s="279"/>
      <c r="PG26" s="279"/>
      <c r="PH26" s="279"/>
      <c r="PI26" s="279"/>
      <c r="PJ26" s="279"/>
      <c r="PK26" s="279"/>
      <c r="PL26" s="279"/>
      <c r="PM26" s="279"/>
      <c r="PN26" s="279"/>
      <c r="PO26" s="279"/>
      <c r="PP26" s="279"/>
      <c r="PQ26" s="279"/>
      <c r="PR26" s="279"/>
      <c r="PS26" s="279"/>
      <c r="PT26" s="279"/>
      <c r="PU26" s="279"/>
      <c r="PV26" s="279"/>
      <c r="PW26" s="279"/>
      <c r="PX26" s="279"/>
      <c r="PY26" s="279"/>
      <c r="PZ26" s="279"/>
      <c r="QA26" s="279"/>
      <c r="QB26" s="279"/>
      <c r="QC26" s="279"/>
      <c r="QD26" s="279"/>
      <c r="QE26" s="279"/>
      <c r="QF26" s="279"/>
      <c r="QG26" s="279"/>
      <c r="QH26" s="279"/>
      <c r="QI26" s="279"/>
      <c r="QJ26" s="279"/>
      <c r="QK26" s="279"/>
      <c r="QL26" s="279"/>
      <c r="QM26" s="279"/>
      <c r="QN26" s="279"/>
      <c r="QO26" s="279"/>
      <c r="QP26" s="279"/>
      <c r="QQ26" s="279"/>
      <c r="QR26" s="279"/>
      <c r="QS26" s="279"/>
      <c r="QT26" s="279"/>
      <c r="QU26" s="279"/>
      <c r="QV26" s="279"/>
      <c r="QW26" s="279"/>
      <c r="QX26" s="279"/>
      <c r="QY26" s="279"/>
      <c r="QZ26" s="279"/>
      <c r="RA26" s="279"/>
      <c r="RB26" s="279"/>
      <c r="RC26" s="279"/>
      <c r="RD26" s="279"/>
      <c r="RE26" s="279"/>
      <c r="RF26" s="279"/>
      <c r="RG26" s="279"/>
      <c r="RH26" s="279"/>
      <c r="RI26" s="279"/>
      <c r="RJ26" s="279"/>
      <c r="RK26" s="279"/>
      <c r="RL26" s="279"/>
      <c r="RM26" s="279"/>
      <c r="RN26" s="279"/>
      <c r="RO26" s="279"/>
      <c r="RP26" s="279"/>
      <c r="RQ26" s="279"/>
      <c r="RR26" s="279"/>
      <c r="RS26" s="279"/>
      <c r="RT26" s="279"/>
      <c r="RU26" s="279"/>
      <c r="RV26" s="279"/>
      <c r="RW26" s="279"/>
      <c r="RX26" s="279"/>
      <c r="RY26" s="279"/>
      <c r="RZ26" s="279"/>
      <c r="SA26" s="279"/>
      <c r="SB26" s="279"/>
      <c r="SC26" s="279"/>
      <c r="SD26" s="279"/>
      <c r="SE26" s="279"/>
      <c r="SF26" s="279"/>
      <c r="SG26" s="279"/>
      <c r="SH26" s="279"/>
      <c r="SI26" s="279"/>
      <c r="SJ26" s="279"/>
      <c r="SK26" s="279"/>
      <c r="SL26" s="279"/>
      <c r="SM26" s="279"/>
      <c r="SN26" s="279"/>
      <c r="SO26" s="279"/>
      <c r="SP26" s="279"/>
      <c r="SQ26" s="279"/>
      <c r="SR26" s="279"/>
      <c r="SS26" s="279"/>
      <c r="ST26" s="279"/>
      <c r="SU26" s="279"/>
      <c r="SV26" s="279"/>
      <c r="SW26" s="279"/>
      <c r="SX26" s="279"/>
      <c r="SY26" s="279"/>
      <c r="SZ26" s="279"/>
      <c r="TA26" s="279"/>
      <c r="TB26" s="279"/>
      <c r="TC26" s="279"/>
      <c r="TD26" s="279"/>
      <c r="TE26" s="279"/>
      <c r="TF26" s="279"/>
      <c r="TG26" s="279"/>
      <c r="TH26" s="279"/>
      <c r="TI26" s="279"/>
      <c r="TJ26" s="279"/>
      <c r="TK26" s="279"/>
      <c r="TL26" s="279"/>
      <c r="TM26" s="279"/>
      <c r="TN26" s="279"/>
      <c r="TO26" s="279"/>
      <c r="TP26" s="279"/>
      <c r="TQ26" s="279"/>
      <c r="TR26" s="279"/>
      <c r="TS26" s="279"/>
      <c r="TT26" s="279"/>
      <c r="TU26" s="279"/>
      <c r="TV26" s="279"/>
      <c r="TW26" s="279"/>
      <c r="TX26" s="279"/>
      <c r="TY26" s="279"/>
      <c r="TZ26" s="279"/>
      <c r="UA26" s="279"/>
      <c r="UB26" s="279"/>
      <c r="UC26" s="279"/>
      <c r="UD26" s="279"/>
      <c r="UE26" s="279"/>
      <c r="UF26" s="279"/>
      <c r="UG26" s="279"/>
      <c r="UH26" s="279"/>
      <c r="UI26" s="279"/>
      <c r="UJ26" s="279"/>
      <c r="UK26" s="279"/>
      <c r="UL26" s="279"/>
      <c r="UM26" s="279"/>
      <c r="UN26" s="279"/>
      <c r="UO26" s="279"/>
      <c r="UP26" s="279"/>
      <c r="UQ26" s="279"/>
      <c r="UR26" s="279"/>
      <c r="US26" s="279"/>
      <c r="UT26" s="279"/>
      <c r="UU26" s="279"/>
      <c r="UV26" s="279"/>
      <c r="UW26" s="279"/>
      <c r="UX26" s="279"/>
      <c r="UY26" s="279"/>
      <c r="UZ26" s="279"/>
      <c r="VA26" s="279"/>
      <c r="VB26" s="279"/>
      <c r="VC26" s="279"/>
      <c r="VD26" s="279"/>
      <c r="VE26" s="279"/>
      <c r="VF26" s="279"/>
      <c r="VG26" s="279"/>
      <c r="VH26" s="279"/>
      <c r="VI26" s="279"/>
      <c r="VJ26" s="279"/>
      <c r="VK26" s="279"/>
      <c r="VL26" s="279"/>
      <c r="VM26" s="279"/>
      <c r="VN26" s="279"/>
      <c r="VO26" s="279"/>
      <c r="VP26" s="279"/>
      <c r="VQ26" s="279"/>
      <c r="VR26" s="279"/>
      <c r="VS26" s="279"/>
      <c r="VT26" s="279"/>
      <c r="VU26" s="279"/>
      <c r="VV26" s="279"/>
      <c r="VW26" s="279"/>
      <c r="VX26" s="279"/>
      <c r="VY26" s="279"/>
      <c r="VZ26" s="279"/>
      <c r="WA26" s="279"/>
      <c r="WB26" s="279"/>
      <c r="WC26" s="279"/>
      <c r="WD26" s="279"/>
      <c r="WE26" s="279"/>
      <c r="WF26" s="279"/>
      <c r="WG26" s="279"/>
      <c r="WH26" s="279"/>
      <c r="WI26" s="279"/>
      <c r="WJ26" s="279"/>
      <c r="WK26" s="279"/>
      <c r="WL26" s="279"/>
      <c r="WM26" s="279"/>
      <c r="WN26" s="279"/>
      <c r="WO26" s="279"/>
      <c r="WP26" s="279"/>
      <c r="WQ26" s="279"/>
      <c r="WR26" s="279"/>
      <c r="WS26" s="279"/>
      <c r="WT26" s="279"/>
      <c r="WU26" s="279"/>
      <c r="WV26" s="279"/>
      <c r="WW26" s="279"/>
      <c r="WX26" s="279"/>
      <c r="WY26" s="279"/>
      <c r="WZ26" s="279"/>
      <c r="XA26" s="279"/>
      <c r="XB26" s="279"/>
      <c r="XC26" s="279"/>
      <c r="XD26" s="279"/>
      <c r="XE26" s="279"/>
      <c r="XF26" s="279"/>
      <c r="XG26" s="279"/>
      <c r="XH26" s="279"/>
      <c r="XI26" s="279"/>
      <c r="XJ26" s="279"/>
      <c r="XK26" s="279"/>
      <c r="XL26" s="279"/>
      <c r="XM26" s="279"/>
      <c r="XN26" s="279"/>
      <c r="XO26" s="279"/>
      <c r="XP26" s="279"/>
      <c r="XQ26" s="279"/>
      <c r="XR26" s="279"/>
      <c r="XS26" s="279"/>
      <c r="XT26" s="279"/>
      <c r="XU26" s="279"/>
      <c r="XV26" s="279"/>
      <c r="XW26" s="279"/>
      <c r="XX26" s="279"/>
      <c r="XY26" s="279"/>
      <c r="XZ26" s="279"/>
      <c r="YA26" s="279"/>
      <c r="YB26" s="279"/>
      <c r="YC26" s="279"/>
      <c r="YD26" s="279"/>
      <c r="YE26" s="279"/>
      <c r="YF26" s="279"/>
      <c r="YG26" s="279"/>
      <c r="YH26" s="279"/>
      <c r="YI26" s="279"/>
      <c r="YJ26" s="279"/>
      <c r="YK26" s="279"/>
      <c r="YL26" s="279"/>
      <c r="YM26" s="279"/>
      <c r="YN26" s="279"/>
      <c r="YO26" s="279"/>
      <c r="YP26" s="279"/>
      <c r="YQ26" s="279"/>
      <c r="YR26" s="279"/>
      <c r="YS26" s="279"/>
      <c r="YT26" s="279"/>
      <c r="YU26" s="279"/>
      <c r="YV26" s="279"/>
      <c r="YW26" s="279"/>
      <c r="YX26" s="279"/>
      <c r="YY26" s="279"/>
      <c r="YZ26" s="279"/>
      <c r="ZA26" s="279"/>
      <c r="ZB26" s="279"/>
      <c r="ZC26" s="279"/>
      <c r="ZD26" s="279"/>
      <c r="ZE26" s="279"/>
      <c r="ZF26" s="279"/>
      <c r="ZG26" s="279"/>
      <c r="ZH26" s="279"/>
      <c r="ZI26" s="279"/>
      <c r="ZJ26" s="279"/>
      <c r="ZK26" s="279"/>
      <c r="ZL26" s="279"/>
      <c r="ZM26" s="279"/>
      <c r="ZN26" s="279"/>
      <c r="ZO26" s="279"/>
      <c r="ZP26" s="279"/>
      <c r="ZQ26" s="279"/>
      <c r="ZR26" s="279"/>
      <c r="ZS26" s="279"/>
      <c r="ZT26" s="279"/>
      <c r="ZU26" s="279"/>
      <c r="ZV26" s="279"/>
      <c r="ZW26" s="279"/>
      <c r="ZX26" s="279"/>
      <c r="ZY26" s="279"/>
      <c r="ZZ26" s="279"/>
      <c r="AAA26" s="279"/>
      <c r="AAB26" s="279"/>
      <c r="AAC26" s="279"/>
    </row>
    <row r="27" spans="1:705" s="24" customFormat="1" x14ac:dyDescent="0.25">
      <c r="A27" s="284" t="s">
        <v>145</v>
      </c>
      <c r="B27" s="285" t="s">
        <v>145</v>
      </c>
      <c r="C27" s="285" t="s">
        <v>145</v>
      </c>
      <c r="D27" s="285" t="s">
        <v>176</v>
      </c>
      <c r="E27" s="285" t="s">
        <v>197</v>
      </c>
      <c r="F27" s="285" t="s">
        <v>145</v>
      </c>
      <c r="G27" s="285" t="s">
        <v>198</v>
      </c>
      <c r="H27" s="285" t="s">
        <v>194</v>
      </c>
      <c r="I27" s="286" t="s">
        <v>150</v>
      </c>
      <c r="J27" s="285">
        <v>8</v>
      </c>
      <c r="K27" s="293" t="s">
        <v>145</v>
      </c>
      <c r="L27" s="294">
        <v>8</v>
      </c>
      <c r="M27" s="294" t="s">
        <v>145</v>
      </c>
      <c r="N27" s="294" t="s">
        <v>145</v>
      </c>
      <c r="O27" s="294" t="s">
        <v>145</v>
      </c>
      <c r="P27" s="294" t="s">
        <v>145</v>
      </c>
      <c r="Q27" s="287" t="s">
        <v>145</v>
      </c>
      <c r="R27" s="285" t="s">
        <v>145</v>
      </c>
      <c r="S27" s="285" t="s">
        <v>145</v>
      </c>
      <c r="T27" s="285" t="s">
        <v>145</v>
      </c>
      <c r="U27" s="285" t="s">
        <v>145</v>
      </c>
      <c r="V27" s="285" t="s">
        <v>145</v>
      </c>
      <c r="W27" s="285" t="s">
        <v>145</v>
      </c>
      <c r="X27" s="285" t="s">
        <v>145</v>
      </c>
      <c r="Y27" s="285" t="s">
        <v>162</v>
      </c>
      <c r="Z27" s="285">
        <v>6</v>
      </c>
      <c r="AA27" s="285" t="s">
        <v>152</v>
      </c>
      <c r="AB27" s="285" t="s">
        <v>152</v>
      </c>
      <c r="AC27" s="285" t="s">
        <v>145</v>
      </c>
      <c r="AD27" s="285" t="s">
        <v>145</v>
      </c>
      <c r="AE27" s="285" t="s">
        <v>145</v>
      </c>
      <c r="AF27" s="285" t="s">
        <v>145</v>
      </c>
      <c r="AG27" s="285" t="s">
        <v>145</v>
      </c>
      <c r="AH27" s="285" t="s">
        <v>145</v>
      </c>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9"/>
      <c r="BN27" s="279"/>
      <c r="BO27" s="279"/>
      <c r="BP27" s="279"/>
      <c r="BQ27" s="279"/>
      <c r="BR27" s="279"/>
      <c r="BS27" s="279"/>
      <c r="BT27" s="279"/>
      <c r="BU27" s="279"/>
      <c r="BV27" s="279"/>
      <c r="BW27" s="279"/>
      <c r="BX27" s="279"/>
      <c r="BY27" s="279"/>
      <c r="BZ27" s="279"/>
      <c r="CA27" s="279"/>
      <c r="CB27" s="279"/>
      <c r="CC27" s="279"/>
      <c r="CD27" s="279"/>
      <c r="CE27" s="279"/>
      <c r="CF27" s="279"/>
      <c r="CG27" s="279"/>
      <c r="CH27" s="279"/>
      <c r="CI27" s="279"/>
      <c r="CJ27" s="279"/>
      <c r="CK27" s="279"/>
      <c r="CL27" s="279"/>
      <c r="CM27" s="279"/>
      <c r="CN27" s="279"/>
      <c r="CO27" s="279"/>
      <c r="CP27" s="279"/>
      <c r="CQ27" s="279"/>
      <c r="CR27" s="279"/>
      <c r="CS27" s="279"/>
      <c r="CT27" s="279"/>
      <c r="CU27" s="279"/>
      <c r="CV27" s="279"/>
      <c r="CW27" s="279"/>
      <c r="CX27" s="279"/>
      <c r="CY27" s="279"/>
      <c r="CZ27" s="279"/>
      <c r="DA27" s="279"/>
      <c r="DB27" s="279"/>
      <c r="DC27" s="279"/>
      <c r="DD27" s="279"/>
      <c r="DE27" s="279"/>
      <c r="DF27" s="279"/>
      <c r="DG27" s="279"/>
      <c r="DH27" s="279"/>
      <c r="DI27" s="279"/>
      <c r="DJ27" s="279"/>
      <c r="DK27" s="279"/>
      <c r="DL27" s="279"/>
      <c r="DM27" s="279"/>
      <c r="DN27" s="279"/>
      <c r="DO27" s="279"/>
      <c r="DP27" s="279"/>
      <c r="DQ27" s="279"/>
      <c r="DR27" s="279"/>
      <c r="DS27" s="279"/>
      <c r="DT27" s="279"/>
      <c r="DU27" s="279"/>
      <c r="DV27" s="279"/>
      <c r="DW27" s="279"/>
      <c r="DX27" s="279"/>
      <c r="DY27" s="279"/>
      <c r="DZ27" s="279"/>
      <c r="EA27" s="279"/>
      <c r="EB27" s="279"/>
      <c r="EC27" s="279"/>
      <c r="ED27" s="279"/>
      <c r="EE27" s="279"/>
      <c r="EF27" s="279"/>
      <c r="EG27" s="279"/>
      <c r="EH27" s="279"/>
      <c r="EI27" s="279"/>
      <c r="EJ27" s="279"/>
      <c r="EK27" s="279"/>
      <c r="EL27" s="279"/>
      <c r="EM27" s="279"/>
      <c r="EN27" s="279"/>
      <c r="EO27" s="279"/>
      <c r="EP27" s="279"/>
      <c r="EQ27" s="279"/>
      <c r="ER27" s="279"/>
      <c r="ES27" s="279"/>
      <c r="ET27" s="279"/>
      <c r="EU27" s="279"/>
      <c r="EV27" s="279"/>
      <c r="EW27" s="279"/>
      <c r="EX27" s="279"/>
      <c r="EY27" s="279"/>
      <c r="EZ27" s="279"/>
      <c r="FA27" s="279"/>
      <c r="FB27" s="279"/>
      <c r="FC27" s="279"/>
      <c r="FD27" s="279"/>
      <c r="FE27" s="279"/>
      <c r="FF27" s="279"/>
      <c r="FG27" s="279"/>
      <c r="FH27" s="279"/>
      <c r="FI27" s="279"/>
      <c r="FJ27" s="279"/>
      <c r="FK27" s="279"/>
      <c r="FL27" s="279"/>
      <c r="FM27" s="279"/>
      <c r="FN27" s="279"/>
      <c r="FO27" s="279"/>
      <c r="FP27" s="279"/>
      <c r="FQ27" s="279"/>
      <c r="FR27" s="279"/>
      <c r="FS27" s="279"/>
      <c r="FT27" s="279"/>
      <c r="FU27" s="279"/>
      <c r="FV27" s="279"/>
      <c r="FW27" s="279"/>
      <c r="FX27" s="279"/>
      <c r="FY27" s="279"/>
      <c r="FZ27" s="279"/>
      <c r="GA27" s="279"/>
      <c r="GB27" s="279"/>
      <c r="GC27" s="279"/>
      <c r="GD27" s="279"/>
      <c r="GE27" s="279"/>
      <c r="GF27" s="279"/>
      <c r="GG27" s="279"/>
      <c r="GH27" s="279"/>
      <c r="GI27" s="279"/>
      <c r="GJ27" s="279"/>
      <c r="GK27" s="279"/>
      <c r="GL27" s="279"/>
      <c r="GM27" s="279"/>
      <c r="GN27" s="279"/>
      <c r="GO27" s="279"/>
      <c r="GP27" s="279"/>
      <c r="GQ27" s="279"/>
      <c r="GR27" s="279"/>
      <c r="GS27" s="279"/>
      <c r="GT27" s="279"/>
      <c r="GU27" s="279"/>
      <c r="GV27" s="279"/>
      <c r="GW27" s="279"/>
      <c r="GX27" s="279"/>
      <c r="GY27" s="279"/>
      <c r="GZ27" s="279"/>
      <c r="HA27" s="279"/>
      <c r="HB27" s="279"/>
      <c r="HC27" s="279"/>
      <c r="HD27" s="279"/>
      <c r="HE27" s="279"/>
      <c r="HF27" s="279"/>
      <c r="HG27" s="279"/>
      <c r="HH27" s="279"/>
      <c r="HI27" s="279"/>
      <c r="HJ27" s="279"/>
      <c r="HK27" s="279"/>
      <c r="HL27" s="279"/>
      <c r="HM27" s="279"/>
      <c r="HN27" s="279"/>
      <c r="HO27" s="279"/>
      <c r="HP27" s="279"/>
      <c r="HQ27" s="279"/>
      <c r="HR27" s="279"/>
      <c r="HS27" s="279"/>
      <c r="HT27" s="279"/>
      <c r="HU27" s="279"/>
      <c r="HV27" s="279"/>
      <c r="HW27" s="279"/>
      <c r="HX27" s="279"/>
      <c r="HY27" s="279"/>
      <c r="HZ27" s="279"/>
      <c r="IA27" s="279"/>
      <c r="IB27" s="279"/>
      <c r="IC27" s="279"/>
      <c r="ID27" s="279"/>
      <c r="IE27" s="279"/>
      <c r="IF27" s="279"/>
      <c r="IG27" s="279"/>
      <c r="IH27" s="279"/>
      <c r="II27" s="279"/>
      <c r="IJ27" s="279"/>
      <c r="IK27" s="279"/>
      <c r="IL27" s="279"/>
      <c r="IM27" s="279"/>
      <c r="IN27" s="279"/>
      <c r="IO27" s="279"/>
      <c r="IP27" s="279"/>
      <c r="IQ27" s="279"/>
      <c r="IR27" s="279"/>
      <c r="IS27" s="279"/>
      <c r="IT27" s="279"/>
      <c r="IU27" s="279"/>
      <c r="IV27" s="279"/>
      <c r="IW27" s="279"/>
      <c r="IX27" s="279"/>
      <c r="IY27" s="279"/>
      <c r="IZ27" s="279"/>
      <c r="JA27" s="279"/>
      <c r="JB27" s="279"/>
      <c r="JC27" s="279"/>
      <c r="JD27" s="279"/>
      <c r="JE27" s="279"/>
      <c r="JF27" s="279"/>
      <c r="JG27" s="279"/>
      <c r="JH27" s="279"/>
      <c r="JI27" s="279"/>
      <c r="JJ27" s="279"/>
      <c r="JK27" s="279"/>
      <c r="JL27" s="279"/>
      <c r="JM27" s="279"/>
      <c r="JN27" s="279"/>
      <c r="JO27" s="279"/>
      <c r="JP27" s="279"/>
      <c r="JQ27" s="279"/>
      <c r="JR27" s="279"/>
      <c r="JS27" s="279"/>
      <c r="JT27" s="279"/>
      <c r="JU27" s="279"/>
      <c r="JV27" s="279"/>
      <c r="JW27" s="279"/>
      <c r="JX27" s="279"/>
      <c r="JY27" s="279"/>
      <c r="JZ27" s="279"/>
      <c r="KA27" s="279"/>
      <c r="KB27" s="279"/>
      <c r="KC27" s="279"/>
      <c r="KD27" s="279"/>
      <c r="KE27" s="279"/>
      <c r="KF27" s="279"/>
      <c r="KG27" s="279"/>
      <c r="KH27" s="279"/>
      <c r="KI27" s="279"/>
      <c r="KJ27" s="279"/>
      <c r="KK27" s="279"/>
      <c r="KL27" s="279"/>
      <c r="KM27" s="279"/>
      <c r="KN27" s="279"/>
      <c r="KO27" s="279"/>
      <c r="KP27" s="279"/>
      <c r="KQ27" s="279"/>
      <c r="KR27" s="279"/>
      <c r="KS27" s="279"/>
      <c r="KT27" s="279"/>
      <c r="KU27" s="279"/>
      <c r="KV27" s="279"/>
      <c r="KW27" s="279"/>
      <c r="KX27" s="279"/>
      <c r="KY27" s="279"/>
      <c r="KZ27" s="279"/>
      <c r="LA27" s="279"/>
      <c r="LB27" s="279"/>
      <c r="LC27" s="279"/>
      <c r="LD27" s="279"/>
      <c r="LE27" s="279"/>
      <c r="LF27" s="279"/>
      <c r="LG27" s="279"/>
      <c r="LH27" s="279"/>
      <c r="LI27" s="279"/>
      <c r="LJ27" s="279"/>
      <c r="LK27" s="279"/>
      <c r="LL27" s="279"/>
      <c r="LM27" s="279"/>
      <c r="LN27" s="279"/>
      <c r="LO27" s="279"/>
      <c r="LP27" s="279"/>
      <c r="LQ27" s="279"/>
      <c r="LR27" s="279"/>
      <c r="LS27" s="279"/>
      <c r="LT27" s="279"/>
      <c r="LU27" s="279"/>
      <c r="LV27" s="279"/>
      <c r="LW27" s="279"/>
      <c r="LX27" s="279"/>
      <c r="LY27" s="279"/>
      <c r="LZ27" s="279"/>
      <c r="MA27" s="279"/>
      <c r="MB27" s="279"/>
      <c r="MC27" s="279"/>
      <c r="MD27" s="279"/>
      <c r="ME27" s="279"/>
      <c r="MF27" s="279"/>
      <c r="MG27" s="279"/>
      <c r="MH27" s="279"/>
      <c r="MI27" s="279"/>
      <c r="MJ27" s="279"/>
      <c r="MK27" s="279"/>
      <c r="ML27" s="279"/>
      <c r="MM27" s="279"/>
      <c r="MN27" s="279"/>
      <c r="MO27" s="279"/>
      <c r="MP27" s="279"/>
      <c r="MQ27" s="279"/>
      <c r="MR27" s="279"/>
      <c r="MS27" s="279"/>
      <c r="MT27" s="279"/>
      <c r="MU27" s="279"/>
      <c r="MV27" s="279"/>
      <c r="MW27" s="279"/>
      <c r="MX27" s="279"/>
      <c r="MY27" s="279"/>
      <c r="MZ27" s="279"/>
      <c r="NA27" s="279"/>
      <c r="NB27" s="279"/>
      <c r="NC27" s="279"/>
      <c r="ND27" s="279"/>
      <c r="NE27" s="279"/>
      <c r="NF27" s="279"/>
      <c r="NG27" s="279"/>
      <c r="NH27" s="279"/>
      <c r="NI27" s="279"/>
      <c r="NJ27" s="279"/>
      <c r="NK27" s="279"/>
      <c r="NL27" s="279"/>
      <c r="NM27" s="279"/>
      <c r="NN27" s="279"/>
      <c r="NO27" s="279"/>
      <c r="NP27" s="279"/>
      <c r="NQ27" s="279"/>
      <c r="NR27" s="279"/>
      <c r="NS27" s="279"/>
      <c r="NT27" s="279"/>
      <c r="NU27" s="279"/>
      <c r="NV27" s="279"/>
      <c r="NW27" s="279"/>
      <c r="NX27" s="279"/>
      <c r="NY27" s="279"/>
      <c r="NZ27" s="279"/>
      <c r="OA27" s="279"/>
      <c r="OB27" s="279"/>
      <c r="OC27" s="279"/>
      <c r="OD27" s="279"/>
      <c r="OE27" s="279"/>
      <c r="OF27" s="279"/>
      <c r="OG27" s="279"/>
      <c r="OH27" s="279"/>
      <c r="OI27" s="279"/>
      <c r="OJ27" s="279"/>
      <c r="OK27" s="279"/>
      <c r="OL27" s="279"/>
      <c r="OM27" s="279"/>
      <c r="ON27" s="279"/>
      <c r="OO27" s="279"/>
      <c r="OP27" s="279"/>
      <c r="OQ27" s="279"/>
      <c r="OR27" s="279"/>
      <c r="OS27" s="279"/>
      <c r="OT27" s="279"/>
      <c r="OU27" s="279"/>
      <c r="OV27" s="279"/>
      <c r="OW27" s="279"/>
      <c r="OX27" s="279"/>
      <c r="OY27" s="279"/>
      <c r="OZ27" s="279"/>
      <c r="PA27" s="279"/>
      <c r="PB27" s="279"/>
      <c r="PC27" s="279"/>
      <c r="PD27" s="279"/>
      <c r="PE27" s="279"/>
      <c r="PF27" s="279"/>
      <c r="PG27" s="279"/>
      <c r="PH27" s="279"/>
      <c r="PI27" s="279"/>
      <c r="PJ27" s="279"/>
      <c r="PK27" s="279"/>
      <c r="PL27" s="279"/>
      <c r="PM27" s="279"/>
      <c r="PN27" s="279"/>
      <c r="PO27" s="279"/>
      <c r="PP27" s="279"/>
      <c r="PQ27" s="279"/>
      <c r="PR27" s="279"/>
      <c r="PS27" s="279"/>
      <c r="PT27" s="279"/>
      <c r="PU27" s="279"/>
      <c r="PV27" s="279"/>
      <c r="PW27" s="279"/>
      <c r="PX27" s="279"/>
      <c r="PY27" s="279"/>
      <c r="PZ27" s="279"/>
      <c r="QA27" s="279"/>
      <c r="QB27" s="279"/>
      <c r="QC27" s="279"/>
      <c r="QD27" s="279"/>
      <c r="QE27" s="279"/>
      <c r="QF27" s="279"/>
      <c r="QG27" s="279"/>
      <c r="QH27" s="279"/>
      <c r="QI27" s="279"/>
      <c r="QJ27" s="279"/>
      <c r="QK27" s="279"/>
      <c r="QL27" s="279"/>
      <c r="QM27" s="279"/>
      <c r="QN27" s="279"/>
      <c r="QO27" s="279"/>
      <c r="QP27" s="279"/>
      <c r="QQ27" s="279"/>
      <c r="QR27" s="279"/>
      <c r="QS27" s="279"/>
      <c r="QT27" s="279"/>
      <c r="QU27" s="279"/>
      <c r="QV27" s="279"/>
      <c r="QW27" s="279"/>
      <c r="QX27" s="279"/>
      <c r="QY27" s="279"/>
      <c r="QZ27" s="279"/>
      <c r="RA27" s="279"/>
      <c r="RB27" s="279"/>
      <c r="RC27" s="279"/>
      <c r="RD27" s="279"/>
      <c r="RE27" s="279"/>
      <c r="RF27" s="279"/>
      <c r="RG27" s="279"/>
      <c r="RH27" s="279"/>
      <c r="RI27" s="279"/>
      <c r="RJ27" s="279"/>
      <c r="RK27" s="279"/>
      <c r="RL27" s="279"/>
      <c r="RM27" s="279"/>
      <c r="RN27" s="279"/>
      <c r="RO27" s="279"/>
      <c r="RP27" s="279"/>
      <c r="RQ27" s="279"/>
      <c r="RR27" s="279"/>
      <c r="RS27" s="279"/>
      <c r="RT27" s="279"/>
      <c r="RU27" s="279"/>
      <c r="RV27" s="279"/>
      <c r="RW27" s="279"/>
      <c r="RX27" s="279"/>
      <c r="RY27" s="279"/>
      <c r="RZ27" s="279"/>
      <c r="SA27" s="279"/>
      <c r="SB27" s="279"/>
      <c r="SC27" s="279"/>
      <c r="SD27" s="279"/>
      <c r="SE27" s="279"/>
      <c r="SF27" s="279"/>
      <c r="SG27" s="279"/>
      <c r="SH27" s="279"/>
      <c r="SI27" s="279"/>
      <c r="SJ27" s="279"/>
      <c r="SK27" s="279"/>
      <c r="SL27" s="279"/>
      <c r="SM27" s="279"/>
      <c r="SN27" s="279"/>
      <c r="SO27" s="279"/>
      <c r="SP27" s="279"/>
      <c r="SQ27" s="279"/>
      <c r="SR27" s="279"/>
      <c r="SS27" s="279"/>
      <c r="ST27" s="279"/>
      <c r="SU27" s="279"/>
      <c r="SV27" s="279"/>
      <c r="SW27" s="279"/>
      <c r="SX27" s="279"/>
      <c r="SY27" s="279"/>
      <c r="SZ27" s="279"/>
      <c r="TA27" s="279"/>
      <c r="TB27" s="279"/>
      <c r="TC27" s="279"/>
      <c r="TD27" s="279"/>
      <c r="TE27" s="279"/>
      <c r="TF27" s="279"/>
      <c r="TG27" s="279"/>
      <c r="TH27" s="279"/>
      <c r="TI27" s="279"/>
      <c r="TJ27" s="279"/>
      <c r="TK27" s="279"/>
      <c r="TL27" s="279"/>
      <c r="TM27" s="279"/>
      <c r="TN27" s="279"/>
      <c r="TO27" s="279"/>
      <c r="TP27" s="279"/>
      <c r="TQ27" s="279"/>
      <c r="TR27" s="279"/>
      <c r="TS27" s="279"/>
      <c r="TT27" s="279"/>
      <c r="TU27" s="279"/>
      <c r="TV27" s="279"/>
      <c r="TW27" s="279"/>
      <c r="TX27" s="279"/>
      <c r="TY27" s="279"/>
      <c r="TZ27" s="279"/>
      <c r="UA27" s="279"/>
      <c r="UB27" s="279"/>
      <c r="UC27" s="279"/>
      <c r="UD27" s="279"/>
      <c r="UE27" s="279"/>
      <c r="UF27" s="279"/>
      <c r="UG27" s="279"/>
      <c r="UH27" s="279"/>
      <c r="UI27" s="279"/>
      <c r="UJ27" s="279"/>
      <c r="UK27" s="279"/>
      <c r="UL27" s="279"/>
      <c r="UM27" s="279"/>
      <c r="UN27" s="279"/>
      <c r="UO27" s="279"/>
      <c r="UP27" s="279"/>
      <c r="UQ27" s="279"/>
      <c r="UR27" s="279"/>
      <c r="US27" s="279"/>
      <c r="UT27" s="279"/>
      <c r="UU27" s="279"/>
      <c r="UV27" s="279"/>
      <c r="UW27" s="279"/>
      <c r="UX27" s="279"/>
      <c r="UY27" s="279"/>
      <c r="UZ27" s="279"/>
      <c r="VA27" s="279"/>
      <c r="VB27" s="279"/>
      <c r="VC27" s="279"/>
      <c r="VD27" s="279"/>
      <c r="VE27" s="279"/>
      <c r="VF27" s="279"/>
      <c r="VG27" s="279"/>
      <c r="VH27" s="279"/>
      <c r="VI27" s="279"/>
      <c r="VJ27" s="279"/>
      <c r="VK27" s="279"/>
      <c r="VL27" s="279"/>
      <c r="VM27" s="279"/>
      <c r="VN27" s="279"/>
      <c r="VO27" s="279"/>
      <c r="VP27" s="279"/>
      <c r="VQ27" s="279"/>
      <c r="VR27" s="279"/>
      <c r="VS27" s="279"/>
      <c r="VT27" s="279"/>
      <c r="VU27" s="279"/>
      <c r="VV27" s="279"/>
      <c r="VW27" s="279"/>
      <c r="VX27" s="279"/>
      <c r="VY27" s="279"/>
      <c r="VZ27" s="279"/>
      <c r="WA27" s="279"/>
      <c r="WB27" s="279"/>
      <c r="WC27" s="279"/>
      <c r="WD27" s="279"/>
      <c r="WE27" s="279"/>
      <c r="WF27" s="279"/>
      <c r="WG27" s="279"/>
      <c r="WH27" s="279"/>
      <c r="WI27" s="279"/>
      <c r="WJ27" s="279"/>
      <c r="WK27" s="279"/>
      <c r="WL27" s="279"/>
      <c r="WM27" s="279"/>
      <c r="WN27" s="279"/>
      <c r="WO27" s="279"/>
      <c r="WP27" s="279"/>
      <c r="WQ27" s="279"/>
      <c r="WR27" s="279"/>
      <c r="WS27" s="279"/>
      <c r="WT27" s="279"/>
      <c r="WU27" s="279"/>
      <c r="WV27" s="279"/>
      <c r="WW27" s="279"/>
      <c r="WX27" s="279"/>
      <c r="WY27" s="279"/>
      <c r="WZ27" s="279"/>
      <c r="XA27" s="279"/>
      <c r="XB27" s="279"/>
      <c r="XC27" s="279"/>
      <c r="XD27" s="279"/>
      <c r="XE27" s="279"/>
      <c r="XF27" s="279"/>
      <c r="XG27" s="279"/>
      <c r="XH27" s="279"/>
      <c r="XI27" s="279"/>
      <c r="XJ27" s="279"/>
      <c r="XK27" s="279"/>
      <c r="XL27" s="279"/>
      <c r="XM27" s="279"/>
      <c r="XN27" s="279"/>
      <c r="XO27" s="279"/>
      <c r="XP27" s="279"/>
      <c r="XQ27" s="279"/>
      <c r="XR27" s="279"/>
      <c r="XS27" s="279"/>
      <c r="XT27" s="279"/>
      <c r="XU27" s="279"/>
      <c r="XV27" s="279"/>
      <c r="XW27" s="279"/>
      <c r="XX27" s="279"/>
      <c r="XY27" s="279"/>
      <c r="XZ27" s="279"/>
      <c r="YA27" s="279"/>
      <c r="YB27" s="279"/>
      <c r="YC27" s="279"/>
      <c r="YD27" s="279"/>
      <c r="YE27" s="279"/>
      <c r="YF27" s="279"/>
      <c r="YG27" s="279"/>
      <c r="YH27" s="279"/>
      <c r="YI27" s="279"/>
      <c r="YJ27" s="279"/>
      <c r="YK27" s="279"/>
      <c r="YL27" s="279"/>
      <c r="YM27" s="279"/>
      <c r="YN27" s="279"/>
      <c r="YO27" s="279"/>
      <c r="YP27" s="279"/>
      <c r="YQ27" s="279"/>
      <c r="YR27" s="279"/>
      <c r="YS27" s="279"/>
      <c r="YT27" s="279"/>
      <c r="YU27" s="279"/>
      <c r="YV27" s="279"/>
      <c r="YW27" s="279"/>
      <c r="YX27" s="279"/>
      <c r="YY27" s="279"/>
      <c r="YZ27" s="279"/>
      <c r="ZA27" s="279"/>
      <c r="ZB27" s="279"/>
      <c r="ZC27" s="279"/>
      <c r="ZD27" s="279"/>
      <c r="ZE27" s="279"/>
      <c r="ZF27" s="279"/>
      <c r="ZG27" s="279"/>
      <c r="ZH27" s="279"/>
      <c r="ZI27" s="279"/>
      <c r="ZJ27" s="279"/>
      <c r="ZK27" s="279"/>
      <c r="ZL27" s="279"/>
      <c r="ZM27" s="279"/>
      <c r="ZN27" s="279"/>
      <c r="ZO27" s="279"/>
      <c r="ZP27" s="279"/>
      <c r="ZQ27" s="279"/>
      <c r="ZR27" s="279"/>
      <c r="ZS27" s="279"/>
      <c r="ZT27" s="279"/>
      <c r="ZU27" s="279"/>
      <c r="ZV27" s="279"/>
      <c r="ZW27" s="279"/>
      <c r="ZX27" s="279"/>
      <c r="ZY27" s="279"/>
      <c r="ZZ27" s="279"/>
      <c r="AAA27" s="279"/>
      <c r="AAB27" s="279"/>
      <c r="AAC27" s="279"/>
    </row>
    <row r="28" spans="1:705" s="24" customFormat="1" x14ac:dyDescent="0.25">
      <c r="A28" s="284" t="s">
        <v>145</v>
      </c>
      <c r="B28" s="285" t="s">
        <v>145</v>
      </c>
      <c r="C28" s="285"/>
      <c r="D28" s="285" t="s">
        <v>176</v>
      </c>
      <c r="E28" s="285" t="s">
        <v>200</v>
      </c>
      <c r="F28" s="285" t="s">
        <v>145</v>
      </c>
      <c r="G28" s="288" t="s">
        <v>201</v>
      </c>
      <c r="H28" s="285" t="s">
        <v>194</v>
      </c>
      <c r="I28" s="286" t="s">
        <v>150</v>
      </c>
      <c r="J28" s="285">
        <v>8</v>
      </c>
      <c r="K28" s="293" t="s">
        <v>145</v>
      </c>
      <c r="L28" s="293">
        <v>8</v>
      </c>
      <c r="M28" s="293" t="s">
        <v>145</v>
      </c>
      <c r="N28" s="293" t="s">
        <v>145</v>
      </c>
      <c r="O28" s="293" t="s">
        <v>171</v>
      </c>
      <c r="P28" s="293">
        <v>1</v>
      </c>
      <c r="Q28" s="287" t="s">
        <v>145</v>
      </c>
      <c r="R28" s="285" t="s">
        <v>145</v>
      </c>
      <c r="S28" s="285" t="s">
        <v>145</v>
      </c>
      <c r="T28" s="285" t="s">
        <v>145</v>
      </c>
      <c r="U28" s="285" t="s">
        <v>145</v>
      </c>
      <c r="V28" s="285" t="s">
        <v>145</v>
      </c>
      <c r="W28" s="285" t="s">
        <v>145</v>
      </c>
      <c r="X28" s="285" t="s">
        <v>145</v>
      </c>
      <c r="Y28" s="285" t="s">
        <v>162</v>
      </c>
      <c r="Z28" s="285">
        <v>6</v>
      </c>
      <c r="AA28" s="285" t="s">
        <v>152</v>
      </c>
      <c r="AB28" s="285" t="s">
        <v>152</v>
      </c>
      <c r="AC28" s="285" t="s">
        <v>145</v>
      </c>
      <c r="AD28" s="285" t="s">
        <v>145</v>
      </c>
      <c r="AE28" s="285" t="s">
        <v>145</v>
      </c>
      <c r="AF28" s="285" t="s">
        <v>145</v>
      </c>
      <c r="AG28" s="285" t="s">
        <v>145</v>
      </c>
      <c r="AH28" s="285" t="s">
        <v>145</v>
      </c>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9"/>
      <c r="BN28" s="279"/>
      <c r="BO28" s="279"/>
      <c r="BP28" s="279"/>
      <c r="BQ28" s="279"/>
      <c r="BR28" s="279"/>
      <c r="BS28" s="279"/>
      <c r="BT28" s="279"/>
      <c r="BU28" s="279"/>
      <c r="BV28" s="279"/>
      <c r="BW28" s="279"/>
      <c r="BX28" s="279"/>
      <c r="BY28" s="279"/>
      <c r="BZ28" s="279"/>
      <c r="CA28" s="279"/>
      <c r="CB28" s="279"/>
      <c r="CC28" s="279"/>
      <c r="CD28" s="279"/>
      <c r="CE28" s="279"/>
      <c r="CF28" s="279"/>
      <c r="CG28" s="279"/>
      <c r="CH28" s="279"/>
      <c r="CI28" s="279"/>
      <c r="CJ28" s="279"/>
      <c r="CK28" s="279"/>
      <c r="CL28" s="279"/>
      <c r="CM28" s="279"/>
      <c r="CN28" s="279"/>
      <c r="CO28" s="279"/>
      <c r="CP28" s="279"/>
      <c r="CQ28" s="279"/>
      <c r="CR28" s="279"/>
      <c r="CS28" s="279"/>
      <c r="CT28" s="279"/>
      <c r="CU28" s="279"/>
      <c r="CV28" s="279"/>
      <c r="CW28" s="279"/>
      <c r="CX28" s="279"/>
      <c r="CY28" s="279"/>
      <c r="CZ28" s="279"/>
      <c r="DA28" s="279"/>
      <c r="DB28" s="279"/>
      <c r="DC28" s="279"/>
      <c r="DD28" s="279"/>
      <c r="DE28" s="279"/>
      <c r="DF28" s="279"/>
      <c r="DG28" s="279"/>
      <c r="DH28" s="279"/>
      <c r="DI28" s="279"/>
      <c r="DJ28" s="279"/>
      <c r="DK28" s="279"/>
      <c r="DL28" s="279"/>
      <c r="DM28" s="279"/>
      <c r="DN28" s="279"/>
      <c r="DO28" s="279"/>
      <c r="DP28" s="279"/>
      <c r="DQ28" s="279"/>
      <c r="DR28" s="279"/>
      <c r="DS28" s="279"/>
      <c r="DT28" s="279"/>
      <c r="DU28" s="279"/>
      <c r="DV28" s="279"/>
      <c r="DW28" s="279"/>
      <c r="DX28" s="279"/>
      <c r="DY28" s="279"/>
      <c r="DZ28" s="279"/>
      <c r="EA28" s="279"/>
      <c r="EB28" s="279"/>
      <c r="EC28" s="279"/>
      <c r="ED28" s="279"/>
      <c r="EE28" s="279"/>
      <c r="EF28" s="279"/>
      <c r="EG28" s="279"/>
      <c r="EH28" s="279"/>
      <c r="EI28" s="279"/>
      <c r="EJ28" s="279"/>
      <c r="EK28" s="279"/>
      <c r="EL28" s="279"/>
      <c r="EM28" s="279"/>
      <c r="EN28" s="279"/>
      <c r="EO28" s="279"/>
      <c r="EP28" s="279"/>
      <c r="EQ28" s="279"/>
      <c r="ER28" s="279"/>
      <c r="ES28" s="279"/>
      <c r="ET28" s="279"/>
      <c r="EU28" s="279"/>
      <c r="EV28" s="279"/>
      <c r="EW28" s="279"/>
      <c r="EX28" s="279"/>
      <c r="EY28" s="279"/>
      <c r="EZ28" s="279"/>
      <c r="FA28" s="279"/>
      <c r="FB28" s="279"/>
      <c r="FC28" s="279"/>
      <c r="FD28" s="279"/>
      <c r="FE28" s="279"/>
      <c r="FF28" s="279"/>
      <c r="FG28" s="279"/>
      <c r="FH28" s="279"/>
      <c r="FI28" s="279"/>
      <c r="FJ28" s="279"/>
      <c r="FK28" s="279"/>
      <c r="FL28" s="279"/>
      <c r="FM28" s="279"/>
      <c r="FN28" s="279"/>
      <c r="FO28" s="279"/>
      <c r="FP28" s="279"/>
      <c r="FQ28" s="279"/>
      <c r="FR28" s="279"/>
      <c r="FS28" s="279"/>
      <c r="FT28" s="279"/>
      <c r="FU28" s="279"/>
      <c r="FV28" s="279"/>
      <c r="FW28" s="279"/>
      <c r="FX28" s="279"/>
      <c r="FY28" s="279"/>
      <c r="FZ28" s="279"/>
      <c r="GA28" s="279"/>
      <c r="GB28" s="279"/>
      <c r="GC28" s="279"/>
      <c r="GD28" s="279"/>
      <c r="GE28" s="279"/>
      <c r="GF28" s="279"/>
      <c r="GG28" s="279"/>
      <c r="GH28" s="279"/>
      <c r="GI28" s="279"/>
      <c r="GJ28" s="279"/>
      <c r="GK28" s="279"/>
      <c r="GL28" s="279"/>
      <c r="GM28" s="279"/>
      <c r="GN28" s="279"/>
      <c r="GO28" s="279"/>
      <c r="GP28" s="279"/>
      <c r="GQ28" s="279"/>
      <c r="GR28" s="279"/>
      <c r="GS28" s="279"/>
      <c r="GT28" s="279"/>
      <c r="GU28" s="279"/>
      <c r="GV28" s="279"/>
      <c r="GW28" s="279"/>
      <c r="GX28" s="279"/>
      <c r="GY28" s="279"/>
      <c r="GZ28" s="279"/>
      <c r="HA28" s="279"/>
      <c r="HB28" s="279"/>
      <c r="HC28" s="279"/>
      <c r="HD28" s="279"/>
      <c r="HE28" s="279"/>
      <c r="HF28" s="279"/>
      <c r="HG28" s="279"/>
      <c r="HH28" s="279"/>
      <c r="HI28" s="279"/>
      <c r="HJ28" s="279"/>
      <c r="HK28" s="279"/>
      <c r="HL28" s="279"/>
      <c r="HM28" s="279"/>
      <c r="HN28" s="279"/>
      <c r="HO28" s="279"/>
      <c r="HP28" s="279"/>
      <c r="HQ28" s="279"/>
      <c r="HR28" s="279"/>
      <c r="HS28" s="279"/>
      <c r="HT28" s="279"/>
      <c r="HU28" s="279"/>
      <c r="HV28" s="279"/>
      <c r="HW28" s="279"/>
      <c r="HX28" s="279"/>
      <c r="HY28" s="279"/>
      <c r="HZ28" s="279"/>
      <c r="IA28" s="279"/>
      <c r="IB28" s="279"/>
      <c r="IC28" s="279"/>
      <c r="ID28" s="279"/>
      <c r="IE28" s="279"/>
      <c r="IF28" s="279"/>
      <c r="IG28" s="279"/>
      <c r="IH28" s="279"/>
      <c r="II28" s="279"/>
      <c r="IJ28" s="279"/>
      <c r="IK28" s="279"/>
      <c r="IL28" s="279"/>
      <c r="IM28" s="279"/>
      <c r="IN28" s="279"/>
      <c r="IO28" s="279"/>
      <c r="IP28" s="279"/>
      <c r="IQ28" s="279"/>
      <c r="IR28" s="279"/>
      <c r="IS28" s="279"/>
      <c r="IT28" s="279"/>
      <c r="IU28" s="279"/>
      <c r="IV28" s="279"/>
      <c r="IW28" s="279"/>
      <c r="IX28" s="279"/>
      <c r="IY28" s="279"/>
      <c r="IZ28" s="279"/>
      <c r="JA28" s="279"/>
      <c r="JB28" s="279"/>
      <c r="JC28" s="279"/>
      <c r="JD28" s="279"/>
      <c r="JE28" s="279"/>
      <c r="JF28" s="279"/>
      <c r="JG28" s="279"/>
      <c r="JH28" s="279"/>
      <c r="JI28" s="279"/>
      <c r="JJ28" s="279"/>
      <c r="JK28" s="279"/>
      <c r="JL28" s="279"/>
      <c r="JM28" s="279"/>
      <c r="JN28" s="279"/>
      <c r="JO28" s="279"/>
      <c r="JP28" s="279"/>
      <c r="JQ28" s="279"/>
      <c r="JR28" s="279"/>
      <c r="JS28" s="279"/>
      <c r="JT28" s="279"/>
      <c r="JU28" s="279"/>
      <c r="JV28" s="279"/>
      <c r="JW28" s="279"/>
      <c r="JX28" s="279"/>
      <c r="JY28" s="279"/>
      <c r="JZ28" s="279"/>
      <c r="KA28" s="279"/>
      <c r="KB28" s="279"/>
      <c r="KC28" s="279"/>
      <c r="KD28" s="279"/>
      <c r="KE28" s="279"/>
      <c r="KF28" s="279"/>
      <c r="KG28" s="279"/>
      <c r="KH28" s="279"/>
      <c r="KI28" s="279"/>
      <c r="KJ28" s="279"/>
      <c r="KK28" s="279"/>
      <c r="KL28" s="279"/>
      <c r="KM28" s="279"/>
      <c r="KN28" s="279"/>
      <c r="KO28" s="279"/>
      <c r="KP28" s="279"/>
      <c r="KQ28" s="279"/>
      <c r="KR28" s="279"/>
      <c r="KS28" s="279"/>
      <c r="KT28" s="279"/>
      <c r="KU28" s="279"/>
      <c r="KV28" s="279"/>
      <c r="KW28" s="279"/>
      <c r="KX28" s="279"/>
      <c r="KY28" s="279"/>
      <c r="KZ28" s="279"/>
      <c r="LA28" s="279"/>
      <c r="LB28" s="279"/>
      <c r="LC28" s="279"/>
      <c r="LD28" s="279"/>
      <c r="LE28" s="279"/>
      <c r="LF28" s="279"/>
      <c r="LG28" s="279"/>
      <c r="LH28" s="279"/>
      <c r="LI28" s="279"/>
      <c r="LJ28" s="279"/>
      <c r="LK28" s="279"/>
      <c r="LL28" s="279"/>
      <c r="LM28" s="279"/>
      <c r="LN28" s="279"/>
      <c r="LO28" s="279"/>
      <c r="LP28" s="279"/>
      <c r="LQ28" s="279"/>
      <c r="LR28" s="279"/>
      <c r="LS28" s="279"/>
      <c r="LT28" s="279"/>
      <c r="LU28" s="279"/>
      <c r="LV28" s="279"/>
      <c r="LW28" s="279"/>
      <c r="LX28" s="279"/>
      <c r="LY28" s="279"/>
      <c r="LZ28" s="279"/>
      <c r="MA28" s="279"/>
      <c r="MB28" s="279"/>
      <c r="MC28" s="279"/>
      <c r="MD28" s="279"/>
      <c r="ME28" s="279"/>
      <c r="MF28" s="279"/>
      <c r="MG28" s="279"/>
      <c r="MH28" s="279"/>
      <c r="MI28" s="279"/>
      <c r="MJ28" s="279"/>
      <c r="MK28" s="279"/>
      <c r="ML28" s="279"/>
      <c r="MM28" s="279"/>
      <c r="MN28" s="279"/>
      <c r="MO28" s="279"/>
      <c r="MP28" s="279"/>
      <c r="MQ28" s="279"/>
      <c r="MR28" s="279"/>
      <c r="MS28" s="279"/>
      <c r="MT28" s="279"/>
      <c r="MU28" s="279"/>
      <c r="MV28" s="279"/>
      <c r="MW28" s="279"/>
      <c r="MX28" s="279"/>
      <c r="MY28" s="279"/>
      <c r="MZ28" s="279"/>
      <c r="NA28" s="279"/>
      <c r="NB28" s="279"/>
      <c r="NC28" s="279"/>
      <c r="ND28" s="279"/>
      <c r="NE28" s="279"/>
      <c r="NF28" s="279"/>
      <c r="NG28" s="279"/>
      <c r="NH28" s="279"/>
      <c r="NI28" s="279"/>
      <c r="NJ28" s="279"/>
      <c r="NK28" s="279"/>
      <c r="NL28" s="279"/>
      <c r="NM28" s="279"/>
      <c r="NN28" s="279"/>
      <c r="NO28" s="279"/>
      <c r="NP28" s="279"/>
      <c r="NQ28" s="279"/>
      <c r="NR28" s="279"/>
      <c r="NS28" s="279"/>
      <c r="NT28" s="279"/>
      <c r="NU28" s="279"/>
      <c r="NV28" s="279"/>
      <c r="NW28" s="279"/>
      <c r="NX28" s="279"/>
      <c r="NY28" s="279"/>
      <c r="NZ28" s="279"/>
      <c r="OA28" s="279"/>
      <c r="OB28" s="279"/>
      <c r="OC28" s="279"/>
      <c r="OD28" s="279"/>
      <c r="OE28" s="279"/>
      <c r="OF28" s="279"/>
      <c r="OG28" s="279"/>
      <c r="OH28" s="279"/>
      <c r="OI28" s="279"/>
      <c r="OJ28" s="279"/>
      <c r="OK28" s="279"/>
      <c r="OL28" s="279"/>
      <c r="OM28" s="279"/>
      <c r="ON28" s="279"/>
      <c r="OO28" s="279"/>
      <c r="OP28" s="279"/>
      <c r="OQ28" s="279"/>
      <c r="OR28" s="279"/>
      <c r="OS28" s="279"/>
      <c r="OT28" s="279"/>
      <c r="OU28" s="279"/>
      <c r="OV28" s="279"/>
      <c r="OW28" s="279"/>
      <c r="OX28" s="279"/>
      <c r="OY28" s="279"/>
      <c r="OZ28" s="279"/>
      <c r="PA28" s="279"/>
      <c r="PB28" s="279"/>
      <c r="PC28" s="279"/>
      <c r="PD28" s="279"/>
      <c r="PE28" s="279"/>
      <c r="PF28" s="279"/>
      <c r="PG28" s="279"/>
      <c r="PH28" s="279"/>
      <c r="PI28" s="279"/>
      <c r="PJ28" s="279"/>
      <c r="PK28" s="279"/>
      <c r="PL28" s="279"/>
      <c r="PM28" s="279"/>
      <c r="PN28" s="279"/>
      <c r="PO28" s="279"/>
      <c r="PP28" s="279"/>
      <c r="PQ28" s="279"/>
      <c r="PR28" s="279"/>
      <c r="PS28" s="279"/>
      <c r="PT28" s="279"/>
      <c r="PU28" s="279"/>
      <c r="PV28" s="279"/>
      <c r="PW28" s="279"/>
      <c r="PX28" s="279"/>
      <c r="PY28" s="279"/>
      <c r="PZ28" s="279"/>
      <c r="QA28" s="279"/>
      <c r="QB28" s="279"/>
      <c r="QC28" s="279"/>
      <c r="QD28" s="279"/>
      <c r="QE28" s="279"/>
      <c r="QF28" s="279"/>
      <c r="QG28" s="279"/>
      <c r="QH28" s="279"/>
      <c r="QI28" s="279"/>
      <c r="QJ28" s="279"/>
      <c r="QK28" s="279"/>
      <c r="QL28" s="279"/>
      <c r="QM28" s="279"/>
      <c r="QN28" s="279"/>
      <c r="QO28" s="279"/>
      <c r="QP28" s="279"/>
      <c r="QQ28" s="279"/>
      <c r="QR28" s="279"/>
      <c r="QS28" s="279"/>
      <c r="QT28" s="279"/>
      <c r="QU28" s="279"/>
      <c r="QV28" s="279"/>
      <c r="QW28" s="279"/>
      <c r="QX28" s="279"/>
      <c r="QY28" s="279"/>
      <c r="QZ28" s="279"/>
      <c r="RA28" s="279"/>
      <c r="RB28" s="279"/>
      <c r="RC28" s="279"/>
      <c r="RD28" s="279"/>
      <c r="RE28" s="279"/>
      <c r="RF28" s="279"/>
      <c r="RG28" s="279"/>
      <c r="RH28" s="279"/>
      <c r="RI28" s="279"/>
      <c r="RJ28" s="279"/>
      <c r="RK28" s="279"/>
      <c r="RL28" s="279"/>
      <c r="RM28" s="279"/>
      <c r="RN28" s="279"/>
      <c r="RO28" s="279"/>
      <c r="RP28" s="279"/>
      <c r="RQ28" s="279"/>
      <c r="RR28" s="279"/>
      <c r="RS28" s="279"/>
      <c r="RT28" s="279"/>
      <c r="RU28" s="279"/>
      <c r="RV28" s="279"/>
      <c r="RW28" s="279"/>
      <c r="RX28" s="279"/>
      <c r="RY28" s="279"/>
      <c r="RZ28" s="279"/>
      <c r="SA28" s="279"/>
      <c r="SB28" s="279"/>
      <c r="SC28" s="279"/>
      <c r="SD28" s="279"/>
      <c r="SE28" s="279"/>
      <c r="SF28" s="279"/>
      <c r="SG28" s="279"/>
      <c r="SH28" s="279"/>
      <c r="SI28" s="279"/>
      <c r="SJ28" s="279"/>
      <c r="SK28" s="279"/>
      <c r="SL28" s="279"/>
      <c r="SM28" s="279"/>
      <c r="SN28" s="279"/>
      <c r="SO28" s="279"/>
      <c r="SP28" s="279"/>
      <c r="SQ28" s="279"/>
      <c r="SR28" s="279"/>
      <c r="SS28" s="279"/>
      <c r="ST28" s="279"/>
      <c r="SU28" s="279"/>
      <c r="SV28" s="279"/>
      <c r="SW28" s="279"/>
      <c r="SX28" s="279"/>
      <c r="SY28" s="279"/>
      <c r="SZ28" s="279"/>
      <c r="TA28" s="279"/>
      <c r="TB28" s="279"/>
      <c r="TC28" s="279"/>
      <c r="TD28" s="279"/>
      <c r="TE28" s="279"/>
      <c r="TF28" s="279"/>
      <c r="TG28" s="279"/>
      <c r="TH28" s="279"/>
      <c r="TI28" s="279"/>
      <c r="TJ28" s="279"/>
      <c r="TK28" s="279"/>
      <c r="TL28" s="279"/>
      <c r="TM28" s="279"/>
      <c r="TN28" s="279"/>
      <c r="TO28" s="279"/>
      <c r="TP28" s="279"/>
      <c r="TQ28" s="279"/>
      <c r="TR28" s="279"/>
      <c r="TS28" s="279"/>
      <c r="TT28" s="279"/>
      <c r="TU28" s="279"/>
      <c r="TV28" s="279"/>
      <c r="TW28" s="279"/>
      <c r="TX28" s="279"/>
      <c r="TY28" s="279"/>
      <c r="TZ28" s="279"/>
      <c r="UA28" s="279"/>
      <c r="UB28" s="279"/>
      <c r="UC28" s="279"/>
      <c r="UD28" s="279"/>
      <c r="UE28" s="279"/>
      <c r="UF28" s="279"/>
      <c r="UG28" s="279"/>
      <c r="UH28" s="279"/>
      <c r="UI28" s="279"/>
      <c r="UJ28" s="279"/>
      <c r="UK28" s="279"/>
      <c r="UL28" s="279"/>
      <c r="UM28" s="279"/>
      <c r="UN28" s="279"/>
      <c r="UO28" s="279"/>
      <c r="UP28" s="279"/>
      <c r="UQ28" s="279"/>
      <c r="UR28" s="279"/>
      <c r="US28" s="279"/>
      <c r="UT28" s="279"/>
      <c r="UU28" s="279"/>
      <c r="UV28" s="279"/>
      <c r="UW28" s="279"/>
      <c r="UX28" s="279"/>
      <c r="UY28" s="279"/>
      <c r="UZ28" s="279"/>
      <c r="VA28" s="279"/>
      <c r="VB28" s="279"/>
      <c r="VC28" s="279"/>
      <c r="VD28" s="279"/>
      <c r="VE28" s="279"/>
      <c r="VF28" s="279"/>
      <c r="VG28" s="279"/>
      <c r="VH28" s="279"/>
      <c r="VI28" s="279"/>
      <c r="VJ28" s="279"/>
      <c r="VK28" s="279"/>
      <c r="VL28" s="279"/>
      <c r="VM28" s="279"/>
      <c r="VN28" s="279"/>
      <c r="VO28" s="279"/>
      <c r="VP28" s="279"/>
      <c r="VQ28" s="279"/>
      <c r="VR28" s="279"/>
      <c r="VS28" s="279"/>
      <c r="VT28" s="279"/>
      <c r="VU28" s="279"/>
      <c r="VV28" s="279"/>
      <c r="VW28" s="279"/>
      <c r="VX28" s="279"/>
      <c r="VY28" s="279"/>
      <c r="VZ28" s="279"/>
      <c r="WA28" s="279"/>
      <c r="WB28" s="279"/>
      <c r="WC28" s="279"/>
      <c r="WD28" s="279"/>
      <c r="WE28" s="279"/>
      <c r="WF28" s="279"/>
      <c r="WG28" s="279"/>
      <c r="WH28" s="279"/>
      <c r="WI28" s="279"/>
      <c r="WJ28" s="279"/>
      <c r="WK28" s="279"/>
      <c r="WL28" s="279"/>
      <c r="WM28" s="279"/>
      <c r="WN28" s="279"/>
      <c r="WO28" s="279"/>
      <c r="WP28" s="279"/>
      <c r="WQ28" s="279"/>
      <c r="WR28" s="279"/>
      <c r="WS28" s="279"/>
      <c r="WT28" s="279"/>
      <c r="WU28" s="279"/>
      <c r="WV28" s="279"/>
      <c r="WW28" s="279"/>
      <c r="WX28" s="279"/>
      <c r="WY28" s="279"/>
      <c r="WZ28" s="279"/>
      <c r="XA28" s="279"/>
      <c r="XB28" s="279"/>
      <c r="XC28" s="279"/>
      <c r="XD28" s="279"/>
      <c r="XE28" s="279"/>
      <c r="XF28" s="279"/>
      <c r="XG28" s="279"/>
      <c r="XH28" s="279"/>
      <c r="XI28" s="279"/>
      <c r="XJ28" s="279"/>
      <c r="XK28" s="279"/>
      <c r="XL28" s="279"/>
      <c r="XM28" s="279"/>
      <c r="XN28" s="279"/>
      <c r="XO28" s="279"/>
      <c r="XP28" s="279"/>
      <c r="XQ28" s="279"/>
      <c r="XR28" s="279"/>
      <c r="XS28" s="279"/>
      <c r="XT28" s="279"/>
      <c r="XU28" s="279"/>
      <c r="XV28" s="279"/>
      <c r="XW28" s="279"/>
      <c r="XX28" s="279"/>
      <c r="XY28" s="279"/>
      <c r="XZ28" s="279"/>
      <c r="YA28" s="279"/>
      <c r="YB28" s="279"/>
      <c r="YC28" s="279"/>
      <c r="YD28" s="279"/>
      <c r="YE28" s="279"/>
      <c r="YF28" s="279"/>
      <c r="YG28" s="279"/>
      <c r="YH28" s="279"/>
      <c r="YI28" s="279"/>
      <c r="YJ28" s="279"/>
      <c r="YK28" s="279"/>
      <c r="YL28" s="279"/>
      <c r="YM28" s="279"/>
      <c r="YN28" s="279"/>
      <c r="YO28" s="279"/>
      <c r="YP28" s="279"/>
      <c r="YQ28" s="279"/>
      <c r="YR28" s="279"/>
      <c r="YS28" s="279"/>
      <c r="YT28" s="279"/>
      <c r="YU28" s="279"/>
      <c r="YV28" s="279"/>
      <c r="YW28" s="279"/>
      <c r="YX28" s="279"/>
      <c r="YY28" s="279"/>
      <c r="YZ28" s="279"/>
      <c r="ZA28" s="279"/>
      <c r="ZB28" s="279"/>
      <c r="ZC28" s="279"/>
      <c r="ZD28" s="279"/>
      <c r="ZE28" s="279"/>
      <c r="ZF28" s="279"/>
      <c r="ZG28" s="279"/>
      <c r="ZH28" s="279"/>
      <c r="ZI28" s="279"/>
      <c r="ZJ28" s="279"/>
      <c r="ZK28" s="279"/>
      <c r="ZL28" s="279"/>
      <c r="ZM28" s="279"/>
      <c r="ZN28" s="279"/>
      <c r="ZO28" s="279"/>
      <c r="ZP28" s="279"/>
      <c r="ZQ28" s="279"/>
      <c r="ZR28" s="279"/>
      <c r="ZS28" s="279"/>
      <c r="ZT28" s="279"/>
      <c r="ZU28" s="279"/>
      <c r="ZV28" s="279"/>
      <c r="ZW28" s="279"/>
      <c r="ZX28" s="279"/>
      <c r="ZY28" s="279"/>
      <c r="ZZ28" s="279"/>
      <c r="AAA28" s="279"/>
      <c r="AAB28" s="279"/>
      <c r="AAC28" s="279"/>
    </row>
    <row r="29" spans="1:705" s="24" customFormat="1" x14ac:dyDescent="0.25">
      <c r="A29" s="284" t="s">
        <v>145</v>
      </c>
      <c r="B29" s="285" t="s">
        <v>145</v>
      </c>
      <c r="C29" s="285" t="s">
        <v>145</v>
      </c>
      <c r="D29" s="285" t="s">
        <v>176</v>
      </c>
      <c r="E29" s="285" t="s">
        <v>202</v>
      </c>
      <c r="F29" s="285" t="s">
        <v>145</v>
      </c>
      <c r="G29" s="289" t="s">
        <v>203</v>
      </c>
      <c r="H29" s="285" t="s">
        <v>194</v>
      </c>
      <c r="I29" s="286" t="s">
        <v>150</v>
      </c>
      <c r="J29" s="285">
        <v>14</v>
      </c>
      <c r="K29" s="293">
        <v>4</v>
      </c>
      <c r="L29" s="293">
        <v>10</v>
      </c>
      <c r="M29" s="293" t="s">
        <v>145</v>
      </c>
      <c r="N29" s="293" t="s">
        <v>145</v>
      </c>
      <c r="O29" s="293" t="s">
        <v>171</v>
      </c>
      <c r="P29" s="293">
        <v>6</v>
      </c>
      <c r="Q29" s="285" t="s">
        <v>145</v>
      </c>
      <c r="R29" s="285" t="s">
        <v>145</v>
      </c>
      <c r="S29" s="285" t="s">
        <v>145</v>
      </c>
      <c r="T29" s="285" t="s">
        <v>145</v>
      </c>
      <c r="U29" s="285" t="s">
        <v>145</v>
      </c>
      <c r="V29" s="285" t="s">
        <v>145</v>
      </c>
      <c r="W29" s="285" t="s">
        <v>145</v>
      </c>
      <c r="X29" s="285" t="s">
        <v>145</v>
      </c>
      <c r="Y29" s="285" t="s">
        <v>189</v>
      </c>
      <c r="Z29" s="285">
        <v>72</v>
      </c>
      <c r="AA29" s="285" t="s">
        <v>152</v>
      </c>
      <c r="AB29" s="285" t="s">
        <v>152</v>
      </c>
      <c r="AC29" s="290" t="s">
        <v>145</v>
      </c>
      <c r="AD29" s="286" t="s">
        <v>145</v>
      </c>
      <c r="AE29" s="286" t="s">
        <v>145</v>
      </c>
      <c r="AF29" s="286" t="s">
        <v>145</v>
      </c>
      <c r="AG29" s="286" t="s">
        <v>145</v>
      </c>
      <c r="AH29" s="286" t="s">
        <v>145</v>
      </c>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9"/>
      <c r="BN29" s="279"/>
      <c r="BO29" s="279"/>
      <c r="BP29" s="279"/>
      <c r="BQ29" s="279"/>
      <c r="BR29" s="279"/>
      <c r="BS29" s="279"/>
      <c r="BT29" s="279"/>
      <c r="BU29" s="279"/>
      <c r="BV29" s="279"/>
      <c r="BW29" s="279"/>
      <c r="BX29" s="279"/>
      <c r="BY29" s="279"/>
      <c r="BZ29" s="279"/>
      <c r="CA29" s="279"/>
      <c r="CB29" s="279"/>
      <c r="CC29" s="279"/>
      <c r="CD29" s="279"/>
      <c r="CE29" s="279"/>
      <c r="CF29" s="279"/>
      <c r="CG29" s="279"/>
      <c r="CH29" s="279"/>
      <c r="CI29" s="279"/>
      <c r="CJ29" s="279"/>
      <c r="CK29" s="279"/>
      <c r="CL29" s="279"/>
      <c r="CM29" s="279"/>
      <c r="CN29" s="279"/>
      <c r="CO29" s="279"/>
      <c r="CP29" s="279"/>
      <c r="CQ29" s="279"/>
      <c r="CR29" s="279"/>
      <c r="CS29" s="279"/>
      <c r="CT29" s="279"/>
      <c r="CU29" s="279"/>
      <c r="CV29" s="279"/>
      <c r="CW29" s="279"/>
      <c r="CX29" s="279"/>
      <c r="CY29" s="279"/>
      <c r="CZ29" s="279"/>
      <c r="DA29" s="279"/>
      <c r="DB29" s="279"/>
      <c r="DC29" s="279"/>
      <c r="DD29" s="279"/>
      <c r="DE29" s="279"/>
      <c r="DF29" s="279"/>
      <c r="DG29" s="279"/>
      <c r="DH29" s="279"/>
      <c r="DI29" s="279"/>
      <c r="DJ29" s="279"/>
      <c r="DK29" s="279"/>
      <c r="DL29" s="279"/>
      <c r="DM29" s="279"/>
      <c r="DN29" s="279"/>
      <c r="DO29" s="279"/>
      <c r="DP29" s="279"/>
      <c r="DQ29" s="279"/>
      <c r="DR29" s="279"/>
      <c r="DS29" s="279"/>
      <c r="DT29" s="279"/>
      <c r="DU29" s="279"/>
      <c r="DV29" s="279"/>
      <c r="DW29" s="279"/>
      <c r="DX29" s="279"/>
      <c r="DY29" s="279"/>
      <c r="DZ29" s="279"/>
      <c r="EA29" s="279"/>
      <c r="EB29" s="279"/>
      <c r="EC29" s="279"/>
      <c r="ED29" s="279"/>
      <c r="EE29" s="279"/>
      <c r="EF29" s="279"/>
      <c r="EG29" s="279"/>
      <c r="EH29" s="279"/>
      <c r="EI29" s="279"/>
      <c r="EJ29" s="279"/>
      <c r="EK29" s="279"/>
      <c r="EL29" s="279"/>
      <c r="EM29" s="279"/>
      <c r="EN29" s="279"/>
      <c r="EO29" s="279"/>
      <c r="EP29" s="279"/>
      <c r="EQ29" s="279"/>
      <c r="ER29" s="279"/>
      <c r="ES29" s="279"/>
      <c r="ET29" s="279"/>
      <c r="EU29" s="279"/>
      <c r="EV29" s="279"/>
      <c r="EW29" s="279"/>
      <c r="EX29" s="279"/>
      <c r="EY29" s="279"/>
      <c r="EZ29" s="279"/>
      <c r="FA29" s="279"/>
      <c r="FB29" s="279"/>
      <c r="FC29" s="279"/>
      <c r="FD29" s="279"/>
      <c r="FE29" s="279"/>
      <c r="FF29" s="279"/>
      <c r="FG29" s="279"/>
      <c r="FH29" s="279"/>
      <c r="FI29" s="279"/>
      <c r="FJ29" s="279"/>
      <c r="FK29" s="279"/>
      <c r="FL29" s="279"/>
      <c r="FM29" s="279"/>
      <c r="FN29" s="279"/>
      <c r="FO29" s="279"/>
      <c r="FP29" s="279"/>
      <c r="FQ29" s="279"/>
      <c r="FR29" s="279"/>
      <c r="FS29" s="279"/>
      <c r="FT29" s="279"/>
      <c r="FU29" s="279"/>
      <c r="FV29" s="279"/>
      <c r="FW29" s="279"/>
      <c r="FX29" s="279"/>
      <c r="FY29" s="279"/>
      <c r="FZ29" s="279"/>
      <c r="GA29" s="279"/>
      <c r="GB29" s="279"/>
      <c r="GC29" s="279"/>
      <c r="GD29" s="279"/>
      <c r="GE29" s="279"/>
      <c r="GF29" s="279"/>
      <c r="GG29" s="279"/>
      <c r="GH29" s="279"/>
      <c r="GI29" s="279"/>
      <c r="GJ29" s="279"/>
      <c r="GK29" s="279"/>
      <c r="GL29" s="279"/>
      <c r="GM29" s="279"/>
      <c r="GN29" s="279"/>
      <c r="GO29" s="279"/>
      <c r="GP29" s="279"/>
      <c r="GQ29" s="279"/>
      <c r="GR29" s="279"/>
      <c r="GS29" s="279"/>
      <c r="GT29" s="279"/>
      <c r="GU29" s="279"/>
      <c r="GV29" s="279"/>
      <c r="GW29" s="279"/>
      <c r="GX29" s="279"/>
      <c r="GY29" s="279"/>
      <c r="GZ29" s="279"/>
      <c r="HA29" s="279"/>
      <c r="HB29" s="279"/>
      <c r="HC29" s="279"/>
      <c r="HD29" s="279"/>
      <c r="HE29" s="279"/>
      <c r="HF29" s="279"/>
      <c r="HG29" s="279"/>
      <c r="HH29" s="279"/>
      <c r="HI29" s="279"/>
      <c r="HJ29" s="279"/>
      <c r="HK29" s="279"/>
      <c r="HL29" s="279"/>
      <c r="HM29" s="279"/>
      <c r="HN29" s="279"/>
      <c r="HO29" s="279"/>
      <c r="HP29" s="279"/>
      <c r="HQ29" s="279"/>
      <c r="HR29" s="279"/>
      <c r="HS29" s="279"/>
      <c r="HT29" s="279"/>
      <c r="HU29" s="279"/>
      <c r="HV29" s="279"/>
      <c r="HW29" s="279"/>
      <c r="HX29" s="279"/>
      <c r="HY29" s="279"/>
      <c r="HZ29" s="279"/>
      <c r="IA29" s="279"/>
      <c r="IB29" s="279"/>
      <c r="IC29" s="279"/>
      <c r="ID29" s="279"/>
      <c r="IE29" s="279"/>
      <c r="IF29" s="279"/>
      <c r="IG29" s="279"/>
      <c r="IH29" s="279"/>
      <c r="II29" s="279"/>
      <c r="IJ29" s="279"/>
      <c r="IK29" s="279"/>
      <c r="IL29" s="279"/>
      <c r="IM29" s="279"/>
      <c r="IN29" s="279"/>
      <c r="IO29" s="279"/>
      <c r="IP29" s="279"/>
      <c r="IQ29" s="279"/>
      <c r="IR29" s="279"/>
      <c r="IS29" s="279"/>
      <c r="IT29" s="279"/>
      <c r="IU29" s="279"/>
      <c r="IV29" s="279"/>
      <c r="IW29" s="279"/>
      <c r="IX29" s="279"/>
      <c r="IY29" s="279"/>
      <c r="IZ29" s="279"/>
      <c r="JA29" s="279"/>
      <c r="JB29" s="279"/>
      <c r="JC29" s="279"/>
      <c r="JD29" s="279"/>
      <c r="JE29" s="279"/>
      <c r="JF29" s="279"/>
      <c r="JG29" s="279"/>
      <c r="JH29" s="279"/>
      <c r="JI29" s="279"/>
      <c r="JJ29" s="279"/>
      <c r="JK29" s="279"/>
      <c r="JL29" s="279"/>
      <c r="JM29" s="279"/>
      <c r="JN29" s="279"/>
      <c r="JO29" s="279"/>
      <c r="JP29" s="279"/>
      <c r="JQ29" s="279"/>
      <c r="JR29" s="279"/>
      <c r="JS29" s="279"/>
      <c r="JT29" s="279"/>
      <c r="JU29" s="279"/>
      <c r="JV29" s="279"/>
      <c r="JW29" s="279"/>
      <c r="JX29" s="279"/>
      <c r="JY29" s="279"/>
      <c r="JZ29" s="279"/>
      <c r="KA29" s="279"/>
      <c r="KB29" s="279"/>
      <c r="KC29" s="279"/>
      <c r="KD29" s="279"/>
      <c r="KE29" s="279"/>
      <c r="KF29" s="279"/>
      <c r="KG29" s="279"/>
      <c r="KH29" s="279"/>
      <c r="KI29" s="279"/>
      <c r="KJ29" s="279"/>
      <c r="KK29" s="279"/>
      <c r="KL29" s="279"/>
      <c r="KM29" s="279"/>
      <c r="KN29" s="279"/>
      <c r="KO29" s="279"/>
      <c r="KP29" s="279"/>
      <c r="KQ29" s="279"/>
      <c r="KR29" s="279"/>
      <c r="KS29" s="279"/>
      <c r="KT29" s="279"/>
      <c r="KU29" s="279"/>
      <c r="KV29" s="279"/>
      <c r="KW29" s="279"/>
      <c r="KX29" s="279"/>
      <c r="KY29" s="279"/>
      <c r="KZ29" s="279"/>
      <c r="LA29" s="279"/>
      <c r="LB29" s="279"/>
      <c r="LC29" s="279"/>
      <c r="LD29" s="279"/>
      <c r="LE29" s="279"/>
      <c r="LF29" s="279"/>
      <c r="LG29" s="279"/>
      <c r="LH29" s="279"/>
      <c r="LI29" s="279"/>
      <c r="LJ29" s="279"/>
      <c r="LK29" s="279"/>
      <c r="LL29" s="279"/>
      <c r="LM29" s="279"/>
      <c r="LN29" s="279"/>
      <c r="LO29" s="279"/>
      <c r="LP29" s="279"/>
      <c r="LQ29" s="279"/>
      <c r="LR29" s="279"/>
      <c r="LS29" s="279"/>
      <c r="LT29" s="279"/>
      <c r="LU29" s="279"/>
      <c r="LV29" s="279"/>
      <c r="LW29" s="279"/>
      <c r="LX29" s="279"/>
      <c r="LY29" s="279"/>
      <c r="LZ29" s="279"/>
      <c r="MA29" s="279"/>
      <c r="MB29" s="279"/>
      <c r="MC29" s="279"/>
      <c r="MD29" s="279"/>
      <c r="ME29" s="279"/>
      <c r="MF29" s="279"/>
      <c r="MG29" s="279"/>
      <c r="MH29" s="279"/>
      <c r="MI29" s="279"/>
      <c r="MJ29" s="279"/>
      <c r="MK29" s="279"/>
      <c r="ML29" s="279"/>
      <c r="MM29" s="279"/>
      <c r="MN29" s="279"/>
      <c r="MO29" s="279"/>
      <c r="MP29" s="279"/>
      <c r="MQ29" s="279"/>
      <c r="MR29" s="279"/>
      <c r="MS29" s="279"/>
      <c r="MT29" s="279"/>
      <c r="MU29" s="279"/>
      <c r="MV29" s="279"/>
      <c r="MW29" s="279"/>
      <c r="MX29" s="279"/>
      <c r="MY29" s="279"/>
      <c r="MZ29" s="279"/>
      <c r="NA29" s="279"/>
      <c r="NB29" s="279"/>
      <c r="NC29" s="279"/>
      <c r="ND29" s="279"/>
      <c r="NE29" s="279"/>
      <c r="NF29" s="279"/>
      <c r="NG29" s="279"/>
      <c r="NH29" s="279"/>
      <c r="NI29" s="279"/>
      <c r="NJ29" s="279"/>
      <c r="NK29" s="279"/>
      <c r="NL29" s="279"/>
      <c r="NM29" s="279"/>
      <c r="NN29" s="279"/>
      <c r="NO29" s="279"/>
      <c r="NP29" s="279"/>
      <c r="NQ29" s="279"/>
      <c r="NR29" s="279"/>
      <c r="NS29" s="279"/>
      <c r="NT29" s="279"/>
      <c r="NU29" s="279"/>
      <c r="NV29" s="279"/>
      <c r="NW29" s="279"/>
      <c r="NX29" s="279"/>
      <c r="NY29" s="279"/>
      <c r="NZ29" s="279"/>
      <c r="OA29" s="279"/>
      <c r="OB29" s="279"/>
      <c r="OC29" s="279"/>
      <c r="OD29" s="279"/>
      <c r="OE29" s="279"/>
      <c r="OF29" s="279"/>
      <c r="OG29" s="279"/>
      <c r="OH29" s="279"/>
      <c r="OI29" s="279"/>
      <c r="OJ29" s="279"/>
      <c r="OK29" s="279"/>
      <c r="OL29" s="279"/>
      <c r="OM29" s="279"/>
      <c r="ON29" s="279"/>
      <c r="OO29" s="279"/>
      <c r="OP29" s="279"/>
      <c r="OQ29" s="279"/>
      <c r="OR29" s="279"/>
      <c r="OS29" s="279"/>
      <c r="OT29" s="279"/>
      <c r="OU29" s="279"/>
      <c r="OV29" s="279"/>
      <c r="OW29" s="279"/>
      <c r="OX29" s="279"/>
      <c r="OY29" s="279"/>
      <c r="OZ29" s="279"/>
      <c r="PA29" s="279"/>
      <c r="PB29" s="279"/>
      <c r="PC29" s="279"/>
      <c r="PD29" s="279"/>
      <c r="PE29" s="279"/>
      <c r="PF29" s="279"/>
      <c r="PG29" s="279"/>
      <c r="PH29" s="279"/>
      <c r="PI29" s="279"/>
      <c r="PJ29" s="279"/>
      <c r="PK29" s="279"/>
      <c r="PL29" s="279"/>
      <c r="PM29" s="279"/>
      <c r="PN29" s="279"/>
      <c r="PO29" s="279"/>
      <c r="PP29" s="279"/>
      <c r="PQ29" s="279"/>
      <c r="PR29" s="279"/>
      <c r="PS29" s="279"/>
      <c r="PT29" s="279"/>
      <c r="PU29" s="279"/>
      <c r="PV29" s="279"/>
      <c r="PW29" s="279"/>
      <c r="PX29" s="279"/>
      <c r="PY29" s="279"/>
      <c r="PZ29" s="279"/>
      <c r="QA29" s="279"/>
      <c r="QB29" s="279"/>
      <c r="QC29" s="279"/>
      <c r="QD29" s="279"/>
      <c r="QE29" s="279"/>
      <c r="QF29" s="279"/>
      <c r="QG29" s="279"/>
      <c r="QH29" s="279"/>
      <c r="QI29" s="279"/>
      <c r="QJ29" s="279"/>
      <c r="QK29" s="279"/>
      <c r="QL29" s="279"/>
      <c r="QM29" s="279"/>
      <c r="QN29" s="279"/>
      <c r="QO29" s="279"/>
      <c r="QP29" s="279"/>
      <c r="QQ29" s="279"/>
      <c r="QR29" s="279"/>
      <c r="QS29" s="279"/>
      <c r="QT29" s="279"/>
      <c r="QU29" s="279"/>
      <c r="QV29" s="279"/>
      <c r="QW29" s="279"/>
      <c r="QX29" s="279"/>
      <c r="QY29" s="279"/>
      <c r="QZ29" s="279"/>
      <c r="RA29" s="279"/>
      <c r="RB29" s="279"/>
      <c r="RC29" s="279"/>
      <c r="RD29" s="279"/>
      <c r="RE29" s="279"/>
      <c r="RF29" s="279"/>
      <c r="RG29" s="279"/>
      <c r="RH29" s="279"/>
      <c r="RI29" s="279"/>
      <c r="RJ29" s="279"/>
      <c r="RK29" s="279"/>
      <c r="RL29" s="279"/>
      <c r="RM29" s="279"/>
      <c r="RN29" s="279"/>
      <c r="RO29" s="279"/>
      <c r="RP29" s="279"/>
      <c r="RQ29" s="279"/>
      <c r="RR29" s="279"/>
      <c r="RS29" s="279"/>
      <c r="RT29" s="279"/>
      <c r="RU29" s="279"/>
      <c r="RV29" s="279"/>
      <c r="RW29" s="279"/>
      <c r="RX29" s="279"/>
      <c r="RY29" s="279"/>
      <c r="RZ29" s="279"/>
      <c r="SA29" s="279"/>
      <c r="SB29" s="279"/>
      <c r="SC29" s="279"/>
      <c r="SD29" s="279"/>
      <c r="SE29" s="279"/>
      <c r="SF29" s="279"/>
      <c r="SG29" s="279"/>
      <c r="SH29" s="279"/>
      <c r="SI29" s="279"/>
      <c r="SJ29" s="279"/>
      <c r="SK29" s="279"/>
      <c r="SL29" s="279"/>
      <c r="SM29" s="279"/>
      <c r="SN29" s="279"/>
      <c r="SO29" s="279"/>
      <c r="SP29" s="279"/>
      <c r="SQ29" s="279"/>
      <c r="SR29" s="279"/>
      <c r="SS29" s="279"/>
      <c r="ST29" s="279"/>
      <c r="SU29" s="279"/>
      <c r="SV29" s="279"/>
      <c r="SW29" s="279"/>
      <c r="SX29" s="279"/>
      <c r="SY29" s="279"/>
      <c r="SZ29" s="279"/>
      <c r="TA29" s="279"/>
      <c r="TB29" s="279"/>
      <c r="TC29" s="279"/>
      <c r="TD29" s="279"/>
      <c r="TE29" s="279"/>
      <c r="TF29" s="279"/>
      <c r="TG29" s="279"/>
      <c r="TH29" s="279"/>
      <c r="TI29" s="279"/>
      <c r="TJ29" s="279"/>
      <c r="TK29" s="279"/>
      <c r="TL29" s="279"/>
      <c r="TM29" s="279"/>
      <c r="TN29" s="279"/>
      <c r="TO29" s="279"/>
      <c r="TP29" s="279"/>
      <c r="TQ29" s="279"/>
      <c r="TR29" s="279"/>
      <c r="TS29" s="279"/>
      <c r="TT29" s="279"/>
      <c r="TU29" s="279"/>
      <c r="TV29" s="279"/>
      <c r="TW29" s="279"/>
      <c r="TX29" s="279"/>
      <c r="TY29" s="279"/>
      <c r="TZ29" s="279"/>
      <c r="UA29" s="279"/>
      <c r="UB29" s="279"/>
      <c r="UC29" s="279"/>
      <c r="UD29" s="279"/>
      <c r="UE29" s="279"/>
      <c r="UF29" s="279"/>
      <c r="UG29" s="279"/>
      <c r="UH29" s="279"/>
      <c r="UI29" s="279"/>
      <c r="UJ29" s="279"/>
      <c r="UK29" s="279"/>
      <c r="UL29" s="279"/>
      <c r="UM29" s="279"/>
      <c r="UN29" s="279"/>
      <c r="UO29" s="279"/>
      <c r="UP29" s="279"/>
      <c r="UQ29" s="279"/>
      <c r="UR29" s="279"/>
      <c r="US29" s="279"/>
      <c r="UT29" s="279"/>
      <c r="UU29" s="279"/>
      <c r="UV29" s="279"/>
      <c r="UW29" s="279"/>
      <c r="UX29" s="279"/>
      <c r="UY29" s="279"/>
      <c r="UZ29" s="279"/>
      <c r="VA29" s="279"/>
      <c r="VB29" s="279"/>
      <c r="VC29" s="279"/>
      <c r="VD29" s="279"/>
      <c r="VE29" s="279"/>
      <c r="VF29" s="279"/>
      <c r="VG29" s="279"/>
      <c r="VH29" s="279"/>
      <c r="VI29" s="279"/>
      <c r="VJ29" s="279"/>
      <c r="VK29" s="279"/>
      <c r="VL29" s="279"/>
      <c r="VM29" s="279"/>
      <c r="VN29" s="279"/>
      <c r="VO29" s="279"/>
      <c r="VP29" s="279"/>
      <c r="VQ29" s="279"/>
      <c r="VR29" s="279"/>
      <c r="VS29" s="279"/>
      <c r="VT29" s="279"/>
      <c r="VU29" s="279"/>
      <c r="VV29" s="279"/>
      <c r="VW29" s="279"/>
      <c r="VX29" s="279"/>
      <c r="VY29" s="279"/>
      <c r="VZ29" s="279"/>
      <c r="WA29" s="279"/>
      <c r="WB29" s="279"/>
      <c r="WC29" s="279"/>
      <c r="WD29" s="279"/>
      <c r="WE29" s="279"/>
      <c r="WF29" s="279"/>
      <c r="WG29" s="279"/>
      <c r="WH29" s="279"/>
      <c r="WI29" s="279"/>
      <c r="WJ29" s="279"/>
      <c r="WK29" s="279"/>
      <c r="WL29" s="279"/>
      <c r="WM29" s="279"/>
      <c r="WN29" s="279"/>
      <c r="WO29" s="279"/>
      <c r="WP29" s="279"/>
      <c r="WQ29" s="279"/>
      <c r="WR29" s="279"/>
      <c r="WS29" s="279"/>
      <c r="WT29" s="279"/>
      <c r="WU29" s="279"/>
      <c r="WV29" s="279"/>
      <c r="WW29" s="279"/>
      <c r="WX29" s="279"/>
      <c r="WY29" s="279"/>
      <c r="WZ29" s="279"/>
      <c r="XA29" s="279"/>
      <c r="XB29" s="279"/>
      <c r="XC29" s="279"/>
      <c r="XD29" s="279"/>
      <c r="XE29" s="279"/>
      <c r="XF29" s="279"/>
      <c r="XG29" s="279"/>
      <c r="XH29" s="279"/>
      <c r="XI29" s="279"/>
      <c r="XJ29" s="279"/>
      <c r="XK29" s="279"/>
      <c r="XL29" s="279"/>
      <c r="XM29" s="279"/>
      <c r="XN29" s="279"/>
      <c r="XO29" s="279"/>
      <c r="XP29" s="279"/>
      <c r="XQ29" s="279"/>
      <c r="XR29" s="279"/>
      <c r="XS29" s="279"/>
      <c r="XT29" s="279"/>
      <c r="XU29" s="279"/>
      <c r="XV29" s="279"/>
      <c r="XW29" s="279"/>
      <c r="XX29" s="279"/>
      <c r="XY29" s="279"/>
      <c r="XZ29" s="279"/>
      <c r="YA29" s="279"/>
      <c r="YB29" s="279"/>
      <c r="YC29" s="279"/>
      <c r="YD29" s="279"/>
      <c r="YE29" s="279"/>
      <c r="YF29" s="279"/>
      <c r="YG29" s="279"/>
      <c r="YH29" s="279"/>
      <c r="YI29" s="279"/>
      <c r="YJ29" s="279"/>
      <c r="YK29" s="279"/>
      <c r="YL29" s="279"/>
      <c r="YM29" s="279"/>
      <c r="YN29" s="279"/>
      <c r="YO29" s="279"/>
      <c r="YP29" s="279"/>
      <c r="YQ29" s="279"/>
      <c r="YR29" s="279"/>
      <c r="YS29" s="279"/>
      <c r="YT29" s="279"/>
      <c r="YU29" s="279"/>
      <c r="YV29" s="279"/>
      <c r="YW29" s="279"/>
      <c r="YX29" s="279"/>
      <c r="YY29" s="279"/>
      <c r="YZ29" s="279"/>
      <c r="ZA29" s="279"/>
      <c r="ZB29" s="279"/>
      <c r="ZC29" s="279"/>
      <c r="ZD29" s="279"/>
      <c r="ZE29" s="279"/>
      <c r="ZF29" s="279"/>
      <c r="ZG29" s="279"/>
      <c r="ZH29" s="279"/>
      <c r="ZI29" s="279"/>
      <c r="ZJ29" s="279"/>
      <c r="ZK29" s="279"/>
      <c r="ZL29" s="279"/>
      <c r="ZM29" s="279"/>
      <c r="ZN29" s="279"/>
      <c r="ZO29" s="279"/>
      <c r="ZP29" s="279"/>
      <c r="ZQ29" s="279"/>
      <c r="ZR29" s="279"/>
      <c r="ZS29" s="279"/>
      <c r="ZT29" s="279"/>
      <c r="ZU29" s="279"/>
      <c r="ZV29" s="279"/>
      <c r="ZW29" s="279"/>
      <c r="ZX29" s="279"/>
      <c r="ZY29" s="279"/>
      <c r="ZZ29" s="279"/>
      <c r="AAA29" s="279"/>
      <c r="AAB29" s="279"/>
      <c r="AAC29" s="279"/>
    </row>
    <row r="30" spans="1:705" s="24" customFormat="1" x14ac:dyDescent="0.25">
      <c r="A30" s="284" t="s">
        <v>145</v>
      </c>
      <c r="B30" s="285" t="s">
        <v>145</v>
      </c>
      <c r="C30" s="285"/>
      <c r="D30" s="285" t="s">
        <v>176</v>
      </c>
      <c r="E30" s="285" t="s">
        <v>204</v>
      </c>
      <c r="F30" s="285" t="s">
        <v>145</v>
      </c>
      <c r="G30" s="289" t="s">
        <v>205</v>
      </c>
      <c r="H30" s="285" t="s">
        <v>194</v>
      </c>
      <c r="I30" s="286" t="s">
        <v>150</v>
      </c>
      <c r="J30" s="285">
        <v>4</v>
      </c>
      <c r="K30" s="293">
        <v>4</v>
      </c>
      <c r="L30" s="294" t="s">
        <v>145</v>
      </c>
      <c r="M30" s="293" t="s">
        <v>145</v>
      </c>
      <c r="N30" s="293" t="s">
        <v>145</v>
      </c>
      <c r="O30" s="293" t="s">
        <v>145</v>
      </c>
      <c r="P30" s="293" t="s">
        <v>145</v>
      </c>
      <c r="Q30" s="285" t="s">
        <v>145</v>
      </c>
      <c r="R30" s="285" t="s">
        <v>145</v>
      </c>
      <c r="S30" s="285" t="s">
        <v>145</v>
      </c>
      <c r="T30" s="285" t="s">
        <v>145</v>
      </c>
      <c r="U30" s="285" t="s">
        <v>145</v>
      </c>
      <c r="V30" s="285" t="s">
        <v>145</v>
      </c>
      <c r="W30" s="285" t="s">
        <v>145</v>
      </c>
      <c r="X30" s="285" t="s">
        <v>145</v>
      </c>
      <c r="Y30" s="285" t="s">
        <v>189</v>
      </c>
      <c r="Z30" s="285">
        <v>72</v>
      </c>
      <c r="AA30" s="285" t="s">
        <v>152</v>
      </c>
      <c r="AB30" s="285" t="s">
        <v>152</v>
      </c>
      <c r="AC30" s="290" t="s">
        <v>145</v>
      </c>
      <c r="AD30" s="286" t="s">
        <v>145</v>
      </c>
      <c r="AE30" s="286" t="s">
        <v>145</v>
      </c>
      <c r="AF30" s="286" t="s">
        <v>145</v>
      </c>
      <c r="AG30" s="286" t="s">
        <v>145</v>
      </c>
      <c r="AH30" s="286" t="s">
        <v>145</v>
      </c>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9"/>
      <c r="BN30" s="279"/>
      <c r="BO30" s="279"/>
      <c r="BP30" s="279"/>
      <c r="BQ30" s="279"/>
      <c r="BR30" s="279"/>
      <c r="BS30" s="279"/>
      <c r="BT30" s="279"/>
      <c r="BU30" s="279"/>
      <c r="BV30" s="279"/>
      <c r="BW30" s="279"/>
      <c r="BX30" s="279"/>
      <c r="BY30" s="279"/>
      <c r="BZ30" s="279"/>
      <c r="CA30" s="279"/>
      <c r="CB30" s="279"/>
      <c r="CC30" s="279"/>
      <c r="CD30" s="279"/>
      <c r="CE30" s="279"/>
      <c r="CF30" s="279"/>
      <c r="CG30" s="279"/>
      <c r="CH30" s="279"/>
      <c r="CI30" s="279"/>
      <c r="CJ30" s="279"/>
      <c r="CK30" s="279"/>
      <c r="CL30" s="279"/>
      <c r="CM30" s="279"/>
      <c r="CN30" s="279"/>
      <c r="CO30" s="279"/>
      <c r="CP30" s="279"/>
      <c r="CQ30" s="279"/>
      <c r="CR30" s="279"/>
      <c r="CS30" s="279"/>
      <c r="CT30" s="279"/>
      <c r="CU30" s="279"/>
      <c r="CV30" s="279"/>
      <c r="CW30" s="279"/>
      <c r="CX30" s="279"/>
      <c r="CY30" s="279"/>
      <c r="CZ30" s="279"/>
      <c r="DA30" s="279"/>
      <c r="DB30" s="279"/>
      <c r="DC30" s="279"/>
      <c r="DD30" s="279"/>
      <c r="DE30" s="279"/>
      <c r="DF30" s="279"/>
      <c r="DG30" s="279"/>
      <c r="DH30" s="279"/>
      <c r="DI30" s="279"/>
      <c r="DJ30" s="279"/>
      <c r="DK30" s="279"/>
      <c r="DL30" s="279"/>
      <c r="DM30" s="279"/>
      <c r="DN30" s="279"/>
      <c r="DO30" s="279"/>
      <c r="DP30" s="279"/>
      <c r="DQ30" s="279"/>
      <c r="DR30" s="279"/>
      <c r="DS30" s="279"/>
      <c r="DT30" s="279"/>
      <c r="DU30" s="279"/>
      <c r="DV30" s="279"/>
      <c r="DW30" s="279"/>
      <c r="DX30" s="279"/>
      <c r="DY30" s="279"/>
      <c r="DZ30" s="279"/>
      <c r="EA30" s="279"/>
      <c r="EB30" s="279"/>
      <c r="EC30" s="279"/>
      <c r="ED30" s="279"/>
      <c r="EE30" s="279"/>
      <c r="EF30" s="279"/>
      <c r="EG30" s="279"/>
      <c r="EH30" s="279"/>
      <c r="EI30" s="279"/>
      <c r="EJ30" s="279"/>
      <c r="EK30" s="279"/>
      <c r="EL30" s="279"/>
      <c r="EM30" s="279"/>
      <c r="EN30" s="279"/>
      <c r="EO30" s="279"/>
      <c r="EP30" s="279"/>
      <c r="EQ30" s="279"/>
      <c r="ER30" s="279"/>
      <c r="ES30" s="279"/>
      <c r="ET30" s="279"/>
      <c r="EU30" s="279"/>
      <c r="EV30" s="279"/>
      <c r="EW30" s="279"/>
      <c r="EX30" s="279"/>
      <c r="EY30" s="279"/>
      <c r="EZ30" s="279"/>
      <c r="FA30" s="279"/>
      <c r="FB30" s="279"/>
      <c r="FC30" s="279"/>
      <c r="FD30" s="279"/>
      <c r="FE30" s="279"/>
      <c r="FF30" s="279"/>
      <c r="FG30" s="279"/>
      <c r="FH30" s="279"/>
      <c r="FI30" s="279"/>
      <c r="FJ30" s="279"/>
      <c r="FK30" s="279"/>
      <c r="FL30" s="279"/>
      <c r="FM30" s="279"/>
      <c r="FN30" s="279"/>
      <c r="FO30" s="279"/>
      <c r="FP30" s="279"/>
      <c r="FQ30" s="279"/>
      <c r="FR30" s="279"/>
      <c r="FS30" s="279"/>
      <c r="FT30" s="279"/>
      <c r="FU30" s="279"/>
      <c r="FV30" s="279"/>
      <c r="FW30" s="279"/>
      <c r="FX30" s="279"/>
      <c r="FY30" s="279"/>
      <c r="FZ30" s="279"/>
      <c r="GA30" s="279"/>
      <c r="GB30" s="279"/>
      <c r="GC30" s="279"/>
      <c r="GD30" s="279"/>
      <c r="GE30" s="279"/>
      <c r="GF30" s="279"/>
      <c r="GG30" s="279"/>
      <c r="GH30" s="279"/>
      <c r="GI30" s="279"/>
      <c r="GJ30" s="279"/>
      <c r="GK30" s="279"/>
      <c r="GL30" s="279"/>
      <c r="GM30" s="279"/>
      <c r="GN30" s="279"/>
      <c r="GO30" s="279"/>
      <c r="GP30" s="279"/>
      <c r="GQ30" s="279"/>
      <c r="GR30" s="279"/>
      <c r="GS30" s="279"/>
      <c r="GT30" s="279"/>
      <c r="GU30" s="279"/>
      <c r="GV30" s="279"/>
      <c r="GW30" s="279"/>
      <c r="GX30" s="279"/>
      <c r="GY30" s="279"/>
      <c r="GZ30" s="279"/>
      <c r="HA30" s="279"/>
      <c r="HB30" s="279"/>
      <c r="HC30" s="279"/>
      <c r="HD30" s="279"/>
      <c r="HE30" s="279"/>
      <c r="HF30" s="279"/>
      <c r="HG30" s="279"/>
      <c r="HH30" s="279"/>
      <c r="HI30" s="279"/>
      <c r="HJ30" s="279"/>
      <c r="HK30" s="279"/>
      <c r="HL30" s="279"/>
      <c r="HM30" s="279"/>
      <c r="HN30" s="279"/>
      <c r="HO30" s="279"/>
      <c r="HP30" s="279"/>
      <c r="HQ30" s="279"/>
      <c r="HR30" s="279"/>
      <c r="HS30" s="279"/>
      <c r="HT30" s="279"/>
      <c r="HU30" s="279"/>
      <c r="HV30" s="279"/>
      <c r="HW30" s="279"/>
      <c r="HX30" s="279"/>
      <c r="HY30" s="279"/>
      <c r="HZ30" s="279"/>
      <c r="IA30" s="279"/>
      <c r="IB30" s="279"/>
      <c r="IC30" s="279"/>
      <c r="ID30" s="279"/>
      <c r="IE30" s="279"/>
      <c r="IF30" s="279"/>
      <c r="IG30" s="279"/>
      <c r="IH30" s="279"/>
      <c r="II30" s="279"/>
      <c r="IJ30" s="279"/>
      <c r="IK30" s="279"/>
      <c r="IL30" s="279"/>
      <c r="IM30" s="279"/>
      <c r="IN30" s="279"/>
      <c r="IO30" s="279"/>
      <c r="IP30" s="279"/>
      <c r="IQ30" s="279"/>
      <c r="IR30" s="279"/>
      <c r="IS30" s="279"/>
      <c r="IT30" s="279"/>
      <c r="IU30" s="279"/>
      <c r="IV30" s="279"/>
      <c r="IW30" s="279"/>
      <c r="IX30" s="279"/>
      <c r="IY30" s="279"/>
      <c r="IZ30" s="279"/>
      <c r="JA30" s="279"/>
      <c r="JB30" s="279"/>
      <c r="JC30" s="279"/>
      <c r="JD30" s="279"/>
      <c r="JE30" s="279"/>
      <c r="JF30" s="279"/>
      <c r="JG30" s="279"/>
      <c r="JH30" s="279"/>
      <c r="JI30" s="279"/>
      <c r="JJ30" s="279"/>
      <c r="JK30" s="279"/>
      <c r="JL30" s="279"/>
      <c r="JM30" s="279"/>
      <c r="JN30" s="279"/>
      <c r="JO30" s="279"/>
      <c r="JP30" s="279"/>
      <c r="JQ30" s="279"/>
      <c r="JR30" s="279"/>
      <c r="JS30" s="279"/>
      <c r="JT30" s="279"/>
      <c r="JU30" s="279"/>
      <c r="JV30" s="279"/>
      <c r="JW30" s="279"/>
      <c r="JX30" s="279"/>
      <c r="JY30" s="279"/>
      <c r="JZ30" s="279"/>
      <c r="KA30" s="279"/>
      <c r="KB30" s="279"/>
      <c r="KC30" s="279"/>
      <c r="KD30" s="279"/>
      <c r="KE30" s="279"/>
      <c r="KF30" s="279"/>
      <c r="KG30" s="279"/>
      <c r="KH30" s="279"/>
      <c r="KI30" s="279"/>
      <c r="KJ30" s="279"/>
      <c r="KK30" s="279"/>
      <c r="KL30" s="279"/>
      <c r="KM30" s="279"/>
      <c r="KN30" s="279"/>
      <c r="KO30" s="279"/>
      <c r="KP30" s="279"/>
      <c r="KQ30" s="279"/>
      <c r="KR30" s="279"/>
      <c r="KS30" s="279"/>
      <c r="KT30" s="279"/>
      <c r="KU30" s="279"/>
      <c r="KV30" s="279"/>
      <c r="KW30" s="279"/>
      <c r="KX30" s="279"/>
      <c r="KY30" s="279"/>
      <c r="KZ30" s="279"/>
      <c r="LA30" s="279"/>
      <c r="LB30" s="279"/>
      <c r="LC30" s="279"/>
      <c r="LD30" s="279"/>
      <c r="LE30" s="279"/>
      <c r="LF30" s="279"/>
      <c r="LG30" s="279"/>
      <c r="LH30" s="279"/>
      <c r="LI30" s="279"/>
      <c r="LJ30" s="279"/>
      <c r="LK30" s="279"/>
      <c r="LL30" s="279"/>
      <c r="LM30" s="279"/>
      <c r="LN30" s="279"/>
      <c r="LO30" s="279"/>
      <c r="LP30" s="279"/>
      <c r="LQ30" s="279"/>
      <c r="LR30" s="279"/>
      <c r="LS30" s="279"/>
      <c r="LT30" s="279"/>
      <c r="LU30" s="279"/>
      <c r="LV30" s="279"/>
      <c r="LW30" s="279"/>
      <c r="LX30" s="279"/>
      <c r="LY30" s="279"/>
      <c r="LZ30" s="279"/>
      <c r="MA30" s="279"/>
      <c r="MB30" s="279"/>
      <c r="MC30" s="279"/>
      <c r="MD30" s="279"/>
      <c r="ME30" s="279"/>
      <c r="MF30" s="279"/>
      <c r="MG30" s="279"/>
      <c r="MH30" s="279"/>
      <c r="MI30" s="279"/>
      <c r="MJ30" s="279"/>
      <c r="MK30" s="279"/>
      <c r="ML30" s="279"/>
      <c r="MM30" s="279"/>
      <c r="MN30" s="279"/>
      <c r="MO30" s="279"/>
      <c r="MP30" s="279"/>
      <c r="MQ30" s="279"/>
      <c r="MR30" s="279"/>
      <c r="MS30" s="279"/>
      <c r="MT30" s="279"/>
      <c r="MU30" s="279"/>
      <c r="MV30" s="279"/>
      <c r="MW30" s="279"/>
      <c r="MX30" s="279"/>
      <c r="MY30" s="279"/>
      <c r="MZ30" s="279"/>
      <c r="NA30" s="279"/>
      <c r="NB30" s="279"/>
      <c r="NC30" s="279"/>
      <c r="ND30" s="279"/>
      <c r="NE30" s="279"/>
      <c r="NF30" s="279"/>
      <c r="NG30" s="279"/>
      <c r="NH30" s="279"/>
      <c r="NI30" s="279"/>
      <c r="NJ30" s="279"/>
      <c r="NK30" s="279"/>
      <c r="NL30" s="279"/>
      <c r="NM30" s="279"/>
      <c r="NN30" s="279"/>
      <c r="NO30" s="279"/>
      <c r="NP30" s="279"/>
      <c r="NQ30" s="279"/>
      <c r="NR30" s="279"/>
      <c r="NS30" s="279"/>
      <c r="NT30" s="279"/>
      <c r="NU30" s="279"/>
      <c r="NV30" s="279"/>
      <c r="NW30" s="279"/>
      <c r="NX30" s="279"/>
      <c r="NY30" s="279"/>
      <c r="NZ30" s="279"/>
      <c r="OA30" s="279"/>
      <c r="OB30" s="279"/>
      <c r="OC30" s="279"/>
      <c r="OD30" s="279"/>
      <c r="OE30" s="279"/>
      <c r="OF30" s="279"/>
      <c r="OG30" s="279"/>
      <c r="OH30" s="279"/>
      <c r="OI30" s="279"/>
      <c r="OJ30" s="279"/>
      <c r="OK30" s="279"/>
      <c r="OL30" s="279"/>
      <c r="OM30" s="279"/>
      <c r="ON30" s="279"/>
      <c r="OO30" s="279"/>
      <c r="OP30" s="279"/>
      <c r="OQ30" s="279"/>
      <c r="OR30" s="279"/>
      <c r="OS30" s="279"/>
      <c r="OT30" s="279"/>
      <c r="OU30" s="279"/>
      <c r="OV30" s="279"/>
      <c r="OW30" s="279"/>
      <c r="OX30" s="279"/>
      <c r="OY30" s="279"/>
      <c r="OZ30" s="279"/>
      <c r="PA30" s="279"/>
      <c r="PB30" s="279"/>
      <c r="PC30" s="279"/>
      <c r="PD30" s="279"/>
      <c r="PE30" s="279"/>
      <c r="PF30" s="279"/>
      <c r="PG30" s="279"/>
      <c r="PH30" s="279"/>
      <c r="PI30" s="279"/>
      <c r="PJ30" s="279"/>
      <c r="PK30" s="279"/>
      <c r="PL30" s="279"/>
      <c r="PM30" s="279"/>
      <c r="PN30" s="279"/>
      <c r="PO30" s="279"/>
      <c r="PP30" s="279"/>
      <c r="PQ30" s="279"/>
      <c r="PR30" s="279"/>
      <c r="PS30" s="279"/>
      <c r="PT30" s="279"/>
      <c r="PU30" s="279"/>
      <c r="PV30" s="279"/>
      <c r="PW30" s="279"/>
      <c r="PX30" s="279"/>
      <c r="PY30" s="279"/>
      <c r="PZ30" s="279"/>
      <c r="QA30" s="279"/>
      <c r="QB30" s="279"/>
      <c r="QC30" s="279"/>
      <c r="QD30" s="279"/>
      <c r="QE30" s="279"/>
      <c r="QF30" s="279"/>
      <c r="QG30" s="279"/>
      <c r="QH30" s="279"/>
      <c r="QI30" s="279"/>
      <c r="QJ30" s="279"/>
      <c r="QK30" s="279"/>
      <c r="QL30" s="279"/>
      <c r="QM30" s="279"/>
      <c r="QN30" s="279"/>
      <c r="QO30" s="279"/>
      <c r="QP30" s="279"/>
      <c r="QQ30" s="279"/>
      <c r="QR30" s="279"/>
      <c r="QS30" s="279"/>
      <c r="QT30" s="279"/>
      <c r="QU30" s="279"/>
      <c r="QV30" s="279"/>
      <c r="QW30" s="279"/>
      <c r="QX30" s="279"/>
      <c r="QY30" s="279"/>
      <c r="QZ30" s="279"/>
      <c r="RA30" s="279"/>
      <c r="RB30" s="279"/>
      <c r="RC30" s="279"/>
      <c r="RD30" s="279"/>
      <c r="RE30" s="279"/>
      <c r="RF30" s="279"/>
      <c r="RG30" s="279"/>
      <c r="RH30" s="279"/>
      <c r="RI30" s="279"/>
      <c r="RJ30" s="279"/>
      <c r="RK30" s="279"/>
      <c r="RL30" s="279"/>
      <c r="RM30" s="279"/>
      <c r="RN30" s="279"/>
      <c r="RO30" s="279"/>
      <c r="RP30" s="279"/>
      <c r="RQ30" s="279"/>
      <c r="RR30" s="279"/>
      <c r="RS30" s="279"/>
      <c r="RT30" s="279"/>
      <c r="RU30" s="279"/>
      <c r="RV30" s="279"/>
      <c r="RW30" s="279"/>
      <c r="RX30" s="279"/>
      <c r="RY30" s="279"/>
      <c r="RZ30" s="279"/>
      <c r="SA30" s="279"/>
      <c r="SB30" s="279"/>
      <c r="SC30" s="279"/>
      <c r="SD30" s="279"/>
      <c r="SE30" s="279"/>
      <c r="SF30" s="279"/>
      <c r="SG30" s="279"/>
      <c r="SH30" s="279"/>
      <c r="SI30" s="279"/>
      <c r="SJ30" s="279"/>
      <c r="SK30" s="279"/>
      <c r="SL30" s="279"/>
      <c r="SM30" s="279"/>
      <c r="SN30" s="279"/>
      <c r="SO30" s="279"/>
      <c r="SP30" s="279"/>
      <c r="SQ30" s="279"/>
      <c r="SR30" s="279"/>
      <c r="SS30" s="279"/>
      <c r="ST30" s="279"/>
      <c r="SU30" s="279"/>
      <c r="SV30" s="279"/>
      <c r="SW30" s="279"/>
      <c r="SX30" s="279"/>
      <c r="SY30" s="279"/>
      <c r="SZ30" s="279"/>
      <c r="TA30" s="279"/>
      <c r="TB30" s="279"/>
      <c r="TC30" s="279"/>
      <c r="TD30" s="279"/>
      <c r="TE30" s="279"/>
      <c r="TF30" s="279"/>
      <c r="TG30" s="279"/>
      <c r="TH30" s="279"/>
      <c r="TI30" s="279"/>
      <c r="TJ30" s="279"/>
      <c r="TK30" s="279"/>
      <c r="TL30" s="279"/>
      <c r="TM30" s="279"/>
      <c r="TN30" s="279"/>
      <c r="TO30" s="279"/>
      <c r="TP30" s="279"/>
      <c r="TQ30" s="279"/>
      <c r="TR30" s="279"/>
      <c r="TS30" s="279"/>
      <c r="TT30" s="279"/>
      <c r="TU30" s="279"/>
      <c r="TV30" s="279"/>
      <c r="TW30" s="279"/>
      <c r="TX30" s="279"/>
      <c r="TY30" s="279"/>
      <c r="TZ30" s="279"/>
      <c r="UA30" s="279"/>
      <c r="UB30" s="279"/>
      <c r="UC30" s="279"/>
      <c r="UD30" s="279"/>
      <c r="UE30" s="279"/>
      <c r="UF30" s="279"/>
      <c r="UG30" s="279"/>
      <c r="UH30" s="279"/>
      <c r="UI30" s="279"/>
      <c r="UJ30" s="279"/>
      <c r="UK30" s="279"/>
      <c r="UL30" s="279"/>
      <c r="UM30" s="279"/>
      <c r="UN30" s="279"/>
      <c r="UO30" s="279"/>
      <c r="UP30" s="279"/>
      <c r="UQ30" s="279"/>
      <c r="UR30" s="279"/>
      <c r="US30" s="279"/>
      <c r="UT30" s="279"/>
      <c r="UU30" s="279"/>
      <c r="UV30" s="279"/>
      <c r="UW30" s="279"/>
      <c r="UX30" s="279"/>
      <c r="UY30" s="279"/>
      <c r="UZ30" s="279"/>
      <c r="VA30" s="279"/>
      <c r="VB30" s="279"/>
      <c r="VC30" s="279"/>
      <c r="VD30" s="279"/>
      <c r="VE30" s="279"/>
      <c r="VF30" s="279"/>
      <c r="VG30" s="279"/>
      <c r="VH30" s="279"/>
      <c r="VI30" s="279"/>
      <c r="VJ30" s="279"/>
      <c r="VK30" s="279"/>
      <c r="VL30" s="279"/>
      <c r="VM30" s="279"/>
      <c r="VN30" s="279"/>
      <c r="VO30" s="279"/>
      <c r="VP30" s="279"/>
      <c r="VQ30" s="279"/>
      <c r="VR30" s="279"/>
      <c r="VS30" s="279"/>
      <c r="VT30" s="279"/>
      <c r="VU30" s="279"/>
      <c r="VV30" s="279"/>
      <c r="VW30" s="279"/>
      <c r="VX30" s="279"/>
      <c r="VY30" s="279"/>
      <c r="VZ30" s="279"/>
      <c r="WA30" s="279"/>
      <c r="WB30" s="279"/>
      <c r="WC30" s="279"/>
      <c r="WD30" s="279"/>
      <c r="WE30" s="279"/>
      <c r="WF30" s="279"/>
      <c r="WG30" s="279"/>
      <c r="WH30" s="279"/>
      <c r="WI30" s="279"/>
      <c r="WJ30" s="279"/>
      <c r="WK30" s="279"/>
      <c r="WL30" s="279"/>
      <c r="WM30" s="279"/>
      <c r="WN30" s="279"/>
      <c r="WO30" s="279"/>
      <c r="WP30" s="279"/>
      <c r="WQ30" s="279"/>
      <c r="WR30" s="279"/>
      <c r="WS30" s="279"/>
      <c r="WT30" s="279"/>
      <c r="WU30" s="279"/>
      <c r="WV30" s="279"/>
      <c r="WW30" s="279"/>
      <c r="WX30" s="279"/>
      <c r="WY30" s="279"/>
      <c r="WZ30" s="279"/>
      <c r="XA30" s="279"/>
      <c r="XB30" s="279"/>
      <c r="XC30" s="279"/>
      <c r="XD30" s="279"/>
      <c r="XE30" s="279"/>
      <c r="XF30" s="279"/>
      <c r="XG30" s="279"/>
      <c r="XH30" s="279"/>
      <c r="XI30" s="279"/>
      <c r="XJ30" s="279"/>
      <c r="XK30" s="279"/>
      <c r="XL30" s="279"/>
      <c r="XM30" s="279"/>
      <c r="XN30" s="279"/>
      <c r="XO30" s="279"/>
      <c r="XP30" s="279"/>
      <c r="XQ30" s="279"/>
      <c r="XR30" s="279"/>
      <c r="XS30" s="279"/>
      <c r="XT30" s="279"/>
      <c r="XU30" s="279"/>
      <c r="XV30" s="279"/>
      <c r="XW30" s="279"/>
      <c r="XX30" s="279"/>
      <c r="XY30" s="279"/>
      <c r="XZ30" s="279"/>
      <c r="YA30" s="279"/>
      <c r="YB30" s="279"/>
      <c r="YC30" s="279"/>
      <c r="YD30" s="279"/>
      <c r="YE30" s="279"/>
      <c r="YF30" s="279"/>
      <c r="YG30" s="279"/>
      <c r="YH30" s="279"/>
      <c r="YI30" s="279"/>
      <c r="YJ30" s="279"/>
      <c r="YK30" s="279"/>
      <c r="YL30" s="279"/>
      <c r="YM30" s="279"/>
      <c r="YN30" s="279"/>
      <c r="YO30" s="279"/>
      <c r="YP30" s="279"/>
      <c r="YQ30" s="279"/>
      <c r="YR30" s="279"/>
      <c r="YS30" s="279"/>
      <c r="YT30" s="279"/>
      <c r="YU30" s="279"/>
      <c r="YV30" s="279"/>
      <c r="YW30" s="279"/>
      <c r="YX30" s="279"/>
      <c r="YY30" s="279"/>
      <c r="YZ30" s="279"/>
      <c r="ZA30" s="279"/>
      <c r="ZB30" s="279"/>
      <c r="ZC30" s="279"/>
      <c r="ZD30" s="279"/>
      <c r="ZE30" s="279"/>
      <c r="ZF30" s="279"/>
      <c r="ZG30" s="279"/>
      <c r="ZH30" s="279"/>
      <c r="ZI30" s="279"/>
      <c r="ZJ30" s="279"/>
      <c r="ZK30" s="279"/>
      <c r="ZL30" s="279"/>
      <c r="ZM30" s="279"/>
      <c r="ZN30" s="279"/>
      <c r="ZO30" s="279"/>
      <c r="ZP30" s="279"/>
      <c r="ZQ30" s="279"/>
      <c r="ZR30" s="279"/>
      <c r="ZS30" s="279"/>
      <c r="ZT30" s="279"/>
      <c r="ZU30" s="279"/>
      <c r="ZV30" s="279"/>
      <c r="ZW30" s="279"/>
      <c r="ZX30" s="279"/>
      <c r="ZY30" s="279"/>
      <c r="ZZ30" s="279"/>
      <c r="AAA30" s="279"/>
      <c r="AAB30" s="279"/>
      <c r="AAC30" s="279"/>
    </row>
    <row r="31" spans="1:705" s="24" customFormat="1" x14ac:dyDescent="0.25">
      <c r="A31" s="284" t="s">
        <v>145</v>
      </c>
      <c r="B31" s="285" t="s">
        <v>145</v>
      </c>
      <c r="C31" s="285"/>
      <c r="D31" s="285" t="s">
        <v>176</v>
      </c>
      <c r="E31" s="285" t="s">
        <v>206</v>
      </c>
      <c r="F31" s="285" t="s">
        <v>145</v>
      </c>
      <c r="G31" s="289" t="s">
        <v>207</v>
      </c>
      <c r="H31" s="285" t="s">
        <v>194</v>
      </c>
      <c r="I31" s="286" t="s">
        <v>150</v>
      </c>
      <c r="J31" s="285">
        <v>2</v>
      </c>
      <c r="K31" s="293">
        <v>2</v>
      </c>
      <c r="L31" s="294" t="s">
        <v>145</v>
      </c>
      <c r="M31" s="293" t="s">
        <v>145</v>
      </c>
      <c r="N31" s="293" t="s">
        <v>145</v>
      </c>
      <c r="O31" s="293" t="s">
        <v>145</v>
      </c>
      <c r="P31" s="293" t="s">
        <v>145</v>
      </c>
      <c r="Q31" s="285" t="s">
        <v>145</v>
      </c>
      <c r="R31" s="285" t="s">
        <v>145</v>
      </c>
      <c r="S31" s="285" t="s">
        <v>145</v>
      </c>
      <c r="T31" s="285" t="s">
        <v>145</v>
      </c>
      <c r="U31" s="285" t="s">
        <v>145</v>
      </c>
      <c r="V31" s="285" t="s">
        <v>145</v>
      </c>
      <c r="W31" s="285" t="s">
        <v>145</v>
      </c>
      <c r="X31" s="285" t="s">
        <v>145</v>
      </c>
      <c r="Y31" s="285" t="s">
        <v>162</v>
      </c>
      <c r="Z31" s="285">
        <v>6</v>
      </c>
      <c r="AA31" s="285" t="s">
        <v>152</v>
      </c>
      <c r="AB31" s="285" t="s">
        <v>152</v>
      </c>
      <c r="AC31" s="290" t="s">
        <v>145</v>
      </c>
      <c r="AD31" s="286" t="s">
        <v>145</v>
      </c>
      <c r="AE31" s="286" t="s">
        <v>145</v>
      </c>
      <c r="AF31" s="286" t="s">
        <v>145</v>
      </c>
      <c r="AG31" s="286" t="s">
        <v>145</v>
      </c>
      <c r="AH31" s="286" t="s">
        <v>145</v>
      </c>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9"/>
      <c r="BN31" s="279"/>
      <c r="BO31" s="279"/>
      <c r="BP31" s="279"/>
      <c r="BQ31" s="279"/>
      <c r="BR31" s="279"/>
      <c r="BS31" s="279"/>
      <c r="BT31" s="279"/>
      <c r="BU31" s="279"/>
      <c r="BV31" s="279"/>
      <c r="BW31" s="279"/>
      <c r="BX31" s="279"/>
      <c r="BY31" s="279"/>
      <c r="BZ31" s="279"/>
      <c r="CA31" s="279"/>
      <c r="CB31" s="279"/>
      <c r="CC31" s="279"/>
      <c r="CD31" s="279"/>
      <c r="CE31" s="279"/>
      <c r="CF31" s="279"/>
      <c r="CG31" s="279"/>
      <c r="CH31" s="279"/>
      <c r="CI31" s="279"/>
      <c r="CJ31" s="279"/>
      <c r="CK31" s="279"/>
      <c r="CL31" s="279"/>
      <c r="CM31" s="279"/>
      <c r="CN31" s="279"/>
      <c r="CO31" s="279"/>
      <c r="CP31" s="279"/>
      <c r="CQ31" s="279"/>
      <c r="CR31" s="279"/>
      <c r="CS31" s="279"/>
      <c r="CT31" s="279"/>
      <c r="CU31" s="279"/>
      <c r="CV31" s="279"/>
      <c r="CW31" s="279"/>
      <c r="CX31" s="279"/>
      <c r="CY31" s="279"/>
      <c r="CZ31" s="279"/>
      <c r="DA31" s="279"/>
      <c r="DB31" s="279"/>
      <c r="DC31" s="279"/>
      <c r="DD31" s="279"/>
      <c r="DE31" s="279"/>
      <c r="DF31" s="279"/>
      <c r="DG31" s="279"/>
      <c r="DH31" s="279"/>
      <c r="DI31" s="279"/>
      <c r="DJ31" s="279"/>
      <c r="DK31" s="279"/>
      <c r="DL31" s="279"/>
      <c r="DM31" s="279"/>
      <c r="DN31" s="279"/>
      <c r="DO31" s="279"/>
      <c r="DP31" s="279"/>
      <c r="DQ31" s="279"/>
      <c r="DR31" s="279"/>
      <c r="DS31" s="279"/>
      <c r="DT31" s="279"/>
      <c r="DU31" s="279"/>
      <c r="DV31" s="279"/>
      <c r="DW31" s="279"/>
      <c r="DX31" s="279"/>
      <c r="DY31" s="279"/>
      <c r="DZ31" s="279"/>
      <c r="EA31" s="279"/>
      <c r="EB31" s="279"/>
      <c r="EC31" s="279"/>
      <c r="ED31" s="279"/>
      <c r="EE31" s="279"/>
      <c r="EF31" s="279"/>
      <c r="EG31" s="279"/>
      <c r="EH31" s="279"/>
      <c r="EI31" s="279"/>
      <c r="EJ31" s="279"/>
      <c r="EK31" s="279"/>
      <c r="EL31" s="279"/>
      <c r="EM31" s="279"/>
      <c r="EN31" s="279"/>
      <c r="EO31" s="279"/>
      <c r="EP31" s="279"/>
      <c r="EQ31" s="279"/>
      <c r="ER31" s="279"/>
      <c r="ES31" s="279"/>
      <c r="ET31" s="279"/>
      <c r="EU31" s="279"/>
      <c r="EV31" s="279"/>
      <c r="EW31" s="279"/>
      <c r="EX31" s="279"/>
      <c r="EY31" s="279"/>
      <c r="EZ31" s="279"/>
      <c r="FA31" s="279"/>
      <c r="FB31" s="279"/>
      <c r="FC31" s="279"/>
      <c r="FD31" s="279"/>
      <c r="FE31" s="279"/>
      <c r="FF31" s="279"/>
      <c r="FG31" s="279"/>
      <c r="FH31" s="279"/>
      <c r="FI31" s="279"/>
      <c r="FJ31" s="279"/>
      <c r="FK31" s="279"/>
      <c r="FL31" s="279"/>
      <c r="FM31" s="279"/>
      <c r="FN31" s="279"/>
      <c r="FO31" s="279"/>
      <c r="FP31" s="279"/>
      <c r="FQ31" s="279"/>
      <c r="FR31" s="279"/>
      <c r="FS31" s="279"/>
      <c r="FT31" s="279"/>
      <c r="FU31" s="279"/>
      <c r="FV31" s="279"/>
      <c r="FW31" s="279"/>
      <c r="FX31" s="279"/>
      <c r="FY31" s="279"/>
      <c r="FZ31" s="279"/>
      <c r="GA31" s="279"/>
      <c r="GB31" s="279"/>
      <c r="GC31" s="279"/>
      <c r="GD31" s="279"/>
      <c r="GE31" s="279"/>
      <c r="GF31" s="279"/>
      <c r="GG31" s="279"/>
      <c r="GH31" s="279"/>
      <c r="GI31" s="279"/>
      <c r="GJ31" s="279"/>
      <c r="GK31" s="279"/>
      <c r="GL31" s="279"/>
      <c r="GM31" s="279"/>
      <c r="GN31" s="279"/>
      <c r="GO31" s="279"/>
      <c r="GP31" s="279"/>
      <c r="GQ31" s="279"/>
      <c r="GR31" s="279"/>
      <c r="GS31" s="279"/>
      <c r="GT31" s="279"/>
      <c r="GU31" s="279"/>
      <c r="GV31" s="279"/>
      <c r="GW31" s="279"/>
      <c r="GX31" s="279"/>
      <c r="GY31" s="279"/>
      <c r="GZ31" s="279"/>
      <c r="HA31" s="279"/>
      <c r="HB31" s="279"/>
      <c r="HC31" s="279"/>
      <c r="HD31" s="279"/>
      <c r="HE31" s="279"/>
      <c r="HF31" s="279"/>
      <c r="HG31" s="279"/>
      <c r="HH31" s="279"/>
      <c r="HI31" s="279"/>
      <c r="HJ31" s="279"/>
      <c r="HK31" s="279"/>
      <c r="HL31" s="279"/>
      <c r="HM31" s="279"/>
      <c r="HN31" s="279"/>
      <c r="HO31" s="279"/>
      <c r="HP31" s="279"/>
      <c r="HQ31" s="279"/>
      <c r="HR31" s="279"/>
      <c r="HS31" s="279"/>
      <c r="HT31" s="279"/>
      <c r="HU31" s="279"/>
      <c r="HV31" s="279"/>
      <c r="HW31" s="279"/>
      <c r="HX31" s="279"/>
      <c r="HY31" s="279"/>
      <c r="HZ31" s="279"/>
      <c r="IA31" s="279"/>
      <c r="IB31" s="279"/>
      <c r="IC31" s="279"/>
      <c r="ID31" s="279"/>
      <c r="IE31" s="279"/>
      <c r="IF31" s="279"/>
      <c r="IG31" s="279"/>
      <c r="IH31" s="279"/>
      <c r="II31" s="279"/>
      <c r="IJ31" s="279"/>
      <c r="IK31" s="279"/>
      <c r="IL31" s="279"/>
      <c r="IM31" s="279"/>
      <c r="IN31" s="279"/>
      <c r="IO31" s="279"/>
      <c r="IP31" s="279"/>
      <c r="IQ31" s="279"/>
      <c r="IR31" s="279"/>
      <c r="IS31" s="279"/>
      <c r="IT31" s="279"/>
      <c r="IU31" s="279"/>
      <c r="IV31" s="279"/>
      <c r="IW31" s="279"/>
      <c r="IX31" s="279"/>
      <c r="IY31" s="279"/>
      <c r="IZ31" s="279"/>
      <c r="JA31" s="279"/>
      <c r="JB31" s="279"/>
      <c r="JC31" s="279"/>
      <c r="JD31" s="279"/>
      <c r="JE31" s="279"/>
      <c r="JF31" s="279"/>
      <c r="JG31" s="279"/>
      <c r="JH31" s="279"/>
      <c r="JI31" s="279"/>
      <c r="JJ31" s="279"/>
      <c r="JK31" s="279"/>
      <c r="JL31" s="279"/>
      <c r="JM31" s="279"/>
      <c r="JN31" s="279"/>
      <c r="JO31" s="279"/>
      <c r="JP31" s="279"/>
      <c r="JQ31" s="279"/>
      <c r="JR31" s="279"/>
      <c r="JS31" s="279"/>
      <c r="JT31" s="279"/>
      <c r="JU31" s="279"/>
      <c r="JV31" s="279"/>
      <c r="JW31" s="279"/>
      <c r="JX31" s="279"/>
      <c r="JY31" s="279"/>
      <c r="JZ31" s="279"/>
      <c r="KA31" s="279"/>
      <c r="KB31" s="279"/>
      <c r="KC31" s="279"/>
      <c r="KD31" s="279"/>
      <c r="KE31" s="279"/>
      <c r="KF31" s="279"/>
      <c r="KG31" s="279"/>
      <c r="KH31" s="279"/>
      <c r="KI31" s="279"/>
      <c r="KJ31" s="279"/>
      <c r="KK31" s="279"/>
      <c r="KL31" s="279"/>
      <c r="KM31" s="279"/>
      <c r="KN31" s="279"/>
      <c r="KO31" s="279"/>
      <c r="KP31" s="279"/>
      <c r="KQ31" s="279"/>
      <c r="KR31" s="279"/>
      <c r="KS31" s="279"/>
      <c r="KT31" s="279"/>
      <c r="KU31" s="279"/>
      <c r="KV31" s="279"/>
      <c r="KW31" s="279"/>
      <c r="KX31" s="279"/>
      <c r="KY31" s="279"/>
      <c r="KZ31" s="279"/>
      <c r="LA31" s="279"/>
      <c r="LB31" s="279"/>
      <c r="LC31" s="279"/>
      <c r="LD31" s="279"/>
      <c r="LE31" s="279"/>
      <c r="LF31" s="279"/>
      <c r="LG31" s="279"/>
      <c r="LH31" s="279"/>
      <c r="LI31" s="279"/>
      <c r="LJ31" s="279"/>
      <c r="LK31" s="279"/>
      <c r="LL31" s="279"/>
      <c r="LM31" s="279"/>
      <c r="LN31" s="279"/>
      <c r="LO31" s="279"/>
      <c r="LP31" s="279"/>
      <c r="LQ31" s="279"/>
      <c r="LR31" s="279"/>
      <c r="LS31" s="279"/>
      <c r="LT31" s="279"/>
      <c r="LU31" s="279"/>
      <c r="LV31" s="279"/>
      <c r="LW31" s="279"/>
      <c r="LX31" s="279"/>
      <c r="LY31" s="279"/>
      <c r="LZ31" s="279"/>
      <c r="MA31" s="279"/>
      <c r="MB31" s="279"/>
      <c r="MC31" s="279"/>
      <c r="MD31" s="279"/>
      <c r="ME31" s="279"/>
      <c r="MF31" s="279"/>
      <c r="MG31" s="279"/>
      <c r="MH31" s="279"/>
      <c r="MI31" s="279"/>
      <c r="MJ31" s="279"/>
      <c r="MK31" s="279"/>
      <c r="ML31" s="279"/>
      <c r="MM31" s="279"/>
      <c r="MN31" s="279"/>
      <c r="MO31" s="279"/>
      <c r="MP31" s="279"/>
      <c r="MQ31" s="279"/>
      <c r="MR31" s="279"/>
      <c r="MS31" s="279"/>
      <c r="MT31" s="279"/>
      <c r="MU31" s="279"/>
      <c r="MV31" s="279"/>
      <c r="MW31" s="279"/>
      <c r="MX31" s="279"/>
      <c r="MY31" s="279"/>
      <c r="MZ31" s="279"/>
      <c r="NA31" s="279"/>
      <c r="NB31" s="279"/>
      <c r="NC31" s="279"/>
      <c r="ND31" s="279"/>
      <c r="NE31" s="279"/>
      <c r="NF31" s="279"/>
      <c r="NG31" s="279"/>
      <c r="NH31" s="279"/>
      <c r="NI31" s="279"/>
      <c r="NJ31" s="279"/>
      <c r="NK31" s="279"/>
      <c r="NL31" s="279"/>
      <c r="NM31" s="279"/>
      <c r="NN31" s="279"/>
      <c r="NO31" s="279"/>
      <c r="NP31" s="279"/>
      <c r="NQ31" s="279"/>
      <c r="NR31" s="279"/>
      <c r="NS31" s="279"/>
      <c r="NT31" s="279"/>
      <c r="NU31" s="279"/>
      <c r="NV31" s="279"/>
      <c r="NW31" s="279"/>
      <c r="NX31" s="279"/>
      <c r="NY31" s="279"/>
      <c r="NZ31" s="279"/>
      <c r="OA31" s="279"/>
      <c r="OB31" s="279"/>
      <c r="OC31" s="279"/>
      <c r="OD31" s="279"/>
      <c r="OE31" s="279"/>
      <c r="OF31" s="279"/>
      <c r="OG31" s="279"/>
      <c r="OH31" s="279"/>
      <c r="OI31" s="279"/>
      <c r="OJ31" s="279"/>
      <c r="OK31" s="279"/>
      <c r="OL31" s="279"/>
      <c r="OM31" s="279"/>
      <c r="ON31" s="279"/>
      <c r="OO31" s="279"/>
      <c r="OP31" s="279"/>
      <c r="OQ31" s="279"/>
      <c r="OR31" s="279"/>
      <c r="OS31" s="279"/>
      <c r="OT31" s="279"/>
      <c r="OU31" s="279"/>
      <c r="OV31" s="279"/>
      <c r="OW31" s="279"/>
      <c r="OX31" s="279"/>
      <c r="OY31" s="279"/>
      <c r="OZ31" s="279"/>
      <c r="PA31" s="279"/>
      <c r="PB31" s="279"/>
      <c r="PC31" s="279"/>
      <c r="PD31" s="279"/>
      <c r="PE31" s="279"/>
      <c r="PF31" s="279"/>
      <c r="PG31" s="279"/>
      <c r="PH31" s="279"/>
      <c r="PI31" s="279"/>
      <c r="PJ31" s="279"/>
      <c r="PK31" s="279"/>
      <c r="PL31" s="279"/>
      <c r="PM31" s="279"/>
      <c r="PN31" s="279"/>
      <c r="PO31" s="279"/>
      <c r="PP31" s="279"/>
      <c r="PQ31" s="279"/>
      <c r="PR31" s="279"/>
      <c r="PS31" s="279"/>
      <c r="PT31" s="279"/>
      <c r="PU31" s="279"/>
      <c r="PV31" s="279"/>
      <c r="PW31" s="279"/>
      <c r="PX31" s="279"/>
      <c r="PY31" s="279"/>
      <c r="PZ31" s="279"/>
      <c r="QA31" s="279"/>
      <c r="QB31" s="279"/>
      <c r="QC31" s="279"/>
      <c r="QD31" s="279"/>
      <c r="QE31" s="279"/>
      <c r="QF31" s="279"/>
      <c r="QG31" s="279"/>
      <c r="QH31" s="279"/>
      <c r="QI31" s="279"/>
      <c r="QJ31" s="279"/>
      <c r="QK31" s="279"/>
      <c r="QL31" s="279"/>
      <c r="QM31" s="279"/>
      <c r="QN31" s="279"/>
      <c r="QO31" s="279"/>
      <c r="QP31" s="279"/>
      <c r="QQ31" s="279"/>
      <c r="QR31" s="279"/>
      <c r="QS31" s="279"/>
      <c r="QT31" s="279"/>
      <c r="QU31" s="279"/>
      <c r="QV31" s="279"/>
      <c r="QW31" s="279"/>
      <c r="QX31" s="279"/>
      <c r="QY31" s="279"/>
      <c r="QZ31" s="279"/>
      <c r="RA31" s="279"/>
      <c r="RB31" s="279"/>
      <c r="RC31" s="279"/>
      <c r="RD31" s="279"/>
      <c r="RE31" s="279"/>
      <c r="RF31" s="279"/>
      <c r="RG31" s="279"/>
      <c r="RH31" s="279"/>
      <c r="RI31" s="279"/>
      <c r="RJ31" s="279"/>
      <c r="RK31" s="279"/>
      <c r="RL31" s="279"/>
      <c r="RM31" s="279"/>
      <c r="RN31" s="279"/>
      <c r="RO31" s="279"/>
      <c r="RP31" s="279"/>
      <c r="RQ31" s="279"/>
      <c r="RR31" s="279"/>
      <c r="RS31" s="279"/>
      <c r="RT31" s="279"/>
      <c r="RU31" s="279"/>
      <c r="RV31" s="279"/>
      <c r="RW31" s="279"/>
      <c r="RX31" s="279"/>
      <c r="RY31" s="279"/>
      <c r="RZ31" s="279"/>
      <c r="SA31" s="279"/>
      <c r="SB31" s="279"/>
      <c r="SC31" s="279"/>
      <c r="SD31" s="279"/>
      <c r="SE31" s="279"/>
      <c r="SF31" s="279"/>
      <c r="SG31" s="279"/>
      <c r="SH31" s="279"/>
      <c r="SI31" s="279"/>
      <c r="SJ31" s="279"/>
      <c r="SK31" s="279"/>
      <c r="SL31" s="279"/>
      <c r="SM31" s="279"/>
      <c r="SN31" s="279"/>
      <c r="SO31" s="279"/>
      <c r="SP31" s="279"/>
      <c r="SQ31" s="279"/>
      <c r="SR31" s="279"/>
      <c r="SS31" s="279"/>
      <c r="ST31" s="279"/>
      <c r="SU31" s="279"/>
      <c r="SV31" s="279"/>
      <c r="SW31" s="279"/>
      <c r="SX31" s="279"/>
      <c r="SY31" s="279"/>
      <c r="SZ31" s="279"/>
      <c r="TA31" s="279"/>
      <c r="TB31" s="279"/>
      <c r="TC31" s="279"/>
      <c r="TD31" s="279"/>
      <c r="TE31" s="279"/>
      <c r="TF31" s="279"/>
      <c r="TG31" s="279"/>
      <c r="TH31" s="279"/>
      <c r="TI31" s="279"/>
      <c r="TJ31" s="279"/>
      <c r="TK31" s="279"/>
      <c r="TL31" s="279"/>
      <c r="TM31" s="279"/>
      <c r="TN31" s="279"/>
      <c r="TO31" s="279"/>
      <c r="TP31" s="279"/>
      <c r="TQ31" s="279"/>
      <c r="TR31" s="279"/>
      <c r="TS31" s="279"/>
      <c r="TT31" s="279"/>
      <c r="TU31" s="279"/>
      <c r="TV31" s="279"/>
      <c r="TW31" s="279"/>
      <c r="TX31" s="279"/>
      <c r="TY31" s="279"/>
      <c r="TZ31" s="279"/>
      <c r="UA31" s="279"/>
      <c r="UB31" s="279"/>
      <c r="UC31" s="279"/>
      <c r="UD31" s="279"/>
      <c r="UE31" s="279"/>
      <c r="UF31" s="279"/>
      <c r="UG31" s="279"/>
      <c r="UH31" s="279"/>
      <c r="UI31" s="279"/>
      <c r="UJ31" s="279"/>
      <c r="UK31" s="279"/>
      <c r="UL31" s="279"/>
      <c r="UM31" s="279"/>
      <c r="UN31" s="279"/>
      <c r="UO31" s="279"/>
      <c r="UP31" s="279"/>
      <c r="UQ31" s="279"/>
      <c r="UR31" s="279"/>
      <c r="US31" s="279"/>
      <c r="UT31" s="279"/>
      <c r="UU31" s="279"/>
      <c r="UV31" s="279"/>
      <c r="UW31" s="279"/>
      <c r="UX31" s="279"/>
      <c r="UY31" s="279"/>
      <c r="UZ31" s="279"/>
      <c r="VA31" s="279"/>
      <c r="VB31" s="279"/>
      <c r="VC31" s="279"/>
      <c r="VD31" s="279"/>
      <c r="VE31" s="279"/>
      <c r="VF31" s="279"/>
      <c r="VG31" s="279"/>
      <c r="VH31" s="279"/>
      <c r="VI31" s="279"/>
      <c r="VJ31" s="279"/>
      <c r="VK31" s="279"/>
      <c r="VL31" s="279"/>
      <c r="VM31" s="279"/>
      <c r="VN31" s="279"/>
      <c r="VO31" s="279"/>
      <c r="VP31" s="279"/>
      <c r="VQ31" s="279"/>
      <c r="VR31" s="279"/>
      <c r="VS31" s="279"/>
      <c r="VT31" s="279"/>
      <c r="VU31" s="279"/>
      <c r="VV31" s="279"/>
      <c r="VW31" s="279"/>
      <c r="VX31" s="279"/>
      <c r="VY31" s="279"/>
      <c r="VZ31" s="279"/>
      <c r="WA31" s="279"/>
      <c r="WB31" s="279"/>
      <c r="WC31" s="279"/>
      <c r="WD31" s="279"/>
      <c r="WE31" s="279"/>
      <c r="WF31" s="279"/>
      <c r="WG31" s="279"/>
      <c r="WH31" s="279"/>
      <c r="WI31" s="279"/>
      <c r="WJ31" s="279"/>
      <c r="WK31" s="279"/>
      <c r="WL31" s="279"/>
      <c r="WM31" s="279"/>
      <c r="WN31" s="279"/>
      <c r="WO31" s="279"/>
      <c r="WP31" s="279"/>
      <c r="WQ31" s="279"/>
      <c r="WR31" s="279"/>
      <c r="WS31" s="279"/>
      <c r="WT31" s="279"/>
      <c r="WU31" s="279"/>
      <c r="WV31" s="279"/>
      <c r="WW31" s="279"/>
      <c r="WX31" s="279"/>
      <c r="WY31" s="279"/>
      <c r="WZ31" s="279"/>
      <c r="XA31" s="279"/>
      <c r="XB31" s="279"/>
      <c r="XC31" s="279"/>
      <c r="XD31" s="279"/>
      <c r="XE31" s="279"/>
      <c r="XF31" s="279"/>
      <c r="XG31" s="279"/>
      <c r="XH31" s="279"/>
      <c r="XI31" s="279"/>
      <c r="XJ31" s="279"/>
      <c r="XK31" s="279"/>
      <c r="XL31" s="279"/>
      <c r="XM31" s="279"/>
      <c r="XN31" s="279"/>
      <c r="XO31" s="279"/>
      <c r="XP31" s="279"/>
      <c r="XQ31" s="279"/>
      <c r="XR31" s="279"/>
      <c r="XS31" s="279"/>
      <c r="XT31" s="279"/>
      <c r="XU31" s="279"/>
      <c r="XV31" s="279"/>
      <c r="XW31" s="279"/>
      <c r="XX31" s="279"/>
      <c r="XY31" s="279"/>
      <c r="XZ31" s="279"/>
      <c r="YA31" s="279"/>
      <c r="YB31" s="279"/>
      <c r="YC31" s="279"/>
      <c r="YD31" s="279"/>
      <c r="YE31" s="279"/>
      <c r="YF31" s="279"/>
      <c r="YG31" s="279"/>
      <c r="YH31" s="279"/>
      <c r="YI31" s="279"/>
      <c r="YJ31" s="279"/>
      <c r="YK31" s="279"/>
      <c r="YL31" s="279"/>
      <c r="YM31" s="279"/>
      <c r="YN31" s="279"/>
      <c r="YO31" s="279"/>
      <c r="YP31" s="279"/>
      <c r="YQ31" s="279"/>
      <c r="YR31" s="279"/>
      <c r="YS31" s="279"/>
      <c r="YT31" s="279"/>
      <c r="YU31" s="279"/>
      <c r="YV31" s="279"/>
      <c r="YW31" s="279"/>
      <c r="YX31" s="279"/>
      <c r="YY31" s="279"/>
      <c r="YZ31" s="279"/>
      <c r="ZA31" s="279"/>
      <c r="ZB31" s="279"/>
      <c r="ZC31" s="279"/>
      <c r="ZD31" s="279"/>
      <c r="ZE31" s="279"/>
      <c r="ZF31" s="279"/>
      <c r="ZG31" s="279"/>
      <c r="ZH31" s="279"/>
      <c r="ZI31" s="279"/>
      <c r="ZJ31" s="279"/>
      <c r="ZK31" s="279"/>
      <c r="ZL31" s="279"/>
      <c r="ZM31" s="279"/>
      <c r="ZN31" s="279"/>
      <c r="ZO31" s="279"/>
      <c r="ZP31" s="279"/>
      <c r="ZQ31" s="279"/>
      <c r="ZR31" s="279"/>
      <c r="ZS31" s="279"/>
      <c r="ZT31" s="279"/>
      <c r="ZU31" s="279"/>
      <c r="ZV31" s="279"/>
      <c r="ZW31" s="279"/>
      <c r="ZX31" s="279"/>
      <c r="ZY31" s="279"/>
      <c r="ZZ31" s="279"/>
      <c r="AAA31" s="279"/>
      <c r="AAB31" s="279"/>
      <c r="AAC31" s="279"/>
    </row>
    <row r="32" spans="1:705" s="31" customFormat="1" ht="15" customHeight="1" x14ac:dyDescent="0.25">
      <c r="A32" s="264" t="s">
        <v>145</v>
      </c>
      <c r="B32" s="265" t="s">
        <v>145</v>
      </c>
      <c r="C32" s="265" t="s">
        <v>145</v>
      </c>
      <c r="D32" s="265" t="s">
        <v>147</v>
      </c>
      <c r="E32" s="265" t="s">
        <v>208</v>
      </c>
      <c r="F32" s="265" t="s">
        <v>145</v>
      </c>
      <c r="G32" s="265" t="s">
        <v>209</v>
      </c>
      <c r="H32" s="265" t="s">
        <v>194</v>
      </c>
      <c r="I32" s="295" t="s">
        <v>150</v>
      </c>
      <c r="J32" s="316">
        <v>32</v>
      </c>
      <c r="K32" s="316" t="s">
        <v>145</v>
      </c>
      <c r="L32" s="316">
        <v>32</v>
      </c>
      <c r="M32" s="265" t="s">
        <v>145</v>
      </c>
      <c r="N32" s="265" t="s">
        <v>145</v>
      </c>
      <c r="O32" s="265" t="s">
        <v>145</v>
      </c>
      <c r="P32" s="265">
        <v>0</v>
      </c>
      <c r="Q32" s="267">
        <v>3</v>
      </c>
      <c r="R32" s="265">
        <v>3</v>
      </c>
      <c r="S32" s="265" t="s">
        <v>145</v>
      </c>
      <c r="T32" s="265" t="s">
        <v>145</v>
      </c>
      <c r="U32" s="265" t="s">
        <v>145</v>
      </c>
      <c r="V32" s="265" t="s">
        <v>145</v>
      </c>
      <c r="W32" s="265" t="s">
        <v>145</v>
      </c>
      <c r="X32" s="265" t="s">
        <v>145</v>
      </c>
      <c r="Y32" s="265" t="s">
        <v>168</v>
      </c>
      <c r="Z32" s="265">
        <v>11</v>
      </c>
      <c r="AA32" s="265" t="s">
        <v>150</v>
      </c>
      <c r="AB32" s="265" t="s">
        <v>152</v>
      </c>
      <c r="AC32" s="265">
        <v>2</v>
      </c>
      <c r="AD32" s="265" t="s">
        <v>153</v>
      </c>
      <c r="AE32" s="265" t="s">
        <v>145</v>
      </c>
      <c r="AF32" s="265" t="s">
        <v>145</v>
      </c>
      <c r="AG32" s="265" t="s">
        <v>145</v>
      </c>
      <c r="AH32" s="265" t="s">
        <v>145</v>
      </c>
      <c r="AI32" s="268"/>
      <c r="AJ32" s="268"/>
      <c r="AK32" s="268"/>
      <c r="AL32" s="268"/>
      <c r="AM32" s="268"/>
      <c r="AN32" s="268"/>
      <c r="AO32" s="268"/>
      <c r="AP32" s="268"/>
      <c r="AQ32" s="268"/>
      <c r="AR32" s="268"/>
      <c r="AS32" s="268"/>
      <c r="AT32" s="268"/>
      <c r="AU32" s="268"/>
      <c r="AV32" s="268"/>
      <c r="AW32" s="268"/>
      <c r="AX32" s="268"/>
      <c r="AY32" s="268"/>
      <c r="AZ32" s="268"/>
      <c r="BA32" s="268"/>
      <c r="BB32" s="268"/>
      <c r="BC32" s="268"/>
      <c r="BD32" s="268"/>
      <c r="BE32" s="268"/>
      <c r="BF32" s="268"/>
      <c r="BG32" s="268"/>
      <c r="BH32" s="268"/>
      <c r="BI32" s="268"/>
      <c r="BJ32" s="268"/>
      <c r="BK32" s="268"/>
      <c r="BL32" s="268"/>
      <c r="BM32" s="268"/>
      <c r="BN32" s="268"/>
      <c r="BO32" s="268"/>
      <c r="BP32" s="268"/>
      <c r="BQ32" s="268"/>
      <c r="BR32" s="268"/>
      <c r="BS32" s="268"/>
      <c r="BT32" s="268"/>
      <c r="BU32" s="268"/>
      <c r="BV32" s="268"/>
      <c r="BW32" s="268"/>
      <c r="BX32" s="268"/>
      <c r="BY32" s="268"/>
      <c r="BZ32" s="268"/>
      <c r="CA32" s="268"/>
      <c r="CB32" s="268"/>
      <c r="CC32" s="268"/>
      <c r="CD32" s="268"/>
      <c r="CE32" s="268"/>
      <c r="CF32" s="268"/>
      <c r="CG32" s="268"/>
      <c r="CH32" s="268"/>
      <c r="CI32" s="268"/>
      <c r="CJ32" s="268"/>
      <c r="CK32" s="268"/>
      <c r="CL32" s="268"/>
      <c r="CM32" s="268"/>
      <c r="CN32" s="268"/>
      <c r="CO32" s="268"/>
      <c r="CP32" s="268"/>
      <c r="CQ32" s="268"/>
      <c r="CR32" s="268"/>
      <c r="CS32" s="268"/>
      <c r="CT32" s="268"/>
      <c r="CU32" s="268"/>
      <c r="CV32" s="268"/>
      <c r="CW32" s="268"/>
      <c r="CX32" s="268"/>
      <c r="CY32" s="268"/>
      <c r="CZ32" s="268"/>
      <c r="DA32" s="268"/>
      <c r="DB32" s="268"/>
      <c r="DC32" s="268"/>
      <c r="DD32" s="268"/>
      <c r="DE32" s="268"/>
      <c r="DF32" s="268"/>
      <c r="DG32" s="268"/>
      <c r="DH32" s="268"/>
      <c r="DI32" s="268"/>
      <c r="DJ32" s="268"/>
      <c r="DK32" s="268"/>
      <c r="DL32" s="268"/>
      <c r="DM32" s="268"/>
      <c r="DN32" s="268"/>
      <c r="DO32" s="268"/>
      <c r="DP32" s="268"/>
      <c r="DQ32" s="268"/>
      <c r="DR32" s="268"/>
      <c r="DS32" s="268"/>
      <c r="DT32" s="268"/>
      <c r="DU32" s="268"/>
      <c r="DV32" s="268"/>
      <c r="DW32" s="268"/>
      <c r="DX32" s="268"/>
      <c r="DY32" s="268"/>
      <c r="DZ32" s="268"/>
      <c r="EA32" s="268"/>
      <c r="EB32" s="268"/>
      <c r="EC32" s="268"/>
      <c r="ED32" s="268"/>
      <c r="EE32" s="268"/>
      <c r="EF32" s="268"/>
      <c r="EG32" s="268"/>
      <c r="EH32" s="268"/>
      <c r="EI32" s="268"/>
      <c r="EJ32" s="268"/>
      <c r="EK32" s="268"/>
      <c r="EL32" s="268"/>
      <c r="EM32" s="268"/>
      <c r="EN32" s="268"/>
      <c r="EO32" s="268"/>
      <c r="EP32" s="268"/>
      <c r="EQ32" s="268"/>
      <c r="ER32" s="268"/>
      <c r="ES32" s="268"/>
      <c r="ET32" s="268"/>
      <c r="EU32" s="268"/>
      <c r="EV32" s="268"/>
      <c r="EW32" s="268"/>
      <c r="EX32" s="268"/>
      <c r="EY32" s="268"/>
      <c r="EZ32" s="268"/>
      <c r="FA32" s="268"/>
      <c r="FB32" s="268"/>
      <c r="FC32" s="268"/>
      <c r="FD32" s="268"/>
      <c r="FE32" s="268"/>
      <c r="FF32" s="268"/>
      <c r="FG32" s="268"/>
      <c r="FH32" s="268"/>
      <c r="FI32" s="268"/>
      <c r="FJ32" s="268"/>
      <c r="FK32" s="268"/>
      <c r="FL32" s="268"/>
      <c r="FM32" s="268"/>
      <c r="FN32" s="268"/>
      <c r="FO32" s="268"/>
      <c r="FP32" s="268"/>
      <c r="FQ32" s="268"/>
      <c r="FR32" s="268"/>
      <c r="FS32" s="268"/>
      <c r="FT32" s="268"/>
      <c r="FU32" s="268"/>
      <c r="FV32" s="268"/>
      <c r="FW32" s="268"/>
      <c r="FX32" s="268"/>
      <c r="FY32" s="268"/>
      <c r="FZ32" s="268"/>
      <c r="GA32" s="268"/>
      <c r="GB32" s="268"/>
      <c r="GC32" s="268"/>
      <c r="GD32" s="268"/>
      <c r="GE32" s="268"/>
      <c r="GF32" s="268"/>
      <c r="GG32" s="268"/>
      <c r="GH32" s="268"/>
      <c r="GI32" s="268"/>
      <c r="GJ32" s="268"/>
      <c r="GK32" s="268"/>
      <c r="GL32" s="268"/>
      <c r="GM32" s="268"/>
      <c r="GN32" s="268"/>
      <c r="GO32" s="268"/>
      <c r="GP32" s="268"/>
      <c r="GQ32" s="268"/>
      <c r="GR32" s="268"/>
      <c r="GS32" s="268"/>
      <c r="GT32" s="268"/>
      <c r="GU32" s="268"/>
      <c r="GV32" s="268"/>
      <c r="GW32" s="268"/>
      <c r="GX32" s="268"/>
      <c r="GY32" s="268"/>
      <c r="GZ32" s="268"/>
      <c r="HA32" s="268"/>
      <c r="HB32" s="268"/>
      <c r="HC32" s="268"/>
      <c r="HD32" s="268"/>
      <c r="HE32" s="268"/>
      <c r="HF32" s="268"/>
      <c r="HG32" s="268"/>
      <c r="HH32" s="268"/>
      <c r="HI32" s="268"/>
      <c r="HJ32" s="268"/>
      <c r="HK32" s="268"/>
      <c r="HL32" s="268"/>
      <c r="HM32" s="268"/>
      <c r="HN32" s="268"/>
      <c r="HO32" s="268"/>
      <c r="HP32" s="268"/>
      <c r="HQ32" s="268"/>
      <c r="HR32" s="268"/>
      <c r="HS32" s="268"/>
      <c r="HT32" s="268"/>
      <c r="HU32" s="268"/>
      <c r="HV32" s="268"/>
      <c r="HW32" s="268"/>
      <c r="HX32" s="268"/>
      <c r="HY32" s="268"/>
      <c r="HZ32" s="268"/>
      <c r="IA32" s="268"/>
      <c r="IB32" s="268"/>
      <c r="IC32" s="268"/>
      <c r="ID32" s="268"/>
      <c r="IE32" s="268"/>
      <c r="IF32" s="268"/>
      <c r="IG32" s="268"/>
      <c r="IH32" s="268"/>
      <c r="II32" s="268"/>
      <c r="IJ32" s="268"/>
      <c r="IK32" s="268"/>
      <c r="IL32" s="268"/>
      <c r="IM32" s="268"/>
      <c r="IN32" s="268"/>
      <c r="IO32" s="268"/>
      <c r="IP32" s="268"/>
      <c r="IQ32" s="268"/>
      <c r="IR32" s="268"/>
      <c r="IS32" s="268"/>
      <c r="IT32" s="268"/>
      <c r="IU32" s="268"/>
      <c r="IV32" s="268"/>
      <c r="IW32" s="268"/>
      <c r="IX32" s="268"/>
      <c r="IY32" s="268"/>
      <c r="IZ32" s="268"/>
      <c r="JA32" s="268"/>
      <c r="JB32" s="268"/>
      <c r="JC32" s="268"/>
      <c r="JD32" s="268"/>
      <c r="JE32" s="268"/>
      <c r="JF32" s="268"/>
      <c r="JG32" s="268"/>
      <c r="JH32" s="268"/>
      <c r="JI32" s="268"/>
      <c r="JJ32" s="268"/>
      <c r="JK32" s="268"/>
      <c r="JL32" s="268"/>
      <c r="JM32" s="268"/>
      <c r="JN32" s="268"/>
      <c r="JO32" s="268"/>
      <c r="JP32" s="268"/>
      <c r="JQ32" s="268"/>
      <c r="JR32" s="268"/>
      <c r="JS32" s="268"/>
      <c r="JT32" s="268"/>
      <c r="JU32" s="268"/>
      <c r="JV32" s="268"/>
      <c r="JW32" s="268"/>
      <c r="JX32" s="268"/>
      <c r="JY32" s="268"/>
      <c r="JZ32" s="268"/>
      <c r="KA32" s="268"/>
      <c r="KB32" s="268"/>
      <c r="KC32" s="268"/>
      <c r="KD32" s="268"/>
      <c r="KE32" s="268"/>
      <c r="KF32" s="268"/>
      <c r="KG32" s="268"/>
      <c r="KH32" s="268"/>
      <c r="KI32" s="268"/>
      <c r="KJ32" s="268"/>
      <c r="KK32" s="268"/>
      <c r="KL32" s="268"/>
      <c r="KM32" s="268"/>
      <c r="KN32" s="268"/>
      <c r="KO32" s="268"/>
      <c r="KP32" s="268"/>
      <c r="KQ32" s="268"/>
      <c r="KR32" s="268"/>
      <c r="KS32" s="268"/>
      <c r="KT32" s="268"/>
      <c r="KU32" s="268"/>
      <c r="KV32" s="268"/>
      <c r="KW32" s="268"/>
      <c r="KX32" s="268"/>
      <c r="KY32" s="268"/>
      <c r="KZ32" s="268"/>
      <c r="LA32" s="268"/>
      <c r="LB32" s="268"/>
      <c r="LC32" s="268"/>
      <c r="LD32" s="268"/>
      <c r="LE32" s="268"/>
      <c r="LF32" s="268"/>
      <c r="LG32" s="268"/>
      <c r="LH32" s="268"/>
      <c r="LI32" s="268"/>
      <c r="LJ32" s="268"/>
      <c r="LK32" s="268"/>
      <c r="LL32" s="268"/>
      <c r="LM32" s="268"/>
      <c r="LN32" s="268"/>
      <c r="LO32" s="268"/>
      <c r="LP32" s="268"/>
      <c r="LQ32" s="268"/>
      <c r="LR32" s="268"/>
      <c r="LS32" s="268"/>
      <c r="LT32" s="268"/>
      <c r="LU32" s="268"/>
      <c r="LV32" s="268"/>
      <c r="LW32" s="268"/>
      <c r="LX32" s="268"/>
      <c r="LY32" s="268"/>
      <c r="LZ32" s="268"/>
      <c r="MA32" s="268"/>
      <c r="MB32" s="268"/>
      <c r="MC32" s="268"/>
      <c r="MD32" s="268"/>
      <c r="ME32" s="268"/>
      <c r="MF32" s="268"/>
      <c r="MG32" s="268"/>
      <c r="MH32" s="268"/>
      <c r="MI32" s="268"/>
      <c r="MJ32" s="268"/>
      <c r="MK32" s="268"/>
      <c r="ML32" s="268"/>
      <c r="MM32" s="268"/>
      <c r="MN32" s="268"/>
      <c r="MO32" s="268"/>
      <c r="MP32" s="268"/>
      <c r="MQ32" s="268"/>
      <c r="MR32" s="268"/>
      <c r="MS32" s="268"/>
      <c r="MT32" s="268"/>
      <c r="MU32" s="268"/>
      <c r="MV32" s="268"/>
      <c r="MW32" s="268"/>
      <c r="MX32" s="268"/>
      <c r="MY32" s="268"/>
      <c r="MZ32" s="268"/>
      <c r="NA32" s="268"/>
      <c r="NB32" s="268"/>
      <c r="NC32" s="268"/>
      <c r="ND32" s="268"/>
      <c r="NE32" s="268"/>
      <c r="NF32" s="268"/>
      <c r="NG32" s="268"/>
      <c r="NH32" s="268"/>
      <c r="NI32" s="268"/>
      <c r="NJ32" s="268"/>
      <c r="NK32" s="268"/>
      <c r="NL32" s="268"/>
      <c r="NM32" s="268"/>
      <c r="NN32" s="268"/>
      <c r="NO32" s="268"/>
      <c r="NP32" s="268"/>
      <c r="NQ32" s="268"/>
      <c r="NR32" s="268"/>
      <c r="NS32" s="268"/>
      <c r="NT32" s="268"/>
      <c r="NU32" s="268"/>
      <c r="NV32" s="268"/>
      <c r="NW32" s="268"/>
      <c r="NX32" s="268"/>
      <c r="NY32" s="268"/>
      <c r="NZ32" s="268"/>
      <c r="OA32" s="268"/>
      <c r="OB32" s="268"/>
      <c r="OC32" s="268"/>
      <c r="OD32" s="268"/>
      <c r="OE32" s="268"/>
      <c r="OF32" s="268"/>
      <c r="OG32" s="268"/>
      <c r="OH32" s="268"/>
      <c r="OI32" s="268"/>
      <c r="OJ32" s="268"/>
      <c r="OK32" s="268"/>
      <c r="OL32" s="268"/>
      <c r="OM32" s="268"/>
      <c r="ON32" s="268"/>
      <c r="OO32" s="268"/>
      <c r="OP32" s="268"/>
      <c r="OQ32" s="268"/>
      <c r="OR32" s="268"/>
      <c r="OS32" s="268"/>
      <c r="OT32" s="268"/>
      <c r="OU32" s="268"/>
      <c r="OV32" s="268"/>
      <c r="OW32" s="268"/>
      <c r="OX32" s="268"/>
      <c r="OY32" s="268"/>
      <c r="OZ32" s="268"/>
      <c r="PA32" s="268"/>
      <c r="PB32" s="268"/>
      <c r="PC32" s="268"/>
      <c r="PD32" s="268"/>
      <c r="PE32" s="268"/>
      <c r="PF32" s="268"/>
      <c r="PG32" s="268"/>
      <c r="PH32" s="268"/>
      <c r="PI32" s="268"/>
      <c r="PJ32" s="268"/>
      <c r="PK32" s="268"/>
      <c r="PL32" s="268"/>
      <c r="PM32" s="268"/>
      <c r="PN32" s="268"/>
      <c r="PO32" s="268"/>
      <c r="PP32" s="268"/>
      <c r="PQ32" s="268"/>
      <c r="PR32" s="268"/>
      <c r="PS32" s="268"/>
      <c r="PT32" s="268"/>
      <c r="PU32" s="268"/>
      <c r="PV32" s="268"/>
      <c r="PW32" s="268"/>
      <c r="PX32" s="268"/>
      <c r="PY32" s="268"/>
      <c r="PZ32" s="268"/>
      <c r="QA32" s="268"/>
      <c r="QB32" s="268"/>
      <c r="QC32" s="268"/>
      <c r="QD32" s="268"/>
      <c r="QE32" s="268"/>
      <c r="QF32" s="268"/>
      <c r="QG32" s="268"/>
      <c r="QH32" s="268"/>
      <c r="QI32" s="268"/>
      <c r="QJ32" s="268"/>
      <c r="QK32" s="268"/>
      <c r="QL32" s="268"/>
      <c r="QM32" s="268"/>
      <c r="QN32" s="268"/>
      <c r="QO32" s="268"/>
      <c r="QP32" s="268"/>
      <c r="QQ32" s="268"/>
      <c r="QR32" s="268"/>
      <c r="QS32" s="268"/>
      <c r="QT32" s="268"/>
      <c r="QU32" s="268"/>
      <c r="QV32" s="268"/>
      <c r="QW32" s="268"/>
      <c r="QX32" s="268"/>
      <c r="QY32" s="268"/>
      <c r="QZ32" s="268"/>
      <c r="RA32" s="268"/>
      <c r="RB32" s="268"/>
      <c r="RC32" s="268"/>
      <c r="RD32" s="268"/>
      <c r="RE32" s="268"/>
      <c r="RF32" s="268"/>
      <c r="RG32" s="268"/>
      <c r="RH32" s="268"/>
      <c r="RI32" s="268"/>
      <c r="RJ32" s="268"/>
      <c r="RK32" s="268"/>
      <c r="RL32" s="268"/>
      <c r="RM32" s="268"/>
      <c r="RN32" s="268"/>
      <c r="RO32" s="268"/>
      <c r="RP32" s="268"/>
      <c r="RQ32" s="268"/>
      <c r="RR32" s="268"/>
      <c r="RS32" s="268"/>
      <c r="RT32" s="268"/>
      <c r="RU32" s="268"/>
      <c r="RV32" s="268"/>
      <c r="RW32" s="268"/>
      <c r="RX32" s="268"/>
      <c r="RY32" s="268"/>
      <c r="RZ32" s="268"/>
      <c r="SA32" s="268"/>
      <c r="SB32" s="268"/>
      <c r="SC32" s="268"/>
      <c r="SD32" s="268"/>
      <c r="SE32" s="268"/>
      <c r="SF32" s="268"/>
      <c r="SG32" s="268"/>
      <c r="SH32" s="268"/>
      <c r="SI32" s="268"/>
      <c r="SJ32" s="268"/>
      <c r="SK32" s="268"/>
      <c r="SL32" s="268"/>
      <c r="SM32" s="268"/>
      <c r="SN32" s="268"/>
      <c r="SO32" s="268"/>
      <c r="SP32" s="268"/>
      <c r="SQ32" s="268"/>
      <c r="SR32" s="268"/>
      <c r="SS32" s="268"/>
      <c r="ST32" s="268"/>
      <c r="SU32" s="268"/>
      <c r="SV32" s="268"/>
      <c r="SW32" s="268"/>
      <c r="SX32" s="268"/>
      <c r="SY32" s="268"/>
      <c r="SZ32" s="268"/>
      <c r="TA32" s="268"/>
      <c r="TB32" s="268"/>
      <c r="TC32" s="268"/>
      <c r="TD32" s="268"/>
      <c r="TE32" s="268"/>
      <c r="TF32" s="268"/>
      <c r="TG32" s="268"/>
      <c r="TH32" s="268"/>
      <c r="TI32" s="268"/>
      <c r="TJ32" s="268"/>
      <c r="TK32" s="268"/>
      <c r="TL32" s="268"/>
      <c r="TM32" s="268"/>
      <c r="TN32" s="268"/>
      <c r="TO32" s="268"/>
      <c r="TP32" s="268"/>
      <c r="TQ32" s="268"/>
      <c r="TR32" s="268"/>
      <c r="TS32" s="268"/>
      <c r="TT32" s="268"/>
      <c r="TU32" s="268"/>
      <c r="TV32" s="268"/>
      <c r="TW32" s="268"/>
      <c r="TX32" s="268"/>
      <c r="TY32" s="268"/>
      <c r="TZ32" s="268"/>
      <c r="UA32" s="268"/>
      <c r="UB32" s="268"/>
      <c r="UC32" s="268"/>
      <c r="UD32" s="268"/>
      <c r="UE32" s="268"/>
      <c r="UF32" s="268"/>
      <c r="UG32" s="268"/>
      <c r="UH32" s="268"/>
      <c r="UI32" s="268"/>
      <c r="UJ32" s="268"/>
      <c r="UK32" s="268"/>
      <c r="UL32" s="268"/>
      <c r="UM32" s="268"/>
      <c r="UN32" s="268"/>
      <c r="UO32" s="268"/>
      <c r="UP32" s="268"/>
      <c r="UQ32" s="268"/>
      <c r="UR32" s="268"/>
      <c r="US32" s="268"/>
      <c r="UT32" s="268"/>
      <c r="UU32" s="268"/>
      <c r="UV32" s="268"/>
      <c r="UW32" s="268"/>
      <c r="UX32" s="268"/>
      <c r="UY32" s="268"/>
      <c r="UZ32" s="268"/>
      <c r="VA32" s="268"/>
      <c r="VB32" s="268"/>
      <c r="VC32" s="268"/>
      <c r="VD32" s="268"/>
      <c r="VE32" s="268"/>
      <c r="VF32" s="268"/>
      <c r="VG32" s="268"/>
      <c r="VH32" s="268"/>
      <c r="VI32" s="268"/>
      <c r="VJ32" s="268"/>
      <c r="VK32" s="268"/>
      <c r="VL32" s="268"/>
      <c r="VM32" s="268"/>
      <c r="VN32" s="268"/>
      <c r="VO32" s="268"/>
      <c r="VP32" s="268"/>
      <c r="VQ32" s="268"/>
      <c r="VR32" s="268"/>
      <c r="VS32" s="268"/>
      <c r="VT32" s="268"/>
      <c r="VU32" s="268"/>
      <c r="VV32" s="268"/>
      <c r="VW32" s="268"/>
      <c r="VX32" s="268"/>
      <c r="VY32" s="268"/>
      <c r="VZ32" s="268"/>
      <c r="WA32" s="268"/>
      <c r="WB32" s="268"/>
      <c r="WC32" s="268"/>
      <c r="WD32" s="268"/>
      <c r="WE32" s="268"/>
      <c r="WF32" s="268"/>
      <c r="WG32" s="268"/>
      <c r="WH32" s="268"/>
      <c r="WI32" s="268"/>
      <c r="WJ32" s="268"/>
      <c r="WK32" s="268"/>
      <c r="WL32" s="268"/>
      <c r="WM32" s="268"/>
      <c r="WN32" s="268"/>
      <c r="WO32" s="268"/>
      <c r="WP32" s="268"/>
      <c r="WQ32" s="268"/>
      <c r="WR32" s="268"/>
      <c r="WS32" s="268"/>
      <c r="WT32" s="268"/>
      <c r="WU32" s="268"/>
      <c r="WV32" s="268"/>
      <c r="WW32" s="268"/>
      <c r="WX32" s="268"/>
      <c r="WY32" s="268"/>
      <c r="WZ32" s="268"/>
      <c r="XA32" s="268"/>
      <c r="XB32" s="268"/>
      <c r="XC32" s="268"/>
      <c r="XD32" s="268"/>
      <c r="XE32" s="268"/>
      <c r="XF32" s="268"/>
      <c r="XG32" s="268"/>
      <c r="XH32" s="268"/>
      <c r="XI32" s="268"/>
      <c r="XJ32" s="268"/>
      <c r="XK32" s="268"/>
      <c r="XL32" s="268"/>
      <c r="XM32" s="268"/>
      <c r="XN32" s="268"/>
      <c r="XO32" s="268"/>
      <c r="XP32" s="268"/>
      <c r="XQ32" s="268"/>
      <c r="XR32" s="268"/>
      <c r="XS32" s="268"/>
      <c r="XT32" s="268"/>
      <c r="XU32" s="268"/>
      <c r="XV32" s="268"/>
      <c r="XW32" s="268"/>
      <c r="XX32" s="268"/>
      <c r="XY32" s="268"/>
      <c r="XZ32" s="268"/>
      <c r="YA32" s="268"/>
      <c r="YB32" s="268"/>
      <c r="YC32" s="268"/>
      <c r="YD32" s="268"/>
      <c r="YE32" s="268"/>
      <c r="YF32" s="268"/>
      <c r="YG32" s="268"/>
      <c r="YH32" s="268"/>
      <c r="YI32" s="268"/>
      <c r="YJ32" s="268"/>
      <c r="YK32" s="268"/>
      <c r="YL32" s="268"/>
      <c r="YM32" s="268"/>
      <c r="YN32" s="268"/>
      <c r="YO32" s="268"/>
      <c r="YP32" s="268"/>
      <c r="YQ32" s="268"/>
      <c r="YR32" s="268"/>
      <c r="YS32" s="268"/>
      <c r="YT32" s="268"/>
      <c r="YU32" s="268"/>
      <c r="YV32" s="268"/>
      <c r="YW32" s="268"/>
      <c r="YX32" s="268"/>
      <c r="YY32" s="268"/>
      <c r="YZ32" s="268"/>
      <c r="ZA32" s="268"/>
      <c r="ZB32" s="268"/>
      <c r="ZC32" s="268"/>
      <c r="ZD32" s="268"/>
      <c r="ZE32" s="268"/>
      <c r="ZF32" s="268"/>
      <c r="ZG32" s="268"/>
      <c r="ZH32" s="268"/>
      <c r="ZI32" s="268"/>
      <c r="ZJ32" s="268"/>
      <c r="ZK32" s="268"/>
      <c r="ZL32" s="268"/>
      <c r="ZM32" s="268"/>
      <c r="ZN32" s="268"/>
      <c r="ZO32" s="268"/>
      <c r="ZP32" s="268"/>
      <c r="ZQ32" s="268"/>
      <c r="ZR32" s="268"/>
      <c r="ZS32" s="268"/>
      <c r="ZT32" s="268"/>
      <c r="ZU32" s="268"/>
      <c r="ZV32" s="268"/>
      <c r="ZW32" s="268"/>
      <c r="ZX32" s="268"/>
      <c r="ZY32" s="268"/>
      <c r="ZZ32" s="268"/>
      <c r="AAA32" s="268"/>
      <c r="AAB32" s="268"/>
      <c r="AAC32" s="268"/>
    </row>
    <row r="33" spans="1:705" s="31" customFormat="1" ht="15" customHeight="1" x14ac:dyDescent="0.25">
      <c r="A33" s="252"/>
      <c r="B33" s="252"/>
      <c r="C33" s="252"/>
      <c r="D33" s="259"/>
      <c r="E33" s="260"/>
      <c r="F33" s="260"/>
      <c r="G33" s="252"/>
      <c r="H33" s="252"/>
      <c r="I33" s="261"/>
      <c r="J33" s="257"/>
      <c r="K33" s="166"/>
      <c r="L33" s="257"/>
      <c r="M33" s="165"/>
      <c r="N33" s="165"/>
      <c r="O33" s="165"/>
      <c r="P33" s="165"/>
      <c r="Q33" s="258"/>
      <c r="R33" s="165"/>
      <c r="S33" s="165"/>
      <c r="T33" s="165"/>
      <c r="U33" s="165"/>
      <c r="V33" s="165"/>
      <c r="W33" s="165"/>
      <c r="X33" s="165"/>
      <c r="Y33" s="166"/>
      <c r="Z33" s="166"/>
      <c r="AA33" s="165"/>
      <c r="AB33" s="165"/>
      <c r="AC33" s="166"/>
      <c r="AD33" s="166"/>
      <c r="AE33" s="166"/>
      <c r="AF33" s="166"/>
      <c r="AG33" s="166"/>
      <c r="AH33" s="166"/>
    </row>
    <row r="34" spans="1:705" x14ac:dyDescent="0.25">
      <c r="A34" s="13"/>
      <c r="B34" s="13"/>
      <c r="C34" s="13"/>
      <c r="D34" s="200" t="s">
        <v>147</v>
      </c>
      <c r="E34" s="200" t="s">
        <v>210</v>
      </c>
      <c r="F34" s="200"/>
      <c r="G34" s="201" t="s">
        <v>211</v>
      </c>
      <c r="H34" s="13" t="s">
        <v>194</v>
      </c>
      <c r="I34" s="28"/>
      <c r="J34" s="14">
        <f>SUM(J35:J36)</f>
        <v>78</v>
      </c>
      <c r="K34" s="16"/>
      <c r="L34" s="16"/>
      <c r="M34" s="16"/>
      <c r="N34" s="16"/>
      <c r="O34" s="16"/>
      <c r="P34" s="16"/>
      <c r="Q34" s="240">
        <v>6</v>
      </c>
      <c r="R34" s="16">
        <v>6</v>
      </c>
      <c r="S34" s="16"/>
      <c r="T34" s="16"/>
      <c r="U34" s="16"/>
      <c r="V34" s="16"/>
      <c r="W34" s="16"/>
      <c r="X34" s="16"/>
      <c r="Y34" s="15"/>
      <c r="Z34" s="15"/>
      <c r="AA34" s="16" t="s">
        <v>150</v>
      </c>
      <c r="AB34" s="16" t="s">
        <v>152</v>
      </c>
      <c r="AC34" s="15">
        <v>2</v>
      </c>
      <c r="AD34" s="15" t="s">
        <v>153</v>
      </c>
      <c r="AE34" s="15"/>
      <c r="AF34" s="15"/>
      <c r="AG34" s="15"/>
      <c r="AH34" s="15"/>
    </row>
    <row r="35" spans="1:705" x14ac:dyDescent="0.25">
      <c r="A35" s="12"/>
      <c r="B35" s="12"/>
      <c r="C35" s="12"/>
      <c r="D35" s="206" t="s">
        <v>176</v>
      </c>
      <c r="E35" s="202" t="s">
        <v>212</v>
      </c>
      <c r="F35" s="202"/>
      <c r="G35" s="203" t="s">
        <v>213</v>
      </c>
      <c r="H35" s="4" t="s">
        <v>194</v>
      </c>
      <c r="I35" s="26" t="s">
        <v>150</v>
      </c>
      <c r="J35" s="4">
        <f t="shared" ref="J35:J46" si="3">SUM(K35:N35)</f>
        <v>51</v>
      </c>
      <c r="K35" s="191">
        <v>14</v>
      </c>
      <c r="L35" s="263">
        <v>13</v>
      </c>
      <c r="M35" s="263">
        <v>24</v>
      </c>
      <c r="N35" s="263"/>
      <c r="O35" s="263"/>
      <c r="P35" s="263"/>
      <c r="Q35" s="12">
        <v>0.5</v>
      </c>
      <c r="R35" s="12"/>
      <c r="S35" s="12"/>
      <c r="T35" s="12"/>
      <c r="U35" s="12"/>
      <c r="V35" s="12"/>
      <c r="W35" s="12"/>
      <c r="X35" s="12"/>
      <c r="Y35" s="12" t="s">
        <v>180</v>
      </c>
      <c r="Z35" s="205">
        <v>64</v>
      </c>
      <c r="AA35" s="12"/>
      <c r="AB35" s="12"/>
      <c r="AC35" s="12"/>
      <c r="AD35" s="12"/>
      <c r="AE35" s="12"/>
      <c r="AF35" s="12"/>
      <c r="AG35" s="12"/>
      <c r="AH35" s="12"/>
    </row>
    <row r="36" spans="1:705" x14ac:dyDescent="0.25">
      <c r="A36" s="12"/>
      <c r="B36" s="12"/>
      <c r="C36" s="12"/>
      <c r="D36" s="207" t="s">
        <v>176</v>
      </c>
      <c r="E36" s="204" t="s">
        <v>214</v>
      </c>
      <c r="F36" s="204"/>
      <c r="G36" s="198" t="s">
        <v>215</v>
      </c>
      <c r="H36" s="4" t="s">
        <v>194</v>
      </c>
      <c r="I36" s="26" t="s">
        <v>150</v>
      </c>
      <c r="J36" s="4">
        <f t="shared" si="3"/>
        <v>27</v>
      </c>
      <c r="K36" s="191">
        <v>14</v>
      </c>
      <c r="L36" s="263">
        <v>13</v>
      </c>
      <c r="M36" s="263"/>
      <c r="N36" s="263"/>
      <c r="O36" s="263"/>
      <c r="P36" s="263"/>
      <c r="Q36" s="12">
        <v>0.5</v>
      </c>
      <c r="R36" s="12"/>
      <c r="S36" s="12"/>
      <c r="T36" s="12"/>
      <c r="U36" s="12"/>
      <c r="V36" s="12"/>
      <c r="W36" s="12"/>
      <c r="X36" s="12"/>
      <c r="Y36" s="12" t="s">
        <v>180</v>
      </c>
      <c r="Z36" s="205">
        <v>65</v>
      </c>
      <c r="AA36" s="12"/>
      <c r="AB36" s="12"/>
      <c r="AC36" s="12"/>
      <c r="AD36" s="12"/>
      <c r="AE36" s="12"/>
      <c r="AF36" s="12"/>
      <c r="AG36" s="12"/>
      <c r="AH36" s="12"/>
    </row>
    <row r="37" spans="1:705" x14ac:dyDescent="0.25">
      <c r="A37" s="13"/>
      <c r="B37" s="13"/>
      <c r="C37" s="13"/>
      <c r="D37" s="200" t="s">
        <v>147</v>
      </c>
      <c r="E37" s="200" t="s">
        <v>216</v>
      </c>
      <c r="F37" s="200"/>
      <c r="G37" s="201" t="s">
        <v>217</v>
      </c>
      <c r="H37" s="13" t="s">
        <v>194</v>
      </c>
      <c r="I37" s="28"/>
      <c r="J37" s="14">
        <f>SUM(J38:J39)</f>
        <v>83</v>
      </c>
      <c r="K37" s="16"/>
      <c r="L37" s="16"/>
      <c r="M37" s="16"/>
      <c r="N37" s="16"/>
      <c r="O37" s="16"/>
      <c r="P37" s="16"/>
      <c r="Q37" s="240">
        <v>6</v>
      </c>
      <c r="R37" s="16">
        <v>6</v>
      </c>
      <c r="S37" s="16"/>
      <c r="T37" s="16"/>
      <c r="U37" s="16"/>
      <c r="V37" s="16"/>
      <c r="W37" s="16"/>
      <c r="X37" s="16"/>
      <c r="Y37" s="15"/>
      <c r="Z37" s="15"/>
      <c r="AA37" s="16" t="s">
        <v>150</v>
      </c>
      <c r="AB37" s="16" t="s">
        <v>152</v>
      </c>
      <c r="AC37" s="15">
        <v>2</v>
      </c>
      <c r="AD37" s="15" t="s">
        <v>153</v>
      </c>
      <c r="AE37" s="15"/>
      <c r="AF37" s="15"/>
      <c r="AG37" s="15"/>
      <c r="AH37" s="15"/>
    </row>
    <row r="38" spans="1:705" x14ac:dyDescent="0.25">
      <c r="A38" s="12"/>
      <c r="B38" s="12"/>
      <c r="C38" s="25"/>
      <c r="D38" s="206" t="s">
        <v>176</v>
      </c>
      <c r="E38" s="202" t="s">
        <v>218</v>
      </c>
      <c r="F38" s="202"/>
      <c r="G38" s="203" t="s">
        <v>219</v>
      </c>
      <c r="H38" s="4" t="s">
        <v>194</v>
      </c>
      <c r="I38" s="26" t="s">
        <v>150</v>
      </c>
      <c r="J38" s="4">
        <f t="shared" si="3"/>
        <v>56</v>
      </c>
      <c r="K38" s="263">
        <v>24</v>
      </c>
      <c r="L38" s="263">
        <v>20</v>
      </c>
      <c r="M38" s="263">
        <v>12</v>
      </c>
      <c r="N38" s="263"/>
      <c r="O38" s="263"/>
      <c r="P38" s="263"/>
      <c r="Q38" s="12">
        <v>0.5</v>
      </c>
      <c r="R38" s="12"/>
      <c r="S38" s="12"/>
      <c r="T38" s="12"/>
      <c r="U38" s="12"/>
      <c r="V38" s="12"/>
      <c r="W38" s="12"/>
      <c r="X38" s="12"/>
      <c r="Y38" s="12" t="s">
        <v>180</v>
      </c>
      <c r="Z38" s="205">
        <v>64</v>
      </c>
      <c r="AA38" s="12"/>
      <c r="AB38" s="12"/>
      <c r="AC38" s="12"/>
      <c r="AD38" s="12"/>
      <c r="AE38" s="12"/>
      <c r="AF38" s="12"/>
      <c r="AG38" s="12"/>
      <c r="AH38" s="12"/>
    </row>
    <row r="39" spans="1:705" x14ac:dyDescent="0.25">
      <c r="A39" s="12"/>
      <c r="B39" s="12"/>
      <c r="C39" s="12"/>
      <c r="D39" s="206" t="s">
        <v>176</v>
      </c>
      <c r="E39" s="202" t="s">
        <v>220</v>
      </c>
      <c r="F39" s="202"/>
      <c r="G39" s="203" t="s">
        <v>221</v>
      </c>
      <c r="H39" s="4" t="s">
        <v>194</v>
      </c>
      <c r="I39" s="26" t="s">
        <v>150</v>
      </c>
      <c r="J39" s="4">
        <f t="shared" si="3"/>
        <v>27</v>
      </c>
      <c r="K39" s="263">
        <v>14</v>
      </c>
      <c r="L39" s="263">
        <v>13</v>
      </c>
      <c r="M39" s="263"/>
      <c r="N39" s="263"/>
      <c r="O39" s="263"/>
      <c r="P39" s="263"/>
      <c r="Q39" s="12">
        <v>0.5</v>
      </c>
      <c r="R39" s="12"/>
      <c r="S39" s="12"/>
      <c r="T39" s="12"/>
      <c r="U39" s="12"/>
      <c r="V39" s="12"/>
      <c r="W39" s="12"/>
      <c r="X39" s="12"/>
      <c r="Y39" s="12" t="s">
        <v>180</v>
      </c>
      <c r="Z39" s="205">
        <v>32</v>
      </c>
      <c r="AA39" s="12"/>
      <c r="AB39" s="12"/>
      <c r="AC39" s="12"/>
      <c r="AD39" s="12"/>
      <c r="AE39" s="12"/>
      <c r="AF39" s="12"/>
      <c r="AG39" s="12"/>
      <c r="AH39" s="12"/>
    </row>
    <row r="40" spans="1:705" x14ac:dyDescent="0.25">
      <c r="A40" s="13"/>
      <c r="B40" s="13"/>
      <c r="C40" s="13"/>
      <c r="D40" s="200" t="s">
        <v>147</v>
      </c>
      <c r="E40" s="200" t="s">
        <v>222</v>
      </c>
      <c r="F40" s="200"/>
      <c r="G40" s="201" t="s">
        <v>223</v>
      </c>
      <c r="H40" s="13" t="s">
        <v>194</v>
      </c>
      <c r="I40" s="28"/>
      <c r="J40" s="14">
        <f>SUM(J41:J42)</f>
        <v>54</v>
      </c>
      <c r="K40" s="16"/>
      <c r="L40" s="16"/>
      <c r="M40" s="16"/>
      <c r="N40" s="16"/>
      <c r="O40" s="16"/>
      <c r="P40" s="16"/>
      <c r="Q40" s="240">
        <v>6</v>
      </c>
      <c r="R40" s="16">
        <v>6</v>
      </c>
      <c r="S40" s="16"/>
      <c r="T40" s="16"/>
      <c r="U40" s="16"/>
      <c r="V40" s="16"/>
      <c r="W40" s="16"/>
      <c r="X40" s="16"/>
      <c r="Y40" s="15"/>
      <c r="Z40" s="15"/>
      <c r="AA40" s="16" t="s">
        <v>150</v>
      </c>
      <c r="AB40" s="16" t="s">
        <v>152</v>
      </c>
      <c r="AC40" s="15">
        <v>2</v>
      </c>
      <c r="AD40" s="15" t="s">
        <v>153</v>
      </c>
      <c r="AE40" s="15"/>
      <c r="AF40" s="15"/>
      <c r="AG40" s="15"/>
      <c r="AH40" s="15"/>
    </row>
    <row r="41" spans="1:705" x14ac:dyDescent="0.25">
      <c r="A41" s="12"/>
      <c r="B41" s="12"/>
      <c r="C41" s="12"/>
      <c r="D41" s="206" t="s">
        <v>176</v>
      </c>
      <c r="E41" s="202" t="s">
        <v>224</v>
      </c>
      <c r="F41" s="202"/>
      <c r="G41" s="199" t="s">
        <v>225</v>
      </c>
      <c r="H41" s="4" t="s">
        <v>194</v>
      </c>
      <c r="I41" s="26" t="s">
        <v>150</v>
      </c>
      <c r="J41" s="4">
        <f t="shared" si="3"/>
        <v>27</v>
      </c>
      <c r="K41" s="263">
        <v>14</v>
      </c>
      <c r="L41" s="263">
        <v>13</v>
      </c>
      <c r="M41" s="263"/>
      <c r="N41" s="263"/>
      <c r="O41" s="263"/>
      <c r="P41" s="263"/>
      <c r="Q41" s="12">
        <v>0.5</v>
      </c>
      <c r="R41" s="12"/>
      <c r="S41" s="12"/>
      <c r="T41" s="12"/>
      <c r="U41" s="12"/>
      <c r="V41" s="12"/>
      <c r="W41" s="12"/>
      <c r="X41" s="12"/>
      <c r="Y41" s="12" t="s">
        <v>180</v>
      </c>
      <c r="Z41" s="205">
        <v>69</v>
      </c>
      <c r="AA41" s="12"/>
      <c r="AB41" s="12"/>
      <c r="AC41" s="12"/>
      <c r="AD41" s="12"/>
      <c r="AE41" s="12"/>
      <c r="AF41" s="12"/>
      <c r="AG41" s="12"/>
      <c r="AH41" s="12"/>
    </row>
    <row r="42" spans="1:705" x14ac:dyDescent="0.25">
      <c r="A42" s="12"/>
      <c r="B42" s="12"/>
      <c r="C42" s="12"/>
      <c r="D42" s="206" t="s">
        <v>176</v>
      </c>
      <c r="E42" s="202" t="s">
        <v>226</v>
      </c>
      <c r="F42" s="202"/>
      <c r="G42" s="199" t="s">
        <v>227</v>
      </c>
      <c r="H42" s="4" t="s">
        <v>194</v>
      </c>
      <c r="I42" s="26" t="s">
        <v>150</v>
      </c>
      <c r="J42" s="4">
        <f t="shared" si="3"/>
        <v>27</v>
      </c>
      <c r="K42" s="263">
        <v>14</v>
      </c>
      <c r="L42" s="263">
        <v>13</v>
      </c>
      <c r="M42" s="263"/>
      <c r="N42" s="263"/>
      <c r="O42" s="263" t="s">
        <v>171</v>
      </c>
      <c r="P42" s="263">
        <v>20</v>
      </c>
      <c r="Q42" s="12">
        <v>0.5</v>
      </c>
      <c r="R42" s="12"/>
      <c r="S42" s="12"/>
      <c r="T42" s="12"/>
      <c r="U42" s="12"/>
      <c r="V42" s="12"/>
      <c r="W42" s="12"/>
      <c r="X42" s="12"/>
      <c r="Y42" s="12" t="s">
        <v>180</v>
      </c>
      <c r="Z42" s="205">
        <v>69</v>
      </c>
      <c r="AA42" s="12"/>
      <c r="AB42" s="12"/>
      <c r="AC42" s="12"/>
      <c r="AD42" s="12"/>
      <c r="AE42" s="12"/>
      <c r="AF42" s="12"/>
      <c r="AG42" s="12"/>
      <c r="AH42" s="12"/>
    </row>
    <row r="43" spans="1:705" x14ac:dyDescent="0.25">
      <c r="A43" s="13"/>
      <c r="B43" s="13"/>
      <c r="C43" s="13"/>
      <c r="D43" s="200" t="s">
        <v>147</v>
      </c>
      <c r="E43" s="200" t="s">
        <v>228</v>
      </c>
      <c r="F43" s="200"/>
      <c r="G43" s="201" t="s">
        <v>229</v>
      </c>
      <c r="H43" s="13" t="s">
        <v>194</v>
      </c>
      <c r="I43" s="28"/>
      <c r="J43" s="14">
        <f>SUM(J44:J45)</f>
        <v>33</v>
      </c>
      <c r="K43" s="16"/>
      <c r="L43" s="16"/>
      <c r="M43" s="16"/>
      <c r="N43" s="16"/>
      <c r="O43" s="16"/>
      <c r="P43" s="16"/>
      <c r="Q43" s="240">
        <v>5</v>
      </c>
      <c r="R43" s="16">
        <v>5</v>
      </c>
      <c r="S43" s="16"/>
      <c r="T43" s="16"/>
      <c r="U43" s="16"/>
      <c r="V43" s="16"/>
      <c r="W43" s="16"/>
      <c r="X43" s="16"/>
      <c r="Y43" s="15"/>
      <c r="Z43" s="15"/>
      <c r="AA43" s="16" t="s">
        <v>150</v>
      </c>
      <c r="AB43" s="16" t="s">
        <v>152</v>
      </c>
      <c r="AC43" s="15">
        <v>2</v>
      </c>
      <c r="AD43" s="15" t="s">
        <v>153</v>
      </c>
      <c r="AE43" s="15"/>
      <c r="AF43" s="15"/>
      <c r="AG43" s="15"/>
      <c r="AH43" s="15"/>
    </row>
    <row r="44" spans="1:705" x14ac:dyDescent="0.25">
      <c r="A44" s="12"/>
      <c r="B44" s="12"/>
      <c r="C44" s="25"/>
      <c r="D44" s="206" t="s">
        <v>176</v>
      </c>
      <c r="E44" s="202" t="s">
        <v>230</v>
      </c>
      <c r="F44" s="202"/>
      <c r="G44" s="199" t="s">
        <v>231</v>
      </c>
      <c r="H44" s="4" t="s">
        <v>194</v>
      </c>
      <c r="I44" s="26" t="s">
        <v>150</v>
      </c>
      <c r="J44" s="4">
        <f t="shared" si="3"/>
        <v>13</v>
      </c>
      <c r="K44" s="263">
        <v>10</v>
      </c>
      <c r="L44" s="263">
        <v>3</v>
      </c>
      <c r="M44" s="263"/>
      <c r="N44" s="263"/>
      <c r="O44" s="263"/>
      <c r="P44" s="263"/>
      <c r="Q44" s="12">
        <v>0.2</v>
      </c>
      <c r="R44" s="12"/>
      <c r="S44" s="12"/>
      <c r="T44" s="12"/>
      <c r="U44" s="12"/>
      <c r="V44" s="12"/>
      <c r="W44" s="12"/>
      <c r="X44" s="12"/>
      <c r="Y44" s="12" t="s">
        <v>180</v>
      </c>
      <c r="Z44" s="205">
        <v>27</v>
      </c>
      <c r="AA44" s="12"/>
      <c r="AB44" s="12"/>
      <c r="AC44" s="12"/>
      <c r="AD44" s="12"/>
      <c r="AE44" s="12"/>
      <c r="AF44" s="12"/>
      <c r="AG44" s="12"/>
      <c r="AH44" s="12"/>
    </row>
    <row r="45" spans="1:705" x14ac:dyDescent="0.25">
      <c r="A45" s="12"/>
      <c r="B45" s="12"/>
      <c r="C45" s="12"/>
      <c r="D45" s="206" t="s">
        <v>176</v>
      </c>
      <c r="E45" s="202" t="s">
        <v>232</v>
      </c>
      <c r="F45" s="202"/>
      <c r="G45" s="199" t="s">
        <v>233</v>
      </c>
      <c r="H45" s="4" t="s">
        <v>194</v>
      </c>
      <c r="I45" s="26" t="s">
        <v>150</v>
      </c>
      <c r="J45" s="4">
        <f t="shared" si="3"/>
        <v>20</v>
      </c>
      <c r="K45" s="263">
        <v>10</v>
      </c>
      <c r="L45" s="263">
        <v>10</v>
      </c>
      <c r="M45" s="263"/>
      <c r="N45" s="263"/>
      <c r="O45" s="263"/>
      <c r="P45" s="263"/>
      <c r="Q45" s="12">
        <v>0.4</v>
      </c>
      <c r="R45" s="12"/>
      <c r="S45" s="12"/>
      <c r="T45" s="12"/>
      <c r="U45" s="12"/>
      <c r="V45" s="12"/>
      <c r="W45" s="12"/>
      <c r="X45" s="12"/>
      <c r="Y45" s="12" t="s">
        <v>180</v>
      </c>
      <c r="Z45" s="205">
        <v>26</v>
      </c>
      <c r="AA45" s="12"/>
      <c r="AB45" s="12"/>
      <c r="AC45" s="12"/>
      <c r="AD45" s="12"/>
      <c r="AE45" s="12"/>
      <c r="AF45" s="12"/>
      <c r="AG45" s="12"/>
      <c r="AH45" s="12"/>
    </row>
    <row r="46" spans="1:705" x14ac:dyDescent="0.25">
      <c r="A46" s="12"/>
      <c r="B46" s="12"/>
      <c r="C46" s="12"/>
      <c r="D46" s="206" t="s">
        <v>176</v>
      </c>
      <c r="E46" s="202" t="s">
        <v>234</v>
      </c>
      <c r="F46" s="202"/>
      <c r="G46" s="199" t="s">
        <v>235</v>
      </c>
      <c r="H46" s="4" t="s">
        <v>194</v>
      </c>
      <c r="I46" s="26" t="s">
        <v>150</v>
      </c>
      <c r="J46" s="4">
        <f t="shared" si="3"/>
        <v>30</v>
      </c>
      <c r="K46" s="263">
        <v>14</v>
      </c>
      <c r="L46" s="263">
        <v>16</v>
      </c>
      <c r="M46" s="263"/>
      <c r="N46" s="263"/>
      <c r="O46" s="263" t="s">
        <v>171</v>
      </c>
      <c r="P46" s="263">
        <v>10</v>
      </c>
      <c r="Q46" s="12">
        <v>0.4</v>
      </c>
      <c r="R46" s="12"/>
      <c r="S46" s="12"/>
      <c r="T46" s="12"/>
      <c r="U46" s="12"/>
      <c r="V46" s="12"/>
      <c r="W46" s="12"/>
      <c r="X46" s="12"/>
      <c r="Y46" s="12" t="s">
        <v>180</v>
      </c>
      <c r="Z46" s="205">
        <v>27</v>
      </c>
      <c r="AA46" s="12"/>
      <c r="AB46" s="12"/>
      <c r="AC46" s="12"/>
      <c r="AD46" s="12"/>
      <c r="AE46" s="12"/>
      <c r="AF46" s="12"/>
      <c r="AG46" s="12"/>
      <c r="AH46" s="12"/>
    </row>
    <row r="47" spans="1:705" ht="48" customHeight="1" x14ac:dyDescent="0.25"/>
    <row r="48" spans="1:705" ht="18.75" x14ac:dyDescent="0.25">
      <c r="A48" s="19"/>
      <c r="B48" s="394" t="s">
        <v>142</v>
      </c>
      <c r="C48" s="394" t="s">
        <v>236</v>
      </c>
      <c r="D48" s="394" t="s">
        <v>143</v>
      </c>
      <c r="E48" s="19"/>
      <c r="F48" s="19"/>
      <c r="G48" s="394" t="s">
        <v>237</v>
      </c>
      <c r="H48" s="19"/>
      <c r="I48" s="27"/>
      <c r="J48" s="20">
        <f>SUM(K48:N48)</f>
        <v>0</v>
      </c>
      <c r="K48" s="20">
        <v>0</v>
      </c>
      <c r="L48" s="20">
        <v>0</v>
      </c>
      <c r="M48" s="20">
        <v>0</v>
      </c>
      <c r="N48" s="20">
        <v>0</v>
      </c>
      <c r="O48" s="21"/>
      <c r="P48" s="20"/>
      <c r="Q48" s="21"/>
      <c r="R48" s="20"/>
      <c r="S48" s="20"/>
      <c r="T48" s="20"/>
      <c r="U48" s="20"/>
      <c r="V48" s="20"/>
      <c r="W48" s="20"/>
      <c r="X48" s="20"/>
      <c r="Y48" s="22"/>
      <c r="Z48" s="22"/>
      <c r="AA48" s="20"/>
      <c r="AB48" s="20"/>
      <c r="AC48" s="22"/>
      <c r="AD48" s="22"/>
      <c r="AE48" s="22"/>
      <c r="AF48" s="22"/>
      <c r="AG48" s="22"/>
      <c r="AH48" s="22"/>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row>
    <row r="49" spans="1:705" s="101" customFormat="1" ht="30" x14ac:dyDescent="0.25">
      <c r="A49" s="96"/>
      <c r="B49" s="96"/>
      <c r="C49" s="96" t="s">
        <v>199</v>
      </c>
      <c r="D49" s="97" t="s">
        <v>156</v>
      </c>
      <c r="E49" s="96" t="s">
        <v>238</v>
      </c>
      <c r="F49" s="96"/>
      <c r="G49" s="171" t="s">
        <v>157</v>
      </c>
      <c r="H49" s="96" t="s">
        <v>149</v>
      </c>
      <c r="I49" s="96"/>
      <c r="J49" s="98"/>
      <c r="K49" s="98"/>
      <c r="L49" s="98"/>
      <c r="M49" s="98"/>
      <c r="N49" s="98"/>
      <c r="O49" s="99"/>
      <c r="P49" s="98"/>
      <c r="Q49" s="395">
        <v>0</v>
      </c>
      <c r="R49" s="99">
        <v>2</v>
      </c>
      <c r="S49" s="99"/>
      <c r="T49" s="99"/>
      <c r="U49" s="99"/>
      <c r="V49" s="99"/>
      <c r="W49" s="99"/>
      <c r="X49" s="99"/>
      <c r="Y49" s="100"/>
      <c r="Z49" s="100"/>
      <c r="AA49" s="99"/>
      <c r="AB49" s="99"/>
      <c r="AC49" s="100"/>
      <c r="AD49" s="100"/>
      <c r="AE49" s="100"/>
      <c r="AF49" s="100"/>
      <c r="AG49" s="100"/>
      <c r="AH49" s="100"/>
    </row>
    <row r="50" spans="1:705" s="31" customFormat="1" x14ac:dyDescent="0.25">
      <c r="A50" s="13"/>
      <c r="B50" s="13"/>
      <c r="C50" s="81"/>
      <c r="D50" s="18" t="s">
        <v>147</v>
      </c>
      <c r="E50" s="13" t="s">
        <v>158</v>
      </c>
      <c r="F50" s="13"/>
      <c r="G50" s="13" t="s">
        <v>159</v>
      </c>
      <c r="H50" s="13" t="s">
        <v>160</v>
      </c>
      <c r="I50" s="396" t="s">
        <v>152</v>
      </c>
      <c r="J50" s="14">
        <f t="shared" ref="J50:J52" si="4">SUM(K50:N50)</f>
        <v>24</v>
      </c>
      <c r="K50" s="14"/>
      <c r="L50" s="14">
        <v>24</v>
      </c>
      <c r="M50" s="14"/>
      <c r="N50" s="14"/>
      <c r="O50" s="16"/>
      <c r="P50" s="16"/>
      <c r="Q50" s="397">
        <v>0</v>
      </c>
      <c r="R50" s="16">
        <v>2</v>
      </c>
      <c r="S50" s="16"/>
      <c r="T50" s="16"/>
      <c r="U50" s="14" t="s">
        <v>150</v>
      </c>
      <c r="V50" s="14" t="s">
        <v>240</v>
      </c>
      <c r="W50" s="14"/>
      <c r="X50" s="16"/>
      <c r="Y50" s="15" t="s">
        <v>162</v>
      </c>
      <c r="Z50" s="15"/>
      <c r="AA50" s="16" t="s">
        <v>152</v>
      </c>
      <c r="AB50" s="16" t="s">
        <v>150</v>
      </c>
      <c r="AC50" s="15">
        <v>1</v>
      </c>
      <c r="AD50" s="15" t="s">
        <v>153</v>
      </c>
      <c r="AE50" s="15"/>
      <c r="AF50" s="15"/>
      <c r="AG50" s="15"/>
      <c r="AH50" s="15"/>
    </row>
    <row r="51" spans="1:705" s="31" customFormat="1" x14ac:dyDescent="0.25">
      <c r="A51" s="13"/>
      <c r="B51" s="13"/>
      <c r="C51" s="81"/>
      <c r="D51" s="18" t="s">
        <v>147</v>
      </c>
      <c r="E51" s="13" t="s">
        <v>163</v>
      </c>
      <c r="F51" s="13"/>
      <c r="G51" s="13" t="s">
        <v>164</v>
      </c>
      <c r="H51" s="13" t="s">
        <v>160</v>
      </c>
      <c r="I51" s="398" t="s">
        <v>150</v>
      </c>
      <c r="J51" s="14">
        <f t="shared" si="4"/>
        <v>24</v>
      </c>
      <c r="K51" s="14"/>
      <c r="L51" s="14">
        <v>24</v>
      </c>
      <c r="M51" s="14"/>
      <c r="N51" s="14"/>
      <c r="O51" s="16"/>
      <c r="P51" s="16"/>
      <c r="Q51" s="397">
        <v>0</v>
      </c>
      <c r="R51" s="16">
        <v>2</v>
      </c>
      <c r="S51" s="16"/>
      <c r="T51" s="16"/>
      <c r="U51" s="14" t="s">
        <v>150</v>
      </c>
      <c r="V51" s="14" t="s">
        <v>240</v>
      </c>
      <c r="W51" s="14"/>
      <c r="X51" s="16"/>
      <c r="Y51" s="15" t="s">
        <v>162</v>
      </c>
      <c r="Z51" s="15">
        <v>18</v>
      </c>
      <c r="AA51" s="16" t="s">
        <v>152</v>
      </c>
      <c r="AB51" s="16" t="s">
        <v>150</v>
      </c>
      <c r="AC51" s="15">
        <v>1</v>
      </c>
      <c r="AD51" s="15" t="s">
        <v>153</v>
      </c>
      <c r="AE51" s="15"/>
      <c r="AF51" s="15"/>
      <c r="AG51" s="15"/>
      <c r="AH51" s="15"/>
    </row>
    <row r="52" spans="1:705" s="31" customFormat="1" x14ac:dyDescent="0.25">
      <c r="A52" s="13"/>
      <c r="B52" s="13"/>
      <c r="C52" s="81"/>
      <c r="D52" s="18" t="s">
        <v>147</v>
      </c>
      <c r="E52" s="13" t="s">
        <v>165</v>
      </c>
      <c r="F52" s="13"/>
      <c r="G52" s="13" t="s">
        <v>166</v>
      </c>
      <c r="H52" s="13" t="s">
        <v>149</v>
      </c>
      <c r="I52" s="396" t="s">
        <v>152</v>
      </c>
      <c r="J52" s="14">
        <f t="shared" si="4"/>
        <v>24</v>
      </c>
      <c r="K52" s="14"/>
      <c r="L52" s="14">
        <v>24</v>
      </c>
      <c r="M52" s="14"/>
      <c r="N52" s="14"/>
      <c r="O52" s="16"/>
      <c r="P52" s="14">
        <v>0</v>
      </c>
      <c r="Q52" s="397">
        <v>0</v>
      </c>
      <c r="R52" s="16">
        <v>2</v>
      </c>
      <c r="S52" s="16"/>
      <c r="T52" s="16"/>
      <c r="U52" s="14" t="s">
        <v>150</v>
      </c>
      <c r="V52" s="14" t="s">
        <v>240</v>
      </c>
      <c r="W52" s="14"/>
      <c r="X52" s="399" t="s">
        <v>167</v>
      </c>
      <c r="Y52" s="15" t="s">
        <v>168</v>
      </c>
      <c r="Z52" s="15">
        <v>14</v>
      </c>
      <c r="AA52" s="16" t="s">
        <v>152</v>
      </c>
      <c r="AB52" s="16" t="s">
        <v>150</v>
      </c>
      <c r="AC52" s="15">
        <v>1</v>
      </c>
      <c r="AD52" s="15" t="s">
        <v>153</v>
      </c>
      <c r="AE52" s="15"/>
      <c r="AF52" s="15"/>
      <c r="AG52" s="15"/>
      <c r="AH52" s="15"/>
    </row>
    <row r="53" spans="1:705" s="31" customFormat="1" x14ac:dyDescent="0.25">
      <c r="A53" s="13"/>
      <c r="B53" s="13"/>
      <c r="C53" s="81"/>
      <c r="D53" s="18" t="s">
        <v>147</v>
      </c>
      <c r="E53" s="13" t="s">
        <v>169</v>
      </c>
      <c r="F53" s="13"/>
      <c r="G53" s="13" t="s">
        <v>170</v>
      </c>
      <c r="H53" s="13" t="s">
        <v>160</v>
      </c>
      <c r="I53" s="398" t="s">
        <v>150</v>
      </c>
      <c r="J53" s="14">
        <f>SUM(K53:N53)</f>
        <v>2</v>
      </c>
      <c r="K53" s="14"/>
      <c r="L53" s="14"/>
      <c r="M53" s="14"/>
      <c r="N53" s="14">
        <v>2</v>
      </c>
      <c r="O53" s="16" t="s">
        <v>171</v>
      </c>
      <c r="P53" s="16">
        <v>4</v>
      </c>
      <c r="Q53" s="397">
        <v>0</v>
      </c>
      <c r="R53" s="16">
        <v>2</v>
      </c>
      <c r="S53" s="16"/>
      <c r="T53" s="16"/>
      <c r="U53" s="14" t="s">
        <v>150</v>
      </c>
      <c r="V53" s="14" t="s">
        <v>240</v>
      </c>
      <c r="W53" s="14"/>
      <c r="X53" s="16"/>
      <c r="Y53" s="15" t="s">
        <v>162</v>
      </c>
      <c r="Z53" s="15">
        <v>6</v>
      </c>
      <c r="AA53" s="16" t="s">
        <v>152</v>
      </c>
      <c r="AB53" s="16" t="s">
        <v>150</v>
      </c>
      <c r="AC53" s="15">
        <v>1</v>
      </c>
      <c r="AD53" s="15" t="s">
        <v>153</v>
      </c>
      <c r="AE53" s="15"/>
      <c r="AF53" s="15"/>
      <c r="AG53" s="15"/>
      <c r="AH53" s="15"/>
    </row>
    <row r="54" spans="1:705" x14ac:dyDescent="0.25">
      <c r="A54" s="33"/>
      <c r="B54" s="33"/>
      <c r="C54" s="33"/>
      <c r="D54" s="83" t="s">
        <v>156</v>
      </c>
      <c r="E54" s="84" t="s">
        <v>241</v>
      </c>
      <c r="F54" s="84"/>
      <c r="G54" s="85" t="s">
        <v>172</v>
      </c>
      <c r="H54" s="84" t="s">
        <v>149</v>
      </c>
      <c r="I54" s="86"/>
      <c r="J54" s="87"/>
      <c r="K54" s="35"/>
      <c r="L54" s="35"/>
      <c r="M54" s="35"/>
      <c r="N54" s="87"/>
      <c r="O54" s="36"/>
      <c r="P54" s="35"/>
      <c r="Q54" s="37"/>
      <c r="R54" s="36"/>
      <c r="S54" s="36"/>
      <c r="T54" s="36"/>
      <c r="U54" s="36"/>
      <c r="V54" s="36"/>
      <c r="W54" s="36"/>
      <c r="X54" s="36"/>
      <c r="Y54" s="38"/>
      <c r="Z54" s="38"/>
      <c r="AA54" s="36"/>
      <c r="AB54" s="36"/>
      <c r="AC54" s="38"/>
      <c r="AD54" s="38"/>
      <c r="AE54" s="38"/>
      <c r="AF54" s="38"/>
      <c r="AG54" s="38"/>
      <c r="AH54" s="38"/>
    </row>
    <row r="55" spans="1:705" x14ac:dyDescent="0.25">
      <c r="A55" s="81"/>
      <c r="B55" s="81"/>
      <c r="C55" s="81"/>
      <c r="D55" s="88" t="s">
        <v>147</v>
      </c>
      <c r="E55" s="81"/>
      <c r="F55" s="81"/>
      <c r="G55" s="89" t="s">
        <v>148</v>
      </c>
      <c r="H55" s="81" t="s">
        <v>149</v>
      </c>
      <c r="I55" s="400" t="s">
        <v>150</v>
      </c>
      <c r="J55" s="92">
        <v>0.2</v>
      </c>
      <c r="K55" s="93"/>
      <c r="L55" s="93"/>
      <c r="M55" s="93"/>
      <c r="N55" s="92">
        <v>0.2</v>
      </c>
      <c r="O55" s="80"/>
      <c r="P55" s="93"/>
      <c r="Q55" s="401">
        <v>0</v>
      </c>
      <c r="R55" s="80">
        <v>2</v>
      </c>
      <c r="S55" s="80"/>
      <c r="T55" s="80"/>
      <c r="U55" s="80"/>
      <c r="V55" s="80"/>
      <c r="W55" s="80"/>
      <c r="X55" s="80"/>
      <c r="Y55" s="95" t="s">
        <v>151</v>
      </c>
      <c r="Z55" s="95"/>
      <c r="AA55" s="80" t="s">
        <v>152</v>
      </c>
      <c r="AB55" s="80" t="s">
        <v>150</v>
      </c>
      <c r="AC55" s="95">
        <v>1</v>
      </c>
      <c r="AD55" s="95" t="s">
        <v>153</v>
      </c>
      <c r="AE55" s="95"/>
      <c r="AF55" s="95"/>
      <c r="AG55" s="95"/>
      <c r="AH55" s="95"/>
    </row>
    <row r="56" spans="1:705" x14ac:dyDescent="0.25">
      <c r="A56" s="167"/>
      <c r="B56" s="167"/>
      <c r="C56" s="167"/>
      <c r="D56" s="168"/>
      <c r="E56" s="167"/>
      <c r="F56" s="167"/>
      <c r="G56" s="167"/>
      <c r="H56" s="167"/>
      <c r="I56" s="169"/>
      <c r="J56" s="170"/>
      <c r="K56" s="170"/>
      <c r="L56" s="170"/>
      <c r="M56" s="170"/>
      <c r="N56" s="170"/>
      <c r="O56" s="170"/>
      <c r="P56" s="170"/>
      <c r="Q56" s="170"/>
      <c r="R56" s="170"/>
      <c r="S56" s="170"/>
      <c r="T56" s="170"/>
      <c r="U56" s="170"/>
      <c r="V56" s="170"/>
      <c r="W56" s="170"/>
      <c r="X56" s="170"/>
      <c r="Y56" s="170"/>
      <c r="Z56" s="170"/>
      <c r="AA56" s="170"/>
      <c r="AB56" s="170"/>
      <c r="AC56" s="170"/>
      <c r="AD56" s="170"/>
      <c r="AE56" s="170"/>
      <c r="AF56" s="170"/>
      <c r="AG56" s="170"/>
      <c r="AH56" s="170"/>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c r="YT56" s="2"/>
      <c r="YU56" s="2"/>
      <c r="YV56" s="2"/>
      <c r="YW56" s="2"/>
      <c r="YX56" s="2"/>
      <c r="YY56" s="2"/>
      <c r="YZ56" s="2"/>
      <c r="ZA56" s="2"/>
      <c r="ZB56" s="2"/>
      <c r="ZC56" s="2"/>
      <c r="ZD56" s="2"/>
      <c r="ZE56" s="2"/>
      <c r="ZF56" s="2"/>
      <c r="ZG56" s="2"/>
      <c r="ZH56" s="2"/>
      <c r="ZI56" s="2"/>
      <c r="ZJ56" s="2"/>
      <c r="ZK56" s="2"/>
      <c r="ZL56" s="2"/>
      <c r="ZM56" s="2"/>
      <c r="ZN56" s="2"/>
      <c r="ZO56" s="2"/>
      <c r="ZP56" s="2"/>
      <c r="ZQ56" s="2"/>
      <c r="ZR56" s="2"/>
      <c r="ZS56" s="2"/>
      <c r="ZT56" s="2"/>
      <c r="ZU56" s="2"/>
      <c r="ZV56" s="2"/>
      <c r="ZW56" s="2"/>
      <c r="ZX56" s="2"/>
      <c r="ZY56" s="2"/>
      <c r="ZZ56" s="2"/>
      <c r="AAA56" s="2"/>
      <c r="AAB56" s="2"/>
      <c r="AAC56" s="2"/>
    </row>
    <row r="57" spans="1:705" s="31" customFormat="1" x14ac:dyDescent="0.25">
      <c r="A57" s="13"/>
      <c r="B57" s="13"/>
      <c r="C57" s="13" t="s">
        <v>236</v>
      </c>
      <c r="D57" s="18" t="s">
        <v>147</v>
      </c>
      <c r="E57" s="13"/>
      <c r="F57" s="13"/>
      <c r="G57" s="13" t="s">
        <v>242</v>
      </c>
      <c r="H57" s="13" t="s">
        <v>194</v>
      </c>
      <c r="I57" s="396" t="s">
        <v>152</v>
      </c>
      <c r="J57" s="14">
        <v>0</v>
      </c>
      <c r="K57" s="14"/>
      <c r="L57" s="14"/>
      <c r="M57" s="14"/>
      <c r="N57" s="14"/>
      <c r="O57" s="16"/>
      <c r="P57" s="14">
        <v>5</v>
      </c>
      <c r="Q57" s="30">
        <v>5</v>
      </c>
      <c r="R57" s="14">
        <v>5</v>
      </c>
      <c r="S57" s="14"/>
      <c r="T57" s="14"/>
      <c r="U57" s="14" t="s">
        <v>152</v>
      </c>
      <c r="V57" s="14"/>
      <c r="W57" s="14"/>
      <c r="X57" s="14"/>
      <c r="Y57" s="15"/>
      <c r="Z57" s="15"/>
      <c r="AA57" s="14" t="s">
        <v>152</v>
      </c>
      <c r="AB57" s="14" t="s">
        <v>150</v>
      </c>
      <c r="AC57" s="15">
        <v>0</v>
      </c>
      <c r="AD57" s="15"/>
      <c r="AE57" s="15"/>
      <c r="AF57" s="15"/>
      <c r="AG57" s="15"/>
      <c r="AH57" s="15"/>
    </row>
    <row r="58" spans="1:705" s="31" customFormat="1" x14ac:dyDescent="0.25">
      <c r="A58" s="13"/>
      <c r="B58" s="13"/>
      <c r="C58" s="13" t="s">
        <v>236</v>
      </c>
      <c r="D58" s="18" t="s">
        <v>147</v>
      </c>
      <c r="E58" s="13"/>
      <c r="F58" s="13"/>
      <c r="G58" s="13" t="s">
        <v>243</v>
      </c>
      <c r="H58" s="13" t="s">
        <v>194</v>
      </c>
      <c r="I58" s="400" t="s">
        <v>150</v>
      </c>
      <c r="J58" s="14" t="s">
        <v>244</v>
      </c>
      <c r="K58" s="14"/>
      <c r="L58" s="14"/>
      <c r="M58" s="14"/>
      <c r="N58" s="14"/>
      <c r="O58" s="16"/>
      <c r="P58" s="14">
        <v>5</v>
      </c>
      <c r="Q58" s="30">
        <v>5</v>
      </c>
      <c r="R58" s="14">
        <v>5</v>
      </c>
      <c r="S58" s="14"/>
      <c r="T58" s="14"/>
      <c r="U58" s="14" t="s">
        <v>152</v>
      </c>
      <c r="V58" s="14"/>
      <c r="W58" s="14"/>
      <c r="X58" s="14"/>
      <c r="Y58" s="15"/>
      <c r="Z58" s="15"/>
      <c r="AA58" s="14" t="s">
        <v>150</v>
      </c>
      <c r="AB58" s="14" t="s">
        <v>152</v>
      </c>
      <c r="AC58" s="15">
        <v>2</v>
      </c>
      <c r="AD58" s="15" t="s">
        <v>153</v>
      </c>
      <c r="AE58" s="15"/>
      <c r="AF58" s="15"/>
      <c r="AG58" s="15"/>
      <c r="AH58" s="15"/>
    </row>
    <row r="59" spans="1:705" s="31" customFormat="1" ht="23.25" x14ac:dyDescent="0.25">
      <c r="A59" s="33"/>
      <c r="B59" s="33"/>
      <c r="C59" s="33" t="s">
        <v>236</v>
      </c>
      <c r="D59" s="83" t="s">
        <v>156</v>
      </c>
      <c r="E59" s="84"/>
      <c r="F59" s="84"/>
      <c r="G59" s="85" t="s">
        <v>245</v>
      </c>
      <c r="H59" s="84" t="s">
        <v>194</v>
      </c>
      <c r="I59" s="34"/>
      <c r="J59" s="35"/>
      <c r="K59" s="35"/>
      <c r="L59" s="35"/>
      <c r="M59" s="35"/>
      <c r="N59" s="35"/>
      <c r="O59" s="36"/>
      <c r="P59" s="35"/>
      <c r="Q59" s="37"/>
      <c r="R59" s="36"/>
      <c r="S59" s="36"/>
      <c r="T59" s="36"/>
      <c r="U59" s="36"/>
      <c r="V59" s="36"/>
      <c r="W59" s="36"/>
      <c r="X59" s="36"/>
      <c r="Y59" s="38"/>
      <c r="Z59" s="38"/>
      <c r="AA59" s="36"/>
      <c r="AB59" s="36"/>
      <c r="AC59" s="38"/>
      <c r="AD59" s="38"/>
      <c r="AE59" s="38"/>
      <c r="AF59" s="38"/>
      <c r="AG59" s="38"/>
      <c r="AH59" s="38"/>
    </row>
    <row r="60" spans="1:705" s="24" customFormat="1" x14ac:dyDescent="0.25">
      <c r="A60" s="402"/>
      <c r="B60" s="402"/>
      <c r="C60" s="402"/>
      <c r="D60" s="11" t="s">
        <v>176</v>
      </c>
      <c r="E60" s="4" t="s">
        <v>246</v>
      </c>
      <c r="F60" s="4"/>
      <c r="G60" s="4" t="s">
        <v>196</v>
      </c>
      <c r="H60" s="4" t="s">
        <v>194</v>
      </c>
      <c r="I60" s="26" t="s">
        <v>150</v>
      </c>
      <c r="J60" s="4">
        <f>SUM(K60:N60)</f>
        <v>14</v>
      </c>
      <c r="K60" s="4"/>
      <c r="L60" s="23">
        <v>14</v>
      </c>
      <c r="M60" s="23"/>
      <c r="N60" s="23"/>
      <c r="O60" s="23" t="s">
        <v>171</v>
      </c>
      <c r="P60" s="23">
        <v>1</v>
      </c>
      <c r="Q60" s="403"/>
      <c r="R60" s="4"/>
      <c r="S60" s="4"/>
      <c r="T60" s="4"/>
      <c r="U60" s="4" t="s">
        <v>150</v>
      </c>
      <c r="V60" s="4" t="s">
        <v>240</v>
      </c>
      <c r="W60" s="4"/>
      <c r="X60" s="4"/>
      <c r="Y60" s="4" t="s">
        <v>162</v>
      </c>
      <c r="Z60" s="4">
        <v>71</v>
      </c>
      <c r="AA60" s="4" t="s">
        <v>152</v>
      </c>
      <c r="AB60" s="4" t="s">
        <v>152</v>
      </c>
      <c r="AC60" s="4"/>
      <c r="AD60" s="4"/>
      <c r="AE60" s="4"/>
      <c r="AF60" s="4"/>
      <c r="AG60" s="4"/>
      <c r="AH60" s="4"/>
      <c r="AK60" s="404"/>
      <c r="AL60" s="404"/>
      <c r="AM60" s="404"/>
      <c r="AN60" s="404"/>
      <c r="AO60" s="404"/>
      <c r="AP60" s="404"/>
      <c r="AQ60" s="404"/>
      <c r="AR60" s="404"/>
      <c r="AS60" s="404"/>
      <c r="AT60" s="404"/>
      <c r="AU60" s="404"/>
      <c r="AV60" s="404"/>
      <c r="AW60" s="404"/>
      <c r="AX60" s="404"/>
      <c r="AY60" s="404"/>
      <c r="AZ60" s="404"/>
      <c r="BA60" s="404"/>
      <c r="BB60" s="404"/>
      <c r="BC60" s="404"/>
      <c r="BD60" s="404"/>
      <c r="BE60" s="404"/>
      <c r="BF60" s="404"/>
      <c r="BG60" s="404"/>
      <c r="BH60" s="404"/>
      <c r="BI60" s="404"/>
      <c r="BJ60" s="404"/>
      <c r="BK60" s="404"/>
      <c r="BL60" s="404"/>
      <c r="BM60" s="404"/>
      <c r="BN60" s="404"/>
      <c r="BO60" s="404"/>
      <c r="BP60" s="404"/>
      <c r="BQ60" s="404"/>
      <c r="BR60" s="404"/>
      <c r="BS60" s="404"/>
      <c r="BT60" s="404"/>
      <c r="BU60" s="404"/>
      <c r="BV60" s="404"/>
      <c r="BW60" s="404"/>
      <c r="BX60" s="404"/>
      <c r="BY60" s="404"/>
      <c r="BZ60" s="404"/>
      <c r="CA60" s="404"/>
      <c r="CB60" s="404"/>
      <c r="CC60" s="404"/>
      <c r="CD60" s="404"/>
      <c r="CE60" s="404"/>
      <c r="CF60" s="404"/>
      <c r="CG60" s="404"/>
      <c r="CH60" s="404"/>
      <c r="CI60" s="404"/>
      <c r="CJ60" s="404"/>
      <c r="CK60" s="404"/>
      <c r="CL60" s="404"/>
      <c r="CM60" s="404"/>
      <c r="CN60" s="404"/>
      <c r="CO60" s="404"/>
      <c r="CP60" s="404"/>
      <c r="CQ60" s="404"/>
      <c r="CR60" s="404"/>
      <c r="CS60" s="404"/>
      <c r="CT60" s="404"/>
      <c r="CU60" s="404"/>
      <c r="CV60" s="404"/>
      <c r="CW60" s="404"/>
      <c r="CX60" s="404"/>
      <c r="CY60" s="404"/>
      <c r="CZ60" s="404"/>
      <c r="DA60" s="404"/>
      <c r="DB60" s="404"/>
      <c r="DC60" s="404"/>
      <c r="DD60" s="404"/>
      <c r="DE60" s="404"/>
      <c r="DF60" s="404"/>
      <c r="DG60" s="404"/>
      <c r="DH60" s="404"/>
      <c r="DI60" s="404"/>
      <c r="DJ60" s="404"/>
      <c r="DK60" s="404"/>
      <c r="DL60" s="404"/>
      <c r="DM60" s="404"/>
      <c r="DN60" s="404"/>
      <c r="DO60" s="404"/>
      <c r="DP60" s="404"/>
      <c r="DQ60" s="404"/>
      <c r="DR60" s="404"/>
      <c r="DS60" s="404"/>
      <c r="DT60" s="404"/>
      <c r="DU60" s="404"/>
      <c r="DV60" s="404"/>
      <c r="DW60" s="404"/>
      <c r="DX60" s="404"/>
      <c r="DY60" s="404"/>
      <c r="DZ60" s="404"/>
      <c r="EA60" s="404"/>
      <c r="EB60" s="404"/>
      <c r="EC60" s="404"/>
      <c r="ED60" s="404"/>
      <c r="EE60" s="404"/>
      <c r="EF60" s="404"/>
      <c r="EG60" s="404"/>
      <c r="EH60" s="404"/>
      <c r="EI60" s="404"/>
      <c r="EJ60" s="404"/>
      <c r="EK60" s="404"/>
      <c r="EL60" s="404"/>
      <c r="EM60" s="404"/>
      <c r="EN60" s="404"/>
      <c r="EO60" s="404"/>
      <c r="EP60" s="404"/>
      <c r="EQ60" s="404"/>
      <c r="ER60" s="404"/>
      <c r="ES60" s="404"/>
      <c r="ET60" s="404"/>
      <c r="EU60" s="404"/>
      <c r="EV60" s="404"/>
      <c r="EW60" s="404"/>
      <c r="EX60" s="404"/>
      <c r="EY60" s="404"/>
      <c r="EZ60" s="404"/>
      <c r="FA60" s="404"/>
      <c r="FB60" s="404"/>
      <c r="FC60" s="404"/>
      <c r="FD60" s="404"/>
      <c r="FE60" s="404"/>
      <c r="FF60" s="404"/>
      <c r="FG60" s="404"/>
      <c r="FH60" s="404"/>
      <c r="FI60" s="404"/>
      <c r="FJ60" s="404"/>
      <c r="FK60" s="404"/>
      <c r="FL60" s="404"/>
      <c r="FM60" s="404"/>
      <c r="FN60" s="404"/>
      <c r="FO60" s="404"/>
      <c r="FP60" s="404"/>
      <c r="FQ60" s="404"/>
      <c r="FR60" s="404"/>
      <c r="FS60" s="404"/>
      <c r="FT60" s="404"/>
      <c r="FU60" s="404"/>
      <c r="FV60" s="404"/>
      <c r="FW60" s="404"/>
      <c r="FX60" s="404"/>
      <c r="FY60" s="404"/>
      <c r="FZ60" s="404"/>
      <c r="GA60" s="404"/>
      <c r="GB60" s="404"/>
      <c r="GC60" s="404"/>
      <c r="GD60" s="404"/>
      <c r="GE60" s="404"/>
      <c r="GF60" s="404"/>
      <c r="GG60" s="404"/>
      <c r="GH60" s="404"/>
      <c r="GI60" s="404"/>
      <c r="GJ60" s="404"/>
      <c r="GK60" s="404"/>
      <c r="GL60" s="404"/>
      <c r="GM60" s="404"/>
      <c r="GN60" s="404"/>
      <c r="GO60" s="404"/>
      <c r="GP60" s="404"/>
      <c r="GQ60" s="404"/>
      <c r="GR60" s="404"/>
      <c r="GS60" s="404"/>
      <c r="GT60" s="404"/>
      <c r="GU60" s="404"/>
      <c r="GV60" s="404"/>
      <c r="GW60" s="404"/>
      <c r="GX60" s="404"/>
      <c r="GY60" s="404"/>
      <c r="GZ60" s="404"/>
      <c r="HA60" s="404"/>
      <c r="HB60" s="404"/>
      <c r="HC60" s="404"/>
      <c r="HD60" s="404"/>
      <c r="HE60" s="404"/>
      <c r="HF60" s="404"/>
      <c r="HG60" s="404"/>
      <c r="HH60" s="404"/>
      <c r="HI60" s="404"/>
      <c r="HJ60" s="404"/>
      <c r="HK60" s="404"/>
      <c r="HL60" s="404"/>
      <c r="HM60" s="404"/>
      <c r="HN60" s="404"/>
      <c r="HO60" s="404"/>
      <c r="HP60" s="404"/>
      <c r="HQ60" s="404"/>
      <c r="HR60" s="404"/>
      <c r="HS60" s="404"/>
      <c r="HT60" s="404"/>
      <c r="HU60" s="404"/>
      <c r="HV60" s="404"/>
      <c r="HW60" s="404"/>
      <c r="HX60" s="404"/>
      <c r="HY60" s="404"/>
      <c r="HZ60" s="404"/>
      <c r="IA60" s="404"/>
      <c r="IB60" s="404"/>
      <c r="IC60" s="404"/>
      <c r="ID60" s="404"/>
      <c r="IE60" s="404"/>
      <c r="IF60" s="404"/>
      <c r="IG60" s="404"/>
      <c r="IH60" s="404"/>
      <c r="II60" s="404"/>
      <c r="IJ60" s="404"/>
      <c r="IK60" s="404"/>
      <c r="IL60" s="404"/>
      <c r="IM60" s="404"/>
      <c r="IN60" s="404"/>
      <c r="IO60" s="404"/>
      <c r="IP60" s="404"/>
      <c r="IQ60" s="404"/>
      <c r="IR60" s="404"/>
      <c r="IS60" s="404"/>
      <c r="IT60" s="404"/>
      <c r="IU60" s="404"/>
      <c r="IV60" s="404"/>
      <c r="IW60" s="404"/>
      <c r="IX60" s="404"/>
      <c r="IY60" s="404"/>
      <c r="IZ60" s="404"/>
      <c r="JA60" s="404"/>
      <c r="JB60" s="404"/>
      <c r="JC60" s="404"/>
      <c r="JD60" s="404"/>
      <c r="JE60" s="404"/>
      <c r="JF60" s="404"/>
      <c r="JG60" s="404"/>
      <c r="JH60" s="404"/>
      <c r="JI60" s="404"/>
      <c r="JJ60" s="404"/>
      <c r="JK60" s="404"/>
      <c r="JL60" s="404"/>
      <c r="JM60" s="404"/>
      <c r="JN60" s="404"/>
      <c r="JO60" s="404"/>
      <c r="JP60" s="404"/>
      <c r="JQ60" s="404"/>
      <c r="JR60" s="404"/>
      <c r="JS60" s="404"/>
      <c r="JT60" s="404"/>
      <c r="JU60" s="404"/>
      <c r="JV60" s="404"/>
      <c r="JW60" s="404"/>
      <c r="JX60" s="404"/>
      <c r="JY60" s="404"/>
      <c r="JZ60" s="404"/>
      <c r="KA60" s="404"/>
      <c r="KB60" s="404"/>
      <c r="KC60" s="404"/>
      <c r="KD60" s="404"/>
      <c r="KE60" s="404"/>
      <c r="KF60" s="404"/>
      <c r="KG60" s="404"/>
      <c r="KH60" s="404"/>
      <c r="KI60" s="404"/>
      <c r="KJ60" s="404"/>
      <c r="KK60" s="404"/>
      <c r="KL60" s="404"/>
      <c r="KM60" s="404"/>
      <c r="KN60" s="404"/>
      <c r="KO60" s="404"/>
      <c r="KP60" s="404"/>
      <c r="KQ60" s="404"/>
      <c r="KR60" s="404"/>
      <c r="KS60" s="404"/>
      <c r="KT60" s="404"/>
      <c r="KU60" s="404"/>
      <c r="KV60" s="404"/>
      <c r="KW60" s="404"/>
      <c r="KX60" s="404"/>
      <c r="KY60" s="404"/>
      <c r="KZ60" s="404"/>
      <c r="LA60" s="404"/>
      <c r="LB60" s="404"/>
      <c r="LC60" s="404"/>
      <c r="LD60" s="404"/>
      <c r="LE60" s="404"/>
      <c r="LF60" s="404"/>
      <c r="LG60" s="404"/>
      <c r="LH60" s="404"/>
      <c r="LI60" s="404"/>
      <c r="LJ60" s="404"/>
      <c r="LK60" s="404"/>
      <c r="LL60" s="404"/>
      <c r="LM60" s="404"/>
      <c r="LN60" s="404"/>
      <c r="LO60" s="404"/>
      <c r="LP60" s="404"/>
      <c r="LQ60" s="404"/>
      <c r="LR60" s="404"/>
      <c r="LS60" s="404"/>
      <c r="LT60" s="404"/>
      <c r="LU60" s="404"/>
      <c r="LV60" s="404"/>
      <c r="LW60" s="404"/>
      <c r="LX60" s="404"/>
      <c r="LY60" s="404"/>
      <c r="LZ60" s="404"/>
      <c r="MA60" s="404"/>
      <c r="MB60" s="404"/>
      <c r="MC60" s="404"/>
      <c r="MD60" s="404"/>
      <c r="ME60" s="404"/>
      <c r="MF60" s="404"/>
      <c r="MG60" s="404"/>
      <c r="MH60" s="404"/>
      <c r="MI60" s="404"/>
      <c r="MJ60" s="404"/>
      <c r="MK60" s="404"/>
      <c r="ML60" s="404"/>
      <c r="MM60" s="404"/>
      <c r="MN60" s="404"/>
      <c r="MO60" s="404"/>
      <c r="MP60" s="404"/>
      <c r="MQ60" s="404"/>
      <c r="MR60" s="404"/>
      <c r="MS60" s="404"/>
      <c r="MT60" s="404"/>
      <c r="MU60" s="404"/>
      <c r="MV60" s="404"/>
      <c r="MW60" s="404"/>
      <c r="MX60" s="404"/>
      <c r="MY60" s="404"/>
      <c r="MZ60" s="404"/>
      <c r="NA60" s="404"/>
      <c r="NB60" s="404"/>
      <c r="NC60" s="404"/>
      <c r="ND60" s="404"/>
      <c r="NE60" s="404"/>
      <c r="NF60" s="404"/>
      <c r="NG60" s="404"/>
      <c r="NH60" s="404"/>
      <c r="NI60" s="404"/>
      <c r="NJ60" s="404"/>
      <c r="NK60" s="404"/>
      <c r="NL60" s="404"/>
      <c r="NM60" s="404"/>
      <c r="NN60" s="404"/>
      <c r="NO60" s="404"/>
      <c r="NP60" s="404"/>
      <c r="NQ60" s="404"/>
      <c r="NR60" s="404"/>
      <c r="NS60" s="404"/>
      <c r="NT60" s="404"/>
      <c r="NU60" s="404"/>
      <c r="NV60" s="404"/>
      <c r="NW60" s="404"/>
      <c r="NX60" s="404"/>
      <c r="NY60" s="404"/>
      <c r="NZ60" s="404"/>
      <c r="OA60" s="404"/>
      <c r="OB60" s="404"/>
      <c r="OC60" s="404"/>
      <c r="OD60" s="404"/>
      <c r="OE60" s="404"/>
      <c r="OF60" s="404"/>
      <c r="OG60" s="404"/>
      <c r="OH60" s="404"/>
      <c r="OI60" s="404"/>
      <c r="OJ60" s="404"/>
      <c r="OK60" s="404"/>
      <c r="OL60" s="404"/>
      <c r="OM60" s="404"/>
      <c r="ON60" s="404"/>
      <c r="OO60" s="404"/>
      <c r="OP60" s="404"/>
      <c r="OQ60" s="404"/>
      <c r="OR60" s="404"/>
      <c r="OS60" s="404"/>
      <c r="OT60" s="404"/>
      <c r="OU60" s="404"/>
      <c r="OV60" s="404"/>
      <c r="OW60" s="404"/>
      <c r="OX60" s="404"/>
      <c r="OY60" s="404"/>
      <c r="OZ60" s="404"/>
      <c r="PA60" s="404"/>
      <c r="PB60" s="404"/>
      <c r="PC60" s="404"/>
      <c r="PD60" s="404"/>
      <c r="PE60" s="404"/>
      <c r="PF60" s="404"/>
      <c r="PG60" s="404"/>
      <c r="PH60" s="404"/>
      <c r="PI60" s="404"/>
      <c r="PJ60" s="404"/>
      <c r="PK60" s="404"/>
      <c r="PL60" s="404"/>
      <c r="PM60" s="404"/>
      <c r="PN60" s="404"/>
      <c r="PO60" s="404"/>
      <c r="PP60" s="404"/>
      <c r="PQ60" s="404"/>
      <c r="PR60" s="404"/>
      <c r="PS60" s="404"/>
      <c r="PT60" s="404"/>
      <c r="PU60" s="404"/>
      <c r="PV60" s="404"/>
      <c r="PW60" s="404"/>
      <c r="PX60" s="404"/>
      <c r="PY60" s="404"/>
      <c r="PZ60" s="404"/>
      <c r="QA60" s="404"/>
      <c r="QB60" s="404"/>
      <c r="QC60" s="404"/>
      <c r="QD60" s="404"/>
      <c r="QE60" s="404"/>
      <c r="QF60" s="404"/>
      <c r="QG60" s="404"/>
      <c r="QH60" s="404"/>
      <c r="QI60" s="404"/>
      <c r="QJ60" s="404"/>
      <c r="QK60" s="404"/>
      <c r="QL60" s="404"/>
      <c r="QM60" s="404"/>
      <c r="QN60" s="404"/>
      <c r="QO60" s="404"/>
      <c r="QP60" s="404"/>
      <c r="QQ60" s="404"/>
      <c r="QR60" s="404"/>
      <c r="QS60" s="404"/>
      <c r="QT60" s="404"/>
      <c r="QU60" s="404"/>
      <c r="QV60" s="404"/>
      <c r="QW60" s="404"/>
      <c r="QX60" s="404"/>
      <c r="QY60" s="404"/>
      <c r="QZ60" s="404"/>
      <c r="RA60" s="404"/>
      <c r="RB60" s="404"/>
      <c r="RC60" s="404"/>
      <c r="RD60" s="404"/>
      <c r="RE60" s="404"/>
      <c r="RF60" s="404"/>
      <c r="RG60" s="404"/>
      <c r="RH60" s="404"/>
      <c r="RI60" s="404"/>
      <c r="RJ60" s="404"/>
      <c r="RK60" s="404"/>
      <c r="RL60" s="404"/>
      <c r="RM60" s="404"/>
      <c r="RN60" s="404"/>
      <c r="RO60" s="404"/>
      <c r="RP60" s="404"/>
      <c r="RQ60" s="404"/>
      <c r="RR60" s="404"/>
      <c r="RS60" s="404"/>
      <c r="RT60" s="404"/>
      <c r="RU60" s="404"/>
      <c r="RV60" s="404"/>
      <c r="RW60" s="404"/>
      <c r="RX60" s="404"/>
      <c r="RY60" s="404"/>
      <c r="RZ60" s="404"/>
      <c r="SA60" s="404"/>
      <c r="SB60" s="404"/>
      <c r="SC60" s="404"/>
      <c r="SD60" s="404"/>
      <c r="SE60" s="404"/>
      <c r="SF60" s="404"/>
      <c r="SG60" s="404"/>
      <c r="SH60" s="404"/>
      <c r="SI60" s="404"/>
      <c r="SJ60" s="404"/>
      <c r="SK60" s="404"/>
      <c r="SL60" s="404"/>
      <c r="SM60" s="404"/>
      <c r="SN60" s="404"/>
      <c r="SO60" s="404"/>
      <c r="SP60" s="404"/>
      <c r="SQ60" s="404"/>
      <c r="SR60" s="404"/>
      <c r="SS60" s="404"/>
      <c r="ST60" s="404"/>
      <c r="SU60" s="404"/>
      <c r="SV60" s="404"/>
      <c r="SW60" s="404"/>
      <c r="SX60" s="404"/>
      <c r="SY60" s="404"/>
      <c r="SZ60" s="404"/>
      <c r="TA60" s="404"/>
      <c r="TB60" s="404"/>
      <c r="TC60" s="404"/>
      <c r="TD60" s="404"/>
      <c r="TE60" s="404"/>
      <c r="TF60" s="404"/>
      <c r="TG60" s="404"/>
      <c r="TH60" s="404"/>
      <c r="TI60" s="404"/>
      <c r="TJ60" s="404"/>
      <c r="TK60" s="404"/>
      <c r="TL60" s="404"/>
      <c r="TM60" s="404"/>
      <c r="TN60" s="404"/>
      <c r="TO60" s="404"/>
      <c r="TP60" s="404"/>
      <c r="TQ60" s="404"/>
      <c r="TR60" s="404"/>
      <c r="TS60" s="404"/>
      <c r="TT60" s="404"/>
      <c r="TU60" s="404"/>
      <c r="TV60" s="404"/>
      <c r="TW60" s="404"/>
      <c r="TX60" s="404"/>
      <c r="TY60" s="404"/>
      <c r="TZ60" s="404"/>
      <c r="UA60" s="404"/>
      <c r="UB60" s="404"/>
      <c r="UC60" s="404"/>
      <c r="UD60" s="404"/>
      <c r="UE60" s="404"/>
      <c r="UF60" s="404"/>
      <c r="UG60" s="404"/>
      <c r="UH60" s="404"/>
      <c r="UI60" s="404"/>
      <c r="UJ60" s="404"/>
      <c r="UK60" s="404"/>
      <c r="UL60" s="404"/>
      <c r="UM60" s="404"/>
      <c r="UN60" s="404"/>
      <c r="UO60" s="404"/>
      <c r="UP60" s="404"/>
      <c r="UQ60" s="404"/>
      <c r="UR60" s="404"/>
      <c r="US60" s="404"/>
      <c r="UT60" s="404"/>
      <c r="UU60" s="404"/>
      <c r="UV60" s="404"/>
      <c r="UW60" s="404"/>
      <c r="UX60" s="404"/>
      <c r="UY60" s="404"/>
      <c r="UZ60" s="404"/>
      <c r="VA60" s="404"/>
      <c r="VB60" s="404"/>
      <c r="VC60" s="404"/>
      <c r="VD60" s="404"/>
      <c r="VE60" s="404"/>
      <c r="VF60" s="404"/>
      <c r="VG60" s="404"/>
      <c r="VH60" s="404"/>
      <c r="VI60" s="404"/>
      <c r="VJ60" s="404"/>
      <c r="VK60" s="404"/>
      <c r="VL60" s="404"/>
      <c r="VM60" s="404"/>
      <c r="VN60" s="404"/>
      <c r="VO60" s="404"/>
      <c r="VP60" s="404"/>
      <c r="VQ60" s="404"/>
      <c r="VR60" s="404"/>
      <c r="VS60" s="404"/>
      <c r="VT60" s="404"/>
      <c r="VU60" s="404"/>
      <c r="VV60" s="404"/>
      <c r="VW60" s="404"/>
      <c r="VX60" s="404"/>
      <c r="VY60" s="404"/>
      <c r="VZ60" s="404"/>
      <c r="WA60" s="404"/>
      <c r="WB60" s="404"/>
      <c r="WC60" s="404"/>
      <c r="WD60" s="404"/>
      <c r="WE60" s="404"/>
      <c r="WF60" s="404"/>
      <c r="WG60" s="404"/>
      <c r="WH60" s="404"/>
      <c r="WI60" s="404"/>
      <c r="WJ60" s="404"/>
      <c r="WK60" s="404"/>
      <c r="WL60" s="404"/>
      <c r="WM60" s="404"/>
      <c r="WN60" s="404"/>
      <c r="WO60" s="404"/>
      <c r="WP60" s="404"/>
      <c r="WQ60" s="404"/>
      <c r="WR60" s="404"/>
      <c r="WS60" s="404"/>
      <c r="WT60" s="404"/>
      <c r="WU60" s="404"/>
      <c r="WV60" s="404"/>
      <c r="WW60" s="404"/>
      <c r="WX60" s="404"/>
      <c r="WY60" s="404"/>
      <c r="WZ60" s="404"/>
      <c r="XA60" s="404"/>
      <c r="XB60" s="404"/>
      <c r="XC60" s="404"/>
      <c r="XD60" s="404"/>
      <c r="XE60" s="404"/>
      <c r="XF60" s="404"/>
      <c r="XG60" s="404"/>
      <c r="XH60" s="404"/>
      <c r="XI60" s="404"/>
      <c r="XJ60" s="404"/>
      <c r="XK60" s="404"/>
      <c r="XL60" s="404"/>
      <c r="XM60" s="404"/>
      <c r="XN60" s="404"/>
      <c r="XO60" s="404"/>
      <c r="XP60" s="404"/>
      <c r="XQ60" s="404"/>
      <c r="XR60" s="404"/>
      <c r="XS60" s="404"/>
      <c r="XT60" s="404"/>
      <c r="XU60" s="404"/>
      <c r="XV60" s="404"/>
      <c r="XW60" s="404"/>
      <c r="XX60" s="404"/>
      <c r="XY60" s="404"/>
      <c r="XZ60" s="404"/>
      <c r="YA60" s="404"/>
      <c r="YB60" s="404"/>
      <c r="YC60" s="404"/>
      <c r="YD60" s="404"/>
      <c r="YE60" s="404"/>
      <c r="YF60" s="404"/>
      <c r="YG60" s="404"/>
      <c r="YH60" s="404"/>
      <c r="YI60" s="404"/>
      <c r="YJ60" s="404"/>
      <c r="YK60" s="404"/>
      <c r="YL60" s="404"/>
      <c r="YM60" s="404"/>
      <c r="YN60" s="404"/>
      <c r="YO60" s="404"/>
      <c r="YP60" s="404"/>
      <c r="YQ60" s="404"/>
      <c r="YR60" s="404"/>
      <c r="YS60" s="404"/>
      <c r="YT60" s="404"/>
      <c r="YU60" s="404"/>
      <c r="YV60" s="404"/>
      <c r="YW60" s="404"/>
      <c r="YX60" s="404"/>
      <c r="YY60" s="404"/>
      <c r="YZ60" s="404"/>
      <c r="ZA60" s="404"/>
      <c r="ZB60" s="404"/>
      <c r="ZC60" s="404"/>
      <c r="ZD60" s="404"/>
      <c r="ZE60" s="404"/>
      <c r="ZF60" s="404"/>
      <c r="ZG60" s="404"/>
      <c r="ZH60" s="404"/>
      <c r="ZI60" s="404"/>
      <c r="ZJ60" s="404"/>
      <c r="ZK60" s="404"/>
      <c r="ZL60" s="404"/>
      <c r="ZM60" s="404"/>
      <c r="ZN60" s="404"/>
      <c r="ZO60" s="404"/>
      <c r="ZP60" s="404"/>
      <c r="ZQ60" s="404"/>
      <c r="ZR60" s="404"/>
      <c r="ZS60" s="404"/>
      <c r="ZT60" s="404"/>
      <c r="ZU60" s="404"/>
      <c r="ZV60" s="404"/>
      <c r="ZW60" s="404"/>
      <c r="ZX60" s="404"/>
      <c r="ZY60" s="404"/>
      <c r="ZZ60" s="404"/>
      <c r="AAA60" s="404"/>
      <c r="AAB60" s="404"/>
      <c r="AAC60" s="404"/>
    </row>
    <row r="61" spans="1:705" s="24" customFormat="1" x14ac:dyDescent="0.25">
      <c r="A61" s="25"/>
      <c r="B61" s="25"/>
      <c r="C61" s="25"/>
      <c r="D61" s="11" t="s">
        <v>176</v>
      </c>
      <c r="E61" s="4" t="s">
        <v>247</v>
      </c>
      <c r="F61" s="4"/>
      <c r="G61" s="4" t="s">
        <v>198</v>
      </c>
      <c r="H61" s="4" t="s">
        <v>194</v>
      </c>
      <c r="I61" s="26" t="s">
        <v>150</v>
      </c>
      <c r="J61" s="4">
        <f t="shared" ref="J61:J62" si="5">SUM(K61:N61)</f>
        <v>8</v>
      </c>
      <c r="K61" s="4"/>
      <c r="L61" s="23">
        <v>8</v>
      </c>
      <c r="M61" s="23"/>
      <c r="N61" s="23"/>
      <c r="O61" s="23"/>
      <c r="P61" s="23"/>
      <c r="Q61" s="403"/>
      <c r="R61" s="4"/>
      <c r="S61" s="4"/>
      <c r="T61" s="4"/>
      <c r="U61" s="4" t="s">
        <v>150</v>
      </c>
      <c r="V61" s="4" t="s">
        <v>240</v>
      </c>
      <c r="W61" s="4"/>
      <c r="X61" s="4"/>
      <c r="Y61" s="4" t="s">
        <v>162</v>
      </c>
      <c r="Z61" s="4">
        <v>6</v>
      </c>
      <c r="AA61" s="4" t="s">
        <v>152</v>
      </c>
      <c r="AB61" s="4" t="s">
        <v>152</v>
      </c>
      <c r="AC61" s="4"/>
      <c r="AD61" s="4"/>
      <c r="AE61" s="4"/>
      <c r="AF61" s="4"/>
      <c r="AG61" s="4"/>
      <c r="AH61" s="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c r="BS61" s="404"/>
      <c r="BT61" s="404"/>
      <c r="BU61" s="404"/>
      <c r="BV61" s="404"/>
      <c r="BW61" s="404"/>
      <c r="BX61" s="404"/>
      <c r="BY61" s="404"/>
      <c r="BZ61" s="404"/>
      <c r="CA61" s="404"/>
      <c r="CB61" s="404"/>
      <c r="CC61" s="404"/>
      <c r="CD61" s="404"/>
      <c r="CE61" s="404"/>
      <c r="CF61" s="404"/>
      <c r="CG61" s="404"/>
      <c r="CH61" s="404"/>
      <c r="CI61" s="404"/>
      <c r="CJ61" s="404"/>
      <c r="CK61" s="404"/>
      <c r="CL61" s="404"/>
      <c r="CM61" s="404"/>
      <c r="CN61" s="404"/>
      <c r="CO61" s="404"/>
      <c r="CP61" s="404"/>
      <c r="CQ61" s="404"/>
      <c r="CR61" s="404"/>
      <c r="CS61" s="404"/>
      <c r="CT61" s="404"/>
      <c r="CU61" s="404"/>
      <c r="CV61" s="404"/>
      <c r="CW61" s="404"/>
      <c r="CX61" s="404"/>
      <c r="CY61" s="404"/>
      <c r="CZ61" s="404"/>
      <c r="DA61" s="404"/>
      <c r="DB61" s="404"/>
      <c r="DC61" s="404"/>
      <c r="DD61" s="404"/>
      <c r="DE61" s="404"/>
      <c r="DF61" s="404"/>
      <c r="DG61" s="404"/>
      <c r="DH61" s="404"/>
      <c r="DI61" s="404"/>
      <c r="DJ61" s="404"/>
      <c r="DK61" s="404"/>
      <c r="DL61" s="404"/>
      <c r="DM61" s="404"/>
      <c r="DN61" s="404"/>
      <c r="DO61" s="404"/>
      <c r="DP61" s="404"/>
      <c r="DQ61" s="404"/>
      <c r="DR61" s="404"/>
      <c r="DS61" s="404"/>
      <c r="DT61" s="404"/>
      <c r="DU61" s="404"/>
      <c r="DV61" s="404"/>
      <c r="DW61" s="404"/>
      <c r="DX61" s="404"/>
      <c r="DY61" s="404"/>
      <c r="DZ61" s="404"/>
      <c r="EA61" s="404"/>
      <c r="EB61" s="404"/>
      <c r="EC61" s="404"/>
      <c r="ED61" s="404"/>
      <c r="EE61" s="404"/>
      <c r="EF61" s="404"/>
      <c r="EG61" s="404"/>
      <c r="EH61" s="404"/>
      <c r="EI61" s="404"/>
      <c r="EJ61" s="404"/>
      <c r="EK61" s="404"/>
      <c r="EL61" s="404"/>
      <c r="EM61" s="404"/>
      <c r="EN61" s="404"/>
      <c r="EO61" s="404"/>
      <c r="EP61" s="404"/>
      <c r="EQ61" s="404"/>
      <c r="ER61" s="404"/>
      <c r="ES61" s="404"/>
      <c r="ET61" s="404"/>
      <c r="EU61" s="404"/>
      <c r="EV61" s="404"/>
      <c r="EW61" s="404"/>
      <c r="EX61" s="404"/>
      <c r="EY61" s="404"/>
      <c r="EZ61" s="404"/>
      <c r="FA61" s="404"/>
      <c r="FB61" s="404"/>
      <c r="FC61" s="404"/>
      <c r="FD61" s="404"/>
      <c r="FE61" s="404"/>
      <c r="FF61" s="404"/>
      <c r="FG61" s="404"/>
      <c r="FH61" s="404"/>
      <c r="FI61" s="404"/>
      <c r="FJ61" s="404"/>
      <c r="FK61" s="404"/>
      <c r="FL61" s="404"/>
      <c r="FM61" s="404"/>
      <c r="FN61" s="404"/>
      <c r="FO61" s="404"/>
      <c r="FP61" s="404"/>
      <c r="FQ61" s="404"/>
      <c r="FR61" s="404"/>
      <c r="FS61" s="404"/>
      <c r="FT61" s="404"/>
      <c r="FU61" s="404"/>
      <c r="FV61" s="404"/>
      <c r="FW61" s="404"/>
      <c r="FX61" s="404"/>
      <c r="FY61" s="404"/>
      <c r="FZ61" s="404"/>
      <c r="GA61" s="404"/>
      <c r="GB61" s="404"/>
      <c r="GC61" s="404"/>
      <c r="GD61" s="404"/>
      <c r="GE61" s="404"/>
      <c r="GF61" s="404"/>
      <c r="GG61" s="404"/>
      <c r="GH61" s="404"/>
      <c r="GI61" s="404"/>
      <c r="GJ61" s="404"/>
      <c r="GK61" s="404"/>
      <c r="GL61" s="404"/>
      <c r="GM61" s="404"/>
      <c r="GN61" s="404"/>
      <c r="GO61" s="404"/>
      <c r="GP61" s="404"/>
      <c r="GQ61" s="404"/>
      <c r="GR61" s="404"/>
      <c r="GS61" s="404"/>
      <c r="GT61" s="404"/>
      <c r="GU61" s="404"/>
      <c r="GV61" s="404"/>
      <c r="GW61" s="404"/>
      <c r="GX61" s="404"/>
      <c r="GY61" s="404"/>
      <c r="GZ61" s="404"/>
      <c r="HA61" s="404"/>
      <c r="HB61" s="404"/>
      <c r="HC61" s="404"/>
      <c r="HD61" s="404"/>
      <c r="HE61" s="404"/>
      <c r="HF61" s="404"/>
      <c r="HG61" s="404"/>
      <c r="HH61" s="404"/>
      <c r="HI61" s="404"/>
      <c r="HJ61" s="404"/>
      <c r="HK61" s="404"/>
      <c r="HL61" s="404"/>
      <c r="HM61" s="404"/>
      <c r="HN61" s="404"/>
      <c r="HO61" s="404"/>
      <c r="HP61" s="404"/>
      <c r="HQ61" s="404"/>
      <c r="HR61" s="404"/>
      <c r="HS61" s="404"/>
      <c r="HT61" s="404"/>
      <c r="HU61" s="404"/>
      <c r="HV61" s="404"/>
      <c r="HW61" s="404"/>
      <c r="HX61" s="404"/>
      <c r="HY61" s="404"/>
      <c r="HZ61" s="404"/>
      <c r="IA61" s="404"/>
      <c r="IB61" s="404"/>
      <c r="IC61" s="404"/>
      <c r="ID61" s="404"/>
      <c r="IE61" s="404"/>
      <c r="IF61" s="404"/>
      <c r="IG61" s="404"/>
      <c r="IH61" s="404"/>
      <c r="II61" s="404"/>
      <c r="IJ61" s="404"/>
      <c r="IK61" s="404"/>
      <c r="IL61" s="404"/>
      <c r="IM61" s="404"/>
      <c r="IN61" s="404"/>
      <c r="IO61" s="404"/>
      <c r="IP61" s="404"/>
      <c r="IQ61" s="404"/>
      <c r="IR61" s="404"/>
      <c r="IS61" s="404"/>
      <c r="IT61" s="404"/>
      <c r="IU61" s="404"/>
      <c r="IV61" s="404"/>
      <c r="IW61" s="404"/>
      <c r="IX61" s="404"/>
      <c r="IY61" s="404"/>
      <c r="IZ61" s="404"/>
      <c r="JA61" s="404"/>
      <c r="JB61" s="404"/>
      <c r="JC61" s="404"/>
      <c r="JD61" s="404"/>
      <c r="JE61" s="404"/>
      <c r="JF61" s="404"/>
      <c r="JG61" s="404"/>
      <c r="JH61" s="404"/>
      <c r="JI61" s="404"/>
      <c r="JJ61" s="404"/>
      <c r="JK61" s="404"/>
      <c r="JL61" s="404"/>
      <c r="JM61" s="404"/>
      <c r="JN61" s="404"/>
      <c r="JO61" s="404"/>
      <c r="JP61" s="404"/>
      <c r="JQ61" s="404"/>
      <c r="JR61" s="404"/>
      <c r="JS61" s="404"/>
      <c r="JT61" s="404"/>
      <c r="JU61" s="404"/>
      <c r="JV61" s="404"/>
      <c r="JW61" s="404"/>
      <c r="JX61" s="404"/>
      <c r="JY61" s="404"/>
      <c r="JZ61" s="404"/>
      <c r="KA61" s="404"/>
      <c r="KB61" s="404"/>
      <c r="KC61" s="404"/>
      <c r="KD61" s="404"/>
      <c r="KE61" s="404"/>
      <c r="KF61" s="404"/>
      <c r="KG61" s="404"/>
      <c r="KH61" s="404"/>
      <c r="KI61" s="404"/>
      <c r="KJ61" s="404"/>
      <c r="KK61" s="404"/>
      <c r="KL61" s="404"/>
      <c r="KM61" s="404"/>
      <c r="KN61" s="404"/>
      <c r="KO61" s="404"/>
      <c r="KP61" s="404"/>
      <c r="KQ61" s="404"/>
      <c r="KR61" s="404"/>
      <c r="KS61" s="404"/>
      <c r="KT61" s="404"/>
      <c r="KU61" s="404"/>
      <c r="KV61" s="404"/>
      <c r="KW61" s="404"/>
      <c r="KX61" s="404"/>
      <c r="KY61" s="404"/>
      <c r="KZ61" s="404"/>
      <c r="LA61" s="404"/>
      <c r="LB61" s="404"/>
      <c r="LC61" s="404"/>
      <c r="LD61" s="404"/>
      <c r="LE61" s="404"/>
      <c r="LF61" s="404"/>
      <c r="LG61" s="404"/>
      <c r="LH61" s="404"/>
      <c r="LI61" s="404"/>
      <c r="LJ61" s="404"/>
      <c r="LK61" s="404"/>
      <c r="LL61" s="404"/>
      <c r="LM61" s="404"/>
      <c r="LN61" s="404"/>
      <c r="LO61" s="404"/>
      <c r="LP61" s="404"/>
      <c r="LQ61" s="404"/>
      <c r="LR61" s="404"/>
      <c r="LS61" s="404"/>
      <c r="LT61" s="404"/>
      <c r="LU61" s="404"/>
      <c r="LV61" s="404"/>
      <c r="LW61" s="404"/>
      <c r="LX61" s="404"/>
      <c r="LY61" s="404"/>
      <c r="LZ61" s="404"/>
      <c r="MA61" s="404"/>
      <c r="MB61" s="404"/>
      <c r="MC61" s="404"/>
      <c r="MD61" s="404"/>
      <c r="ME61" s="404"/>
      <c r="MF61" s="404"/>
      <c r="MG61" s="404"/>
      <c r="MH61" s="404"/>
      <c r="MI61" s="404"/>
      <c r="MJ61" s="404"/>
      <c r="MK61" s="404"/>
      <c r="ML61" s="404"/>
      <c r="MM61" s="404"/>
      <c r="MN61" s="404"/>
      <c r="MO61" s="404"/>
      <c r="MP61" s="404"/>
      <c r="MQ61" s="404"/>
      <c r="MR61" s="404"/>
      <c r="MS61" s="404"/>
      <c r="MT61" s="404"/>
      <c r="MU61" s="404"/>
      <c r="MV61" s="404"/>
      <c r="MW61" s="404"/>
      <c r="MX61" s="404"/>
      <c r="MY61" s="404"/>
      <c r="MZ61" s="404"/>
      <c r="NA61" s="404"/>
      <c r="NB61" s="404"/>
      <c r="NC61" s="404"/>
      <c r="ND61" s="404"/>
      <c r="NE61" s="404"/>
      <c r="NF61" s="404"/>
      <c r="NG61" s="404"/>
      <c r="NH61" s="404"/>
      <c r="NI61" s="404"/>
      <c r="NJ61" s="404"/>
      <c r="NK61" s="404"/>
      <c r="NL61" s="404"/>
      <c r="NM61" s="404"/>
      <c r="NN61" s="404"/>
      <c r="NO61" s="404"/>
      <c r="NP61" s="404"/>
      <c r="NQ61" s="404"/>
      <c r="NR61" s="404"/>
      <c r="NS61" s="404"/>
      <c r="NT61" s="404"/>
      <c r="NU61" s="404"/>
      <c r="NV61" s="404"/>
      <c r="NW61" s="404"/>
      <c r="NX61" s="404"/>
      <c r="NY61" s="404"/>
      <c r="NZ61" s="404"/>
      <c r="OA61" s="404"/>
      <c r="OB61" s="404"/>
      <c r="OC61" s="404"/>
      <c r="OD61" s="404"/>
      <c r="OE61" s="404"/>
      <c r="OF61" s="404"/>
      <c r="OG61" s="404"/>
      <c r="OH61" s="404"/>
      <c r="OI61" s="404"/>
      <c r="OJ61" s="404"/>
      <c r="OK61" s="404"/>
      <c r="OL61" s="404"/>
      <c r="OM61" s="404"/>
      <c r="ON61" s="404"/>
      <c r="OO61" s="404"/>
      <c r="OP61" s="404"/>
      <c r="OQ61" s="404"/>
      <c r="OR61" s="404"/>
      <c r="OS61" s="404"/>
      <c r="OT61" s="404"/>
      <c r="OU61" s="404"/>
      <c r="OV61" s="404"/>
      <c r="OW61" s="404"/>
      <c r="OX61" s="404"/>
      <c r="OY61" s="404"/>
      <c r="OZ61" s="404"/>
      <c r="PA61" s="404"/>
      <c r="PB61" s="404"/>
      <c r="PC61" s="404"/>
      <c r="PD61" s="404"/>
      <c r="PE61" s="404"/>
      <c r="PF61" s="404"/>
      <c r="PG61" s="404"/>
      <c r="PH61" s="404"/>
      <c r="PI61" s="404"/>
      <c r="PJ61" s="404"/>
      <c r="PK61" s="404"/>
      <c r="PL61" s="404"/>
      <c r="PM61" s="404"/>
      <c r="PN61" s="404"/>
      <c r="PO61" s="404"/>
      <c r="PP61" s="404"/>
      <c r="PQ61" s="404"/>
      <c r="PR61" s="404"/>
      <c r="PS61" s="404"/>
      <c r="PT61" s="404"/>
      <c r="PU61" s="404"/>
      <c r="PV61" s="404"/>
      <c r="PW61" s="404"/>
      <c r="PX61" s="404"/>
      <c r="PY61" s="404"/>
      <c r="PZ61" s="404"/>
      <c r="QA61" s="404"/>
      <c r="QB61" s="404"/>
      <c r="QC61" s="404"/>
      <c r="QD61" s="404"/>
      <c r="QE61" s="404"/>
      <c r="QF61" s="404"/>
      <c r="QG61" s="404"/>
      <c r="QH61" s="404"/>
      <c r="QI61" s="404"/>
      <c r="QJ61" s="404"/>
      <c r="QK61" s="404"/>
      <c r="QL61" s="404"/>
      <c r="QM61" s="404"/>
      <c r="QN61" s="404"/>
      <c r="QO61" s="404"/>
      <c r="QP61" s="404"/>
      <c r="QQ61" s="404"/>
      <c r="QR61" s="404"/>
      <c r="QS61" s="404"/>
      <c r="QT61" s="404"/>
      <c r="QU61" s="404"/>
      <c r="QV61" s="404"/>
      <c r="QW61" s="404"/>
      <c r="QX61" s="404"/>
      <c r="QY61" s="404"/>
      <c r="QZ61" s="404"/>
      <c r="RA61" s="404"/>
      <c r="RB61" s="404"/>
      <c r="RC61" s="404"/>
      <c r="RD61" s="404"/>
      <c r="RE61" s="404"/>
      <c r="RF61" s="404"/>
      <c r="RG61" s="404"/>
      <c r="RH61" s="404"/>
      <c r="RI61" s="404"/>
      <c r="RJ61" s="404"/>
      <c r="RK61" s="404"/>
      <c r="RL61" s="404"/>
      <c r="RM61" s="404"/>
      <c r="RN61" s="404"/>
      <c r="RO61" s="404"/>
      <c r="RP61" s="404"/>
      <c r="RQ61" s="404"/>
      <c r="RR61" s="404"/>
      <c r="RS61" s="404"/>
      <c r="RT61" s="404"/>
      <c r="RU61" s="404"/>
      <c r="RV61" s="404"/>
      <c r="RW61" s="404"/>
      <c r="RX61" s="404"/>
      <c r="RY61" s="404"/>
      <c r="RZ61" s="404"/>
      <c r="SA61" s="404"/>
      <c r="SB61" s="404"/>
      <c r="SC61" s="404"/>
      <c r="SD61" s="404"/>
      <c r="SE61" s="404"/>
      <c r="SF61" s="404"/>
      <c r="SG61" s="404"/>
      <c r="SH61" s="404"/>
      <c r="SI61" s="404"/>
      <c r="SJ61" s="404"/>
      <c r="SK61" s="404"/>
      <c r="SL61" s="404"/>
      <c r="SM61" s="404"/>
      <c r="SN61" s="404"/>
      <c r="SO61" s="404"/>
      <c r="SP61" s="404"/>
      <c r="SQ61" s="404"/>
      <c r="SR61" s="404"/>
      <c r="SS61" s="404"/>
      <c r="ST61" s="404"/>
      <c r="SU61" s="404"/>
      <c r="SV61" s="404"/>
      <c r="SW61" s="404"/>
      <c r="SX61" s="404"/>
      <c r="SY61" s="404"/>
      <c r="SZ61" s="404"/>
      <c r="TA61" s="404"/>
      <c r="TB61" s="404"/>
      <c r="TC61" s="404"/>
      <c r="TD61" s="404"/>
      <c r="TE61" s="404"/>
      <c r="TF61" s="404"/>
      <c r="TG61" s="404"/>
      <c r="TH61" s="404"/>
      <c r="TI61" s="404"/>
      <c r="TJ61" s="404"/>
      <c r="TK61" s="404"/>
      <c r="TL61" s="404"/>
      <c r="TM61" s="404"/>
      <c r="TN61" s="404"/>
      <c r="TO61" s="404"/>
      <c r="TP61" s="404"/>
      <c r="TQ61" s="404"/>
      <c r="TR61" s="404"/>
      <c r="TS61" s="404"/>
      <c r="TT61" s="404"/>
      <c r="TU61" s="404"/>
      <c r="TV61" s="404"/>
      <c r="TW61" s="404"/>
      <c r="TX61" s="404"/>
      <c r="TY61" s="404"/>
      <c r="TZ61" s="404"/>
      <c r="UA61" s="404"/>
      <c r="UB61" s="404"/>
      <c r="UC61" s="404"/>
      <c r="UD61" s="404"/>
      <c r="UE61" s="404"/>
      <c r="UF61" s="404"/>
      <c r="UG61" s="404"/>
      <c r="UH61" s="404"/>
      <c r="UI61" s="404"/>
      <c r="UJ61" s="404"/>
      <c r="UK61" s="404"/>
      <c r="UL61" s="404"/>
      <c r="UM61" s="404"/>
      <c r="UN61" s="404"/>
      <c r="UO61" s="404"/>
      <c r="UP61" s="404"/>
      <c r="UQ61" s="404"/>
      <c r="UR61" s="404"/>
      <c r="US61" s="404"/>
      <c r="UT61" s="404"/>
      <c r="UU61" s="404"/>
      <c r="UV61" s="404"/>
      <c r="UW61" s="404"/>
      <c r="UX61" s="404"/>
      <c r="UY61" s="404"/>
      <c r="UZ61" s="404"/>
      <c r="VA61" s="404"/>
      <c r="VB61" s="404"/>
      <c r="VC61" s="404"/>
      <c r="VD61" s="404"/>
      <c r="VE61" s="404"/>
      <c r="VF61" s="404"/>
      <c r="VG61" s="404"/>
      <c r="VH61" s="404"/>
      <c r="VI61" s="404"/>
      <c r="VJ61" s="404"/>
      <c r="VK61" s="404"/>
      <c r="VL61" s="404"/>
      <c r="VM61" s="404"/>
      <c r="VN61" s="404"/>
      <c r="VO61" s="404"/>
      <c r="VP61" s="404"/>
      <c r="VQ61" s="404"/>
      <c r="VR61" s="404"/>
      <c r="VS61" s="404"/>
      <c r="VT61" s="404"/>
      <c r="VU61" s="404"/>
      <c r="VV61" s="404"/>
      <c r="VW61" s="404"/>
      <c r="VX61" s="404"/>
      <c r="VY61" s="404"/>
      <c r="VZ61" s="404"/>
      <c r="WA61" s="404"/>
      <c r="WB61" s="404"/>
      <c r="WC61" s="404"/>
      <c r="WD61" s="404"/>
      <c r="WE61" s="404"/>
      <c r="WF61" s="404"/>
      <c r="WG61" s="404"/>
      <c r="WH61" s="404"/>
      <c r="WI61" s="404"/>
      <c r="WJ61" s="404"/>
      <c r="WK61" s="404"/>
      <c r="WL61" s="404"/>
      <c r="WM61" s="404"/>
      <c r="WN61" s="404"/>
      <c r="WO61" s="404"/>
      <c r="WP61" s="404"/>
      <c r="WQ61" s="404"/>
      <c r="WR61" s="404"/>
      <c r="WS61" s="404"/>
      <c r="WT61" s="404"/>
      <c r="WU61" s="404"/>
      <c r="WV61" s="404"/>
      <c r="WW61" s="404"/>
      <c r="WX61" s="404"/>
      <c r="WY61" s="404"/>
      <c r="WZ61" s="404"/>
      <c r="XA61" s="404"/>
      <c r="XB61" s="404"/>
      <c r="XC61" s="404"/>
      <c r="XD61" s="404"/>
      <c r="XE61" s="404"/>
      <c r="XF61" s="404"/>
      <c r="XG61" s="404"/>
      <c r="XH61" s="404"/>
      <c r="XI61" s="404"/>
      <c r="XJ61" s="404"/>
      <c r="XK61" s="404"/>
      <c r="XL61" s="404"/>
      <c r="XM61" s="404"/>
      <c r="XN61" s="404"/>
      <c r="XO61" s="404"/>
      <c r="XP61" s="404"/>
      <c r="XQ61" s="404"/>
      <c r="XR61" s="404"/>
      <c r="XS61" s="404"/>
      <c r="XT61" s="404"/>
      <c r="XU61" s="404"/>
      <c r="XV61" s="404"/>
      <c r="XW61" s="404"/>
      <c r="XX61" s="404"/>
      <c r="XY61" s="404"/>
      <c r="XZ61" s="404"/>
      <c r="YA61" s="404"/>
      <c r="YB61" s="404"/>
      <c r="YC61" s="404"/>
      <c r="YD61" s="404"/>
      <c r="YE61" s="404"/>
      <c r="YF61" s="404"/>
      <c r="YG61" s="404"/>
      <c r="YH61" s="404"/>
      <c r="YI61" s="404"/>
      <c r="YJ61" s="404"/>
      <c r="YK61" s="404"/>
      <c r="YL61" s="404"/>
      <c r="YM61" s="404"/>
      <c r="YN61" s="404"/>
      <c r="YO61" s="404"/>
      <c r="YP61" s="404"/>
      <c r="YQ61" s="404"/>
      <c r="YR61" s="404"/>
      <c r="YS61" s="404"/>
      <c r="YT61" s="404"/>
      <c r="YU61" s="404"/>
      <c r="YV61" s="404"/>
      <c r="YW61" s="404"/>
      <c r="YX61" s="404"/>
      <c r="YY61" s="404"/>
      <c r="YZ61" s="404"/>
      <c r="ZA61" s="404"/>
      <c r="ZB61" s="404"/>
      <c r="ZC61" s="404"/>
      <c r="ZD61" s="404"/>
      <c r="ZE61" s="404"/>
      <c r="ZF61" s="404"/>
      <c r="ZG61" s="404"/>
      <c r="ZH61" s="404"/>
      <c r="ZI61" s="404"/>
      <c r="ZJ61" s="404"/>
      <c r="ZK61" s="404"/>
      <c r="ZL61" s="404"/>
      <c r="ZM61" s="404"/>
      <c r="ZN61" s="404"/>
      <c r="ZO61" s="404"/>
      <c r="ZP61" s="404"/>
      <c r="ZQ61" s="404"/>
      <c r="ZR61" s="404"/>
      <c r="ZS61" s="404"/>
      <c r="ZT61" s="404"/>
      <c r="ZU61" s="404"/>
      <c r="ZV61" s="404"/>
      <c r="ZW61" s="404"/>
      <c r="ZX61" s="404"/>
      <c r="ZY61" s="404"/>
      <c r="ZZ61" s="404"/>
      <c r="AAA61" s="404"/>
      <c r="AAB61" s="404"/>
      <c r="AAC61" s="404"/>
    </row>
    <row r="62" spans="1:705" s="24" customFormat="1" x14ac:dyDescent="0.25">
      <c r="A62" s="25"/>
      <c r="B62" s="25"/>
      <c r="C62" s="25"/>
      <c r="D62" s="11" t="s">
        <v>176</v>
      </c>
      <c r="E62" s="4" t="s">
        <v>248</v>
      </c>
      <c r="F62" s="4"/>
      <c r="G62" s="405" t="s">
        <v>201</v>
      </c>
      <c r="H62" s="4" t="s">
        <v>194</v>
      </c>
      <c r="I62" s="26" t="s">
        <v>150</v>
      </c>
      <c r="J62" s="4">
        <f t="shared" si="5"/>
        <v>8</v>
      </c>
      <c r="K62" s="4"/>
      <c r="L62" s="4">
        <v>8</v>
      </c>
      <c r="M62" s="4"/>
      <c r="N62" s="4"/>
      <c r="O62" s="4" t="s">
        <v>171</v>
      </c>
      <c r="P62" s="4">
        <v>1</v>
      </c>
      <c r="Q62" s="403"/>
      <c r="R62" s="4"/>
      <c r="S62" s="4"/>
      <c r="T62" s="4"/>
      <c r="U62" s="4" t="s">
        <v>150</v>
      </c>
      <c r="V62" s="4" t="s">
        <v>240</v>
      </c>
      <c r="W62" s="4"/>
      <c r="X62" s="4"/>
      <c r="Y62" s="4" t="s">
        <v>162</v>
      </c>
      <c r="Z62" s="4">
        <v>6</v>
      </c>
      <c r="AA62" s="4" t="s">
        <v>152</v>
      </c>
      <c r="AB62" s="4" t="s">
        <v>152</v>
      </c>
      <c r="AC62" s="4"/>
      <c r="AD62" s="4"/>
      <c r="AE62" s="4"/>
      <c r="AF62" s="4"/>
      <c r="AG62" s="4"/>
      <c r="AH62" s="4"/>
      <c r="AK62" s="404"/>
      <c r="AL62" s="404"/>
      <c r="AM62" s="404"/>
      <c r="AN62" s="404"/>
      <c r="AO62" s="404"/>
      <c r="AP62" s="404"/>
      <c r="AQ62" s="404"/>
      <c r="AR62" s="404"/>
      <c r="AS62" s="404"/>
      <c r="AT62" s="404"/>
      <c r="AU62" s="404"/>
      <c r="AV62" s="404"/>
      <c r="AW62" s="404"/>
      <c r="AX62" s="404"/>
      <c r="AY62" s="404"/>
      <c r="AZ62" s="404"/>
      <c r="BA62" s="404"/>
      <c r="BB62" s="404"/>
      <c r="BC62" s="404"/>
      <c r="BD62" s="404"/>
      <c r="BE62" s="404"/>
      <c r="BF62" s="404"/>
      <c r="BG62" s="404"/>
      <c r="BH62" s="404"/>
      <c r="BI62" s="404"/>
      <c r="BJ62" s="404"/>
      <c r="BK62" s="404"/>
      <c r="BL62" s="404"/>
      <c r="BM62" s="404"/>
      <c r="BN62" s="404"/>
      <c r="BO62" s="404"/>
      <c r="BP62" s="404"/>
      <c r="BQ62" s="404"/>
      <c r="BR62" s="404"/>
      <c r="BS62" s="404"/>
      <c r="BT62" s="404"/>
      <c r="BU62" s="404"/>
      <c r="BV62" s="404"/>
      <c r="BW62" s="404"/>
      <c r="BX62" s="404"/>
      <c r="BY62" s="404"/>
      <c r="BZ62" s="404"/>
      <c r="CA62" s="404"/>
      <c r="CB62" s="404"/>
      <c r="CC62" s="404"/>
      <c r="CD62" s="404"/>
      <c r="CE62" s="404"/>
      <c r="CF62" s="404"/>
      <c r="CG62" s="404"/>
      <c r="CH62" s="404"/>
      <c r="CI62" s="404"/>
      <c r="CJ62" s="404"/>
      <c r="CK62" s="404"/>
      <c r="CL62" s="404"/>
      <c r="CM62" s="404"/>
      <c r="CN62" s="404"/>
      <c r="CO62" s="404"/>
      <c r="CP62" s="404"/>
      <c r="CQ62" s="404"/>
      <c r="CR62" s="404"/>
      <c r="CS62" s="404"/>
      <c r="CT62" s="404"/>
      <c r="CU62" s="404"/>
      <c r="CV62" s="404"/>
      <c r="CW62" s="404"/>
      <c r="CX62" s="404"/>
      <c r="CY62" s="404"/>
      <c r="CZ62" s="404"/>
      <c r="DA62" s="404"/>
      <c r="DB62" s="404"/>
      <c r="DC62" s="404"/>
      <c r="DD62" s="404"/>
      <c r="DE62" s="404"/>
      <c r="DF62" s="404"/>
      <c r="DG62" s="404"/>
      <c r="DH62" s="404"/>
      <c r="DI62" s="404"/>
      <c r="DJ62" s="404"/>
      <c r="DK62" s="404"/>
      <c r="DL62" s="404"/>
      <c r="DM62" s="404"/>
      <c r="DN62" s="404"/>
      <c r="DO62" s="404"/>
      <c r="DP62" s="404"/>
      <c r="DQ62" s="404"/>
      <c r="DR62" s="404"/>
      <c r="DS62" s="404"/>
      <c r="DT62" s="404"/>
      <c r="DU62" s="404"/>
      <c r="DV62" s="404"/>
      <c r="DW62" s="404"/>
      <c r="DX62" s="404"/>
      <c r="DY62" s="404"/>
      <c r="DZ62" s="404"/>
      <c r="EA62" s="404"/>
      <c r="EB62" s="404"/>
      <c r="EC62" s="404"/>
      <c r="ED62" s="404"/>
      <c r="EE62" s="404"/>
      <c r="EF62" s="404"/>
      <c r="EG62" s="404"/>
      <c r="EH62" s="404"/>
      <c r="EI62" s="404"/>
      <c r="EJ62" s="404"/>
      <c r="EK62" s="404"/>
      <c r="EL62" s="404"/>
      <c r="EM62" s="404"/>
      <c r="EN62" s="404"/>
      <c r="EO62" s="404"/>
      <c r="EP62" s="404"/>
      <c r="EQ62" s="404"/>
      <c r="ER62" s="404"/>
      <c r="ES62" s="404"/>
      <c r="ET62" s="404"/>
      <c r="EU62" s="404"/>
      <c r="EV62" s="404"/>
      <c r="EW62" s="404"/>
      <c r="EX62" s="404"/>
      <c r="EY62" s="404"/>
      <c r="EZ62" s="404"/>
      <c r="FA62" s="404"/>
      <c r="FB62" s="404"/>
      <c r="FC62" s="404"/>
      <c r="FD62" s="404"/>
      <c r="FE62" s="404"/>
      <c r="FF62" s="404"/>
      <c r="FG62" s="404"/>
      <c r="FH62" s="404"/>
      <c r="FI62" s="404"/>
      <c r="FJ62" s="404"/>
      <c r="FK62" s="404"/>
      <c r="FL62" s="404"/>
      <c r="FM62" s="404"/>
      <c r="FN62" s="404"/>
      <c r="FO62" s="404"/>
      <c r="FP62" s="404"/>
      <c r="FQ62" s="404"/>
      <c r="FR62" s="404"/>
      <c r="FS62" s="404"/>
      <c r="FT62" s="404"/>
      <c r="FU62" s="404"/>
      <c r="FV62" s="404"/>
      <c r="FW62" s="404"/>
      <c r="FX62" s="404"/>
      <c r="FY62" s="404"/>
      <c r="FZ62" s="404"/>
      <c r="GA62" s="404"/>
      <c r="GB62" s="404"/>
      <c r="GC62" s="404"/>
      <c r="GD62" s="404"/>
      <c r="GE62" s="404"/>
      <c r="GF62" s="404"/>
      <c r="GG62" s="404"/>
      <c r="GH62" s="404"/>
      <c r="GI62" s="404"/>
      <c r="GJ62" s="404"/>
      <c r="GK62" s="404"/>
      <c r="GL62" s="404"/>
      <c r="GM62" s="404"/>
      <c r="GN62" s="404"/>
      <c r="GO62" s="404"/>
      <c r="GP62" s="404"/>
      <c r="GQ62" s="404"/>
      <c r="GR62" s="404"/>
      <c r="GS62" s="404"/>
      <c r="GT62" s="404"/>
      <c r="GU62" s="404"/>
      <c r="GV62" s="404"/>
      <c r="GW62" s="404"/>
      <c r="GX62" s="404"/>
      <c r="GY62" s="404"/>
      <c r="GZ62" s="404"/>
      <c r="HA62" s="404"/>
      <c r="HB62" s="404"/>
      <c r="HC62" s="404"/>
      <c r="HD62" s="404"/>
      <c r="HE62" s="404"/>
      <c r="HF62" s="404"/>
      <c r="HG62" s="404"/>
      <c r="HH62" s="404"/>
      <c r="HI62" s="404"/>
      <c r="HJ62" s="404"/>
      <c r="HK62" s="404"/>
      <c r="HL62" s="404"/>
      <c r="HM62" s="404"/>
      <c r="HN62" s="404"/>
      <c r="HO62" s="404"/>
      <c r="HP62" s="404"/>
      <c r="HQ62" s="404"/>
      <c r="HR62" s="404"/>
      <c r="HS62" s="404"/>
      <c r="HT62" s="404"/>
      <c r="HU62" s="404"/>
      <c r="HV62" s="404"/>
      <c r="HW62" s="404"/>
      <c r="HX62" s="404"/>
      <c r="HY62" s="404"/>
      <c r="HZ62" s="404"/>
      <c r="IA62" s="404"/>
      <c r="IB62" s="404"/>
      <c r="IC62" s="404"/>
      <c r="ID62" s="404"/>
      <c r="IE62" s="404"/>
      <c r="IF62" s="404"/>
      <c r="IG62" s="404"/>
      <c r="IH62" s="404"/>
      <c r="II62" s="404"/>
      <c r="IJ62" s="404"/>
      <c r="IK62" s="404"/>
      <c r="IL62" s="404"/>
      <c r="IM62" s="404"/>
      <c r="IN62" s="404"/>
      <c r="IO62" s="404"/>
      <c r="IP62" s="404"/>
      <c r="IQ62" s="404"/>
      <c r="IR62" s="404"/>
      <c r="IS62" s="404"/>
      <c r="IT62" s="404"/>
      <c r="IU62" s="404"/>
      <c r="IV62" s="404"/>
      <c r="IW62" s="404"/>
      <c r="IX62" s="404"/>
      <c r="IY62" s="404"/>
      <c r="IZ62" s="404"/>
      <c r="JA62" s="404"/>
      <c r="JB62" s="404"/>
      <c r="JC62" s="404"/>
      <c r="JD62" s="404"/>
      <c r="JE62" s="404"/>
      <c r="JF62" s="404"/>
      <c r="JG62" s="404"/>
      <c r="JH62" s="404"/>
      <c r="JI62" s="404"/>
      <c r="JJ62" s="404"/>
      <c r="JK62" s="404"/>
      <c r="JL62" s="404"/>
      <c r="JM62" s="404"/>
      <c r="JN62" s="404"/>
      <c r="JO62" s="404"/>
      <c r="JP62" s="404"/>
      <c r="JQ62" s="404"/>
      <c r="JR62" s="404"/>
      <c r="JS62" s="404"/>
      <c r="JT62" s="404"/>
      <c r="JU62" s="404"/>
      <c r="JV62" s="404"/>
      <c r="JW62" s="404"/>
      <c r="JX62" s="404"/>
      <c r="JY62" s="404"/>
      <c r="JZ62" s="404"/>
      <c r="KA62" s="404"/>
      <c r="KB62" s="404"/>
      <c r="KC62" s="404"/>
      <c r="KD62" s="404"/>
      <c r="KE62" s="404"/>
      <c r="KF62" s="404"/>
      <c r="KG62" s="404"/>
      <c r="KH62" s="404"/>
      <c r="KI62" s="404"/>
      <c r="KJ62" s="404"/>
      <c r="KK62" s="404"/>
      <c r="KL62" s="404"/>
      <c r="KM62" s="404"/>
      <c r="KN62" s="404"/>
      <c r="KO62" s="404"/>
      <c r="KP62" s="404"/>
      <c r="KQ62" s="404"/>
      <c r="KR62" s="404"/>
      <c r="KS62" s="404"/>
      <c r="KT62" s="404"/>
      <c r="KU62" s="404"/>
      <c r="KV62" s="404"/>
      <c r="KW62" s="404"/>
      <c r="KX62" s="404"/>
      <c r="KY62" s="404"/>
      <c r="KZ62" s="404"/>
      <c r="LA62" s="404"/>
      <c r="LB62" s="404"/>
      <c r="LC62" s="404"/>
      <c r="LD62" s="404"/>
      <c r="LE62" s="404"/>
      <c r="LF62" s="404"/>
      <c r="LG62" s="404"/>
      <c r="LH62" s="404"/>
      <c r="LI62" s="404"/>
      <c r="LJ62" s="404"/>
      <c r="LK62" s="404"/>
      <c r="LL62" s="404"/>
      <c r="LM62" s="404"/>
      <c r="LN62" s="404"/>
      <c r="LO62" s="404"/>
      <c r="LP62" s="404"/>
      <c r="LQ62" s="404"/>
      <c r="LR62" s="404"/>
      <c r="LS62" s="404"/>
      <c r="LT62" s="404"/>
      <c r="LU62" s="404"/>
      <c r="LV62" s="404"/>
      <c r="LW62" s="404"/>
      <c r="LX62" s="404"/>
      <c r="LY62" s="404"/>
      <c r="LZ62" s="404"/>
      <c r="MA62" s="404"/>
      <c r="MB62" s="404"/>
      <c r="MC62" s="404"/>
      <c r="MD62" s="404"/>
      <c r="ME62" s="404"/>
      <c r="MF62" s="404"/>
      <c r="MG62" s="404"/>
      <c r="MH62" s="404"/>
      <c r="MI62" s="404"/>
      <c r="MJ62" s="404"/>
      <c r="MK62" s="404"/>
      <c r="ML62" s="404"/>
      <c r="MM62" s="404"/>
      <c r="MN62" s="404"/>
      <c r="MO62" s="404"/>
      <c r="MP62" s="404"/>
      <c r="MQ62" s="404"/>
      <c r="MR62" s="404"/>
      <c r="MS62" s="404"/>
      <c r="MT62" s="404"/>
      <c r="MU62" s="404"/>
      <c r="MV62" s="404"/>
      <c r="MW62" s="404"/>
      <c r="MX62" s="404"/>
      <c r="MY62" s="404"/>
      <c r="MZ62" s="404"/>
      <c r="NA62" s="404"/>
      <c r="NB62" s="404"/>
      <c r="NC62" s="404"/>
      <c r="ND62" s="404"/>
      <c r="NE62" s="404"/>
      <c r="NF62" s="404"/>
      <c r="NG62" s="404"/>
      <c r="NH62" s="404"/>
      <c r="NI62" s="404"/>
      <c r="NJ62" s="404"/>
      <c r="NK62" s="404"/>
      <c r="NL62" s="404"/>
      <c r="NM62" s="404"/>
      <c r="NN62" s="404"/>
      <c r="NO62" s="404"/>
      <c r="NP62" s="404"/>
      <c r="NQ62" s="404"/>
      <c r="NR62" s="404"/>
      <c r="NS62" s="404"/>
      <c r="NT62" s="404"/>
      <c r="NU62" s="404"/>
      <c r="NV62" s="404"/>
      <c r="NW62" s="404"/>
      <c r="NX62" s="404"/>
      <c r="NY62" s="404"/>
      <c r="NZ62" s="404"/>
      <c r="OA62" s="404"/>
      <c r="OB62" s="404"/>
      <c r="OC62" s="404"/>
      <c r="OD62" s="404"/>
      <c r="OE62" s="404"/>
      <c r="OF62" s="404"/>
      <c r="OG62" s="404"/>
      <c r="OH62" s="404"/>
      <c r="OI62" s="404"/>
      <c r="OJ62" s="404"/>
      <c r="OK62" s="404"/>
      <c r="OL62" s="404"/>
      <c r="OM62" s="404"/>
      <c r="ON62" s="404"/>
      <c r="OO62" s="404"/>
      <c r="OP62" s="404"/>
      <c r="OQ62" s="404"/>
      <c r="OR62" s="404"/>
      <c r="OS62" s="404"/>
      <c r="OT62" s="404"/>
      <c r="OU62" s="404"/>
      <c r="OV62" s="404"/>
      <c r="OW62" s="404"/>
      <c r="OX62" s="404"/>
      <c r="OY62" s="404"/>
      <c r="OZ62" s="404"/>
      <c r="PA62" s="404"/>
      <c r="PB62" s="404"/>
      <c r="PC62" s="404"/>
      <c r="PD62" s="404"/>
      <c r="PE62" s="404"/>
      <c r="PF62" s="404"/>
      <c r="PG62" s="404"/>
      <c r="PH62" s="404"/>
      <c r="PI62" s="404"/>
      <c r="PJ62" s="404"/>
      <c r="PK62" s="404"/>
      <c r="PL62" s="404"/>
      <c r="PM62" s="404"/>
      <c r="PN62" s="404"/>
      <c r="PO62" s="404"/>
      <c r="PP62" s="404"/>
      <c r="PQ62" s="404"/>
      <c r="PR62" s="404"/>
      <c r="PS62" s="404"/>
      <c r="PT62" s="404"/>
      <c r="PU62" s="404"/>
      <c r="PV62" s="404"/>
      <c r="PW62" s="404"/>
      <c r="PX62" s="404"/>
      <c r="PY62" s="404"/>
      <c r="PZ62" s="404"/>
      <c r="QA62" s="404"/>
      <c r="QB62" s="404"/>
      <c r="QC62" s="404"/>
      <c r="QD62" s="404"/>
      <c r="QE62" s="404"/>
      <c r="QF62" s="404"/>
      <c r="QG62" s="404"/>
      <c r="QH62" s="404"/>
      <c r="QI62" s="404"/>
      <c r="QJ62" s="404"/>
      <c r="QK62" s="404"/>
      <c r="QL62" s="404"/>
      <c r="QM62" s="404"/>
      <c r="QN62" s="404"/>
      <c r="QO62" s="404"/>
      <c r="QP62" s="404"/>
      <c r="QQ62" s="404"/>
      <c r="QR62" s="404"/>
      <c r="QS62" s="404"/>
      <c r="QT62" s="404"/>
      <c r="QU62" s="404"/>
      <c r="QV62" s="404"/>
      <c r="QW62" s="404"/>
      <c r="QX62" s="404"/>
      <c r="QY62" s="404"/>
      <c r="QZ62" s="404"/>
      <c r="RA62" s="404"/>
      <c r="RB62" s="404"/>
      <c r="RC62" s="404"/>
      <c r="RD62" s="404"/>
      <c r="RE62" s="404"/>
      <c r="RF62" s="404"/>
      <c r="RG62" s="404"/>
      <c r="RH62" s="404"/>
      <c r="RI62" s="404"/>
      <c r="RJ62" s="404"/>
      <c r="RK62" s="404"/>
      <c r="RL62" s="404"/>
      <c r="RM62" s="404"/>
      <c r="RN62" s="404"/>
      <c r="RO62" s="404"/>
      <c r="RP62" s="404"/>
      <c r="RQ62" s="404"/>
      <c r="RR62" s="404"/>
      <c r="RS62" s="404"/>
      <c r="RT62" s="404"/>
      <c r="RU62" s="404"/>
      <c r="RV62" s="404"/>
      <c r="RW62" s="404"/>
      <c r="RX62" s="404"/>
      <c r="RY62" s="404"/>
      <c r="RZ62" s="404"/>
      <c r="SA62" s="404"/>
      <c r="SB62" s="404"/>
      <c r="SC62" s="404"/>
      <c r="SD62" s="404"/>
      <c r="SE62" s="404"/>
      <c r="SF62" s="404"/>
      <c r="SG62" s="404"/>
      <c r="SH62" s="404"/>
      <c r="SI62" s="404"/>
      <c r="SJ62" s="404"/>
      <c r="SK62" s="404"/>
      <c r="SL62" s="404"/>
      <c r="SM62" s="404"/>
      <c r="SN62" s="404"/>
      <c r="SO62" s="404"/>
      <c r="SP62" s="404"/>
      <c r="SQ62" s="404"/>
      <c r="SR62" s="404"/>
      <c r="SS62" s="404"/>
      <c r="ST62" s="404"/>
      <c r="SU62" s="404"/>
      <c r="SV62" s="404"/>
      <c r="SW62" s="404"/>
      <c r="SX62" s="404"/>
      <c r="SY62" s="404"/>
      <c r="SZ62" s="404"/>
      <c r="TA62" s="404"/>
      <c r="TB62" s="404"/>
      <c r="TC62" s="404"/>
      <c r="TD62" s="404"/>
      <c r="TE62" s="404"/>
      <c r="TF62" s="404"/>
      <c r="TG62" s="404"/>
      <c r="TH62" s="404"/>
      <c r="TI62" s="404"/>
      <c r="TJ62" s="404"/>
      <c r="TK62" s="404"/>
      <c r="TL62" s="404"/>
      <c r="TM62" s="404"/>
      <c r="TN62" s="404"/>
      <c r="TO62" s="404"/>
      <c r="TP62" s="404"/>
      <c r="TQ62" s="404"/>
      <c r="TR62" s="404"/>
      <c r="TS62" s="404"/>
      <c r="TT62" s="404"/>
      <c r="TU62" s="404"/>
      <c r="TV62" s="404"/>
      <c r="TW62" s="404"/>
      <c r="TX62" s="404"/>
      <c r="TY62" s="404"/>
      <c r="TZ62" s="404"/>
      <c r="UA62" s="404"/>
      <c r="UB62" s="404"/>
      <c r="UC62" s="404"/>
      <c r="UD62" s="404"/>
      <c r="UE62" s="404"/>
      <c r="UF62" s="404"/>
      <c r="UG62" s="404"/>
      <c r="UH62" s="404"/>
      <c r="UI62" s="404"/>
      <c r="UJ62" s="404"/>
      <c r="UK62" s="404"/>
      <c r="UL62" s="404"/>
      <c r="UM62" s="404"/>
      <c r="UN62" s="404"/>
      <c r="UO62" s="404"/>
      <c r="UP62" s="404"/>
      <c r="UQ62" s="404"/>
      <c r="UR62" s="404"/>
      <c r="US62" s="404"/>
      <c r="UT62" s="404"/>
      <c r="UU62" s="404"/>
      <c r="UV62" s="404"/>
      <c r="UW62" s="404"/>
      <c r="UX62" s="404"/>
      <c r="UY62" s="404"/>
      <c r="UZ62" s="404"/>
      <c r="VA62" s="404"/>
      <c r="VB62" s="404"/>
      <c r="VC62" s="404"/>
      <c r="VD62" s="404"/>
      <c r="VE62" s="404"/>
      <c r="VF62" s="404"/>
      <c r="VG62" s="404"/>
      <c r="VH62" s="404"/>
      <c r="VI62" s="404"/>
      <c r="VJ62" s="404"/>
      <c r="VK62" s="404"/>
      <c r="VL62" s="404"/>
      <c r="VM62" s="404"/>
      <c r="VN62" s="404"/>
      <c r="VO62" s="404"/>
      <c r="VP62" s="404"/>
      <c r="VQ62" s="404"/>
      <c r="VR62" s="404"/>
      <c r="VS62" s="404"/>
      <c r="VT62" s="404"/>
      <c r="VU62" s="404"/>
      <c r="VV62" s="404"/>
      <c r="VW62" s="404"/>
      <c r="VX62" s="404"/>
      <c r="VY62" s="404"/>
      <c r="VZ62" s="404"/>
      <c r="WA62" s="404"/>
      <c r="WB62" s="404"/>
      <c r="WC62" s="404"/>
      <c r="WD62" s="404"/>
      <c r="WE62" s="404"/>
      <c r="WF62" s="404"/>
      <c r="WG62" s="404"/>
      <c r="WH62" s="404"/>
      <c r="WI62" s="404"/>
      <c r="WJ62" s="404"/>
      <c r="WK62" s="404"/>
      <c r="WL62" s="404"/>
      <c r="WM62" s="404"/>
      <c r="WN62" s="404"/>
      <c r="WO62" s="404"/>
      <c r="WP62" s="404"/>
      <c r="WQ62" s="404"/>
      <c r="WR62" s="404"/>
      <c r="WS62" s="404"/>
      <c r="WT62" s="404"/>
      <c r="WU62" s="404"/>
      <c r="WV62" s="404"/>
      <c r="WW62" s="404"/>
      <c r="WX62" s="404"/>
      <c r="WY62" s="404"/>
      <c r="WZ62" s="404"/>
      <c r="XA62" s="404"/>
      <c r="XB62" s="404"/>
      <c r="XC62" s="404"/>
      <c r="XD62" s="404"/>
      <c r="XE62" s="404"/>
      <c r="XF62" s="404"/>
      <c r="XG62" s="404"/>
      <c r="XH62" s="404"/>
      <c r="XI62" s="404"/>
      <c r="XJ62" s="404"/>
      <c r="XK62" s="404"/>
      <c r="XL62" s="404"/>
      <c r="XM62" s="404"/>
      <c r="XN62" s="404"/>
      <c r="XO62" s="404"/>
      <c r="XP62" s="404"/>
      <c r="XQ62" s="404"/>
      <c r="XR62" s="404"/>
      <c r="XS62" s="404"/>
      <c r="XT62" s="404"/>
      <c r="XU62" s="404"/>
      <c r="XV62" s="404"/>
      <c r="XW62" s="404"/>
      <c r="XX62" s="404"/>
      <c r="XY62" s="404"/>
      <c r="XZ62" s="404"/>
      <c r="YA62" s="404"/>
      <c r="YB62" s="404"/>
      <c r="YC62" s="404"/>
      <c r="YD62" s="404"/>
      <c r="YE62" s="404"/>
      <c r="YF62" s="404"/>
      <c r="YG62" s="404"/>
      <c r="YH62" s="404"/>
      <c r="YI62" s="404"/>
      <c r="YJ62" s="404"/>
      <c r="YK62" s="404"/>
      <c r="YL62" s="404"/>
      <c r="YM62" s="404"/>
      <c r="YN62" s="404"/>
      <c r="YO62" s="404"/>
      <c r="YP62" s="404"/>
      <c r="YQ62" s="404"/>
      <c r="YR62" s="404"/>
      <c r="YS62" s="404"/>
      <c r="YT62" s="404"/>
      <c r="YU62" s="404"/>
      <c r="YV62" s="404"/>
      <c r="YW62" s="404"/>
      <c r="YX62" s="404"/>
      <c r="YY62" s="404"/>
      <c r="YZ62" s="404"/>
      <c r="ZA62" s="404"/>
      <c r="ZB62" s="404"/>
      <c r="ZC62" s="404"/>
      <c r="ZD62" s="404"/>
      <c r="ZE62" s="404"/>
      <c r="ZF62" s="404"/>
      <c r="ZG62" s="404"/>
      <c r="ZH62" s="404"/>
      <c r="ZI62" s="404"/>
      <c r="ZJ62" s="404"/>
      <c r="ZK62" s="404"/>
      <c r="ZL62" s="404"/>
      <c r="ZM62" s="404"/>
      <c r="ZN62" s="404"/>
      <c r="ZO62" s="404"/>
      <c r="ZP62" s="404"/>
      <c r="ZQ62" s="404"/>
      <c r="ZR62" s="404"/>
      <c r="ZS62" s="404"/>
      <c r="ZT62" s="404"/>
      <c r="ZU62" s="404"/>
      <c r="ZV62" s="404"/>
      <c r="ZW62" s="404"/>
      <c r="ZX62" s="404"/>
      <c r="ZY62" s="404"/>
      <c r="ZZ62" s="404"/>
      <c r="AAA62" s="404"/>
      <c r="AAB62" s="404"/>
      <c r="AAC62" s="404"/>
    </row>
    <row r="63" spans="1:705" s="24" customFormat="1" x14ac:dyDescent="0.25">
      <c r="A63" s="25"/>
      <c r="B63" s="25"/>
      <c r="C63" s="25"/>
      <c r="D63" s="11" t="s">
        <v>176</v>
      </c>
      <c r="E63" s="4" t="s">
        <v>249</v>
      </c>
      <c r="F63" s="4"/>
      <c r="G63" s="406" t="s">
        <v>203</v>
      </c>
      <c r="H63" s="4" t="s">
        <v>194</v>
      </c>
      <c r="I63" s="26" t="s">
        <v>150</v>
      </c>
      <c r="J63" s="4">
        <v>14</v>
      </c>
      <c r="K63" s="4">
        <v>4</v>
      </c>
      <c r="L63" s="4">
        <v>10</v>
      </c>
      <c r="M63" s="4"/>
      <c r="N63" s="4"/>
      <c r="O63" s="4" t="s">
        <v>171</v>
      </c>
      <c r="P63" s="4">
        <v>6</v>
      </c>
      <c r="Q63" s="4"/>
      <c r="R63" s="4"/>
      <c r="S63" s="4"/>
      <c r="T63" s="4"/>
      <c r="U63" s="4" t="s">
        <v>150</v>
      </c>
      <c r="V63" s="4" t="s">
        <v>240</v>
      </c>
      <c r="W63" s="4"/>
      <c r="X63" s="4"/>
      <c r="Y63" s="4" t="s">
        <v>189</v>
      </c>
      <c r="Z63" s="4">
        <v>72</v>
      </c>
      <c r="AA63" s="4" t="s">
        <v>152</v>
      </c>
      <c r="AB63" s="4" t="s">
        <v>152</v>
      </c>
      <c r="AC63" s="407"/>
      <c r="AD63" s="26"/>
      <c r="AE63" s="26"/>
      <c r="AF63" s="26"/>
      <c r="AG63" s="26"/>
      <c r="AH63" s="26"/>
      <c r="AK63" s="404"/>
      <c r="AL63" s="404"/>
      <c r="AM63" s="404"/>
      <c r="AN63" s="404"/>
      <c r="AO63" s="404"/>
      <c r="AP63" s="404"/>
      <c r="AQ63" s="404"/>
      <c r="AR63" s="404"/>
      <c r="AS63" s="404"/>
      <c r="AT63" s="404"/>
      <c r="AU63" s="404"/>
      <c r="AV63" s="404"/>
      <c r="AW63" s="404"/>
      <c r="AX63" s="404"/>
      <c r="AY63" s="404"/>
      <c r="AZ63" s="404"/>
      <c r="BA63" s="404"/>
      <c r="BB63" s="404"/>
      <c r="BC63" s="404"/>
      <c r="BD63" s="404"/>
      <c r="BE63" s="404"/>
      <c r="BF63" s="404"/>
      <c r="BG63" s="404"/>
      <c r="BH63" s="404"/>
      <c r="BI63" s="404"/>
      <c r="BJ63" s="404"/>
      <c r="BK63" s="404"/>
      <c r="BL63" s="404"/>
      <c r="BM63" s="404"/>
      <c r="BN63" s="404"/>
      <c r="BO63" s="404"/>
      <c r="BP63" s="404"/>
      <c r="BQ63" s="404"/>
      <c r="BR63" s="404"/>
      <c r="BS63" s="404"/>
      <c r="BT63" s="404"/>
      <c r="BU63" s="404"/>
      <c r="BV63" s="404"/>
      <c r="BW63" s="404"/>
      <c r="BX63" s="404"/>
      <c r="BY63" s="404"/>
      <c r="BZ63" s="404"/>
      <c r="CA63" s="404"/>
      <c r="CB63" s="404"/>
      <c r="CC63" s="404"/>
      <c r="CD63" s="404"/>
      <c r="CE63" s="404"/>
      <c r="CF63" s="404"/>
      <c r="CG63" s="404"/>
      <c r="CH63" s="404"/>
      <c r="CI63" s="404"/>
      <c r="CJ63" s="404"/>
      <c r="CK63" s="404"/>
      <c r="CL63" s="404"/>
      <c r="CM63" s="404"/>
      <c r="CN63" s="404"/>
      <c r="CO63" s="404"/>
      <c r="CP63" s="404"/>
      <c r="CQ63" s="404"/>
      <c r="CR63" s="404"/>
      <c r="CS63" s="404"/>
      <c r="CT63" s="404"/>
      <c r="CU63" s="404"/>
      <c r="CV63" s="404"/>
      <c r="CW63" s="404"/>
      <c r="CX63" s="404"/>
      <c r="CY63" s="404"/>
      <c r="CZ63" s="404"/>
      <c r="DA63" s="404"/>
      <c r="DB63" s="404"/>
      <c r="DC63" s="404"/>
      <c r="DD63" s="404"/>
      <c r="DE63" s="404"/>
      <c r="DF63" s="404"/>
      <c r="DG63" s="404"/>
      <c r="DH63" s="404"/>
      <c r="DI63" s="404"/>
      <c r="DJ63" s="404"/>
      <c r="DK63" s="404"/>
      <c r="DL63" s="404"/>
      <c r="DM63" s="404"/>
      <c r="DN63" s="404"/>
      <c r="DO63" s="404"/>
      <c r="DP63" s="404"/>
      <c r="DQ63" s="404"/>
      <c r="DR63" s="404"/>
      <c r="DS63" s="404"/>
      <c r="DT63" s="404"/>
      <c r="DU63" s="404"/>
      <c r="DV63" s="404"/>
      <c r="DW63" s="404"/>
      <c r="DX63" s="404"/>
      <c r="DY63" s="404"/>
      <c r="DZ63" s="404"/>
      <c r="EA63" s="404"/>
      <c r="EB63" s="404"/>
      <c r="EC63" s="404"/>
      <c r="ED63" s="404"/>
      <c r="EE63" s="404"/>
      <c r="EF63" s="404"/>
      <c r="EG63" s="404"/>
      <c r="EH63" s="404"/>
      <c r="EI63" s="404"/>
      <c r="EJ63" s="404"/>
      <c r="EK63" s="404"/>
      <c r="EL63" s="404"/>
      <c r="EM63" s="404"/>
      <c r="EN63" s="404"/>
      <c r="EO63" s="404"/>
      <c r="EP63" s="404"/>
      <c r="EQ63" s="404"/>
      <c r="ER63" s="404"/>
      <c r="ES63" s="404"/>
      <c r="ET63" s="404"/>
      <c r="EU63" s="404"/>
      <c r="EV63" s="404"/>
      <c r="EW63" s="404"/>
      <c r="EX63" s="404"/>
      <c r="EY63" s="404"/>
      <c r="EZ63" s="404"/>
      <c r="FA63" s="404"/>
      <c r="FB63" s="404"/>
      <c r="FC63" s="404"/>
      <c r="FD63" s="404"/>
      <c r="FE63" s="404"/>
      <c r="FF63" s="404"/>
      <c r="FG63" s="404"/>
      <c r="FH63" s="404"/>
      <c r="FI63" s="404"/>
      <c r="FJ63" s="404"/>
      <c r="FK63" s="404"/>
      <c r="FL63" s="404"/>
      <c r="FM63" s="404"/>
      <c r="FN63" s="404"/>
      <c r="FO63" s="404"/>
      <c r="FP63" s="404"/>
      <c r="FQ63" s="404"/>
      <c r="FR63" s="404"/>
      <c r="FS63" s="404"/>
      <c r="FT63" s="404"/>
      <c r="FU63" s="404"/>
      <c r="FV63" s="404"/>
      <c r="FW63" s="404"/>
      <c r="FX63" s="404"/>
      <c r="FY63" s="404"/>
      <c r="FZ63" s="404"/>
      <c r="GA63" s="404"/>
      <c r="GB63" s="404"/>
      <c r="GC63" s="404"/>
      <c r="GD63" s="404"/>
      <c r="GE63" s="404"/>
      <c r="GF63" s="404"/>
      <c r="GG63" s="404"/>
      <c r="GH63" s="404"/>
      <c r="GI63" s="404"/>
      <c r="GJ63" s="404"/>
      <c r="GK63" s="404"/>
      <c r="GL63" s="404"/>
      <c r="GM63" s="404"/>
      <c r="GN63" s="404"/>
      <c r="GO63" s="404"/>
      <c r="GP63" s="404"/>
      <c r="GQ63" s="404"/>
      <c r="GR63" s="404"/>
      <c r="GS63" s="404"/>
      <c r="GT63" s="404"/>
      <c r="GU63" s="404"/>
      <c r="GV63" s="404"/>
      <c r="GW63" s="404"/>
      <c r="GX63" s="404"/>
      <c r="GY63" s="404"/>
      <c r="GZ63" s="404"/>
      <c r="HA63" s="404"/>
      <c r="HB63" s="404"/>
      <c r="HC63" s="404"/>
      <c r="HD63" s="404"/>
      <c r="HE63" s="404"/>
      <c r="HF63" s="404"/>
      <c r="HG63" s="404"/>
      <c r="HH63" s="404"/>
      <c r="HI63" s="404"/>
      <c r="HJ63" s="404"/>
      <c r="HK63" s="404"/>
      <c r="HL63" s="404"/>
      <c r="HM63" s="404"/>
      <c r="HN63" s="404"/>
      <c r="HO63" s="404"/>
      <c r="HP63" s="404"/>
      <c r="HQ63" s="404"/>
      <c r="HR63" s="404"/>
      <c r="HS63" s="404"/>
      <c r="HT63" s="404"/>
      <c r="HU63" s="404"/>
      <c r="HV63" s="404"/>
      <c r="HW63" s="404"/>
      <c r="HX63" s="404"/>
      <c r="HY63" s="404"/>
      <c r="HZ63" s="404"/>
      <c r="IA63" s="404"/>
      <c r="IB63" s="404"/>
      <c r="IC63" s="404"/>
      <c r="ID63" s="404"/>
      <c r="IE63" s="404"/>
      <c r="IF63" s="404"/>
      <c r="IG63" s="404"/>
      <c r="IH63" s="404"/>
      <c r="II63" s="404"/>
      <c r="IJ63" s="404"/>
      <c r="IK63" s="404"/>
      <c r="IL63" s="404"/>
      <c r="IM63" s="404"/>
      <c r="IN63" s="404"/>
      <c r="IO63" s="404"/>
      <c r="IP63" s="404"/>
      <c r="IQ63" s="404"/>
      <c r="IR63" s="404"/>
      <c r="IS63" s="404"/>
      <c r="IT63" s="404"/>
      <c r="IU63" s="404"/>
      <c r="IV63" s="404"/>
      <c r="IW63" s="404"/>
      <c r="IX63" s="404"/>
      <c r="IY63" s="404"/>
      <c r="IZ63" s="404"/>
      <c r="JA63" s="404"/>
      <c r="JB63" s="404"/>
      <c r="JC63" s="404"/>
      <c r="JD63" s="404"/>
      <c r="JE63" s="404"/>
      <c r="JF63" s="404"/>
      <c r="JG63" s="404"/>
      <c r="JH63" s="404"/>
      <c r="JI63" s="404"/>
      <c r="JJ63" s="404"/>
      <c r="JK63" s="404"/>
      <c r="JL63" s="404"/>
      <c r="JM63" s="404"/>
      <c r="JN63" s="404"/>
      <c r="JO63" s="404"/>
      <c r="JP63" s="404"/>
      <c r="JQ63" s="404"/>
      <c r="JR63" s="404"/>
      <c r="JS63" s="404"/>
      <c r="JT63" s="404"/>
      <c r="JU63" s="404"/>
      <c r="JV63" s="404"/>
      <c r="JW63" s="404"/>
      <c r="JX63" s="404"/>
      <c r="JY63" s="404"/>
      <c r="JZ63" s="404"/>
      <c r="KA63" s="404"/>
      <c r="KB63" s="404"/>
      <c r="KC63" s="404"/>
      <c r="KD63" s="404"/>
      <c r="KE63" s="404"/>
      <c r="KF63" s="404"/>
      <c r="KG63" s="404"/>
      <c r="KH63" s="404"/>
      <c r="KI63" s="404"/>
      <c r="KJ63" s="404"/>
      <c r="KK63" s="404"/>
      <c r="KL63" s="404"/>
      <c r="KM63" s="404"/>
      <c r="KN63" s="404"/>
      <c r="KO63" s="404"/>
      <c r="KP63" s="404"/>
      <c r="KQ63" s="404"/>
      <c r="KR63" s="404"/>
      <c r="KS63" s="404"/>
      <c r="KT63" s="404"/>
      <c r="KU63" s="404"/>
      <c r="KV63" s="404"/>
      <c r="KW63" s="404"/>
      <c r="KX63" s="404"/>
      <c r="KY63" s="404"/>
      <c r="KZ63" s="404"/>
      <c r="LA63" s="404"/>
      <c r="LB63" s="404"/>
      <c r="LC63" s="404"/>
      <c r="LD63" s="404"/>
      <c r="LE63" s="404"/>
      <c r="LF63" s="404"/>
      <c r="LG63" s="404"/>
      <c r="LH63" s="404"/>
      <c r="LI63" s="404"/>
      <c r="LJ63" s="404"/>
      <c r="LK63" s="404"/>
      <c r="LL63" s="404"/>
      <c r="LM63" s="404"/>
      <c r="LN63" s="404"/>
      <c r="LO63" s="404"/>
      <c r="LP63" s="404"/>
      <c r="LQ63" s="404"/>
      <c r="LR63" s="404"/>
      <c r="LS63" s="404"/>
      <c r="LT63" s="404"/>
      <c r="LU63" s="404"/>
      <c r="LV63" s="404"/>
      <c r="LW63" s="404"/>
      <c r="LX63" s="404"/>
      <c r="LY63" s="404"/>
      <c r="LZ63" s="404"/>
      <c r="MA63" s="404"/>
      <c r="MB63" s="404"/>
      <c r="MC63" s="404"/>
      <c r="MD63" s="404"/>
      <c r="ME63" s="404"/>
      <c r="MF63" s="404"/>
      <c r="MG63" s="404"/>
      <c r="MH63" s="404"/>
      <c r="MI63" s="404"/>
      <c r="MJ63" s="404"/>
      <c r="MK63" s="404"/>
      <c r="ML63" s="404"/>
      <c r="MM63" s="404"/>
      <c r="MN63" s="404"/>
      <c r="MO63" s="404"/>
      <c r="MP63" s="404"/>
      <c r="MQ63" s="404"/>
      <c r="MR63" s="404"/>
      <c r="MS63" s="404"/>
      <c r="MT63" s="404"/>
      <c r="MU63" s="404"/>
      <c r="MV63" s="404"/>
      <c r="MW63" s="404"/>
      <c r="MX63" s="404"/>
      <c r="MY63" s="404"/>
      <c r="MZ63" s="404"/>
      <c r="NA63" s="404"/>
      <c r="NB63" s="404"/>
      <c r="NC63" s="404"/>
      <c r="ND63" s="404"/>
      <c r="NE63" s="404"/>
      <c r="NF63" s="404"/>
      <c r="NG63" s="404"/>
      <c r="NH63" s="404"/>
      <c r="NI63" s="404"/>
      <c r="NJ63" s="404"/>
      <c r="NK63" s="404"/>
      <c r="NL63" s="404"/>
      <c r="NM63" s="404"/>
      <c r="NN63" s="404"/>
      <c r="NO63" s="404"/>
      <c r="NP63" s="404"/>
      <c r="NQ63" s="404"/>
      <c r="NR63" s="404"/>
      <c r="NS63" s="404"/>
      <c r="NT63" s="404"/>
      <c r="NU63" s="404"/>
      <c r="NV63" s="404"/>
      <c r="NW63" s="404"/>
      <c r="NX63" s="404"/>
      <c r="NY63" s="404"/>
      <c r="NZ63" s="404"/>
      <c r="OA63" s="404"/>
      <c r="OB63" s="404"/>
      <c r="OC63" s="404"/>
      <c r="OD63" s="404"/>
      <c r="OE63" s="404"/>
      <c r="OF63" s="404"/>
      <c r="OG63" s="404"/>
      <c r="OH63" s="404"/>
      <c r="OI63" s="404"/>
      <c r="OJ63" s="404"/>
      <c r="OK63" s="404"/>
      <c r="OL63" s="404"/>
      <c r="OM63" s="404"/>
      <c r="ON63" s="404"/>
      <c r="OO63" s="404"/>
      <c r="OP63" s="404"/>
      <c r="OQ63" s="404"/>
      <c r="OR63" s="404"/>
      <c r="OS63" s="404"/>
      <c r="OT63" s="404"/>
      <c r="OU63" s="404"/>
      <c r="OV63" s="404"/>
      <c r="OW63" s="404"/>
      <c r="OX63" s="404"/>
      <c r="OY63" s="404"/>
      <c r="OZ63" s="404"/>
      <c r="PA63" s="404"/>
      <c r="PB63" s="404"/>
      <c r="PC63" s="404"/>
      <c r="PD63" s="404"/>
      <c r="PE63" s="404"/>
      <c r="PF63" s="404"/>
      <c r="PG63" s="404"/>
      <c r="PH63" s="404"/>
      <c r="PI63" s="404"/>
      <c r="PJ63" s="404"/>
      <c r="PK63" s="404"/>
      <c r="PL63" s="404"/>
      <c r="PM63" s="404"/>
      <c r="PN63" s="404"/>
      <c r="PO63" s="404"/>
      <c r="PP63" s="404"/>
      <c r="PQ63" s="404"/>
      <c r="PR63" s="404"/>
      <c r="PS63" s="404"/>
      <c r="PT63" s="404"/>
      <c r="PU63" s="404"/>
      <c r="PV63" s="404"/>
      <c r="PW63" s="404"/>
      <c r="PX63" s="404"/>
      <c r="PY63" s="404"/>
      <c r="PZ63" s="404"/>
      <c r="QA63" s="404"/>
      <c r="QB63" s="404"/>
      <c r="QC63" s="404"/>
      <c r="QD63" s="404"/>
      <c r="QE63" s="404"/>
      <c r="QF63" s="404"/>
      <c r="QG63" s="404"/>
      <c r="QH63" s="404"/>
      <c r="QI63" s="404"/>
      <c r="QJ63" s="404"/>
      <c r="QK63" s="404"/>
      <c r="QL63" s="404"/>
      <c r="QM63" s="404"/>
      <c r="QN63" s="404"/>
      <c r="QO63" s="404"/>
      <c r="QP63" s="404"/>
      <c r="QQ63" s="404"/>
      <c r="QR63" s="404"/>
      <c r="QS63" s="404"/>
      <c r="QT63" s="404"/>
      <c r="QU63" s="404"/>
      <c r="QV63" s="404"/>
      <c r="QW63" s="404"/>
      <c r="QX63" s="404"/>
      <c r="QY63" s="404"/>
      <c r="QZ63" s="404"/>
      <c r="RA63" s="404"/>
      <c r="RB63" s="404"/>
      <c r="RC63" s="404"/>
      <c r="RD63" s="404"/>
      <c r="RE63" s="404"/>
      <c r="RF63" s="404"/>
      <c r="RG63" s="404"/>
      <c r="RH63" s="404"/>
      <c r="RI63" s="404"/>
      <c r="RJ63" s="404"/>
      <c r="RK63" s="404"/>
      <c r="RL63" s="404"/>
      <c r="RM63" s="404"/>
      <c r="RN63" s="404"/>
      <c r="RO63" s="404"/>
      <c r="RP63" s="404"/>
      <c r="RQ63" s="404"/>
      <c r="RR63" s="404"/>
      <c r="RS63" s="404"/>
      <c r="RT63" s="404"/>
      <c r="RU63" s="404"/>
      <c r="RV63" s="404"/>
      <c r="RW63" s="404"/>
      <c r="RX63" s="404"/>
      <c r="RY63" s="404"/>
      <c r="RZ63" s="404"/>
      <c r="SA63" s="404"/>
      <c r="SB63" s="404"/>
      <c r="SC63" s="404"/>
      <c r="SD63" s="404"/>
      <c r="SE63" s="404"/>
      <c r="SF63" s="404"/>
      <c r="SG63" s="404"/>
      <c r="SH63" s="404"/>
      <c r="SI63" s="404"/>
      <c r="SJ63" s="404"/>
      <c r="SK63" s="404"/>
      <c r="SL63" s="404"/>
      <c r="SM63" s="404"/>
      <c r="SN63" s="404"/>
      <c r="SO63" s="404"/>
      <c r="SP63" s="404"/>
      <c r="SQ63" s="404"/>
      <c r="SR63" s="404"/>
      <c r="SS63" s="404"/>
      <c r="ST63" s="404"/>
      <c r="SU63" s="404"/>
      <c r="SV63" s="404"/>
      <c r="SW63" s="404"/>
      <c r="SX63" s="404"/>
      <c r="SY63" s="404"/>
      <c r="SZ63" s="404"/>
      <c r="TA63" s="404"/>
      <c r="TB63" s="404"/>
      <c r="TC63" s="404"/>
      <c r="TD63" s="404"/>
      <c r="TE63" s="404"/>
      <c r="TF63" s="404"/>
      <c r="TG63" s="404"/>
      <c r="TH63" s="404"/>
      <c r="TI63" s="404"/>
      <c r="TJ63" s="404"/>
      <c r="TK63" s="404"/>
      <c r="TL63" s="404"/>
      <c r="TM63" s="404"/>
      <c r="TN63" s="404"/>
      <c r="TO63" s="404"/>
      <c r="TP63" s="404"/>
      <c r="TQ63" s="404"/>
      <c r="TR63" s="404"/>
      <c r="TS63" s="404"/>
      <c r="TT63" s="404"/>
      <c r="TU63" s="404"/>
      <c r="TV63" s="404"/>
      <c r="TW63" s="404"/>
      <c r="TX63" s="404"/>
      <c r="TY63" s="404"/>
      <c r="TZ63" s="404"/>
      <c r="UA63" s="404"/>
      <c r="UB63" s="404"/>
      <c r="UC63" s="404"/>
      <c r="UD63" s="404"/>
      <c r="UE63" s="404"/>
      <c r="UF63" s="404"/>
      <c r="UG63" s="404"/>
      <c r="UH63" s="404"/>
      <c r="UI63" s="404"/>
      <c r="UJ63" s="404"/>
      <c r="UK63" s="404"/>
      <c r="UL63" s="404"/>
      <c r="UM63" s="404"/>
      <c r="UN63" s="404"/>
      <c r="UO63" s="404"/>
      <c r="UP63" s="404"/>
      <c r="UQ63" s="404"/>
      <c r="UR63" s="404"/>
      <c r="US63" s="404"/>
      <c r="UT63" s="404"/>
      <c r="UU63" s="404"/>
      <c r="UV63" s="404"/>
      <c r="UW63" s="404"/>
      <c r="UX63" s="404"/>
      <c r="UY63" s="404"/>
      <c r="UZ63" s="404"/>
      <c r="VA63" s="404"/>
      <c r="VB63" s="404"/>
      <c r="VC63" s="404"/>
      <c r="VD63" s="404"/>
      <c r="VE63" s="404"/>
      <c r="VF63" s="404"/>
      <c r="VG63" s="404"/>
      <c r="VH63" s="404"/>
      <c r="VI63" s="404"/>
      <c r="VJ63" s="404"/>
      <c r="VK63" s="404"/>
      <c r="VL63" s="404"/>
      <c r="VM63" s="404"/>
      <c r="VN63" s="404"/>
      <c r="VO63" s="404"/>
      <c r="VP63" s="404"/>
      <c r="VQ63" s="404"/>
      <c r="VR63" s="404"/>
      <c r="VS63" s="404"/>
      <c r="VT63" s="404"/>
      <c r="VU63" s="404"/>
      <c r="VV63" s="404"/>
      <c r="VW63" s="404"/>
      <c r="VX63" s="404"/>
      <c r="VY63" s="404"/>
      <c r="VZ63" s="404"/>
      <c r="WA63" s="404"/>
      <c r="WB63" s="404"/>
      <c r="WC63" s="404"/>
      <c r="WD63" s="404"/>
      <c r="WE63" s="404"/>
      <c r="WF63" s="404"/>
      <c r="WG63" s="404"/>
      <c r="WH63" s="404"/>
      <c r="WI63" s="404"/>
      <c r="WJ63" s="404"/>
      <c r="WK63" s="404"/>
      <c r="WL63" s="404"/>
      <c r="WM63" s="404"/>
      <c r="WN63" s="404"/>
      <c r="WO63" s="404"/>
      <c r="WP63" s="404"/>
      <c r="WQ63" s="404"/>
      <c r="WR63" s="404"/>
      <c r="WS63" s="404"/>
      <c r="WT63" s="404"/>
      <c r="WU63" s="404"/>
      <c r="WV63" s="404"/>
      <c r="WW63" s="404"/>
      <c r="WX63" s="404"/>
      <c r="WY63" s="404"/>
      <c r="WZ63" s="404"/>
      <c r="XA63" s="404"/>
      <c r="XB63" s="404"/>
      <c r="XC63" s="404"/>
      <c r="XD63" s="404"/>
      <c r="XE63" s="404"/>
      <c r="XF63" s="404"/>
      <c r="XG63" s="404"/>
      <c r="XH63" s="404"/>
      <c r="XI63" s="404"/>
      <c r="XJ63" s="404"/>
      <c r="XK63" s="404"/>
      <c r="XL63" s="404"/>
      <c r="XM63" s="404"/>
      <c r="XN63" s="404"/>
      <c r="XO63" s="404"/>
      <c r="XP63" s="404"/>
      <c r="XQ63" s="404"/>
      <c r="XR63" s="404"/>
      <c r="XS63" s="404"/>
      <c r="XT63" s="404"/>
      <c r="XU63" s="404"/>
      <c r="XV63" s="404"/>
      <c r="XW63" s="404"/>
      <c r="XX63" s="404"/>
      <c r="XY63" s="404"/>
      <c r="XZ63" s="404"/>
      <c r="YA63" s="404"/>
      <c r="YB63" s="404"/>
      <c r="YC63" s="404"/>
      <c r="YD63" s="404"/>
      <c r="YE63" s="404"/>
      <c r="YF63" s="404"/>
      <c r="YG63" s="404"/>
      <c r="YH63" s="404"/>
      <c r="YI63" s="404"/>
      <c r="YJ63" s="404"/>
      <c r="YK63" s="404"/>
      <c r="YL63" s="404"/>
      <c r="YM63" s="404"/>
      <c r="YN63" s="404"/>
      <c r="YO63" s="404"/>
      <c r="YP63" s="404"/>
      <c r="YQ63" s="404"/>
      <c r="YR63" s="404"/>
      <c r="YS63" s="404"/>
      <c r="YT63" s="404"/>
      <c r="YU63" s="404"/>
      <c r="YV63" s="404"/>
      <c r="YW63" s="404"/>
      <c r="YX63" s="404"/>
      <c r="YY63" s="404"/>
      <c r="YZ63" s="404"/>
      <c r="ZA63" s="404"/>
      <c r="ZB63" s="404"/>
      <c r="ZC63" s="404"/>
      <c r="ZD63" s="404"/>
      <c r="ZE63" s="404"/>
      <c r="ZF63" s="404"/>
      <c r="ZG63" s="404"/>
      <c r="ZH63" s="404"/>
      <c r="ZI63" s="404"/>
      <c r="ZJ63" s="404"/>
      <c r="ZK63" s="404"/>
      <c r="ZL63" s="404"/>
      <c r="ZM63" s="404"/>
      <c r="ZN63" s="404"/>
      <c r="ZO63" s="404"/>
      <c r="ZP63" s="404"/>
      <c r="ZQ63" s="404"/>
      <c r="ZR63" s="404"/>
      <c r="ZS63" s="404"/>
      <c r="ZT63" s="404"/>
      <c r="ZU63" s="404"/>
      <c r="ZV63" s="404"/>
      <c r="ZW63" s="404"/>
      <c r="ZX63" s="404"/>
      <c r="ZY63" s="404"/>
      <c r="ZZ63" s="404"/>
      <c r="AAA63" s="404"/>
      <c r="AAB63" s="404"/>
    </row>
    <row r="64" spans="1:705" s="24" customFormat="1" x14ac:dyDescent="0.25">
      <c r="A64" s="25"/>
      <c r="B64" s="25"/>
      <c r="C64" s="25"/>
      <c r="D64" s="11" t="s">
        <v>176</v>
      </c>
      <c r="E64" s="4" t="s">
        <v>250</v>
      </c>
      <c r="F64" s="4"/>
      <c r="G64" s="406" t="s">
        <v>205</v>
      </c>
      <c r="H64" s="4" t="s">
        <v>194</v>
      </c>
      <c r="I64" s="26" t="s">
        <v>150</v>
      </c>
      <c r="J64" s="4">
        <v>4</v>
      </c>
      <c r="K64" s="4">
        <v>4</v>
      </c>
      <c r="L64" s="23"/>
      <c r="M64" s="4"/>
      <c r="N64" s="4"/>
      <c r="O64" s="4"/>
      <c r="P64" s="4"/>
      <c r="Q64" s="4"/>
      <c r="R64" s="4"/>
      <c r="S64" s="4"/>
      <c r="T64" s="4"/>
      <c r="U64" s="4" t="s">
        <v>150</v>
      </c>
      <c r="V64" s="4" t="s">
        <v>240</v>
      </c>
      <c r="W64" s="4"/>
      <c r="X64" s="4"/>
      <c r="Y64" s="4" t="s">
        <v>189</v>
      </c>
      <c r="Z64" s="4">
        <v>72</v>
      </c>
      <c r="AA64" s="4" t="s">
        <v>152</v>
      </c>
      <c r="AB64" s="4" t="s">
        <v>152</v>
      </c>
      <c r="AC64" s="407"/>
      <c r="AD64" s="26"/>
      <c r="AE64" s="26"/>
      <c r="AF64" s="26"/>
      <c r="AG64" s="26"/>
      <c r="AH64" s="26"/>
      <c r="AK64" s="404"/>
      <c r="AL64" s="404"/>
      <c r="AM64" s="404"/>
      <c r="AN64" s="404"/>
      <c r="AO64" s="404"/>
      <c r="AP64" s="404"/>
      <c r="AQ64" s="404"/>
      <c r="AR64" s="404"/>
      <c r="AS64" s="404"/>
      <c r="AT64" s="404"/>
      <c r="AU64" s="404"/>
      <c r="AV64" s="404"/>
      <c r="AW64" s="404"/>
      <c r="AX64" s="404"/>
      <c r="AY64" s="404"/>
      <c r="AZ64" s="404"/>
      <c r="BA64" s="404"/>
      <c r="BB64" s="404"/>
      <c r="BC64" s="404"/>
      <c r="BD64" s="404"/>
      <c r="BE64" s="404"/>
      <c r="BF64" s="404"/>
      <c r="BG64" s="404"/>
      <c r="BH64" s="404"/>
      <c r="BI64" s="404"/>
      <c r="BJ64" s="404"/>
      <c r="BK64" s="404"/>
      <c r="BL64" s="404"/>
      <c r="BM64" s="404"/>
      <c r="BN64" s="404"/>
      <c r="BO64" s="404"/>
      <c r="BP64" s="404"/>
      <c r="BQ64" s="404"/>
      <c r="BR64" s="404"/>
      <c r="BS64" s="404"/>
      <c r="BT64" s="404"/>
      <c r="BU64" s="404"/>
      <c r="BV64" s="404"/>
      <c r="BW64" s="404"/>
      <c r="BX64" s="404"/>
      <c r="BY64" s="404"/>
      <c r="BZ64" s="404"/>
      <c r="CA64" s="404"/>
      <c r="CB64" s="404"/>
      <c r="CC64" s="404"/>
      <c r="CD64" s="404"/>
      <c r="CE64" s="404"/>
      <c r="CF64" s="404"/>
      <c r="CG64" s="404"/>
      <c r="CH64" s="404"/>
      <c r="CI64" s="404"/>
      <c r="CJ64" s="404"/>
      <c r="CK64" s="404"/>
      <c r="CL64" s="404"/>
      <c r="CM64" s="404"/>
      <c r="CN64" s="404"/>
      <c r="CO64" s="404"/>
      <c r="CP64" s="404"/>
      <c r="CQ64" s="404"/>
      <c r="CR64" s="404"/>
      <c r="CS64" s="404"/>
      <c r="CT64" s="404"/>
      <c r="CU64" s="404"/>
      <c r="CV64" s="404"/>
      <c r="CW64" s="404"/>
      <c r="CX64" s="404"/>
      <c r="CY64" s="404"/>
      <c r="CZ64" s="404"/>
      <c r="DA64" s="404"/>
      <c r="DB64" s="404"/>
      <c r="DC64" s="404"/>
      <c r="DD64" s="404"/>
      <c r="DE64" s="404"/>
      <c r="DF64" s="404"/>
      <c r="DG64" s="404"/>
      <c r="DH64" s="404"/>
      <c r="DI64" s="404"/>
      <c r="DJ64" s="404"/>
      <c r="DK64" s="404"/>
      <c r="DL64" s="404"/>
      <c r="DM64" s="404"/>
      <c r="DN64" s="404"/>
      <c r="DO64" s="404"/>
      <c r="DP64" s="404"/>
      <c r="DQ64" s="404"/>
      <c r="DR64" s="404"/>
      <c r="DS64" s="404"/>
      <c r="DT64" s="404"/>
      <c r="DU64" s="404"/>
      <c r="DV64" s="404"/>
      <c r="DW64" s="404"/>
      <c r="DX64" s="404"/>
      <c r="DY64" s="404"/>
      <c r="DZ64" s="404"/>
      <c r="EA64" s="404"/>
      <c r="EB64" s="404"/>
      <c r="EC64" s="404"/>
      <c r="ED64" s="404"/>
      <c r="EE64" s="404"/>
      <c r="EF64" s="404"/>
      <c r="EG64" s="404"/>
      <c r="EH64" s="404"/>
      <c r="EI64" s="404"/>
      <c r="EJ64" s="404"/>
      <c r="EK64" s="404"/>
      <c r="EL64" s="404"/>
      <c r="EM64" s="404"/>
      <c r="EN64" s="404"/>
      <c r="EO64" s="404"/>
      <c r="EP64" s="404"/>
      <c r="EQ64" s="404"/>
      <c r="ER64" s="404"/>
      <c r="ES64" s="404"/>
      <c r="ET64" s="404"/>
      <c r="EU64" s="404"/>
      <c r="EV64" s="404"/>
      <c r="EW64" s="404"/>
      <c r="EX64" s="404"/>
      <c r="EY64" s="404"/>
      <c r="EZ64" s="404"/>
      <c r="FA64" s="404"/>
      <c r="FB64" s="404"/>
      <c r="FC64" s="404"/>
      <c r="FD64" s="404"/>
      <c r="FE64" s="404"/>
      <c r="FF64" s="404"/>
      <c r="FG64" s="404"/>
      <c r="FH64" s="404"/>
      <c r="FI64" s="404"/>
      <c r="FJ64" s="404"/>
      <c r="FK64" s="404"/>
      <c r="FL64" s="404"/>
      <c r="FM64" s="404"/>
      <c r="FN64" s="404"/>
      <c r="FO64" s="404"/>
      <c r="FP64" s="404"/>
      <c r="FQ64" s="404"/>
      <c r="FR64" s="404"/>
      <c r="FS64" s="404"/>
      <c r="FT64" s="404"/>
      <c r="FU64" s="404"/>
      <c r="FV64" s="404"/>
      <c r="FW64" s="404"/>
      <c r="FX64" s="404"/>
      <c r="FY64" s="404"/>
      <c r="FZ64" s="404"/>
      <c r="GA64" s="404"/>
      <c r="GB64" s="404"/>
      <c r="GC64" s="404"/>
      <c r="GD64" s="404"/>
      <c r="GE64" s="404"/>
      <c r="GF64" s="404"/>
      <c r="GG64" s="404"/>
      <c r="GH64" s="404"/>
      <c r="GI64" s="404"/>
      <c r="GJ64" s="404"/>
      <c r="GK64" s="404"/>
      <c r="GL64" s="404"/>
      <c r="GM64" s="404"/>
      <c r="GN64" s="404"/>
      <c r="GO64" s="404"/>
      <c r="GP64" s="404"/>
      <c r="GQ64" s="404"/>
      <c r="GR64" s="404"/>
      <c r="GS64" s="404"/>
      <c r="GT64" s="404"/>
      <c r="GU64" s="404"/>
      <c r="GV64" s="404"/>
      <c r="GW64" s="404"/>
      <c r="GX64" s="404"/>
      <c r="GY64" s="404"/>
      <c r="GZ64" s="404"/>
      <c r="HA64" s="404"/>
      <c r="HB64" s="404"/>
      <c r="HC64" s="404"/>
      <c r="HD64" s="404"/>
      <c r="HE64" s="404"/>
      <c r="HF64" s="404"/>
      <c r="HG64" s="404"/>
      <c r="HH64" s="404"/>
      <c r="HI64" s="404"/>
      <c r="HJ64" s="404"/>
      <c r="HK64" s="404"/>
      <c r="HL64" s="404"/>
      <c r="HM64" s="404"/>
      <c r="HN64" s="404"/>
      <c r="HO64" s="404"/>
      <c r="HP64" s="404"/>
      <c r="HQ64" s="404"/>
      <c r="HR64" s="404"/>
      <c r="HS64" s="404"/>
      <c r="HT64" s="404"/>
      <c r="HU64" s="404"/>
      <c r="HV64" s="404"/>
      <c r="HW64" s="404"/>
      <c r="HX64" s="404"/>
      <c r="HY64" s="404"/>
      <c r="HZ64" s="404"/>
      <c r="IA64" s="404"/>
      <c r="IB64" s="404"/>
      <c r="IC64" s="404"/>
      <c r="ID64" s="404"/>
      <c r="IE64" s="404"/>
      <c r="IF64" s="404"/>
      <c r="IG64" s="404"/>
      <c r="IH64" s="404"/>
      <c r="II64" s="404"/>
      <c r="IJ64" s="404"/>
      <c r="IK64" s="404"/>
      <c r="IL64" s="404"/>
      <c r="IM64" s="404"/>
      <c r="IN64" s="404"/>
      <c r="IO64" s="404"/>
      <c r="IP64" s="404"/>
      <c r="IQ64" s="404"/>
      <c r="IR64" s="404"/>
      <c r="IS64" s="404"/>
      <c r="IT64" s="404"/>
      <c r="IU64" s="404"/>
      <c r="IV64" s="404"/>
      <c r="IW64" s="404"/>
      <c r="IX64" s="404"/>
      <c r="IY64" s="404"/>
      <c r="IZ64" s="404"/>
      <c r="JA64" s="404"/>
      <c r="JB64" s="404"/>
      <c r="JC64" s="404"/>
      <c r="JD64" s="404"/>
      <c r="JE64" s="404"/>
      <c r="JF64" s="404"/>
      <c r="JG64" s="404"/>
      <c r="JH64" s="404"/>
      <c r="JI64" s="404"/>
      <c r="JJ64" s="404"/>
      <c r="JK64" s="404"/>
      <c r="JL64" s="404"/>
      <c r="JM64" s="404"/>
      <c r="JN64" s="404"/>
      <c r="JO64" s="404"/>
      <c r="JP64" s="404"/>
      <c r="JQ64" s="404"/>
      <c r="JR64" s="404"/>
      <c r="JS64" s="404"/>
      <c r="JT64" s="404"/>
      <c r="JU64" s="404"/>
      <c r="JV64" s="404"/>
      <c r="JW64" s="404"/>
      <c r="JX64" s="404"/>
      <c r="JY64" s="404"/>
      <c r="JZ64" s="404"/>
      <c r="KA64" s="404"/>
      <c r="KB64" s="404"/>
      <c r="KC64" s="404"/>
      <c r="KD64" s="404"/>
      <c r="KE64" s="404"/>
      <c r="KF64" s="404"/>
      <c r="KG64" s="404"/>
      <c r="KH64" s="404"/>
      <c r="KI64" s="404"/>
      <c r="KJ64" s="404"/>
      <c r="KK64" s="404"/>
      <c r="KL64" s="404"/>
      <c r="KM64" s="404"/>
      <c r="KN64" s="404"/>
      <c r="KO64" s="404"/>
      <c r="KP64" s="404"/>
      <c r="KQ64" s="404"/>
      <c r="KR64" s="404"/>
      <c r="KS64" s="404"/>
      <c r="KT64" s="404"/>
      <c r="KU64" s="404"/>
      <c r="KV64" s="404"/>
      <c r="KW64" s="404"/>
      <c r="KX64" s="404"/>
      <c r="KY64" s="404"/>
      <c r="KZ64" s="404"/>
      <c r="LA64" s="404"/>
      <c r="LB64" s="404"/>
      <c r="LC64" s="404"/>
      <c r="LD64" s="404"/>
      <c r="LE64" s="404"/>
      <c r="LF64" s="404"/>
      <c r="LG64" s="404"/>
      <c r="LH64" s="404"/>
      <c r="LI64" s="404"/>
      <c r="LJ64" s="404"/>
      <c r="LK64" s="404"/>
      <c r="LL64" s="404"/>
      <c r="LM64" s="404"/>
      <c r="LN64" s="404"/>
      <c r="LO64" s="404"/>
      <c r="LP64" s="404"/>
      <c r="LQ64" s="404"/>
      <c r="LR64" s="404"/>
      <c r="LS64" s="404"/>
      <c r="LT64" s="404"/>
      <c r="LU64" s="404"/>
      <c r="LV64" s="404"/>
      <c r="LW64" s="404"/>
      <c r="LX64" s="404"/>
      <c r="LY64" s="404"/>
      <c r="LZ64" s="404"/>
      <c r="MA64" s="404"/>
      <c r="MB64" s="404"/>
      <c r="MC64" s="404"/>
      <c r="MD64" s="404"/>
      <c r="ME64" s="404"/>
      <c r="MF64" s="404"/>
      <c r="MG64" s="404"/>
      <c r="MH64" s="404"/>
      <c r="MI64" s="404"/>
      <c r="MJ64" s="404"/>
      <c r="MK64" s="404"/>
      <c r="ML64" s="404"/>
      <c r="MM64" s="404"/>
      <c r="MN64" s="404"/>
      <c r="MO64" s="404"/>
      <c r="MP64" s="404"/>
      <c r="MQ64" s="404"/>
      <c r="MR64" s="404"/>
      <c r="MS64" s="404"/>
      <c r="MT64" s="404"/>
      <c r="MU64" s="404"/>
      <c r="MV64" s="404"/>
      <c r="MW64" s="404"/>
      <c r="MX64" s="404"/>
      <c r="MY64" s="404"/>
      <c r="MZ64" s="404"/>
      <c r="NA64" s="404"/>
      <c r="NB64" s="404"/>
      <c r="NC64" s="404"/>
      <c r="ND64" s="404"/>
      <c r="NE64" s="404"/>
      <c r="NF64" s="404"/>
      <c r="NG64" s="404"/>
      <c r="NH64" s="404"/>
      <c r="NI64" s="404"/>
      <c r="NJ64" s="404"/>
      <c r="NK64" s="404"/>
      <c r="NL64" s="404"/>
      <c r="NM64" s="404"/>
      <c r="NN64" s="404"/>
      <c r="NO64" s="404"/>
      <c r="NP64" s="404"/>
      <c r="NQ64" s="404"/>
      <c r="NR64" s="404"/>
      <c r="NS64" s="404"/>
      <c r="NT64" s="404"/>
      <c r="NU64" s="404"/>
      <c r="NV64" s="404"/>
      <c r="NW64" s="404"/>
      <c r="NX64" s="404"/>
      <c r="NY64" s="404"/>
      <c r="NZ64" s="404"/>
      <c r="OA64" s="404"/>
      <c r="OB64" s="404"/>
      <c r="OC64" s="404"/>
      <c r="OD64" s="404"/>
      <c r="OE64" s="404"/>
      <c r="OF64" s="404"/>
      <c r="OG64" s="404"/>
      <c r="OH64" s="404"/>
      <c r="OI64" s="404"/>
      <c r="OJ64" s="404"/>
      <c r="OK64" s="404"/>
      <c r="OL64" s="404"/>
      <c r="OM64" s="404"/>
      <c r="ON64" s="404"/>
      <c r="OO64" s="404"/>
      <c r="OP64" s="404"/>
      <c r="OQ64" s="404"/>
      <c r="OR64" s="404"/>
      <c r="OS64" s="404"/>
      <c r="OT64" s="404"/>
      <c r="OU64" s="404"/>
      <c r="OV64" s="404"/>
      <c r="OW64" s="404"/>
      <c r="OX64" s="404"/>
      <c r="OY64" s="404"/>
      <c r="OZ64" s="404"/>
      <c r="PA64" s="404"/>
      <c r="PB64" s="404"/>
      <c r="PC64" s="404"/>
      <c r="PD64" s="404"/>
      <c r="PE64" s="404"/>
      <c r="PF64" s="404"/>
      <c r="PG64" s="404"/>
      <c r="PH64" s="404"/>
      <c r="PI64" s="404"/>
      <c r="PJ64" s="404"/>
      <c r="PK64" s="404"/>
      <c r="PL64" s="404"/>
      <c r="PM64" s="404"/>
      <c r="PN64" s="404"/>
      <c r="PO64" s="404"/>
      <c r="PP64" s="404"/>
      <c r="PQ64" s="404"/>
      <c r="PR64" s="404"/>
      <c r="PS64" s="404"/>
      <c r="PT64" s="404"/>
      <c r="PU64" s="404"/>
      <c r="PV64" s="404"/>
      <c r="PW64" s="404"/>
      <c r="PX64" s="404"/>
      <c r="PY64" s="404"/>
      <c r="PZ64" s="404"/>
      <c r="QA64" s="404"/>
      <c r="QB64" s="404"/>
      <c r="QC64" s="404"/>
      <c r="QD64" s="404"/>
      <c r="QE64" s="404"/>
      <c r="QF64" s="404"/>
      <c r="QG64" s="404"/>
      <c r="QH64" s="404"/>
      <c r="QI64" s="404"/>
      <c r="QJ64" s="404"/>
      <c r="QK64" s="404"/>
      <c r="QL64" s="404"/>
      <c r="QM64" s="404"/>
      <c r="QN64" s="404"/>
      <c r="QO64" s="404"/>
      <c r="QP64" s="404"/>
      <c r="QQ64" s="404"/>
      <c r="QR64" s="404"/>
      <c r="QS64" s="404"/>
      <c r="QT64" s="404"/>
      <c r="QU64" s="404"/>
      <c r="QV64" s="404"/>
      <c r="QW64" s="404"/>
      <c r="QX64" s="404"/>
      <c r="QY64" s="404"/>
      <c r="QZ64" s="404"/>
      <c r="RA64" s="404"/>
      <c r="RB64" s="404"/>
      <c r="RC64" s="404"/>
      <c r="RD64" s="404"/>
      <c r="RE64" s="404"/>
      <c r="RF64" s="404"/>
      <c r="RG64" s="404"/>
      <c r="RH64" s="404"/>
      <c r="RI64" s="404"/>
      <c r="RJ64" s="404"/>
      <c r="RK64" s="404"/>
      <c r="RL64" s="404"/>
      <c r="RM64" s="404"/>
      <c r="RN64" s="404"/>
      <c r="RO64" s="404"/>
      <c r="RP64" s="404"/>
      <c r="RQ64" s="404"/>
      <c r="RR64" s="404"/>
      <c r="RS64" s="404"/>
      <c r="RT64" s="404"/>
      <c r="RU64" s="404"/>
      <c r="RV64" s="404"/>
      <c r="RW64" s="404"/>
      <c r="RX64" s="404"/>
      <c r="RY64" s="404"/>
      <c r="RZ64" s="404"/>
      <c r="SA64" s="404"/>
      <c r="SB64" s="404"/>
      <c r="SC64" s="404"/>
      <c r="SD64" s="404"/>
      <c r="SE64" s="404"/>
      <c r="SF64" s="404"/>
      <c r="SG64" s="404"/>
      <c r="SH64" s="404"/>
      <c r="SI64" s="404"/>
      <c r="SJ64" s="404"/>
      <c r="SK64" s="404"/>
      <c r="SL64" s="404"/>
      <c r="SM64" s="404"/>
      <c r="SN64" s="404"/>
      <c r="SO64" s="404"/>
      <c r="SP64" s="404"/>
      <c r="SQ64" s="404"/>
      <c r="SR64" s="404"/>
      <c r="SS64" s="404"/>
      <c r="ST64" s="404"/>
      <c r="SU64" s="404"/>
      <c r="SV64" s="404"/>
      <c r="SW64" s="404"/>
      <c r="SX64" s="404"/>
      <c r="SY64" s="404"/>
      <c r="SZ64" s="404"/>
      <c r="TA64" s="404"/>
      <c r="TB64" s="404"/>
      <c r="TC64" s="404"/>
      <c r="TD64" s="404"/>
      <c r="TE64" s="404"/>
      <c r="TF64" s="404"/>
      <c r="TG64" s="404"/>
      <c r="TH64" s="404"/>
      <c r="TI64" s="404"/>
      <c r="TJ64" s="404"/>
      <c r="TK64" s="404"/>
      <c r="TL64" s="404"/>
      <c r="TM64" s="404"/>
      <c r="TN64" s="404"/>
      <c r="TO64" s="404"/>
      <c r="TP64" s="404"/>
      <c r="TQ64" s="404"/>
      <c r="TR64" s="404"/>
      <c r="TS64" s="404"/>
      <c r="TT64" s="404"/>
      <c r="TU64" s="404"/>
      <c r="TV64" s="404"/>
      <c r="TW64" s="404"/>
      <c r="TX64" s="404"/>
      <c r="TY64" s="404"/>
      <c r="TZ64" s="404"/>
      <c r="UA64" s="404"/>
      <c r="UB64" s="404"/>
      <c r="UC64" s="404"/>
      <c r="UD64" s="404"/>
      <c r="UE64" s="404"/>
      <c r="UF64" s="404"/>
      <c r="UG64" s="404"/>
      <c r="UH64" s="404"/>
      <c r="UI64" s="404"/>
      <c r="UJ64" s="404"/>
      <c r="UK64" s="404"/>
      <c r="UL64" s="404"/>
      <c r="UM64" s="404"/>
      <c r="UN64" s="404"/>
      <c r="UO64" s="404"/>
      <c r="UP64" s="404"/>
      <c r="UQ64" s="404"/>
      <c r="UR64" s="404"/>
      <c r="US64" s="404"/>
      <c r="UT64" s="404"/>
      <c r="UU64" s="404"/>
      <c r="UV64" s="404"/>
      <c r="UW64" s="404"/>
      <c r="UX64" s="404"/>
      <c r="UY64" s="404"/>
      <c r="UZ64" s="404"/>
      <c r="VA64" s="404"/>
      <c r="VB64" s="404"/>
      <c r="VC64" s="404"/>
      <c r="VD64" s="404"/>
      <c r="VE64" s="404"/>
      <c r="VF64" s="404"/>
      <c r="VG64" s="404"/>
      <c r="VH64" s="404"/>
      <c r="VI64" s="404"/>
      <c r="VJ64" s="404"/>
      <c r="VK64" s="404"/>
      <c r="VL64" s="404"/>
      <c r="VM64" s="404"/>
      <c r="VN64" s="404"/>
      <c r="VO64" s="404"/>
      <c r="VP64" s="404"/>
      <c r="VQ64" s="404"/>
      <c r="VR64" s="404"/>
      <c r="VS64" s="404"/>
      <c r="VT64" s="404"/>
      <c r="VU64" s="404"/>
      <c r="VV64" s="404"/>
      <c r="VW64" s="404"/>
      <c r="VX64" s="404"/>
      <c r="VY64" s="404"/>
      <c r="VZ64" s="404"/>
      <c r="WA64" s="404"/>
      <c r="WB64" s="404"/>
      <c r="WC64" s="404"/>
      <c r="WD64" s="404"/>
      <c r="WE64" s="404"/>
      <c r="WF64" s="404"/>
      <c r="WG64" s="404"/>
      <c r="WH64" s="404"/>
      <c r="WI64" s="404"/>
      <c r="WJ64" s="404"/>
      <c r="WK64" s="404"/>
      <c r="WL64" s="404"/>
      <c r="WM64" s="404"/>
      <c r="WN64" s="404"/>
      <c r="WO64" s="404"/>
      <c r="WP64" s="404"/>
      <c r="WQ64" s="404"/>
      <c r="WR64" s="404"/>
      <c r="WS64" s="404"/>
      <c r="WT64" s="404"/>
      <c r="WU64" s="404"/>
      <c r="WV64" s="404"/>
      <c r="WW64" s="404"/>
      <c r="WX64" s="404"/>
      <c r="WY64" s="404"/>
      <c r="WZ64" s="404"/>
      <c r="XA64" s="404"/>
      <c r="XB64" s="404"/>
      <c r="XC64" s="404"/>
      <c r="XD64" s="404"/>
      <c r="XE64" s="404"/>
      <c r="XF64" s="404"/>
      <c r="XG64" s="404"/>
      <c r="XH64" s="404"/>
      <c r="XI64" s="404"/>
      <c r="XJ64" s="404"/>
      <c r="XK64" s="404"/>
      <c r="XL64" s="404"/>
      <c r="XM64" s="404"/>
      <c r="XN64" s="404"/>
      <c r="XO64" s="404"/>
      <c r="XP64" s="404"/>
      <c r="XQ64" s="404"/>
      <c r="XR64" s="404"/>
      <c r="XS64" s="404"/>
      <c r="XT64" s="404"/>
      <c r="XU64" s="404"/>
      <c r="XV64" s="404"/>
      <c r="XW64" s="404"/>
      <c r="XX64" s="404"/>
      <c r="XY64" s="404"/>
      <c r="XZ64" s="404"/>
      <c r="YA64" s="404"/>
      <c r="YB64" s="404"/>
      <c r="YC64" s="404"/>
      <c r="YD64" s="404"/>
      <c r="YE64" s="404"/>
      <c r="YF64" s="404"/>
      <c r="YG64" s="404"/>
      <c r="YH64" s="404"/>
      <c r="YI64" s="404"/>
      <c r="YJ64" s="404"/>
      <c r="YK64" s="404"/>
      <c r="YL64" s="404"/>
      <c r="YM64" s="404"/>
      <c r="YN64" s="404"/>
      <c r="YO64" s="404"/>
      <c r="YP64" s="404"/>
      <c r="YQ64" s="404"/>
      <c r="YR64" s="404"/>
      <c r="YS64" s="404"/>
      <c r="YT64" s="404"/>
      <c r="YU64" s="404"/>
      <c r="YV64" s="404"/>
      <c r="YW64" s="404"/>
      <c r="YX64" s="404"/>
      <c r="YY64" s="404"/>
      <c r="YZ64" s="404"/>
      <c r="ZA64" s="404"/>
      <c r="ZB64" s="404"/>
      <c r="ZC64" s="404"/>
      <c r="ZD64" s="404"/>
      <c r="ZE64" s="404"/>
      <c r="ZF64" s="404"/>
      <c r="ZG64" s="404"/>
      <c r="ZH64" s="404"/>
      <c r="ZI64" s="404"/>
      <c r="ZJ64" s="404"/>
      <c r="ZK64" s="404"/>
      <c r="ZL64" s="404"/>
      <c r="ZM64" s="404"/>
      <c r="ZN64" s="404"/>
      <c r="ZO64" s="404"/>
      <c r="ZP64" s="404"/>
      <c r="ZQ64" s="404"/>
      <c r="ZR64" s="404"/>
      <c r="ZS64" s="404"/>
      <c r="ZT64" s="404"/>
      <c r="ZU64" s="404"/>
      <c r="ZV64" s="404"/>
      <c r="ZW64" s="404"/>
      <c r="ZX64" s="404"/>
      <c r="ZY64" s="404"/>
      <c r="ZZ64" s="404"/>
      <c r="AAA64" s="404"/>
      <c r="AAB64" s="404"/>
    </row>
    <row r="65" spans="1:705" s="31" customFormat="1" x14ac:dyDescent="0.25">
      <c r="A65" s="252"/>
      <c r="B65" s="252"/>
      <c r="C65" s="408" t="s">
        <v>239</v>
      </c>
      <c r="D65" s="409" t="s">
        <v>176</v>
      </c>
      <c r="E65" s="410" t="s">
        <v>251</v>
      </c>
      <c r="F65" s="410"/>
      <c r="G65" s="411" t="s">
        <v>252</v>
      </c>
      <c r="H65" s="4" t="s">
        <v>194</v>
      </c>
      <c r="I65" s="261" t="s">
        <v>150</v>
      </c>
      <c r="J65" s="412">
        <v>32</v>
      </c>
      <c r="K65" s="166"/>
      <c r="L65" s="412">
        <v>32</v>
      </c>
      <c r="M65" s="165"/>
      <c r="N65" s="165"/>
      <c r="O65" s="165"/>
      <c r="P65" s="413">
        <v>0</v>
      </c>
      <c r="Q65" s="401"/>
      <c r="R65" s="414"/>
      <c r="S65" s="165"/>
      <c r="T65" s="165"/>
      <c r="U65" s="4" t="s">
        <v>150</v>
      </c>
      <c r="V65" s="4" t="s">
        <v>240</v>
      </c>
      <c r="W65" s="4"/>
      <c r="X65" s="165"/>
      <c r="Y65" s="415" t="s">
        <v>168</v>
      </c>
      <c r="Z65" s="416">
        <v>11</v>
      </c>
      <c r="AA65" s="392" t="s">
        <v>152</v>
      </c>
      <c r="AB65" s="392" t="s">
        <v>152</v>
      </c>
      <c r="AC65" s="166"/>
      <c r="AD65" s="166"/>
      <c r="AE65" s="166"/>
      <c r="AF65" s="166"/>
      <c r="AG65" s="166"/>
      <c r="AH65" s="166"/>
    </row>
    <row r="66" spans="1:705" s="31" customFormat="1" x14ac:dyDescent="0.25">
      <c r="A66" s="252"/>
      <c r="B66" s="252"/>
      <c r="C66" s="252"/>
      <c r="D66" s="421"/>
      <c r="E66" s="410"/>
      <c r="F66" s="410"/>
      <c r="G66" s="410"/>
      <c r="H66" s="4"/>
      <c r="I66" s="261"/>
      <c r="J66" s="412"/>
      <c r="K66" s="166"/>
      <c r="L66" s="412"/>
      <c r="M66" s="165"/>
      <c r="N66" s="165"/>
      <c r="O66" s="165"/>
      <c r="P66" s="413"/>
      <c r="Q66" s="258"/>
      <c r="R66" s="165"/>
      <c r="S66" s="165"/>
      <c r="T66" s="165"/>
      <c r="U66" s="4"/>
      <c r="V66" s="4"/>
      <c r="W66" s="4"/>
      <c r="X66" s="165"/>
      <c r="Y66" s="415"/>
      <c r="Z66" s="416"/>
      <c r="AA66" s="4"/>
      <c r="AB66" s="4"/>
      <c r="AC66" s="166"/>
      <c r="AD66" s="166"/>
      <c r="AE66" s="166"/>
      <c r="AF66" s="166"/>
      <c r="AG66" s="166"/>
      <c r="AH66" s="166"/>
    </row>
    <row r="67" spans="1:705" s="192" customFormat="1" ht="18.75" x14ac:dyDescent="0.25">
      <c r="A67" s="60"/>
      <c r="B67" s="57"/>
      <c r="C67" s="57" t="s">
        <v>236</v>
      </c>
      <c r="D67" s="107" t="s">
        <v>253</v>
      </c>
      <c r="E67" s="60"/>
      <c r="F67" s="60"/>
      <c r="G67" s="60" t="s">
        <v>254</v>
      </c>
      <c r="H67" s="107" t="s">
        <v>194</v>
      </c>
      <c r="I67" s="57"/>
      <c r="J67" s="58">
        <f>SUM(J68,J71,J74,J77)</f>
        <v>248</v>
      </c>
      <c r="K67" s="58"/>
      <c r="L67" s="58"/>
      <c r="M67" s="58"/>
      <c r="N67" s="58"/>
      <c r="O67" s="58"/>
      <c r="P67" s="417"/>
      <c r="Q67" s="58">
        <f>SUM(Q68,Q71,Q74,Q77)</f>
        <v>20</v>
      </c>
      <c r="R67" s="418">
        <f>SUM(R68,R71,R74,R77)</f>
        <v>20</v>
      </c>
      <c r="S67" s="58"/>
      <c r="T67" s="58"/>
      <c r="U67" s="58"/>
      <c r="V67" s="58"/>
      <c r="W67" s="58"/>
      <c r="X67" s="58"/>
      <c r="Y67" s="60"/>
      <c r="Z67" s="60"/>
      <c r="AA67" s="58"/>
      <c r="AB67" s="58"/>
      <c r="AC67" s="60"/>
      <c r="AD67" s="60"/>
      <c r="AE67" s="60"/>
      <c r="AF67" s="60"/>
      <c r="AG67" s="60"/>
      <c r="AH67" s="60"/>
      <c r="AK67" s="56"/>
      <c r="AL67" s="56"/>
      <c r="AM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c r="DJ67" s="56"/>
      <c r="DK67" s="56"/>
      <c r="DL67" s="56"/>
      <c r="DM67" s="56"/>
      <c r="DN67" s="56"/>
      <c r="DO67" s="56"/>
      <c r="DP67" s="56"/>
      <c r="DQ67" s="56"/>
      <c r="DR67" s="56"/>
      <c r="DS67" s="56"/>
      <c r="DT67" s="56"/>
      <c r="DU67" s="56"/>
      <c r="DV67" s="56"/>
      <c r="DW67" s="56"/>
      <c r="DX67" s="56"/>
      <c r="DY67" s="56"/>
      <c r="DZ67" s="56"/>
      <c r="EA67" s="56"/>
      <c r="EB67" s="56"/>
      <c r="EC67" s="56"/>
      <c r="ED67" s="56"/>
      <c r="EE67" s="56"/>
      <c r="EF67" s="56"/>
      <c r="EG67" s="56"/>
      <c r="EH67" s="56"/>
      <c r="EI67" s="56"/>
      <c r="EJ67" s="56"/>
      <c r="EK67" s="56"/>
      <c r="EL67" s="56"/>
      <c r="EM67" s="56"/>
      <c r="EN67" s="56"/>
      <c r="EO67" s="56"/>
      <c r="EP67" s="56"/>
      <c r="EQ67" s="56"/>
      <c r="ER67" s="56"/>
      <c r="ES67" s="56"/>
      <c r="ET67" s="56"/>
      <c r="EU67" s="56"/>
      <c r="EV67" s="56"/>
      <c r="EW67" s="56"/>
      <c r="EX67" s="56"/>
      <c r="EY67" s="56"/>
      <c r="EZ67" s="56"/>
      <c r="FA67" s="56"/>
      <c r="FB67" s="56"/>
      <c r="FC67" s="56"/>
      <c r="FD67" s="56"/>
      <c r="FE67" s="56"/>
      <c r="FF67" s="56"/>
      <c r="FG67" s="56"/>
      <c r="FH67" s="56"/>
      <c r="FI67" s="56"/>
      <c r="FJ67" s="56"/>
      <c r="FK67" s="56"/>
      <c r="FL67" s="56"/>
      <c r="FM67" s="56"/>
      <c r="FN67" s="56"/>
      <c r="FO67" s="56"/>
      <c r="FP67" s="56"/>
      <c r="FQ67" s="56"/>
      <c r="FR67" s="56"/>
      <c r="FS67" s="56"/>
      <c r="FT67" s="56"/>
      <c r="FU67" s="56"/>
      <c r="FV67" s="56"/>
      <c r="FW67" s="56"/>
      <c r="FX67" s="56"/>
      <c r="FY67" s="56"/>
      <c r="FZ67" s="56"/>
      <c r="GA67" s="56"/>
      <c r="GB67" s="56"/>
      <c r="GC67" s="56"/>
      <c r="GD67" s="56"/>
      <c r="GE67" s="56"/>
      <c r="GF67" s="56"/>
      <c r="GG67" s="56"/>
      <c r="GH67" s="56"/>
      <c r="GI67" s="56"/>
      <c r="GJ67" s="56"/>
      <c r="GK67" s="56"/>
      <c r="GL67" s="56"/>
      <c r="GM67" s="56"/>
      <c r="GN67" s="56"/>
      <c r="GO67" s="56"/>
      <c r="GP67" s="56"/>
      <c r="GQ67" s="56"/>
      <c r="GR67" s="56"/>
      <c r="GS67" s="56"/>
      <c r="GT67" s="56"/>
      <c r="GU67" s="56"/>
      <c r="GV67" s="56"/>
      <c r="GW67" s="56"/>
      <c r="GX67" s="56"/>
      <c r="GY67" s="56"/>
      <c r="GZ67" s="56"/>
      <c r="HA67" s="56"/>
      <c r="HB67" s="56"/>
      <c r="HC67" s="56"/>
      <c r="HD67" s="56"/>
      <c r="HE67" s="56"/>
      <c r="HF67" s="56"/>
      <c r="HG67" s="56"/>
      <c r="HH67" s="56"/>
      <c r="HI67" s="56"/>
      <c r="HJ67" s="56"/>
      <c r="HK67" s="56"/>
      <c r="HL67" s="56"/>
      <c r="HM67" s="56"/>
      <c r="HN67" s="56"/>
      <c r="HO67" s="56"/>
      <c r="HP67" s="56"/>
      <c r="HQ67" s="56"/>
      <c r="HR67" s="56"/>
      <c r="HS67" s="56"/>
      <c r="HT67" s="56"/>
      <c r="HU67" s="56"/>
      <c r="HV67" s="56"/>
      <c r="HW67" s="56"/>
      <c r="HX67" s="56"/>
      <c r="HY67" s="56"/>
      <c r="HZ67" s="56"/>
      <c r="IA67" s="56"/>
      <c r="IB67" s="56"/>
      <c r="IC67" s="56"/>
      <c r="ID67" s="56"/>
      <c r="IE67" s="56"/>
      <c r="IF67" s="56"/>
      <c r="IG67" s="56"/>
      <c r="IH67" s="56"/>
      <c r="II67" s="56"/>
      <c r="IJ67" s="56"/>
      <c r="IK67" s="56"/>
      <c r="IL67" s="56"/>
      <c r="IM67" s="56"/>
      <c r="IN67" s="56"/>
      <c r="IO67" s="56"/>
      <c r="IP67" s="56"/>
      <c r="IQ67" s="56"/>
      <c r="IR67" s="56"/>
      <c r="IS67" s="56"/>
      <c r="IT67" s="56"/>
      <c r="IU67" s="56"/>
      <c r="IV67" s="56"/>
      <c r="IW67" s="56"/>
      <c r="IX67" s="56"/>
      <c r="IY67" s="56"/>
      <c r="IZ67" s="56"/>
      <c r="JA67" s="56"/>
      <c r="JB67" s="56"/>
      <c r="JC67" s="56"/>
      <c r="JD67" s="56"/>
      <c r="JE67" s="56"/>
      <c r="JF67" s="56"/>
      <c r="JG67" s="56"/>
      <c r="JH67" s="56"/>
      <c r="JI67" s="56"/>
      <c r="JJ67" s="56"/>
      <c r="JK67" s="56"/>
      <c r="JL67" s="56"/>
      <c r="JM67" s="56"/>
      <c r="JN67" s="56"/>
      <c r="JO67" s="56"/>
      <c r="JP67" s="56"/>
      <c r="JQ67" s="56"/>
      <c r="JR67" s="56"/>
      <c r="JS67" s="56"/>
      <c r="JT67" s="56"/>
      <c r="JU67" s="56"/>
      <c r="JV67" s="56"/>
      <c r="JW67" s="56"/>
      <c r="JX67" s="56"/>
      <c r="JY67" s="56"/>
      <c r="JZ67" s="56"/>
      <c r="KA67" s="56"/>
      <c r="KB67" s="56"/>
      <c r="KC67" s="56"/>
      <c r="KD67" s="56"/>
      <c r="KE67" s="56"/>
      <c r="KF67" s="56"/>
      <c r="KG67" s="56"/>
      <c r="KH67" s="56"/>
      <c r="KI67" s="56"/>
      <c r="KJ67" s="56"/>
      <c r="KK67" s="56"/>
      <c r="KL67" s="56"/>
      <c r="KM67" s="56"/>
      <c r="KN67" s="56"/>
      <c r="KO67" s="56"/>
      <c r="KP67" s="56"/>
      <c r="KQ67" s="56"/>
      <c r="KR67" s="56"/>
      <c r="KS67" s="56"/>
      <c r="KT67" s="56"/>
      <c r="KU67" s="56"/>
      <c r="KV67" s="56"/>
      <c r="KW67" s="56"/>
      <c r="KX67" s="56"/>
      <c r="KY67" s="56"/>
      <c r="KZ67" s="56"/>
      <c r="LA67" s="56"/>
      <c r="LB67" s="56"/>
      <c r="LC67" s="56"/>
      <c r="LD67" s="56"/>
      <c r="LE67" s="56"/>
      <c r="LF67" s="56"/>
      <c r="LG67" s="56"/>
      <c r="LH67" s="56"/>
      <c r="LI67" s="56"/>
      <c r="LJ67" s="56"/>
      <c r="LK67" s="56"/>
      <c r="LL67" s="56"/>
      <c r="LM67" s="56"/>
      <c r="LN67" s="56"/>
      <c r="LO67" s="56"/>
      <c r="LP67" s="56"/>
      <c r="LQ67" s="56"/>
      <c r="LR67" s="56"/>
      <c r="LS67" s="56"/>
      <c r="LT67" s="56"/>
      <c r="LU67" s="56"/>
      <c r="LV67" s="56"/>
      <c r="LW67" s="56"/>
      <c r="LX67" s="56"/>
      <c r="LY67" s="56"/>
      <c r="LZ67" s="56"/>
      <c r="MA67" s="56"/>
      <c r="MB67" s="56"/>
      <c r="MC67" s="56"/>
      <c r="MD67" s="56"/>
      <c r="ME67" s="56"/>
      <c r="MF67" s="56"/>
      <c r="MG67" s="56"/>
      <c r="MH67" s="56"/>
      <c r="MI67" s="56"/>
      <c r="MJ67" s="56"/>
      <c r="MK67" s="56"/>
      <c r="ML67" s="56"/>
      <c r="MM67" s="56"/>
      <c r="MN67" s="56"/>
      <c r="MO67" s="56"/>
      <c r="MP67" s="56"/>
      <c r="MQ67" s="56"/>
      <c r="MR67" s="56"/>
      <c r="MS67" s="56"/>
      <c r="MT67" s="56"/>
      <c r="MU67" s="56"/>
      <c r="MV67" s="56"/>
      <c r="MW67" s="56"/>
      <c r="MX67" s="56"/>
      <c r="MY67" s="56"/>
      <c r="MZ67" s="56"/>
      <c r="NA67" s="56"/>
      <c r="NB67" s="56"/>
      <c r="NC67" s="56"/>
      <c r="ND67" s="56"/>
      <c r="NE67" s="56"/>
      <c r="NF67" s="56"/>
      <c r="NG67" s="56"/>
      <c r="NH67" s="56"/>
      <c r="NI67" s="56"/>
      <c r="NJ67" s="56"/>
      <c r="NK67" s="56"/>
      <c r="NL67" s="56"/>
      <c r="NM67" s="56"/>
      <c r="NN67" s="56"/>
      <c r="NO67" s="56"/>
      <c r="NP67" s="56"/>
      <c r="NQ67" s="56"/>
      <c r="NR67" s="56"/>
      <c r="NS67" s="56"/>
      <c r="NT67" s="56"/>
      <c r="NU67" s="56"/>
      <c r="NV67" s="56"/>
      <c r="NW67" s="56"/>
      <c r="NX67" s="56"/>
      <c r="NY67" s="56"/>
      <c r="NZ67" s="56"/>
      <c r="OA67" s="56"/>
      <c r="OB67" s="56"/>
      <c r="OC67" s="56"/>
      <c r="OD67" s="56"/>
      <c r="OE67" s="56"/>
      <c r="OF67" s="56"/>
      <c r="OG67" s="56"/>
      <c r="OH67" s="56"/>
      <c r="OI67" s="56"/>
      <c r="OJ67" s="56"/>
      <c r="OK67" s="56"/>
      <c r="OL67" s="56"/>
      <c r="OM67" s="56"/>
      <c r="ON67" s="56"/>
      <c r="OO67" s="56"/>
      <c r="OP67" s="56"/>
      <c r="OQ67" s="56"/>
      <c r="OR67" s="56"/>
      <c r="OS67" s="56"/>
      <c r="OT67" s="56"/>
      <c r="OU67" s="56"/>
      <c r="OV67" s="56"/>
      <c r="OW67" s="56"/>
      <c r="OX67" s="56"/>
      <c r="OY67" s="56"/>
      <c r="OZ67" s="56"/>
      <c r="PA67" s="56"/>
      <c r="PB67" s="56"/>
      <c r="PC67" s="56"/>
      <c r="PD67" s="56"/>
      <c r="PE67" s="56"/>
      <c r="PF67" s="56"/>
      <c r="PG67" s="56"/>
      <c r="PH67" s="56"/>
      <c r="PI67" s="56"/>
      <c r="PJ67" s="56"/>
      <c r="PK67" s="56"/>
      <c r="PL67" s="56"/>
      <c r="PM67" s="56"/>
      <c r="PN67" s="56"/>
      <c r="PO67" s="56"/>
      <c r="PP67" s="56"/>
      <c r="PQ67" s="56"/>
      <c r="PR67" s="56"/>
      <c r="PS67" s="56"/>
      <c r="PT67" s="56"/>
      <c r="PU67" s="56"/>
      <c r="PV67" s="56"/>
      <c r="PW67" s="56"/>
      <c r="PX67" s="56"/>
      <c r="PY67" s="56"/>
      <c r="PZ67" s="56"/>
      <c r="QA67" s="56"/>
      <c r="QB67" s="56"/>
      <c r="QC67" s="56"/>
      <c r="QD67" s="56"/>
      <c r="QE67" s="56"/>
      <c r="QF67" s="56"/>
      <c r="QG67" s="56"/>
      <c r="QH67" s="56"/>
      <c r="QI67" s="56"/>
      <c r="QJ67" s="56"/>
      <c r="QK67" s="56"/>
      <c r="QL67" s="56"/>
      <c r="QM67" s="56"/>
      <c r="QN67" s="56"/>
      <c r="QO67" s="56"/>
      <c r="QP67" s="56"/>
      <c r="QQ67" s="56"/>
      <c r="QR67" s="56"/>
      <c r="QS67" s="56"/>
      <c r="QT67" s="56"/>
      <c r="QU67" s="56"/>
      <c r="QV67" s="56"/>
      <c r="QW67" s="56"/>
      <c r="QX67" s="56"/>
      <c r="QY67" s="56"/>
      <c r="QZ67" s="56"/>
      <c r="RA67" s="56"/>
      <c r="RB67" s="56"/>
      <c r="RC67" s="56"/>
      <c r="RD67" s="56"/>
      <c r="RE67" s="56"/>
      <c r="RF67" s="56"/>
      <c r="RG67" s="56"/>
      <c r="RH67" s="56"/>
      <c r="RI67" s="56"/>
      <c r="RJ67" s="56"/>
      <c r="RK67" s="56"/>
      <c r="RL67" s="56"/>
      <c r="RM67" s="56"/>
      <c r="RN67" s="56"/>
      <c r="RO67" s="56"/>
      <c r="RP67" s="56"/>
      <c r="RQ67" s="56"/>
      <c r="RR67" s="56"/>
      <c r="RS67" s="56"/>
      <c r="RT67" s="56"/>
      <c r="RU67" s="56"/>
      <c r="RV67" s="56"/>
      <c r="RW67" s="56"/>
      <c r="RX67" s="56"/>
      <c r="RY67" s="56"/>
      <c r="RZ67" s="56"/>
      <c r="SA67" s="56"/>
      <c r="SB67" s="56"/>
      <c r="SC67" s="56"/>
      <c r="SD67" s="56"/>
      <c r="SE67" s="56"/>
      <c r="SF67" s="56"/>
      <c r="SG67" s="56"/>
      <c r="SH67" s="56"/>
      <c r="SI67" s="56"/>
      <c r="SJ67" s="56"/>
      <c r="SK67" s="56"/>
      <c r="SL67" s="56"/>
      <c r="SM67" s="56"/>
      <c r="SN67" s="56"/>
      <c r="SO67" s="56"/>
      <c r="SP67" s="56"/>
      <c r="SQ67" s="56"/>
      <c r="SR67" s="56"/>
      <c r="SS67" s="56"/>
      <c r="ST67" s="56"/>
      <c r="SU67" s="56"/>
      <c r="SV67" s="56"/>
      <c r="SW67" s="56"/>
      <c r="SX67" s="56"/>
      <c r="SY67" s="56"/>
      <c r="SZ67" s="56"/>
      <c r="TA67" s="56"/>
      <c r="TB67" s="56"/>
      <c r="TC67" s="56"/>
      <c r="TD67" s="56"/>
      <c r="TE67" s="56"/>
      <c r="TF67" s="56"/>
      <c r="TG67" s="56"/>
      <c r="TH67" s="56"/>
      <c r="TI67" s="56"/>
      <c r="TJ67" s="56"/>
      <c r="TK67" s="56"/>
      <c r="TL67" s="56"/>
      <c r="TM67" s="56"/>
      <c r="TN67" s="56"/>
      <c r="TO67" s="56"/>
      <c r="TP67" s="56"/>
      <c r="TQ67" s="56"/>
      <c r="TR67" s="56"/>
      <c r="TS67" s="56"/>
      <c r="TT67" s="56"/>
      <c r="TU67" s="56"/>
      <c r="TV67" s="56"/>
      <c r="TW67" s="56"/>
      <c r="TX67" s="56"/>
      <c r="TY67" s="56"/>
      <c r="TZ67" s="56"/>
      <c r="UA67" s="56"/>
      <c r="UB67" s="56"/>
      <c r="UC67" s="56"/>
      <c r="UD67" s="56"/>
      <c r="UE67" s="56"/>
      <c r="UF67" s="56"/>
      <c r="UG67" s="56"/>
      <c r="UH67" s="56"/>
      <c r="UI67" s="56"/>
      <c r="UJ67" s="56"/>
      <c r="UK67" s="56"/>
      <c r="UL67" s="56"/>
      <c r="UM67" s="56"/>
      <c r="UN67" s="56"/>
      <c r="UO67" s="56"/>
      <c r="UP67" s="56"/>
      <c r="UQ67" s="56"/>
      <c r="UR67" s="56"/>
      <c r="US67" s="56"/>
      <c r="UT67" s="56"/>
      <c r="UU67" s="56"/>
      <c r="UV67" s="56"/>
      <c r="UW67" s="56"/>
      <c r="UX67" s="56"/>
      <c r="UY67" s="56"/>
      <c r="UZ67" s="56"/>
      <c r="VA67" s="56"/>
      <c r="VB67" s="56"/>
      <c r="VC67" s="56"/>
      <c r="VD67" s="56"/>
      <c r="VE67" s="56"/>
      <c r="VF67" s="56"/>
      <c r="VG67" s="56"/>
      <c r="VH67" s="56"/>
      <c r="VI67" s="56"/>
      <c r="VJ67" s="56"/>
      <c r="VK67" s="56"/>
      <c r="VL67" s="56"/>
      <c r="VM67" s="56"/>
      <c r="VN67" s="56"/>
      <c r="VO67" s="56"/>
      <c r="VP67" s="56"/>
      <c r="VQ67" s="56"/>
      <c r="VR67" s="56"/>
      <c r="VS67" s="56"/>
      <c r="VT67" s="56"/>
      <c r="VU67" s="56"/>
      <c r="VV67" s="56"/>
      <c r="VW67" s="56"/>
      <c r="VX67" s="56"/>
      <c r="VY67" s="56"/>
      <c r="VZ67" s="56"/>
      <c r="WA67" s="56"/>
      <c r="WB67" s="56"/>
      <c r="WC67" s="56"/>
      <c r="WD67" s="56"/>
      <c r="WE67" s="56"/>
      <c r="WF67" s="56"/>
      <c r="WG67" s="56"/>
      <c r="WH67" s="56"/>
      <c r="WI67" s="56"/>
      <c r="WJ67" s="56"/>
      <c r="WK67" s="56"/>
      <c r="WL67" s="56"/>
      <c r="WM67" s="56"/>
      <c r="WN67" s="56"/>
      <c r="WO67" s="56"/>
      <c r="WP67" s="56"/>
      <c r="WQ67" s="56"/>
      <c r="WR67" s="56"/>
      <c r="WS67" s="56"/>
      <c r="WT67" s="56"/>
      <c r="WU67" s="56"/>
      <c r="WV67" s="56"/>
      <c r="WW67" s="56"/>
      <c r="WX67" s="56"/>
      <c r="WY67" s="56"/>
      <c r="WZ67" s="56"/>
      <c r="XA67" s="56"/>
      <c r="XB67" s="56"/>
      <c r="XC67" s="56"/>
      <c r="XD67" s="56"/>
      <c r="XE67" s="56"/>
      <c r="XF67" s="56"/>
      <c r="XG67" s="56"/>
      <c r="XH67" s="56"/>
      <c r="XI67" s="56"/>
      <c r="XJ67" s="56"/>
      <c r="XK67" s="56"/>
      <c r="XL67" s="56"/>
      <c r="XM67" s="56"/>
      <c r="XN67" s="56"/>
      <c r="XO67" s="56"/>
      <c r="XP67" s="56"/>
      <c r="XQ67" s="56"/>
      <c r="XR67" s="56"/>
      <c r="XS67" s="56"/>
      <c r="XT67" s="56"/>
      <c r="XU67" s="56"/>
      <c r="XV67" s="56"/>
      <c r="XW67" s="56"/>
      <c r="XX67" s="56"/>
      <c r="XY67" s="56"/>
      <c r="XZ67" s="56"/>
      <c r="YA67" s="56"/>
      <c r="YB67" s="56"/>
      <c r="YC67" s="56"/>
      <c r="YD67" s="56"/>
      <c r="YE67" s="56"/>
      <c r="YF67" s="56"/>
      <c r="YG67" s="56"/>
      <c r="YH67" s="56"/>
      <c r="YI67" s="56"/>
      <c r="YJ67" s="56"/>
      <c r="YK67" s="56"/>
      <c r="YL67" s="56"/>
      <c r="YM67" s="56"/>
      <c r="YN67" s="56"/>
      <c r="YO67" s="56"/>
      <c r="YP67" s="56"/>
      <c r="YQ67" s="56"/>
      <c r="YR67" s="56"/>
      <c r="YS67" s="56"/>
      <c r="YT67" s="56"/>
      <c r="YU67" s="56"/>
      <c r="YV67" s="56"/>
      <c r="YW67" s="56"/>
      <c r="YX67" s="56"/>
      <c r="YY67" s="56"/>
      <c r="YZ67" s="56"/>
      <c r="ZA67" s="56"/>
      <c r="ZB67" s="56"/>
      <c r="ZC67" s="56"/>
      <c r="ZD67" s="56"/>
      <c r="ZE67" s="56"/>
      <c r="ZF67" s="56"/>
      <c r="ZG67" s="56"/>
      <c r="ZH67" s="56"/>
      <c r="ZI67" s="56"/>
      <c r="ZJ67" s="56"/>
      <c r="ZK67" s="56"/>
      <c r="ZL67" s="56"/>
      <c r="ZM67" s="56"/>
      <c r="ZN67" s="56"/>
      <c r="ZO67" s="56"/>
      <c r="ZP67" s="56"/>
      <c r="ZQ67" s="56"/>
      <c r="ZR67" s="56"/>
      <c r="ZS67" s="56"/>
      <c r="ZT67" s="56"/>
      <c r="ZU67" s="56"/>
      <c r="ZV67" s="56"/>
      <c r="ZW67" s="56"/>
      <c r="ZX67" s="56"/>
      <c r="ZY67" s="56"/>
      <c r="ZZ67" s="56"/>
      <c r="AAA67" s="56"/>
      <c r="AAB67" s="56"/>
      <c r="AAC67" s="56"/>
    </row>
    <row r="68" spans="1:705" s="31" customFormat="1" x14ac:dyDescent="0.25">
      <c r="A68" s="13"/>
      <c r="B68" s="13"/>
      <c r="C68" s="81" t="s">
        <v>239</v>
      </c>
      <c r="D68" s="13" t="s">
        <v>147</v>
      </c>
      <c r="E68" s="200" t="s">
        <v>210</v>
      </c>
      <c r="F68" s="13"/>
      <c r="G68" s="201" t="s">
        <v>211</v>
      </c>
      <c r="H68" s="13" t="s">
        <v>194</v>
      </c>
      <c r="I68" s="28"/>
      <c r="J68" s="14">
        <f>SUM(J69:J70)</f>
        <v>78</v>
      </c>
      <c r="K68" s="16"/>
      <c r="L68" s="16"/>
      <c r="M68" s="16"/>
      <c r="N68" s="16"/>
      <c r="O68" s="16"/>
      <c r="P68" s="16"/>
      <c r="Q68" s="395">
        <v>5</v>
      </c>
      <c r="R68" s="395">
        <v>5</v>
      </c>
      <c r="S68" s="16"/>
      <c r="T68" s="16"/>
      <c r="U68" s="16"/>
      <c r="V68" s="16"/>
      <c r="W68" s="16"/>
      <c r="X68" s="16"/>
      <c r="Y68" s="15"/>
      <c r="Z68" s="15"/>
      <c r="AA68" s="16" t="s">
        <v>150</v>
      </c>
      <c r="AB68" s="16" t="s">
        <v>152</v>
      </c>
      <c r="AC68" s="15">
        <v>2</v>
      </c>
      <c r="AD68" s="15" t="s">
        <v>153</v>
      </c>
      <c r="AE68" s="15"/>
      <c r="AF68" s="15"/>
      <c r="AG68" s="15"/>
      <c r="AH68" s="15"/>
    </row>
    <row r="69" spans="1:705" s="31" customFormat="1" x14ac:dyDescent="0.25">
      <c r="A69" s="252"/>
      <c r="B69" s="252"/>
      <c r="C69" s="420" t="s">
        <v>199</v>
      </c>
      <c r="D69" s="11" t="s">
        <v>176</v>
      </c>
      <c r="E69" s="202" t="s">
        <v>212</v>
      </c>
      <c r="F69" s="252"/>
      <c r="G69" s="203" t="s">
        <v>213</v>
      </c>
      <c r="H69" s="4" t="s">
        <v>194</v>
      </c>
      <c r="I69" s="26" t="s">
        <v>150</v>
      </c>
      <c r="J69" s="4">
        <f t="shared" ref="J69:J70" si="6">SUM(K69:N69)</f>
        <v>51</v>
      </c>
      <c r="K69" s="191">
        <v>14</v>
      </c>
      <c r="L69" s="263">
        <v>13</v>
      </c>
      <c r="M69" s="263">
        <v>24</v>
      </c>
      <c r="N69" s="263"/>
      <c r="O69" s="263"/>
      <c r="P69" s="263"/>
      <c r="Q69" s="12">
        <v>0.5</v>
      </c>
      <c r="R69" s="12"/>
      <c r="S69" s="12"/>
      <c r="T69" s="12"/>
      <c r="U69" s="4" t="s">
        <v>150</v>
      </c>
      <c r="V69" s="4" t="s">
        <v>240</v>
      </c>
      <c r="W69" s="12"/>
      <c r="X69" s="12"/>
      <c r="Y69" s="12" t="s">
        <v>180</v>
      </c>
      <c r="Z69" s="205">
        <v>64</v>
      </c>
      <c r="AA69" s="12"/>
      <c r="AB69" s="12"/>
      <c r="AC69" s="12"/>
      <c r="AD69" s="12"/>
      <c r="AE69" s="12"/>
      <c r="AF69" s="12"/>
      <c r="AG69" s="12"/>
      <c r="AH69" s="12"/>
    </row>
    <row r="70" spans="1:705" s="31" customFormat="1" x14ac:dyDescent="0.25">
      <c r="A70" s="252"/>
      <c r="B70" s="252"/>
      <c r="C70" s="420" t="s">
        <v>199</v>
      </c>
      <c r="D70" s="11" t="s">
        <v>176</v>
      </c>
      <c r="E70" s="204" t="s">
        <v>214</v>
      </c>
      <c r="F70" s="252"/>
      <c r="G70" s="198" t="s">
        <v>215</v>
      </c>
      <c r="H70" s="4" t="s">
        <v>194</v>
      </c>
      <c r="I70" s="26" t="s">
        <v>150</v>
      </c>
      <c r="J70" s="4">
        <f t="shared" si="6"/>
        <v>27</v>
      </c>
      <c r="K70" s="191">
        <v>14</v>
      </c>
      <c r="L70" s="263">
        <v>13</v>
      </c>
      <c r="M70" s="263"/>
      <c r="N70" s="263"/>
      <c r="O70" s="263"/>
      <c r="P70" s="263"/>
      <c r="Q70" s="12">
        <v>0.5</v>
      </c>
      <c r="R70" s="12"/>
      <c r="S70" s="12"/>
      <c r="T70" s="12"/>
      <c r="U70" s="4" t="s">
        <v>150</v>
      </c>
      <c r="V70" s="4" t="s">
        <v>240</v>
      </c>
      <c r="W70" s="12"/>
      <c r="X70" s="12"/>
      <c r="Y70" s="12" t="s">
        <v>180</v>
      </c>
      <c r="Z70" s="205">
        <v>65</v>
      </c>
      <c r="AA70" s="12"/>
      <c r="AB70" s="12"/>
      <c r="AC70" s="12"/>
      <c r="AD70" s="12"/>
      <c r="AE70" s="12"/>
      <c r="AF70" s="12"/>
      <c r="AG70" s="12"/>
      <c r="AH70" s="12"/>
    </row>
    <row r="71" spans="1:705" s="31" customFormat="1" x14ac:dyDescent="0.25">
      <c r="A71" s="13"/>
      <c r="B71" s="13"/>
      <c r="C71" s="81" t="s">
        <v>239</v>
      </c>
      <c r="D71" s="13" t="s">
        <v>147</v>
      </c>
      <c r="E71" s="200" t="s">
        <v>216</v>
      </c>
      <c r="F71" s="13"/>
      <c r="G71" s="201" t="s">
        <v>217</v>
      </c>
      <c r="H71" s="13" t="s">
        <v>194</v>
      </c>
      <c r="I71" s="28"/>
      <c r="J71" s="14">
        <f>SUM(J72:J73)</f>
        <v>83</v>
      </c>
      <c r="K71" s="16"/>
      <c r="L71" s="16"/>
      <c r="M71" s="16"/>
      <c r="N71" s="16"/>
      <c r="O71" s="16"/>
      <c r="P71" s="16"/>
      <c r="Q71" s="395">
        <v>5</v>
      </c>
      <c r="R71" s="395">
        <v>5</v>
      </c>
      <c r="S71" s="16"/>
      <c r="T71" s="16"/>
      <c r="U71" s="16"/>
      <c r="V71" s="16"/>
      <c r="W71" s="16"/>
      <c r="X71" s="16"/>
      <c r="Y71" s="15"/>
      <c r="Z71" s="15"/>
      <c r="AA71" s="16" t="s">
        <v>150</v>
      </c>
      <c r="AB71" s="16" t="s">
        <v>152</v>
      </c>
      <c r="AC71" s="15">
        <v>2</v>
      </c>
      <c r="AD71" s="15" t="s">
        <v>153</v>
      </c>
      <c r="AE71" s="15"/>
      <c r="AF71" s="15"/>
      <c r="AG71" s="15"/>
      <c r="AH71" s="15"/>
    </row>
    <row r="72" spans="1:705" s="31" customFormat="1" x14ac:dyDescent="0.25">
      <c r="A72" s="252"/>
      <c r="B72" s="252"/>
      <c r="C72" s="420" t="s">
        <v>199</v>
      </c>
      <c r="D72" s="11" t="s">
        <v>176</v>
      </c>
      <c r="E72" s="202" t="s">
        <v>218</v>
      </c>
      <c r="F72" s="252"/>
      <c r="G72" s="203" t="s">
        <v>219</v>
      </c>
      <c r="H72" s="4" t="s">
        <v>194</v>
      </c>
      <c r="I72" s="26" t="s">
        <v>150</v>
      </c>
      <c r="J72" s="4">
        <f t="shared" ref="J72:J73" si="7">SUM(K72:N72)</f>
        <v>56</v>
      </c>
      <c r="K72" s="263">
        <v>24</v>
      </c>
      <c r="L72" s="263">
        <v>20</v>
      </c>
      <c r="M72" s="263">
        <v>12</v>
      </c>
      <c r="N72" s="263"/>
      <c r="O72" s="263"/>
      <c r="P72" s="263"/>
      <c r="Q72" s="12">
        <v>0.5</v>
      </c>
      <c r="R72" s="12"/>
      <c r="S72" s="12"/>
      <c r="T72" s="12"/>
      <c r="U72" s="4" t="s">
        <v>150</v>
      </c>
      <c r="V72" s="4" t="s">
        <v>240</v>
      </c>
      <c r="W72" s="12"/>
      <c r="X72" s="12"/>
      <c r="Y72" s="12" t="s">
        <v>180</v>
      </c>
      <c r="Z72" s="205">
        <v>64</v>
      </c>
      <c r="AA72" s="12"/>
      <c r="AB72" s="12"/>
      <c r="AC72" s="12"/>
      <c r="AD72" s="12"/>
      <c r="AE72" s="12"/>
      <c r="AF72" s="12"/>
      <c r="AG72" s="12"/>
      <c r="AH72" s="12"/>
    </row>
    <row r="73" spans="1:705" s="31" customFormat="1" x14ac:dyDescent="0.25">
      <c r="A73" s="252"/>
      <c r="B73" s="252"/>
      <c r="C73" s="420" t="s">
        <v>199</v>
      </c>
      <c r="D73" s="11" t="s">
        <v>176</v>
      </c>
      <c r="E73" s="202" t="s">
        <v>220</v>
      </c>
      <c r="F73" s="252"/>
      <c r="G73" s="203" t="s">
        <v>221</v>
      </c>
      <c r="H73" s="4" t="s">
        <v>194</v>
      </c>
      <c r="I73" s="26" t="s">
        <v>150</v>
      </c>
      <c r="J73" s="4">
        <f t="shared" si="7"/>
        <v>27</v>
      </c>
      <c r="K73" s="263">
        <v>14</v>
      </c>
      <c r="L73" s="263">
        <v>13</v>
      </c>
      <c r="M73" s="263"/>
      <c r="N73" s="263"/>
      <c r="O73" s="263"/>
      <c r="P73" s="263"/>
      <c r="Q73" s="12">
        <v>0.5</v>
      </c>
      <c r="R73" s="12"/>
      <c r="S73" s="12"/>
      <c r="T73" s="12"/>
      <c r="U73" s="4" t="s">
        <v>150</v>
      </c>
      <c r="V73" s="4" t="s">
        <v>240</v>
      </c>
      <c r="W73" s="12"/>
      <c r="X73" s="12"/>
      <c r="Y73" s="12" t="s">
        <v>180</v>
      </c>
      <c r="Z73" s="205">
        <v>32</v>
      </c>
      <c r="AA73" s="12"/>
      <c r="AB73" s="12"/>
      <c r="AC73" s="12"/>
      <c r="AD73" s="12"/>
      <c r="AE73" s="12"/>
      <c r="AF73" s="12"/>
      <c r="AG73" s="12"/>
      <c r="AH73" s="12"/>
    </row>
    <row r="74" spans="1:705" s="31" customFormat="1" x14ac:dyDescent="0.25">
      <c r="A74" s="13"/>
      <c r="B74" s="13"/>
      <c r="C74" s="81" t="s">
        <v>239</v>
      </c>
      <c r="D74" s="13" t="s">
        <v>147</v>
      </c>
      <c r="E74" s="200" t="s">
        <v>222</v>
      </c>
      <c r="F74" s="13"/>
      <c r="G74" s="201" t="s">
        <v>223</v>
      </c>
      <c r="H74" s="13" t="s">
        <v>194</v>
      </c>
      <c r="I74" s="28"/>
      <c r="J74" s="14">
        <f>SUM(J75:J76)</f>
        <v>54</v>
      </c>
      <c r="K74" s="16"/>
      <c r="L74" s="16"/>
      <c r="M74" s="16"/>
      <c r="N74" s="16"/>
      <c r="O74" s="16"/>
      <c r="P74" s="16"/>
      <c r="Q74" s="395">
        <v>5</v>
      </c>
      <c r="R74" s="395">
        <v>5</v>
      </c>
      <c r="S74" s="16"/>
      <c r="T74" s="16"/>
      <c r="U74" s="16"/>
      <c r="V74" s="16"/>
      <c r="W74" s="16"/>
      <c r="X74" s="16"/>
      <c r="Y74" s="15"/>
      <c r="Z74" s="15"/>
      <c r="AA74" s="16" t="s">
        <v>150</v>
      </c>
      <c r="AB74" s="16" t="s">
        <v>152</v>
      </c>
      <c r="AC74" s="15">
        <v>2</v>
      </c>
      <c r="AD74" s="15" t="s">
        <v>153</v>
      </c>
      <c r="AE74" s="15"/>
      <c r="AF74" s="15"/>
      <c r="AG74" s="15"/>
      <c r="AH74" s="15"/>
    </row>
    <row r="75" spans="1:705" s="31" customFormat="1" x14ac:dyDescent="0.25">
      <c r="A75" s="252"/>
      <c r="B75" s="252"/>
      <c r="C75" s="420" t="s">
        <v>199</v>
      </c>
      <c r="D75" s="11" t="s">
        <v>176</v>
      </c>
      <c r="E75" s="202" t="s">
        <v>224</v>
      </c>
      <c r="F75" s="252"/>
      <c r="G75" s="199" t="s">
        <v>225</v>
      </c>
      <c r="H75" s="4" t="s">
        <v>194</v>
      </c>
      <c r="I75" s="26" t="s">
        <v>150</v>
      </c>
      <c r="J75" s="4">
        <f t="shared" ref="J75:J76" si="8">SUM(K75:N75)</f>
        <v>27</v>
      </c>
      <c r="K75" s="263">
        <v>14</v>
      </c>
      <c r="L75" s="263">
        <v>13</v>
      </c>
      <c r="M75" s="263"/>
      <c r="N75" s="263"/>
      <c r="O75" s="263"/>
      <c r="P75" s="263"/>
      <c r="Q75" s="12">
        <v>0.5</v>
      </c>
      <c r="R75" s="12"/>
      <c r="S75" s="12"/>
      <c r="T75" s="12"/>
      <c r="U75" s="4" t="s">
        <v>150</v>
      </c>
      <c r="V75" s="4" t="s">
        <v>240</v>
      </c>
      <c r="W75" s="12"/>
      <c r="X75" s="12"/>
      <c r="Y75" s="12" t="s">
        <v>180</v>
      </c>
      <c r="Z75" s="205">
        <v>69</v>
      </c>
      <c r="AA75" s="12"/>
      <c r="AB75" s="12"/>
      <c r="AC75" s="12"/>
      <c r="AD75" s="12"/>
      <c r="AE75" s="12"/>
      <c r="AF75" s="12"/>
      <c r="AG75" s="12"/>
      <c r="AH75" s="12"/>
    </row>
    <row r="76" spans="1:705" s="31" customFormat="1" x14ac:dyDescent="0.25">
      <c r="A76" s="252"/>
      <c r="B76" s="252"/>
      <c r="C76" s="420" t="s">
        <v>199</v>
      </c>
      <c r="D76" s="11" t="s">
        <v>176</v>
      </c>
      <c r="E76" s="202" t="s">
        <v>226</v>
      </c>
      <c r="F76" s="252"/>
      <c r="G76" s="199" t="s">
        <v>227</v>
      </c>
      <c r="H76" s="4" t="s">
        <v>194</v>
      </c>
      <c r="I76" s="26" t="s">
        <v>150</v>
      </c>
      <c r="J76" s="4">
        <f t="shared" si="8"/>
        <v>27</v>
      </c>
      <c r="K76" s="263">
        <v>14</v>
      </c>
      <c r="L76" s="263">
        <v>13</v>
      </c>
      <c r="M76" s="263"/>
      <c r="N76" s="263"/>
      <c r="O76" s="263" t="s">
        <v>171</v>
      </c>
      <c r="P76" s="263">
        <v>20</v>
      </c>
      <c r="Q76" s="12">
        <v>0.5</v>
      </c>
      <c r="R76" s="12"/>
      <c r="S76" s="12"/>
      <c r="T76" s="12"/>
      <c r="U76" s="4" t="s">
        <v>150</v>
      </c>
      <c r="V76" s="4" t="s">
        <v>240</v>
      </c>
      <c r="W76" s="12"/>
      <c r="X76" s="12"/>
      <c r="Y76" s="12" t="s">
        <v>180</v>
      </c>
      <c r="Z76" s="205">
        <v>69</v>
      </c>
      <c r="AA76" s="12"/>
      <c r="AB76" s="12"/>
      <c r="AC76" s="12"/>
      <c r="AD76" s="12"/>
      <c r="AE76" s="12"/>
      <c r="AF76" s="12"/>
      <c r="AG76" s="12"/>
      <c r="AH76" s="12"/>
    </row>
    <row r="77" spans="1:705" s="31" customFormat="1" x14ac:dyDescent="0.25">
      <c r="A77" s="13"/>
      <c r="B77" s="13"/>
      <c r="C77" s="81" t="s">
        <v>239</v>
      </c>
      <c r="D77" s="13" t="s">
        <v>147</v>
      </c>
      <c r="E77" s="200" t="s">
        <v>228</v>
      </c>
      <c r="F77" s="13"/>
      <c r="G77" s="201" t="s">
        <v>229</v>
      </c>
      <c r="H77" s="13" t="s">
        <v>194</v>
      </c>
      <c r="I77" s="28"/>
      <c r="J77" s="14">
        <f>SUM(J78:J79)</f>
        <v>33</v>
      </c>
      <c r="K77" s="16"/>
      <c r="L77" s="16"/>
      <c r="M77" s="16"/>
      <c r="N77" s="16"/>
      <c r="O77" s="16"/>
      <c r="P77" s="16"/>
      <c r="Q77" s="395">
        <v>5</v>
      </c>
      <c r="R77" s="395">
        <v>5</v>
      </c>
      <c r="S77" s="16"/>
      <c r="T77" s="16"/>
      <c r="U77" s="16"/>
      <c r="V77" s="16"/>
      <c r="W77" s="16"/>
      <c r="X77" s="16"/>
      <c r="Y77" s="15"/>
      <c r="Z77" s="15"/>
      <c r="AA77" s="16" t="s">
        <v>150</v>
      </c>
      <c r="AB77" s="16" t="s">
        <v>152</v>
      </c>
      <c r="AC77" s="15">
        <v>2</v>
      </c>
      <c r="AD77" s="15" t="s">
        <v>153</v>
      </c>
      <c r="AE77" s="15"/>
      <c r="AF77" s="15"/>
      <c r="AG77" s="15"/>
      <c r="AH77" s="15"/>
    </row>
    <row r="78" spans="1:705" s="31" customFormat="1" x14ac:dyDescent="0.25">
      <c r="A78" s="252"/>
      <c r="B78" s="252"/>
      <c r="C78" s="420" t="s">
        <v>199</v>
      </c>
      <c r="D78" s="11" t="s">
        <v>176</v>
      </c>
      <c r="E78" s="202" t="s">
        <v>230</v>
      </c>
      <c r="F78" s="252"/>
      <c r="G78" s="199" t="s">
        <v>231</v>
      </c>
      <c r="H78" s="4" t="s">
        <v>194</v>
      </c>
      <c r="I78" s="26" t="s">
        <v>150</v>
      </c>
      <c r="J78" s="4">
        <f t="shared" ref="J78:J80" si="9">SUM(K78:N78)</f>
        <v>13</v>
      </c>
      <c r="K78" s="263">
        <v>10</v>
      </c>
      <c r="L78" s="263">
        <v>3</v>
      </c>
      <c r="M78" s="263"/>
      <c r="N78" s="263"/>
      <c r="O78" s="263"/>
      <c r="P78" s="263"/>
      <c r="Q78" s="12">
        <v>0.2</v>
      </c>
      <c r="R78" s="12"/>
      <c r="S78" s="12"/>
      <c r="T78" s="12"/>
      <c r="U78" s="4" t="s">
        <v>150</v>
      </c>
      <c r="V78" s="4" t="s">
        <v>240</v>
      </c>
      <c r="W78" s="12"/>
      <c r="X78" s="12"/>
      <c r="Y78" s="12" t="s">
        <v>180</v>
      </c>
      <c r="Z78" s="205">
        <v>27</v>
      </c>
      <c r="AA78" s="12"/>
      <c r="AB78" s="12"/>
      <c r="AC78" s="12"/>
      <c r="AD78" s="12"/>
      <c r="AE78" s="12"/>
      <c r="AF78" s="12"/>
      <c r="AG78" s="12"/>
      <c r="AH78" s="12"/>
    </row>
    <row r="79" spans="1:705" s="31" customFormat="1" x14ac:dyDescent="0.25">
      <c r="A79" s="252"/>
      <c r="B79" s="252"/>
      <c r="C79" s="420" t="s">
        <v>199</v>
      </c>
      <c r="D79" s="11" t="s">
        <v>176</v>
      </c>
      <c r="E79" s="202" t="s">
        <v>232</v>
      </c>
      <c r="F79" s="252"/>
      <c r="G79" s="199" t="s">
        <v>233</v>
      </c>
      <c r="H79" s="4" t="s">
        <v>194</v>
      </c>
      <c r="I79" s="26" t="s">
        <v>150</v>
      </c>
      <c r="J79" s="4">
        <f t="shared" si="9"/>
        <v>20</v>
      </c>
      <c r="K79" s="263">
        <v>10</v>
      </c>
      <c r="L79" s="263">
        <v>10</v>
      </c>
      <c r="M79" s="263"/>
      <c r="N79" s="263"/>
      <c r="O79" s="263"/>
      <c r="P79" s="263"/>
      <c r="Q79" s="12">
        <v>0.4</v>
      </c>
      <c r="R79" s="12"/>
      <c r="S79" s="12"/>
      <c r="T79" s="12"/>
      <c r="U79" s="4" t="s">
        <v>150</v>
      </c>
      <c r="V79" s="4" t="s">
        <v>240</v>
      </c>
      <c r="W79" s="12"/>
      <c r="X79" s="12"/>
      <c r="Y79" s="12" t="s">
        <v>180</v>
      </c>
      <c r="Z79" s="205">
        <v>26</v>
      </c>
      <c r="AA79" s="12"/>
      <c r="AB79" s="12"/>
      <c r="AC79" s="12"/>
      <c r="AD79" s="12"/>
      <c r="AE79" s="12"/>
      <c r="AF79" s="12"/>
      <c r="AG79" s="12"/>
      <c r="AH79" s="12"/>
    </row>
    <row r="80" spans="1:705" s="24" customFormat="1" x14ac:dyDescent="0.25">
      <c r="A80" s="25"/>
      <c r="B80" s="25"/>
      <c r="C80" s="420" t="s">
        <v>199</v>
      </c>
      <c r="D80" s="11" t="s">
        <v>176</v>
      </c>
      <c r="E80" s="202" t="s">
        <v>234</v>
      </c>
      <c r="F80" s="4"/>
      <c r="G80" s="199" t="s">
        <v>235</v>
      </c>
      <c r="H80" s="4" t="s">
        <v>194</v>
      </c>
      <c r="I80" s="26" t="s">
        <v>150</v>
      </c>
      <c r="J80" s="4">
        <f t="shared" si="9"/>
        <v>30</v>
      </c>
      <c r="K80" s="263">
        <v>14</v>
      </c>
      <c r="L80" s="263">
        <v>16</v>
      </c>
      <c r="M80" s="263"/>
      <c r="N80" s="263"/>
      <c r="O80" s="263" t="s">
        <v>171</v>
      </c>
      <c r="P80" s="263">
        <v>10</v>
      </c>
      <c r="Q80" s="12">
        <v>0.4</v>
      </c>
      <c r="R80" s="12"/>
      <c r="S80" s="12"/>
      <c r="T80" s="12"/>
      <c r="U80" s="4" t="s">
        <v>150</v>
      </c>
      <c r="V80" s="4" t="s">
        <v>240</v>
      </c>
      <c r="W80" s="12"/>
      <c r="X80" s="12"/>
      <c r="Y80" s="12" t="s">
        <v>180</v>
      </c>
      <c r="Z80" s="205">
        <v>27</v>
      </c>
      <c r="AA80" s="12"/>
      <c r="AB80" s="12"/>
      <c r="AC80" s="12"/>
      <c r="AD80" s="12"/>
      <c r="AE80" s="12"/>
      <c r="AF80" s="12"/>
      <c r="AG80" s="12"/>
      <c r="AH80" s="12"/>
      <c r="AK80" s="404"/>
      <c r="AL80" s="404"/>
      <c r="AM80" s="404"/>
      <c r="AN80" s="404"/>
      <c r="AO80" s="404"/>
      <c r="AP80" s="404"/>
      <c r="AQ80" s="404"/>
      <c r="AR80" s="404"/>
      <c r="AS80" s="404"/>
      <c r="AT80" s="404"/>
      <c r="AU80" s="404"/>
      <c r="AV80" s="404"/>
      <c r="AW80" s="404"/>
      <c r="AX80" s="404"/>
      <c r="AY80" s="404"/>
      <c r="AZ80" s="404"/>
      <c r="BA80" s="404"/>
      <c r="BB80" s="404"/>
      <c r="BC80" s="404"/>
      <c r="BD80" s="404"/>
      <c r="BE80" s="404"/>
      <c r="BF80" s="404"/>
      <c r="BG80" s="404"/>
      <c r="BH80" s="404"/>
      <c r="BI80" s="404"/>
      <c r="BJ80" s="404"/>
      <c r="BK80" s="404"/>
      <c r="BL80" s="404"/>
      <c r="BM80" s="404"/>
      <c r="BN80" s="404"/>
      <c r="BO80" s="404"/>
      <c r="BP80" s="404"/>
      <c r="BQ80" s="404"/>
      <c r="BR80" s="404"/>
      <c r="BS80" s="404"/>
      <c r="BT80" s="404"/>
      <c r="BU80" s="404"/>
      <c r="BV80" s="404"/>
      <c r="BW80" s="404"/>
      <c r="BX80" s="404"/>
      <c r="BY80" s="404"/>
      <c r="BZ80" s="404"/>
      <c r="CA80" s="404"/>
      <c r="CB80" s="404"/>
      <c r="CC80" s="404"/>
      <c r="CD80" s="404"/>
      <c r="CE80" s="404"/>
      <c r="CF80" s="404"/>
      <c r="CG80" s="404"/>
      <c r="CH80" s="404"/>
      <c r="CI80" s="404"/>
      <c r="CJ80" s="404"/>
      <c r="CK80" s="404"/>
      <c r="CL80" s="404"/>
      <c r="CM80" s="404"/>
      <c r="CN80" s="404"/>
      <c r="CO80" s="404"/>
      <c r="CP80" s="404"/>
      <c r="CQ80" s="404"/>
      <c r="CR80" s="404"/>
      <c r="CS80" s="404"/>
      <c r="CT80" s="404"/>
      <c r="CU80" s="404"/>
      <c r="CV80" s="404"/>
      <c r="CW80" s="404"/>
      <c r="CX80" s="404"/>
      <c r="CY80" s="404"/>
      <c r="CZ80" s="404"/>
      <c r="DA80" s="404"/>
      <c r="DB80" s="404"/>
      <c r="DC80" s="404"/>
      <c r="DD80" s="404"/>
      <c r="DE80" s="404"/>
      <c r="DF80" s="404"/>
      <c r="DG80" s="404"/>
      <c r="DH80" s="404"/>
      <c r="DI80" s="404"/>
      <c r="DJ80" s="404"/>
      <c r="DK80" s="404"/>
      <c r="DL80" s="404"/>
      <c r="DM80" s="404"/>
      <c r="DN80" s="404"/>
      <c r="DO80" s="404"/>
      <c r="DP80" s="404"/>
      <c r="DQ80" s="404"/>
      <c r="DR80" s="404"/>
      <c r="DS80" s="404"/>
      <c r="DT80" s="404"/>
      <c r="DU80" s="404"/>
      <c r="DV80" s="404"/>
      <c r="DW80" s="404"/>
      <c r="DX80" s="404"/>
      <c r="DY80" s="404"/>
      <c r="DZ80" s="404"/>
      <c r="EA80" s="404"/>
      <c r="EB80" s="404"/>
      <c r="EC80" s="404"/>
      <c r="ED80" s="404"/>
      <c r="EE80" s="404"/>
      <c r="EF80" s="404"/>
      <c r="EG80" s="404"/>
      <c r="EH80" s="404"/>
      <c r="EI80" s="404"/>
      <c r="EJ80" s="404"/>
      <c r="EK80" s="404"/>
      <c r="EL80" s="404"/>
      <c r="EM80" s="404"/>
      <c r="EN80" s="404"/>
      <c r="EO80" s="404"/>
      <c r="EP80" s="404"/>
      <c r="EQ80" s="404"/>
      <c r="ER80" s="404"/>
      <c r="ES80" s="404"/>
      <c r="ET80" s="404"/>
      <c r="EU80" s="404"/>
      <c r="EV80" s="404"/>
      <c r="EW80" s="404"/>
      <c r="EX80" s="404"/>
      <c r="EY80" s="404"/>
      <c r="EZ80" s="404"/>
      <c r="FA80" s="404"/>
      <c r="FB80" s="404"/>
      <c r="FC80" s="404"/>
      <c r="FD80" s="404"/>
      <c r="FE80" s="404"/>
      <c r="FF80" s="404"/>
      <c r="FG80" s="404"/>
      <c r="FH80" s="404"/>
      <c r="FI80" s="404"/>
      <c r="FJ80" s="404"/>
      <c r="FK80" s="404"/>
      <c r="FL80" s="404"/>
      <c r="FM80" s="404"/>
      <c r="FN80" s="404"/>
      <c r="FO80" s="404"/>
      <c r="FP80" s="404"/>
      <c r="FQ80" s="404"/>
      <c r="FR80" s="404"/>
      <c r="FS80" s="404"/>
      <c r="FT80" s="404"/>
      <c r="FU80" s="404"/>
      <c r="FV80" s="404"/>
      <c r="FW80" s="404"/>
      <c r="FX80" s="404"/>
      <c r="FY80" s="404"/>
      <c r="FZ80" s="404"/>
      <c r="GA80" s="404"/>
      <c r="GB80" s="404"/>
      <c r="GC80" s="404"/>
      <c r="GD80" s="404"/>
      <c r="GE80" s="404"/>
      <c r="GF80" s="404"/>
      <c r="GG80" s="404"/>
      <c r="GH80" s="404"/>
      <c r="GI80" s="404"/>
      <c r="GJ80" s="404"/>
      <c r="GK80" s="404"/>
      <c r="GL80" s="404"/>
      <c r="GM80" s="404"/>
      <c r="GN80" s="404"/>
      <c r="GO80" s="404"/>
      <c r="GP80" s="404"/>
      <c r="GQ80" s="404"/>
      <c r="GR80" s="404"/>
      <c r="GS80" s="404"/>
      <c r="GT80" s="404"/>
      <c r="GU80" s="404"/>
      <c r="GV80" s="404"/>
      <c r="GW80" s="404"/>
      <c r="GX80" s="404"/>
      <c r="GY80" s="404"/>
      <c r="GZ80" s="404"/>
      <c r="HA80" s="404"/>
      <c r="HB80" s="404"/>
      <c r="HC80" s="404"/>
      <c r="HD80" s="404"/>
      <c r="HE80" s="404"/>
      <c r="HF80" s="404"/>
      <c r="HG80" s="404"/>
      <c r="HH80" s="404"/>
      <c r="HI80" s="404"/>
      <c r="HJ80" s="404"/>
      <c r="HK80" s="404"/>
      <c r="HL80" s="404"/>
      <c r="HM80" s="404"/>
      <c r="HN80" s="404"/>
      <c r="HO80" s="404"/>
      <c r="HP80" s="404"/>
      <c r="HQ80" s="404"/>
      <c r="HR80" s="404"/>
      <c r="HS80" s="404"/>
      <c r="HT80" s="404"/>
      <c r="HU80" s="404"/>
      <c r="HV80" s="404"/>
      <c r="HW80" s="404"/>
      <c r="HX80" s="404"/>
      <c r="HY80" s="404"/>
      <c r="HZ80" s="404"/>
      <c r="IA80" s="404"/>
      <c r="IB80" s="404"/>
      <c r="IC80" s="404"/>
      <c r="ID80" s="404"/>
      <c r="IE80" s="404"/>
      <c r="IF80" s="404"/>
      <c r="IG80" s="404"/>
      <c r="IH80" s="404"/>
      <c r="II80" s="404"/>
      <c r="IJ80" s="404"/>
      <c r="IK80" s="404"/>
      <c r="IL80" s="404"/>
      <c r="IM80" s="404"/>
      <c r="IN80" s="404"/>
      <c r="IO80" s="404"/>
      <c r="IP80" s="404"/>
      <c r="IQ80" s="404"/>
      <c r="IR80" s="404"/>
      <c r="IS80" s="404"/>
      <c r="IT80" s="404"/>
      <c r="IU80" s="404"/>
      <c r="IV80" s="404"/>
      <c r="IW80" s="404"/>
      <c r="IX80" s="404"/>
      <c r="IY80" s="404"/>
      <c r="IZ80" s="404"/>
      <c r="JA80" s="404"/>
      <c r="JB80" s="404"/>
      <c r="JC80" s="404"/>
      <c r="JD80" s="404"/>
      <c r="JE80" s="404"/>
      <c r="JF80" s="404"/>
      <c r="JG80" s="404"/>
      <c r="JH80" s="404"/>
      <c r="JI80" s="404"/>
      <c r="JJ80" s="404"/>
      <c r="JK80" s="404"/>
      <c r="JL80" s="404"/>
      <c r="JM80" s="404"/>
      <c r="JN80" s="404"/>
      <c r="JO80" s="404"/>
      <c r="JP80" s="404"/>
      <c r="JQ80" s="404"/>
      <c r="JR80" s="404"/>
      <c r="JS80" s="404"/>
      <c r="JT80" s="404"/>
      <c r="JU80" s="404"/>
      <c r="JV80" s="404"/>
      <c r="JW80" s="404"/>
      <c r="JX80" s="404"/>
      <c r="JY80" s="404"/>
      <c r="JZ80" s="404"/>
      <c r="KA80" s="404"/>
      <c r="KB80" s="404"/>
      <c r="KC80" s="404"/>
      <c r="KD80" s="404"/>
      <c r="KE80" s="404"/>
      <c r="KF80" s="404"/>
      <c r="KG80" s="404"/>
      <c r="KH80" s="404"/>
      <c r="KI80" s="404"/>
      <c r="KJ80" s="404"/>
      <c r="KK80" s="404"/>
      <c r="KL80" s="404"/>
      <c r="KM80" s="404"/>
      <c r="KN80" s="404"/>
      <c r="KO80" s="404"/>
      <c r="KP80" s="404"/>
      <c r="KQ80" s="404"/>
      <c r="KR80" s="404"/>
      <c r="KS80" s="404"/>
      <c r="KT80" s="404"/>
      <c r="KU80" s="404"/>
      <c r="KV80" s="404"/>
      <c r="KW80" s="404"/>
      <c r="KX80" s="404"/>
      <c r="KY80" s="404"/>
      <c r="KZ80" s="404"/>
      <c r="LA80" s="404"/>
      <c r="LB80" s="404"/>
      <c r="LC80" s="404"/>
      <c r="LD80" s="404"/>
      <c r="LE80" s="404"/>
      <c r="LF80" s="404"/>
      <c r="LG80" s="404"/>
      <c r="LH80" s="404"/>
      <c r="LI80" s="404"/>
      <c r="LJ80" s="404"/>
      <c r="LK80" s="404"/>
      <c r="LL80" s="404"/>
      <c r="LM80" s="404"/>
      <c r="LN80" s="404"/>
      <c r="LO80" s="404"/>
      <c r="LP80" s="404"/>
      <c r="LQ80" s="404"/>
      <c r="LR80" s="404"/>
      <c r="LS80" s="404"/>
      <c r="LT80" s="404"/>
      <c r="LU80" s="404"/>
      <c r="LV80" s="404"/>
      <c r="LW80" s="404"/>
      <c r="LX80" s="404"/>
      <c r="LY80" s="404"/>
      <c r="LZ80" s="404"/>
      <c r="MA80" s="404"/>
      <c r="MB80" s="404"/>
      <c r="MC80" s="404"/>
      <c r="MD80" s="404"/>
      <c r="ME80" s="404"/>
      <c r="MF80" s="404"/>
      <c r="MG80" s="404"/>
      <c r="MH80" s="404"/>
      <c r="MI80" s="404"/>
      <c r="MJ80" s="404"/>
      <c r="MK80" s="404"/>
      <c r="ML80" s="404"/>
      <c r="MM80" s="404"/>
      <c r="MN80" s="404"/>
      <c r="MO80" s="404"/>
      <c r="MP80" s="404"/>
      <c r="MQ80" s="404"/>
      <c r="MR80" s="404"/>
      <c r="MS80" s="404"/>
      <c r="MT80" s="404"/>
      <c r="MU80" s="404"/>
      <c r="MV80" s="404"/>
      <c r="MW80" s="404"/>
      <c r="MX80" s="404"/>
      <c r="MY80" s="404"/>
      <c r="MZ80" s="404"/>
      <c r="NA80" s="404"/>
      <c r="NB80" s="404"/>
      <c r="NC80" s="404"/>
      <c r="ND80" s="404"/>
      <c r="NE80" s="404"/>
      <c r="NF80" s="404"/>
      <c r="NG80" s="404"/>
      <c r="NH80" s="404"/>
      <c r="NI80" s="404"/>
      <c r="NJ80" s="404"/>
      <c r="NK80" s="404"/>
      <c r="NL80" s="404"/>
      <c r="NM80" s="404"/>
      <c r="NN80" s="404"/>
      <c r="NO80" s="404"/>
      <c r="NP80" s="404"/>
      <c r="NQ80" s="404"/>
      <c r="NR80" s="404"/>
      <c r="NS80" s="404"/>
      <c r="NT80" s="404"/>
      <c r="NU80" s="404"/>
      <c r="NV80" s="404"/>
      <c r="NW80" s="404"/>
      <c r="NX80" s="404"/>
      <c r="NY80" s="404"/>
      <c r="NZ80" s="404"/>
      <c r="OA80" s="404"/>
      <c r="OB80" s="404"/>
      <c r="OC80" s="404"/>
      <c r="OD80" s="404"/>
      <c r="OE80" s="404"/>
      <c r="OF80" s="404"/>
      <c r="OG80" s="404"/>
      <c r="OH80" s="404"/>
      <c r="OI80" s="404"/>
      <c r="OJ80" s="404"/>
      <c r="OK80" s="404"/>
      <c r="OL80" s="404"/>
      <c r="OM80" s="404"/>
      <c r="ON80" s="404"/>
      <c r="OO80" s="404"/>
      <c r="OP80" s="404"/>
      <c r="OQ80" s="404"/>
      <c r="OR80" s="404"/>
      <c r="OS80" s="404"/>
      <c r="OT80" s="404"/>
      <c r="OU80" s="404"/>
      <c r="OV80" s="404"/>
      <c r="OW80" s="404"/>
      <c r="OX80" s="404"/>
      <c r="OY80" s="404"/>
      <c r="OZ80" s="404"/>
      <c r="PA80" s="404"/>
      <c r="PB80" s="404"/>
      <c r="PC80" s="404"/>
      <c r="PD80" s="404"/>
      <c r="PE80" s="404"/>
      <c r="PF80" s="404"/>
      <c r="PG80" s="404"/>
      <c r="PH80" s="404"/>
      <c r="PI80" s="404"/>
      <c r="PJ80" s="404"/>
      <c r="PK80" s="404"/>
      <c r="PL80" s="404"/>
      <c r="PM80" s="404"/>
      <c r="PN80" s="404"/>
      <c r="PO80" s="404"/>
      <c r="PP80" s="404"/>
      <c r="PQ80" s="404"/>
      <c r="PR80" s="404"/>
      <c r="PS80" s="404"/>
      <c r="PT80" s="404"/>
      <c r="PU80" s="404"/>
      <c r="PV80" s="404"/>
      <c r="PW80" s="404"/>
      <c r="PX80" s="404"/>
      <c r="PY80" s="404"/>
      <c r="PZ80" s="404"/>
      <c r="QA80" s="404"/>
      <c r="QB80" s="404"/>
      <c r="QC80" s="404"/>
      <c r="QD80" s="404"/>
      <c r="QE80" s="404"/>
      <c r="QF80" s="404"/>
      <c r="QG80" s="404"/>
      <c r="QH80" s="404"/>
      <c r="QI80" s="404"/>
      <c r="QJ80" s="404"/>
      <c r="QK80" s="404"/>
      <c r="QL80" s="404"/>
      <c r="QM80" s="404"/>
      <c r="QN80" s="404"/>
      <c r="QO80" s="404"/>
      <c r="QP80" s="404"/>
      <c r="QQ80" s="404"/>
      <c r="QR80" s="404"/>
      <c r="QS80" s="404"/>
      <c r="QT80" s="404"/>
      <c r="QU80" s="404"/>
      <c r="QV80" s="404"/>
      <c r="QW80" s="404"/>
      <c r="QX80" s="404"/>
      <c r="QY80" s="404"/>
      <c r="QZ80" s="404"/>
      <c r="RA80" s="404"/>
      <c r="RB80" s="404"/>
      <c r="RC80" s="404"/>
      <c r="RD80" s="404"/>
      <c r="RE80" s="404"/>
      <c r="RF80" s="404"/>
      <c r="RG80" s="404"/>
      <c r="RH80" s="404"/>
      <c r="RI80" s="404"/>
      <c r="RJ80" s="404"/>
      <c r="RK80" s="404"/>
      <c r="RL80" s="404"/>
      <c r="RM80" s="404"/>
      <c r="RN80" s="404"/>
      <c r="RO80" s="404"/>
      <c r="RP80" s="404"/>
      <c r="RQ80" s="404"/>
      <c r="RR80" s="404"/>
      <c r="RS80" s="404"/>
      <c r="RT80" s="404"/>
      <c r="RU80" s="404"/>
      <c r="RV80" s="404"/>
      <c r="RW80" s="404"/>
      <c r="RX80" s="404"/>
      <c r="RY80" s="404"/>
      <c r="RZ80" s="404"/>
      <c r="SA80" s="404"/>
      <c r="SB80" s="404"/>
      <c r="SC80" s="404"/>
      <c r="SD80" s="404"/>
      <c r="SE80" s="404"/>
      <c r="SF80" s="404"/>
      <c r="SG80" s="404"/>
      <c r="SH80" s="404"/>
      <c r="SI80" s="404"/>
      <c r="SJ80" s="404"/>
      <c r="SK80" s="404"/>
      <c r="SL80" s="404"/>
      <c r="SM80" s="404"/>
      <c r="SN80" s="404"/>
      <c r="SO80" s="404"/>
      <c r="SP80" s="404"/>
      <c r="SQ80" s="404"/>
      <c r="SR80" s="404"/>
      <c r="SS80" s="404"/>
      <c r="ST80" s="404"/>
      <c r="SU80" s="404"/>
      <c r="SV80" s="404"/>
      <c r="SW80" s="404"/>
      <c r="SX80" s="404"/>
      <c r="SY80" s="404"/>
      <c r="SZ80" s="404"/>
      <c r="TA80" s="404"/>
      <c r="TB80" s="404"/>
      <c r="TC80" s="404"/>
      <c r="TD80" s="404"/>
      <c r="TE80" s="404"/>
      <c r="TF80" s="404"/>
      <c r="TG80" s="404"/>
      <c r="TH80" s="404"/>
      <c r="TI80" s="404"/>
      <c r="TJ80" s="404"/>
      <c r="TK80" s="404"/>
      <c r="TL80" s="404"/>
      <c r="TM80" s="404"/>
      <c r="TN80" s="404"/>
      <c r="TO80" s="404"/>
      <c r="TP80" s="404"/>
      <c r="TQ80" s="404"/>
      <c r="TR80" s="404"/>
      <c r="TS80" s="404"/>
      <c r="TT80" s="404"/>
      <c r="TU80" s="404"/>
      <c r="TV80" s="404"/>
      <c r="TW80" s="404"/>
      <c r="TX80" s="404"/>
      <c r="TY80" s="404"/>
      <c r="TZ80" s="404"/>
      <c r="UA80" s="404"/>
      <c r="UB80" s="404"/>
      <c r="UC80" s="404"/>
      <c r="UD80" s="404"/>
      <c r="UE80" s="404"/>
      <c r="UF80" s="404"/>
      <c r="UG80" s="404"/>
      <c r="UH80" s="404"/>
      <c r="UI80" s="404"/>
      <c r="UJ80" s="404"/>
      <c r="UK80" s="404"/>
      <c r="UL80" s="404"/>
      <c r="UM80" s="404"/>
      <c r="UN80" s="404"/>
      <c r="UO80" s="404"/>
      <c r="UP80" s="404"/>
      <c r="UQ80" s="404"/>
      <c r="UR80" s="404"/>
      <c r="US80" s="404"/>
      <c r="UT80" s="404"/>
      <c r="UU80" s="404"/>
      <c r="UV80" s="404"/>
      <c r="UW80" s="404"/>
      <c r="UX80" s="404"/>
      <c r="UY80" s="404"/>
      <c r="UZ80" s="404"/>
      <c r="VA80" s="404"/>
      <c r="VB80" s="404"/>
      <c r="VC80" s="404"/>
      <c r="VD80" s="404"/>
      <c r="VE80" s="404"/>
      <c r="VF80" s="404"/>
      <c r="VG80" s="404"/>
      <c r="VH80" s="404"/>
      <c r="VI80" s="404"/>
      <c r="VJ80" s="404"/>
      <c r="VK80" s="404"/>
      <c r="VL80" s="404"/>
      <c r="VM80" s="404"/>
      <c r="VN80" s="404"/>
      <c r="VO80" s="404"/>
      <c r="VP80" s="404"/>
      <c r="VQ80" s="404"/>
      <c r="VR80" s="404"/>
      <c r="VS80" s="404"/>
      <c r="VT80" s="404"/>
      <c r="VU80" s="404"/>
      <c r="VV80" s="404"/>
      <c r="VW80" s="404"/>
      <c r="VX80" s="404"/>
      <c r="VY80" s="404"/>
      <c r="VZ80" s="404"/>
      <c r="WA80" s="404"/>
      <c r="WB80" s="404"/>
      <c r="WC80" s="404"/>
      <c r="WD80" s="404"/>
      <c r="WE80" s="404"/>
      <c r="WF80" s="404"/>
      <c r="WG80" s="404"/>
      <c r="WH80" s="404"/>
      <c r="WI80" s="404"/>
      <c r="WJ80" s="404"/>
      <c r="WK80" s="404"/>
      <c r="WL80" s="404"/>
      <c r="WM80" s="404"/>
      <c r="WN80" s="404"/>
      <c r="WO80" s="404"/>
      <c r="WP80" s="404"/>
      <c r="WQ80" s="404"/>
      <c r="WR80" s="404"/>
      <c r="WS80" s="404"/>
      <c r="WT80" s="404"/>
      <c r="WU80" s="404"/>
      <c r="WV80" s="404"/>
      <c r="WW80" s="404"/>
      <c r="WX80" s="404"/>
      <c r="WY80" s="404"/>
      <c r="WZ80" s="404"/>
      <c r="XA80" s="404"/>
      <c r="XB80" s="404"/>
      <c r="XC80" s="404"/>
      <c r="XD80" s="404"/>
      <c r="XE80" s="404"/>
      <c r="XF80" s="404"/>
      <c r="XG80" s="404"/>
      <c r="XH80" s="404"/>
      <c r="XI80" s="404"/>
      <c r="XJ80" s="404"/>
      <c r="XK80" s="404"/>
      <c r="XL80" s="404"/>
      <c r="XM80" s="404"/>
      <c r="XN80" s="404"/>
      <c r="XO80" s="404"/>
      <c r="XP80" s="404"/>
      <c r="XQ80" s="404"/>
      <c r="XR80" s="404"/>
      <c r="XS80" s="404"/>
      <c r="XT80" s="404"/>
      <c r="XU80" s="404"/>
      <c r="XV80" s="404"/>
      <c r="XW80" s="404"/>
      <c r="XX80" s="404"/>
      <c r="XY80" s="404"/>
      <c r="XZ80" s="404"/>
      <c r="YA80" s="404"/>
      <c r="YB80" s="404"/>
      <c r="YC80" s="404"/>
      <c r="YD80" s="404"/>
      <c r="YE80" s="404"/>
      <c r="YF80" s="404"/>
      <c r="YG80" s="404"/>
      <c r="YH80" s="404"/>
      <c r="YI80" s="404"/>
      <c r="YJ80" s="404"/>
      <c r="YK80" s="404"/>
      <c r="YL80" s="404"/>
      <c r="YM80" s="404"/>
      <c r="YN80" s="404"/>
      <c r="YO80" s="404"/>
      <c r="YP80" s="404"/>
      <c r="YQ80" s="404"/>
      <c r="YR80" s="404"/>
      <c r="YS80" s="404"/>
      <c r="YT80" s="404"/>
      <c r="YU80" s="404"/>
      <c r="YV80" s="404"/>
      <c r="YW80" s="404"/>
      <c r="YX80" s="404"/>
      <c r="YY80" s="404"/>
      <c r="YZ80" s="404"/>
      <c r="ZA80" s="404"/>
      <c r="ZB80" s="404"/>
      <c r="ZC80" s="404"/>
      <c r="ZD80" s="404"/>
      <c r="ZE80" s="404"/>
      <c r="ZF80" s="404"/>
      <c r="ZG80" s="404"/>
      <c r="ZH80" s="404"/>
      <c r="ZI80" s="404"/>
      <c r="ZJ80" s="404"/>
      <c r="ZK80" s="404"/>
      <c r="ZL80" s="404"/>
      <c r="ZM80" s="404"/>
      <c r="ZN80" s="404"/>
      <c r="ZO80" s="404"/>
      <c r="ZP80" s="404"/>
      <c r="ZQ80" s="404"/>
      <c r="ZR80" s="404"/>
      <c r="ZS80" s="404"/>
      <c r="ZT80" s="404"/>
      <c r="ZU80" s="404"/>
      <c r="ZV80" s="404"/>
      <c r="ZW80" s="404"/>
      <c r="ZX80" s="404"/>
      <c r="ZY80" s="404"/>
      <c r="ZZ80" s="404"/>
      <c r="AAA80" s="404"/>
      <c r="AAB80" s="404"/>
    </row>
  </sheetData>
  <mergeCells count="2">
    <mergeCell ref="AG1:AH1"/>
    <mergeCell ref="A5:AH6"/>
  </mergeCells>
  <phoneticPr fontId="23" type="noConversion"/>
  <pageMargins left="0.25" right="0.25" top="0.75" bottom="0.75" header="0.3" footer="0.3"/>
  <pageSetup paperSize="9" scale="44" orientation="landscape"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A76"/>
  <sheetViews>
    <sheetView topLeftCell="A34" zoomScale="87" zoomScaleNormal="87" workbookViewId="0">
      <selection activeCell="F46" sqref="F46:F50"/>
    </sheetView>
  </sheetViews>
  <sheetFormatPr baseColWidth="10" defaultColWidth="11.42578125" defaultRowHeight="15" x14ac:dyDescent="0.25"/>
  <cols>
    <col min="1" max="1" width="30.5703125" customWidth="1"/>
    <col min="2" max="2" width="19.7109375" customWidth="1"/>
    <col min="3" max="3" width="30.85546875" customWidth="1"/>
    <col min="4" max="4" width="27.5703125" customWidth="1"/>
    <col min="5" max="5" width="54.140625" customWidth="1"/>
    <col min="6" max="6" width="21.140625" customWidth="1"/>
    <col min="7" max="7" width="14.28515625" customWidth="1"/>
    <col min="8" max="8" width="15.42578125" style="5" customWidth="1"/>
    <col min="9" max="12" width="11.42578125" style="5"/>
    <col min="15" max="15" width="19.7109375" customWidth="1"/>
    <col min="16" max="16" width="22.85546875" customWidth="1"/>
    <col min="17" max="17" width="13" customWidth="1"/>
    <col min="18" max="18" width="14.28515625" customWidth="1"/>
    <col min="19" max="19" width="12" customWidth="1"/>
    <col min="20" max="20" width="15.28515625" customWidth="1"/>
    <col min="21" max="21" width="11.7109375" customWidth="1"/>
    <col min="22" max="23" width="12.5703125" customWidth="1"/>
    <col min="24" max="24" width="16.5703125" customWidth="1"/>
    <col min="25" max="25" width="19.7109375" customWidth="1"/>
    <col min="26" max="26" width="25" customWidth="1"/>
    <col min="27" max="27" width="24.42578125" customWidth="1"/>
    <col min="28" max="28" width="23.42578125" customWidth="1"/>
    <col min="29" max="29" width="19.5703125" customWidth="1"/>
    <col min="30" max="30" width="32" customWidth="1"/>
    <col min="31" max="31" width="24.7109375" customWidth="1"/>
  </cols>
  <sheetData>
    <row r="1" spans="1:703" ht="68.099999999999994" customHeight="1" x14ac:dyDescent="0.25">
      <c r="A1" s="152"/>
      <c r="B1" s="152"/>
      <c r="C1" s="152"/>
      <c r="D1" s="152"/>
      <c r="E1" s="152"/>
      <c r="F1" s="152"/>
      <c r="G1" s="1"/>
      <c r="H1" s="1"/>
      <c r="I1" s="1"/>
      <c r="J1" s="1"/>
      <c r="K1" s="1"/>
      <c r="L1" s="1"/>
      <c r="M1" s="152"/>
      <c r="N1" s="152"/>
      <c r="O1" s="152"/>
      <c r="P1" s="152"/>
      <c r="Q1" s="152"/>
      <c r="R1" s="152"/>
      <c r="S1" s="152"/>
      <c r="T1" s="152"/>
      <c r="U1" s="152"/>
      <c r="V1" s="152"/>
      <c r="W1" s="152"/>
      <c r="X1" s="152"/>
      <c r="Y1" s="152"/>
      <c r="Z1" s="152"/>
      <c r="AA1" s="152"/>
      <c r="AB1" s="152"/>
      <c r="AC1" s="152"/>
      <c r="AD1" s="160" t="s">
        <v>108</v>
      </c>
      <c r="AE1" s="511" t="s">
        <v>109</v>
      </c>
      <c r="AF1" s="511"/>
    </row>
    <row r="2" spans="1:703" s="1" customFormat="1" ht="103.5" customHeight="1" x14ac:dyDescent="0.25">
      <c r="A2" s="10" t="s">
        <v>111</v>
      </c>
      <c r="B2" s="10" t="s">
        <v>112</v>
      </c>
      <c r="C2" s="17" t="s">
        <v>113</v>
      </c>
      <c r="D2" s="154" t="s">
        <v>114</v>
      </c>
      <c r="E2" s="9" t="s">
        <v>116</v>
      </c>
      <c r="F2" s="10" t="s">
        <v>117</v>
      </c>
      <c r="G2" s="155" t="s">
        <v>118</v>
      </c>
      <c r="H2" s="9" t="s">
        <v>32</v>
      </c>
      <c r="I2" s="9" t="s">
        <v>119</v>
      </c>
      <c r="J2" s="9" t="s">
        <v>120</v>
      </c>
      <c r="K2" s="9" t="s">
        <v>121</v>
      </c>
      <c r="L2" s="156" t="s">
        <v>36</v>
      </c>
      <c r="M2" s="157" t="s">
        <v>122</v>
      </c>
      <c r="N2" s="157" t="s">
        <v>123</v>
      </c>
      <c r="O2" s="9" t="s">
        <v>124</v>
      </c>
      <c r="P2" s="9" t="s">
        <v>125</v>
      </c>
      <c r="Q2" s="9" t="s">
        <v>126</v>
      </c>
      <c r="R2" s="10" t="s">
        <v>127</v>
      </c>
      <c r="S2" s="10" t="s">
        <v>128</v>
      </c>
      <c r="T2" s="156" t="s">
        <v>129</v>
      </c>
      <c r="U2" s="156" t="s">
        <v>130</v>
      </c>
      <c r="V2" s="10" t="s">
        <v>131</v>
      </c>
      <c r="W2" s="156" t="s">
        <v>132</v>
      </c>
      <c r="X2" s="10" t="s">
        <v>133</v>
      </c>
      <c r="Y2" s="161" t="s">
        <v>134</v>
      </c>
      <c r="Z2" s="161" t="s">
        <v>135</v>
      </c>
      <c r="AA2" s="162" t="s">
        <v>136</v>
      </c>
      <c r="AB2" s="162" t="s">
        <v>137</v>
      </c>
      <c r="AC2" s="163" t="s">
        <v>138</v>
      </c>
      <c r="AD2" s="164" t="s">
        <v>139</v>
      </c>
      <c r="AE2" s="164" t="s">
        <v>140</v>
      </c>
      <c r="AF2" s="164" t="s">
        <v>141</v>
      </c>
    </row>
    <row r="3" spans="1:703" ht="27.75" customHeight="1" x14ac:dyDescent="0.25">
      <c r="A3" s="19" t="s">
        <v>255</v>
      </c>
      <c r="B3" s="19"/>
      <c r="C3" s="19" t="s">
        <v>143</v>
      </c>
      <c r="D3" s="19"/>
      <c r="E3" s="19" t="s">
        <v>256</v>
      </c>
      <c r="F3" s="19"/>
      <c r="G3" s="27"/>
      <c r="H3" s="20">
        <f>SUM(I3:L3)</f>
        <v>0</v>
      </c>
      <c r="I3" s="20">
        <v>0</v>
      </c>
      <c r="J3" s="20">
        <v>0</v>
      </c>
      <c r="K3" s="20">
        <v>0</v>
      </c>
      <c r="L3" s="20">
        <v>0</v>
      </c>
      <c r="M3" s="21"/>
      <c r="N3" s="20"/>
      <c r="O3" s="21"/>
      <c r="P3" s="20">
        <v>30</v>
      </c>
      <c r="Q3" s="20"/>
      <c r="R3" s="20"/>
      <c r="S3" s="20"/>
      <c r="T3" s="20"/>
      <c r="U3" s="20"/>
      <c r="V3" s="20"/>
      <c r="W3" s="22"/>
      <c r="X3" s="22"/>
      <c r="Y3" s="20"/>
      <c r="Z3" s="20"/>
      <c r="AA3" s="22"/>
      <c r="AB3" s="22"/>
      <c r="AC3" s="22"/>
      <c r="AD3" s="22"/>
      <c r="AE3" s="22"/>
      <c r="AF3" s="22"/>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ht="28.5" customHeight="1" x14ac:dyDescent="0.25">
      <c r="A4" s="276" t="s">
        <v>145</v>
      </c>
      <c r="B4" s="276"/>
      <c r="C4" s="276" t="s">
        <v>147</v>
      </c>
      <c r="D4" s="276" t="s">
        <v>145</v>
      </c>
      <c r="E4" s="277" t="s">
        <v>148</v>
      </c>
      <c r="F4" s="276" t="s">
        <v>149</v>
      </c>
      <c r="G4" s="278" t="s">
        <v>150</v>
      </c>
      <c r="H4" s="276">
        <v>0.2</v>
      </c>
      <c r="I4" s="276" t="s">
        <v>145</v>
      </c>
      <c r="J4" s="276" t="s">
        <v>145</v>
      </c>
      <c r="K4" s="276" t="s">
        <v>145</v>
      </c>
      <c r="L4" s="276">
        <v>0.2</v>
      </c>
      <c r="M4" s="276" t="s">
        <v>145</v>
      </c>
      <c r="N4" s="276" t="s">
        <v>145</v>
      </c>
      <c r="O4" s="466">
        <v>0</v>
      </c>
      <c r="P4" s="276">
        <v>2</v>
      </c>
      <c r="Q4" s="276" t="s">
        <v>145</v>
      </c>
      <c r="R4" s="276" t="s">
        <v>145</v>
      </c>
      <c r="S4" s="276" t="s">
        <v>145</v>
      </c>
      <c r="T4" s="276" t="s">
        <v>145</v>
      </c>
      <c r="U4" s="276" t="s">
        <v>145</v>
      </c>
      <c r="V4" s="276" t="s">
        <v>145</v>
      </c>
      <c r="W4" s="276" t="s">
        <v>151</v>
      </c>
      <c r="X4" s="296">
        <v>6</v>
      </c>
      <c r="Y4" s="276" t="s">
        <v>152</v>
      </c>
      <c r="Z4" s="276" t="s">
        <v>150</v>
      </c>
      <c r="AA4" s="276">
        <v>1</v>
      </c>
      <c r="AB4" s="276" t="s">
        <v>153</v>
      </c>
      <c r="AC4" s="276" t="s">
        <v>145</v>
      </c>
      <c r="AD4" s="276" t="s">
        <v>145</v>
      </c>
      <c r="AE4" s="276" t="s">
        <v>145</v>
      </c>
      <c r="AF4" s="276" t="s">
        <v>145</v>
      </c>
      <c r="AG4" s="279"/>
      <c r="AH4" s="279"/>
      <c r="AI4" s="279"/>
      <c r="AJ4" s="279"/>
      <c r="AK4" s="279"/>
      <c r="AL4" s="279"/>
      <c r="AM4" s="279"/>
      <c r="AN4" s="279"/>
      <c r="AO4" s="279"/>
      <c r="AP4" s="279"/>
      <c r="AQ4" s="279"/>
      <c r="AR4" s="279"/>
      <c r="AS4" s="279"/>
      <c r="AT4" s="279"/>
      <c r="AU4" s="279"/>
      <c r="AV4" s="279"/>
      <c r="AW4" s="279"/>
      <c r="AX4" s="279"/>
      <c r="AY4" s="279"/>
      <c r="AZ4" s="279"/>
      <c r="BA4" s="279"/>
      <c r="BB4" s="279"/>
      <c r="BC4" s="279"/>
      <c r="BD4" s="279"/>
      <c r="BE4" s="279"/>
      <c r="BF4" s="279"/>
      <c r="BG4" s="279"/>
      <c r="BH4" s="279"/>
      <c r="BI4" s="279"/>
      <c r="BJ4" s="279"/>
      <c r="BK4" s="279"/>
      <c r="BL4" s="279"/>
      <c r="BM4" s="279"/>
      <c r="BN4" s="279"/>
      <c r="BO4" s="279"/>
      <c r="BP4" s="279"/>
      <c r="BQ4" s="279"/>
      <c r="BR4" s="279"/>
      <c r="BS4" s="279"/>
      <c r="BT4" s="279"/>
      <c r="BU4" s="279"/>
      <c r="BV4" s="279"/>
      <c r="BW4" s="279"/>
      <c r="BX4" s="279"/>
      <c r="BY4" s="279"/>
      <c r="BZ4" s="279"/>
      <c r="CA4" s="279"/>
      <c r="CB4" s="279"/>
      <c r="CC4" s="279"/>
      <c r="CD4" s="279"/>
      <c r="CE4" s="279"/>
      <c r="CF4" s="279"/>
      <c r="CG4" s="279"/>
      <c r="CH4" s="279"/>
      <c r="CI4" s="279"/>
      <c r="CJ4" s="279"/>
      <c r="CK4" s="279"/>
      <c r="CL4" s="279"/>
      <c r="CM4" s="279"/>
      <c r="CN4" s="279"/>
      <c r="CO4" s="279"/>
      <c r="CP4" s="279"/>
      <c r="CQ4" s="279"/>
      <c r="CR4" s="279"/>
      <c r="CS4" s="279"/>
      <c r="CT4" s="279"/>
      <c r="CU4" s="279"/>
      <c r="CV4" s="279"/>
      <c r="CW4" s="279"/>
      <c r="CX4" s="279"/>
      <c r="CY4" s="279"/>
      <c r="CZ4" s="279"/>
      <c r="DA4" s="279"/>
      <c r="DB4" s="279"/>
      <c r="DC4" s="279"/>
      <c r="DD4" s="279"/>
      <c r="DE4" s="279"/>
      <c r="DF4" s="279"/>
      <c r="DG4" s="279"/>
      <c r="DH4" s="279"/>
      <c r="DI4" s="279"/>
      <c r="DJ4" s="279"/>
      <c r="DK4" s="279"/>
      <c r="DL4" s="279"/>
      <c r="DM4" s="279"/>
      <c r="DN4" s="279"/>
      <c r="DO4" s="279"/>
      <c r="DP4" s="279"/>
      <c r="DQ4" s="279"/>
      <c r="DR4" s="279"/>
      <c r="DS4" s="279"/>
      <c r="DT4" s="279"/>
      <c r="DU4" s="279"/>
      <c r="DV4" s="279"/>
      <c r="DW4" s="279"/>
      <c r="DX4" s="279"/>
      <c r="DY4" s="279"/>
      <c r="DZ4" s="279"/>
      <c r="EA4" s="279"/>
      <c r="EB4" s="279"/>
      <c r="EC4" s="279"/>
      <c r="ED4" s="279"/>
      <c r="EE4" s="279"/>
      <c r="EF4" s="279"/>
      <c r="EG4" s="279"/>
      <c r="EH4" s="279"/>
      <c r="EI4" s="279"/>
      <c r="EJ4" s="279"/>
      <c r="EK4" s="279"/>
      <c r="EL4" s="279"/>
      <c r="EM4" s="279"/>
      <c r="EN4" s="279"/>
      <c r="EO4" s="279"/>
      <c r="EP4" s="279"/>
      <c r="EQ4" s="279"/>
      <c r="ER4" s="279"/>
      <c r="ES4" s="279"/>
      <c r="ET4" s="279"/>
      <c r="EU4" s="279"/>
      <c r="EV4" s="279"/>
      <c r="EW4" s="279"/>
      <c r="EX4" s="279"/>
      <c r="EY4" s="279"/>
      <c r="EZ4" s="279"/>
      <c r="FA4" s="279"/>
      <c r="FB4" s="279"/>
      <c r="FC4" s="279"/>
      <c r="FD4" s="279"/>
      <c r="FE4" s="279"/>
      <c r="FF4" s="279"/>
      <c r="FG4" s="279"/>
      <c r="FH4" s="279"/>
      <c r="FI4" s="279"/>
      <c r="FJ4" s="279"/>
      <c r="FK4" s="279"/>
      <c r="FL4" s="279"/>
      <c r="FM4" s="279"/>
      <c r="FN4" s="279"/>
      <c r="FO4" s="279"/>
      <c r="FP4" s="279"/>
      <c r="FQ4" s="279"/>
      <c r="FR4" s="279"/>
      <c r="FS4" s="279"/>
      <c r="FT4" s="279"/>
      <c r="FU4" s="279"/>
      <c r="FV4" s="279"/>
      <c r="FW4" s="279"/>
      <c r="FX4" s="279"/>
      <c r="FY4" s="279"/>
      <c r="FZ4" s="279"/>
      <c r="GA4" s="279"/>
      <c r="GB4" s="279"/>
      <c r="GC4" s="279"/>
      <c r="GD4" s="279"/>
      <c r="GE4" s="279"/>
      <c r="GF4" s="279"/>
      <c r="GG4" s="279"/>
      <c r="GH4" s="279"/>
      <c r="GI4" s="279"/>
      <c r="GJ4" s="279"/>
      <c r="GK4" s="279"/>
      <c r="GL4" s="279"/>
      <c r="GM4" s="279"/>
      <c r="GN4" s="279"/>
      <c r="GO4" s="279"/>
      <c r="GP4" s="279"/>
      <c r="GQ4" s="279"/>
      <c r="GR4" s="279"/>
      <c r="GS4" s="279"/>
      <c r="GT4" s="279"/>
      <c r="GU4" s="279"/>
      <c r="GV4" s="279"/>
      <c r="GW4" s="279"/>
      <c r="GX4" s="279"/>
      <c r="GY4" s="279"/>
      <c r="GZ4" s="279"/>
      <c r="HA4" s="279"/>
      <c r="HB4" s="279"/>
      <c r="HC4" s="279"/>
      <c r="HD4" s="279"/>
      <c r="HE4" s="279"/>
      <c r="HF4" s="279"/>
      <c r="HG4" s="279"/>
      <c r="HH4" s="279"/>
      <c r="HI4" s="279"/>
      <c r="HJ4" s="279"/>
      <c r="HK4" s="279"/>
      <c r="HL4" s="279"/>
      <c r="HM4" s="279"/>
      <c r="HN4" s="279"/>
      <c r="HO4" s="279"/>
      <c r="HP4" s="279"/>
      <c r="HQ4" s="279"/>
      <c r="HR4" s="279"/>
      <c r="HS4" s="279"/>
      <c r="HT4" s="279"/>
      <c r="HU4" s="279"/>
      <c r="HV4" s="279"/>
      <c r="HW4" s="279"/>
      <c r="HX4" s="279"/>
      <c r="HY4" s="279"/>
      <c r="HZ4" s="279"/>
      <c r="IA4" s="279"/>
      <c r="IB4" s="279"/>
      <c r="IC4" s="279"/>
      <c r="ID4" s="279"/>
      <c r="IE4" s="279"/>
      <c r="IF4" s="279"/>
      <c r="IG4" s="279"/>
      <c r="IH4" s="279"/>
      <c r="II4" s="279"/>
      <c r="IJ4" s="279"/>
      <c r="IK4" s="279"/>
      <c r="IL4" s="279"/>
      <c r="IM4" s="279"/>
      <c r="IN4" s="279"/>
      <c r="IO4" s="279"/>
      <c r="IP4" s="279"/>
      <c r="IQ4" s="279"/>
      <c r="IR4" s="279"/>
      <c r="IS4" s="279"/>
      <c r="IT4" s="279"/>
      <c r="IU4" s="279"/>
      <c r="IV4" s="279"/>
      <c r="IW4" s="279"/>
      <c r="IX4" s="279"/>
      <c r="IY4" s="279"/>
      <c r="IZ4" s="279"/>
      <c r="JA4" s="279"/>
      <c r="JB4" s="279"/>
      <c r="JC4" s="279"/>
      <c r="JD4" s="279"/>
      <c r="JE4" s="279"/>
      <c r="JF4" s="279"/>
      <c r="JG4" s="279"/>
      <c r="JH4" s="279"/>
      <c r="JI4" s="279"/>
      <c r="JJ4" s="279"/>
      <c r="JK4" s="279"/>
      <c r="JL4" s="279"/>
      <c r="JM4" s="279"/>
      <c r="JN4" s="279"/>
      <c r="JO4" s="279"/>
      <c r="JP4" s="279"/>
      <c r="JQ4" s="279"/>
      <c r="JR4" s="279"/>
      <c r="JS4" s="279"/>
      <c r="JT4" s="279"/>
      <c r="JU4" s="279"/>
      <c r="JV4" s="279"/>
      <c r="JW4" s="279"/>
      <c r="JX4" s="279"/>
      <c r="JY4" s="279"/>
      <c r="JZ4" s="279"/>
      <c r="KA4" s="279"/>
      <c r="KB4" s="279"/>
      <c r="KC4" s="279"/>
      <c r="KD4" s="279"/>
      <c r="KE4" s="279"/>
      <c r="KF4" s="279"/>
      <c r="KG4" s="279"/>
      <c r="KH4" s="279"/>
      <c r="KI4" s="279"/>
      <c r="KJ4" s="279"/>
      <c r="KK4" s="279"/>
      <c r="KL4" s="279"/>
      <c r="KM4" s="279"/>
      <c r="KN4" s="279"/>
      <c r="KO4" s="279"/>
      <c r="KP4" s="279"/>
      <c r="KQ4" s="279"/>
      <c r="KR4" s="279"/>
      <c r="KS4" s="279"/>
      <c r="KT4" s="279"/>
      <c r="KU4" s="279"/>
      <c r="KV4" s="279"/>
      <c r="KW4" s="279"/>
      <c r="KX4" s="279"/>
      <c r="KY4" s="279"/>
      <c r="KZ4" s="279"/>
      <c r="LA4" s="279"/>
      <c r="LB4" s="279"/>
      <c r="LC4" s="279"/>
      <c r="LD4" s="279"/>
      <c r="LE4" s="279"/>
      <c r="LF4" s="279"/>
      <c r="LG4" s="279"/>
      <c r="LH4" s="279"/>
      <c r="LI4" s="279"/>
      <c r="LJ4" s="279"/>
      <c r="LK4" s="279"/>
      <c r="LL4" s="279"/>
      <c r="LM4" s="279"/>
      <c r="LN4" s="279"/>
      <c r="LO4" s="279"/>
      <c r="LP4" s="279"/>
      <c r="LQ4" s="279"/>
      <c r="LR4" s="279"/>
      <c r="LS4" s="279"/>
      <c r="LT4" s="279"/>
      <c r="LU4" s="279"/>
      <c r="LV4" s="279"/>
      <c r="LW4" s="279"/>
      <c r="LX4" s="279"/>
      <c r="LY4" s="279"/>
      <c r="LZ4" s="279"/>
      <c r="MA4" s="279"/>
      <c r="MB4" s="279"/>
      <c r="MC4" s="279"/>
      <c r="MD4" s="279"/>
      <c r="ME4" s="279"/>
      <c r="MF4" s="279"/>
      <c r="MG4" s="279"/>
      <c r="MH4" s="279"/>
      <c r="MI4" s="279"/>
      <c r="MJ4" s="279"/>
      <c r="MK4" s="279"/>
      <c r="ML4" s="279"/>
      <c r="MM4" s="279"/>
      <c r="MN4" s="279"/>
      <c r="MO4" s="279"/>
      <c r="MP4" s="279"/>
      <c r="MQ4" s="279"/>
      <c r="MR4" s="279"/>
      <c r="MS4" s="279"/>
      <c r="MT4" s="279"/>
      <c r="MU4" s="279"/>
      <c r="MV4" s="279"/>
      <c r="MW4" s="279"/>
      <c r="MX4" s="279"/>
      <c r="MY4" s="279"/>
      <c r="MZ4" s="279"/>
      <c r="NA4" s="279"/>
      <c r="NB4" s="279"/>
      <c r="NC4" s="279"/>
      <c r="ND4" s="279"/>
      <c r="NE4" s="279"/>
      <c r="NF4" s="279"/>
      <c r="NG4" s="279"/>
      <c r="NH4" s="279"/>
      <c r="NI4" s="279"/>
      <c r="NJ4" s="279"/>
      <c r="NK4" s="279"/>
      <c r="NL4" s="279"/>
      <c r="NM4" s="279"/>
      <c r="NN4" s="279"/>
      <c r="NO4" s="279"/>
      <c r="NP4" s="279"/>
      <c r="NQ4" s="279"/>
      <c r="NR4" s="279"/>
      <c r="NS4" s="279"/>
      <c r="NT4" s="279"/>
      <c r="NU4" s="279"/>
      <c r="NV4" s="279"/>
      <c r="NW4" s="279"/>
      <c r="NX4" s="279"/>
      <c r="NY4" s="279"/>
      <c r="NZ4" s="279"/>
      <c r="OA4" s="279"/>
      <c r="OB4" s="279"/>
      <c r="OC4" s="279"/>
      <c r="OD4" s="279"/>
      <c r="OE4" s="279"/>
      <c r="OF4" s="279"/>
      <c r="OG4" s="279"/>
      <c r="OH4" s="279"/>
      <c r="OI4" s="279"/>
      <c r="OJ4" s="279"/>
      <c r="OK4" s="279"/>
      <c r="OL4" s="279"/>
      <c r="OM4" s="279"/>
      <c r="ON4" s="279"/>
      <c r="OO4" s="279"/>
      <c r="OP4" s="279"/>
      <c r="OQ4" s="279"/>
      <c r="OR4" s="279"/>
      <c r="OS4" s="279"/>
      <c r="OT4" s="279"/>
      <c r="OU4" s="279"/>
      <c r="OV4" s="279"/>
      <c r="OW4" s="279"/>
      <c r="OX4" s="279"/>
      <c r="OY4" s="279"/>
      <c r="OZ4" s="279"/>
      <c r="PA4" s="279"/>
      <c r="PB4" s="279"/>
      <c r="PC4" s="279"/>
      <c r="PD4" s="279"/>
      <c r="PE4" s="279"/>
      <c r="PF4" s="279"/>
      <c r="PG4" s="279"/>
      <c r="PH4" s="279"/>
      <c r="PI4" s="279"/>
      <c r="PJ4" s="279"/>
      <c r="PK4" s="279"/>
      <c r="PL4" s="279"/>
      <c r="PM4" s="279"/>
      <c r="PN4" s="279"/>
      <c r="PO4" s="279"/>
      <c r="PP4" s="279"/>
      <c r="PQ4" s="279"/>
      <c r="PR4" s="279"/>
      <c r="PS4" s="279"/>
      <c r="PT4" s="279"/>
      <c r="PU4" s="279"/>
      <c r="PV4" s="279"/>
      <c r="PW4" s="279"/>
      <c r="PX4" s="279"/>
      <c r="PY4" s="279"/>
      <c r="PZ4" s="279"/>
      <c r="QA4" s="279"/>
      <c r="QB4" s="279"/>
      <c r="QC4" s="279"/>
      <c r="QD4" s="279"/>
      <c r="QE4" s="279"/>
      <c r="QF4" s="279"/>
      <c r="QG4" s="279"/>
      <c r="QH4" s="279"/>
      <c r="QI4" s="279"/>
      <c r="QJ4" s="279"/>
      <c r="QK4" s="279"/>
      <c r="QL4" s="279"/>
      <c r="QM4" s="279"/>
      <c r="QN4" s="279"/>
      <c r="QO4" s="279"/>
      <c r="QP4" s="279"/>
      <c r="QQ4" s="279"/>
      <c r="QR4" s="279"/>
      <c r="QS4" s="279"/>
      <c r="QT4" s="279"/>
      <c r="QU4" s="279"/>
      <c r="QV4" s="279"/>
      <c r="QW4" s="279"/>
      <c r="QX4" s="279"/>
      <c r="QY4" s="279"/>
      <c r="QZ4" s="279"/>
      <c r="RA4" s="279"/>
      <c r="RB4" s="279"/>
      <c r="RC4" s="279"/>
      <c r="RD4" s="279"/>
      <c r="RE4" s="279"/>
      <c r="RF4" s="279"/>
      <c r="RG4" s="279"/>
      <c r="RH4" s="279"/>
      <c r="RI4" s="279"/>
      <c r="RJ4" s="279"/>
      <c r="RK4" s="279"/>
      <c r="RL4" s="279"/>
      <c r="RM4" s="279"/>
      <c r="RN4" s="279"/>
      <c r="RO4" s="279"/>
      <c r="RP4" s="279"/>
      <c r="RQ4" s="279"/>
      <c r="RR4" s="279"/>
      <c r="RS4" s="279"/>
      <c r="RT4" s="279"/>
      <c r="RU4" s="279"/>
      <c r="RV4" s="279"/>
      <c r="RW4" s="279"/>
      <c r="RX4" s="279"/>
      <c r="RY4" s="279"/>
      <c r="RZ4" s="279"/>
      <c r="SA4" s="279"/>
      <c r="SB4" s="279"/>
      <c r="SC4" s="279"/>
      <c r="SD4" s="279"/>
      <c r="SE4" s="279"/>
      <c r="SF4" s="279"/>
      <c r="SG4" s="279"/>
      <c r="SH4" s="279"/>
      <c r="SI4" s="279"/>
      <c r="SJ4" s="279"/>
      <c r="SK4" s="279"/>
      <c r="SL4" s="279"/>
      <c r="SM4" s="279"/>
      <c r="SN4" s="279"/>
      <c r="SO4" s="279"/>
      <c r="SP4" s="279"/>
      <c r="SQ4" s="279"/>
      <c r="SR4" s="279"/>
      <c r="SS4" s="279"/>
      <c r="ST4" s="279"/>
      <c r="SU4" s="279"/>
      <c r="SV4" s="279"/>
      <c r="SW4" s="279"/>
      <c r="SX4" s="279"/>
      <c r="SY4" s="279"/>
      <c r="SZ4" s="279"/>
      <c r="TA4" s="279"/>
      <c r="TB4" s="279"/>
      <c r="TC4" s="279"/>
      <c r="TD4" s="279"/>
      <c r="TE4" s="279"/>
      <c r="TF4" s="279"/>
      <c r="TG4" s="279"/>
      <c r="TH4" s="279"/>
      <c r="TI4" s="279"/>
      <c r="TJ4" s="279"/>
      <c r="TK4" s="279"/>
      <c r="TL4" s="279"/>
      <c r="TM4" s="279"/>
      <c r="TN4" s="279"/>
      <c r="TO4" s="279"/>
      <c r="TP4" s="279"/>
      <c r="TQ4" s="279"/>
      <c r="TR4" s="279"/>
      <c r="TS4" s="279"/>
      <c r="TT4" s="279"/>
      <c r="TU4" s="279"/>
      <c r="TV4" s="279"/>
      <c r="TW4" s="279"/>
      <c r="TX4" s="279"/>
      <c r="TY4" s="279"/>
      <c r="TZ4" s="279"/>
      <c r="UA4" s="279"/>
      <c r="UB4" s="279"/>
      <c r="UC4" s="279"/>
      <c r="UD4" s="279"/>
      <c r="UE4" s="279"/>
      <c r="UF4" s="279"/>
      <c r="UG4" s="279"/>
      <c r="UH4" s="279"/>
      <c r="UI4" s="279"/>
      <c r="UJ4" s="279"/>
      <c r="UK4" s="279"/>
      <c r="UL4" s="279"/>
      <c r="UM4" s="279"/>
      <c r="UN4" s="279"/>
      <c r="UO4" s="279"/>
      <c r="UP4" s="279"/>
      <c r="UQ4" s="279"/>
      <c r="UR4" s="279"/>
      <c r="US4" s="279"/>
      <c r="UT4" s="279"/>
      <c r="UU4" s="279"/>
      <c r="UV4" s="279"/>
      <c r="UW4" s="279"/>
      <c r="UX4" s="279"/>
      <c r="UY4" s="279"/>
      <c r="UZ4" s="279"/>
      <c r="VA4" s="279"/>
      <c r="VB4" s="279"/>
      <c r="VC4" s="279"/>
      <c r="VD4" s="279"/>
      <c r="VE4" s="279"/>
      <c r="VF4" s="279"/>
      <c r="VG4" s="279"/>
      <c r="VH4" s="279"/>
      <c r="VI4" s="279"/>
      <c r="VJ4" s="279"/>
      <c r="VK4" s="279"/>
      <c r="VL4" s="279"/>
      <c r="VM4" s="279"/>
      <c r="VN4" s="279"/>
      <c r="VO4" s="279"/>
      <c r="VP4" s="279"/>
      <c r="VQ4" s="279"/>
      <c r="VR4" s="279"/>
      <c r="VS4" s="279"/>
      <c r="VT4" s="279"/>
      <c r="VU4" s="279"/>
      <c r="VV4" s="279"/>
      <c r="VW4" s="279"/>
      <c r="VX4" s="279"/>
      <c r="VY4" s="279"/>
      <c r="VZ4" s="279"/>
      <c r="WA4" s="279"/>
      <c r="WB4" s="279"/>
      <c r="WC4" s="279"/>
      <c r="WD4" s="279"/>
      <c r="WE4" s="279"/>
      <c r="WF4" s="279"/>
      <c r="WG4" s="279"/>
      <c r="WH4" s="279"/>
      <c r="WI4" s="279"/>
      <c r="WJ4" s="279"/>
      <c r="WK4" s="279"/>
      <c r="WL4" s="279"/>
      <c r="WM4" s="279"/>
      <c r="WN4" s="279"/>
      <c r="WO4" s="279"/>
      <c r="WP4" s="279"/>
      <c r="WQ4" s="279"/>
      <c r="WR4" s="279"/>
      <c r="WS4" s="279"/>
      <c r="WT4" s="279"/>
      <c r="WU4" s="279"/>
      <c r="WV4" s="279"/>
      <c r="WW4" s="279"/>
      <c r="WX4" s="279"/>
      <c r="WY4" s="279"/>
      <c r="WZ4" s="279"/>
      <c r="XA4" s="279"/>
      <c r="XB4" s="279"/>
      <c r="XC4" s="279"/>
      <c r="XD4" s="279"/>
      <c r="XE4" s="279"/>
      <c r="XF4" s="279"/>
      <c r="XG4" s="279"/>
      <c r="XH4" s="279"/>
      <c r="XI4" s="279"/>
      <c r="XJ4" s="279"/>
      <c r="XK4" s="279"/>
      <c r="XL4" s="279"/>
      <c r="XM4" s="279"/>
      <c r="XN4" s="279"/>
      <c r="XO4" s="279"/>
      <c r="XP4" s="279"/>
      <c r="XQ4" s="279"/>
      <c r="XR4" s="279"/>
      <c r="XS4" s="279"/>
      <c r="XT4" s="279"/>
      <c r="XU4" s="279"/>
      <c r="XV4" s="279"/>
      <c r="XW4" s="279"/>
      <c r="XX4" s="279"/>
      <c r="XY4" s="279"/>
      <c r="XZ4" s="279"/>
      <c r="YA4" s="279"/>
      <c r="YB4" s="279"/>
      <c r="YC4" s="279"/>
      <c r="YD4" s="279"/>
      <c r="YE4" s="279"/>
      <c r="YF4" s="279"/>
      <c r="YG4" s="279"/>
      <c r="YH4" s="279"/>
      <c r="YI4" s="279"/>
      <c r="YJ4" s="279"/>
      <c r="YK4" s="279"/>
      <c r="YL4" s="279"/>
      <c r="YM4" s="279"/>
      <c r="YN4" s="279"/>
      <c r="YO4" s="279"/>
      <c r="YP4" s="279"/>
      <c r="YQ4" s="279"/>
      <c r="YR4" s="279"/>
      <c r="YS4" s="279"/>
      <c r="YT4" s="279"/>
      <c r="YU4" s="279"/>
      <c r="YV4" s="279"/>
      <c r="YW4" s="279"/>
      <c r="YX4" s="279"/>
      <c r="YY4" s="279"/>
      <c r="YZ4" s="279"/>
      <c r="ZA4" s="279"/>
      <c r="ZB4" s="279"/>
      <c r="ZC4" s="279"/>
      <c r="ZD4" s="279"/>
      <c r="ZE4" s="279"/>
      <c r="ZF4" s="279"/>
      <c r="ZG4" s="279"/>
      <c r="ZH4" s="279"/>
      <c r="ZI4" s="279"/>
      <c r="ZJ4" s="279"/>
      <c r="ZK4" s="279"/>
      <c r="ZL4" s="279"/>
      <c r="ZM4" s="279"/>
      <c r="ZN4" s="279"/>
      <c r="ZO4" s="279"/>
      <c r="ZP4" s="279"/>
      <c r="ZQ4" s="279"/>
      <c r="ZR4" s="279"/>
      <c r="ZS4" s="279"/>
      <c r="ZT4" s="279"/>
      <c r="ZU4" s="279"/>
      <c r="ZV4" s="279"/>
      <c r="ZW4" s="279"/>
      <c r="ZX4" s="279"/>
      <c r="ZY4" s="279"/>
      <c r="ZZ4" s="279"/>
      <c r="AAA4" s="279"/>
    </row>
    <row r="5" spans="1:703" ht="17.25" customHeight="1" x14ac:dyDescent="0.25">
      <c r="A5" s="513"/>
      <c r="B5" s="513"/>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4"/>
    </row>
    <row r="6" spans="1:703" ht="18.75" customHeight="1" x14ac:dyDescent="0.25">
      <c r="A6" s="516"/>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7"/>
    </row>
    <row r="7" spans="1:703" ht="27.75" customHeight="1" x14ac:dyDescent="0.25">
      <c r="A7" s="19" t="s">
        <v>255</v>
      </c>
      <c r="B7" s="19"/>
      <c r="C7" s="19" t="s">
        <v>143</v>
      </c>
      <c r="D7" s="19" t="s">
        <v>257</v>
      </c>
      <c r="E7" s="19" t="s">
        <v>258</v>
      </c>
      <c r="F7" s="19"/>
      <c r="G7" s="27"/>
      <c r="H7" s="20">
        <f>SUM(I7:L7)</f>
        <v>433</v>
      </c>
      <c r="I7" s="20">
        <f>SUM(I11:I19)+SUM(I26:I40)</f>
        <v>118</v>
      </c>
      <c r="J7" s="20">
        <f>SUM(J11:J19)+SUM(J26:J40)</f>
        <v>200</v>
      </c>
      <c r="K7" s="20">
        <f>SUM(K11:K19)+SUM(K26:K40)</f>
        <v>114</v>
      </c>
      <c r="L7" s="20">
        <f>SUM(L11:L19)+SUM(L26:L40)</f>
        <v>1</v>
      </c>
      <c r="M7" s="20"/>
      <c r="N7" s="20">
        <f>SUM(N11:N19)+SUM(N26:N40)</f>
        <v>34</v>
      </c>
      <c r="O7" s="20"/>
      <c r="P7" s="386">
        <f>SUM(P11:P19)+SUM(P26:P40)</f>
        <v>30</v>
      </c>
      <c r="Q7" s="20"/>
      <c r="R7" s="20"/>
      <c r="S7" s="20"/>
      <c r="T7" s="20"/>
      <c r="U7" s="20"/>
      <c r="V7" s="20"/>
      <c r="W7" s="22"/>
      <c r="X7" s="22"/>
      <c r="Y7" s="20"/>
      <c r="Z7" s="20"/>
      <c r="AA7" s="22"/>
      <c r="AB7" s="22"/>
      <c r="AC7" s="22"/>
      <c r="AD7" s="22"/>
      <c r="AE7" s="22"/>
      <c r="AF7" s="22"/>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row>
    <row r="8" spans="1:703" ht="30" x14ac:dyDescent="0.25">
      <c r="A8" s="33"/>
      <c r="B8" s="33"/>
      <c r="C8" s="83" t="s">
        <v>156</v>
      </c>
      <c r="D8" s="84"/>
      <c r="E8" s="85" t="s">
        <v>259</v>
      </c>
      <c r="F8" s="84" t="s">
        <v>149</v>
      </c>
      <c r="G8" s="178"/>
      <c r="H8" s="87"/>
      <c r="I8" s="35"/>
      <c r="J8" s="35"/>
      <c r="K8" s="35"/>
      <c r="L8" s="87"/>
      <c r="M8" s="36"/>
      <c r="N8" s="35"/>
      <c r="O8" s="37"/>
      <c r="P8" s="36"/>
      <c r="Q8" s="36"/>
      <c r="R8" s="36"/>
      <c r="S8" s="36"/>
      <c r="T8" s="36"/>
      <c r="U8" s="36"/>
      <c r="V8" s="36"/>
      <c r="W8" s="38"/>
      <c r="X8" s="38"/>
      <c r="Y8" s="36"/>
      <c r="Z8" s="36"/>
      <c r="AA8" s="38"/>
      <c r="AB8" s="38"/>
      <c r="AC8" s="38"/>
      <c r="AD8" s="38"/>
      <c r="AE8" s="38"/>
      <c r="AF8" s="38"/>
    </row>
    <row r="9" spans="1:703" s="31" customFormat="1" ht="28.9" customHeight="1" x14ac:dyDescent="0.25">
      <c r="A9" s="276" t="s">
        <v>145</v>
      </c>
      <c r="B9" s="276"/>
      <c r="C9" s="276" t="s">
        <v>147</v>
      </c>
      <c r="D9" s="276" t="s">
        <v>260</v>
      </c>
      <c r="E9" s="277" t="s">
        <v>148</v>
      </c>
      <c r="F9" s="276" t="s">
        <v>149</v>
      </c>
      <c r="G9" s="278" t="s">
        <v>150</v>
      </c>
      <c r="H9" s="276">
        <v>0.2</v>
      </c>
      <c r="I9" s="276" t="s">
        <v>145</v>
      </c>
      <c r="J9" s="276" t="s">
        <v>145</v>
      </c>
      <c r="K9" s="276" t="s">
        <v>145</v>
      </c>
      <c r="L9" s="276">
        <v>0.2</v>
      </c>
      <c r="M9" s="276" t="s">
        <v>145</v>
      </c>
      <c r="N9" s="276" t="s">
        <v>145</v>
      </c>
      <c r="O9" s="466">
        <v>0</v>
      </c>
      <c r="P9" s="276">
        <v>2</v>
      </c>
      <c r="Q9" s="276" t="s">
        <v>145</v>
      </c>
      <c r="R9" s="276" t="s">
        <v>145</v>
      </c>
      <c r="S9" s="276" t="s">
        <v>145</v>
      </c>
      <c r="T9" s="276" t="s">
        <v>145</v>
      </c>
      <c r="U9" s="276" t="s">
        <v>145</v>
      </c>
      <c r="V9" s="276" t="s">
        <v>145</v>
      </c>
      <c r="W9" s="276" t="s">
        <v>151</v>
      </c>
      <c r="X9" s="296">
        <v>6</v>
      </c>
      <c r="Y9" s="276" t="s">
        <v>152</v>
      </c>
      <c r="Z9" s="276" t="s">
        <v>150</v>
      </c>
      <c r="AA9" s="276">
        <v>1</v>
      </c>
      <c r="AB9" s="276" t="s">
        <v>153</v>
      </c>
      <c r="AC9" s="276" t="s">
        <v>145</v>
      </c>
      <c r="AD9" s="276" t="s">
        <v>145</v>
      </c>
      <c r="AE9" s="276" t="s">
        <v>145</v>
      </c>
      <c r="AF9" s="276" t="s">
        <v>145</v>
      </c>
      <c r="AG9" s="268"/>
      <c r="AH9" s="268"/>
      <c r="AI9" s="268"/>
      <c r="AJ9" s="268"/>
      <c r="AK9" s="268"/>
      <c r="AL9" s="268"/>
      <c r="AM9" s="268"/>
      <c r="AN9" s="268"/>
      <c r="AO9" s="268"/>
      <c r="AP9" s="268"/>
      <c r="AQ9" s="268"/>
      <c r="AR9" s="268"/>
      <c r="AS9" s="268"/>
      <c r="AT9" s="268"/>
      <c r="AU9" s="268"/>
      <c r="AV9" s="268"/>
      <c r="AW9" s="268"/>
      <c r="AX9" s="268"/>
      <c r="AY9" s="268"/>
      <c r="AZ9" s="268"/>
      <c r="BA9" s="268"/>
      <c r="BB9" s="268"/>
      <c r="BC9" s="268"/>
      <c r="BD9" s="268"/>
      <c r="BE9" s="268"/>
      <c r="BF9" s="268"/>
      <c r="BG9" s="268"/>
      <c r="BH9" s="268"/>
      <c r="BI9" s="268"/>
      <c r="BJ9" s="268"/>
      <c r="BK9" s="268"/>
      <c r="BL9" s="268"/>
      <c r="BM9" s="268"/>
      <c r="BN9" s="268"/>
      <c r="BO9" s="268"/>
      <c r="BP9" s="268"/>
      <c r="BQ9" s="268"/>
      <c r="BR9" s="268"/>
      <c r="BS9" s="268"/>
      <c r="BT9" s="268"/>
      <c r="BU9" s="268"/>
      <c r="BV9" s="268"/>
      <c r="BW9" s="268"/>
      <c r="BX9" s="268"/>
      <c r="BY9" s="268"/>
      <c r="BZ9" s="268"/>
      <c r="CA9" s="268"/>
      <c r="CB9" s="268"/>
      <c r="CC9" s="268"/>
      <c r="CD9" s="268"/>
      <c r="CE9" s="268"/>
      <c r="CF9" s="268"/>
      <c r="CG9" s="268"/>
      <c r="CH9" s="268"/>
      <c r="CI9" s="268"/>
      <c r="CJ9" s="268"/>
      <c r="CK9" s="268"/>
      <c r="CL9" s="268"/>
      <c r="CM9" s="268"/>
      <c r="CN9" s="268"/>
      <c r="CO9" s="268"/>
      <c r="CP9" s="268"/>
      <c r="CQ9" s="268"/>
      <c r="CR9" s="268"/>
      <c r="CS9" s="268"/>
      <c r="CT9" s="268"/>
      <c r="CU9" s="268"/>
      <c r="CV9" s="268"/>
      <c r="CW9" s="268"/>
      <c r="CX9" s="268"/>
      <c r="CY9" s="268"/>
      <c r="CZ9" s="268"/>
      <c r="DA9" s="268"/>
      <c r="DB9" s="268"/>
      <c r="DC9" s="268"/>
      <c r="DD9" s="268"/>
      <c r="DE9" s="268"/>
      <c r="DF9" s="268"/>
      <c r="DG9" s="268"/>
      <c r="DH9" s="268"/>
      <c r="DI9" s="268"/>
      <c r="DJ9" s="268"/>
      <c r="DK9" s="268"/>
      <c r="DL9" s="268"/>
      <c r="DM9" s="268"/>
      <c r="DN9" s="268"/>
      <c r="DO9" s="268"/>
      <c r="DP9" s="268"/>
      <c r="DQ9" s="268"/>
      <c r="DR9" s="268"/>
      <c r="DS9" s="268"/>
      <c r="DT9" s="268"/>
      <c r="DU9" s="268"/>
      <c r="DV9" s="268"/>
      <c r="DW9" s="268"/>
      <c r="DX9" s="268"/>
      <c r="DY9" s="268"/>
      <c r="DZ9" s="268"/>
      <c r="EA9" s="268"/>
      <c r="EB9" s="268"/>
      <c r="EC9" s="268"/>
      <c r="ED9" s="268"/>
      <c r="EE9" s="268"/>
      <c r="EF9" s="268"/>
      <c r="EG9" s="268"/>
      <c r="EH9" s="268"/>
      <c r="EI9" s="268"/>
      <c r="EJ9" s="268"/>
      <c r="EK9" s="268"/>
      <c r="EL9" s="268"/>
      <c r="EM9" s="268"/>
      <c r="EN9" s="268"/>
      <c r="EO9" s="268"/>
      <c r="EP9" s="268"/>
      <c r="EQ9" s="268"/>
      <c r="ER9" s="268"/>
      <c r="ES9" s="268"/>
      <c r="ET9" s="268"/>
      <c r="EU9" s="268"/>
      <c r="EV9" s="268"/>
      <c r="EW9" s="268"/>
      <c r="EX9" s="268"/>
      <c r="EY9" s="268"/>
      <c r="EZ9" s="268"/>
      <c r="FA9" s="268"/>
      <c r="FB9" s="268"/>
      <c r="FC9" s="268"/>
      <c r="FD9" s="268"/>
      <c r="FE9" s="268"/>
      <c r="FF9" s="268"/>
      <c r="FG9" s="268"/>
      <c r="FH9" s="268"/>
      <c r="FI9" s="268"/>
      <c r="FJ9" s="268"/>
      <c r="FK9" s="268"/>
      <c r="FL9" s="268"/>
      <c r="FM9" s="268"/>
      <c r="FN9" s="268"/>
      <c r="FO9" s="268"/>
      <c r="FP9" s="268"/>
      <c r="FQ9" s="268"/>
      <c r="FR9" s="268"/>
      <c r="FS9" s="268"/>
      <c r="FT9" s="268"/>
      <c r="FU9" s="268"/>
      <c r="FV9" s="268"/>
      <c r="FW9" s="268"/>
      <c r="FX9" s="268"/>
      <c r="FY9" s="268"/>
      <c r="FZ9" s="268"/>
      <c r="GA9" s="268"/>
      <c r="GB9" s="268"/>
      <c r="GC9" s="268"/>
      <c r="GD9" s="268"/>
      <c r="GE9" s="268"/>
      <c r="GF9" s="268"/>
      <c r="GG9" s="268"/>
      <c r="GH9" s="268"/>
      <c r="GI9" s="268"/>
      <c r="GJ9" s="268"/>
      <c r="GK9" s="268"/>
      <c r="GL9" s="268"/>
      <c r="GM9" s="268"/>
      <c r="GN9" s="268"/>
      <c r="GO9" s="268"/>
      <c r="GP9" s="268"/>
      <c r="GQ9" s="268"/>
      <c r="GR9" s="268"/>
      <c r="GS9" s="268"/>
      <c r="GT9" s="268"/>
      <c r="GU9" s="268"/>
      <c r="GV9" s="268"/>
      <c r="GW9" s="268"/>
      <c r="GX9" s="268"/>
      <c r="GY9" s="268"/>
      <c r="GZ9" s="268"/>
      <c r="HA9" s="268"/>
      <c r="HB9" s="268"/>
      <c r="HC9" s="268"/>
      <c r="HD9" s="268"/>
      <c r="HE9" s="268"/>
      <c r="HF9" s="268"/>
      <c r="HG9" s="268"/>
      <c r="HH9" s="268"/>
      <c r="HI9" s="268"/>
      <c r="HJ9" s="268"/>
      <c r="HK9" s="268"/>
      <c r="HL9" s="268"/>
      <c r="HM9" s="268"/>
      <c r="HN9" s="268"/>
      <c r="HO9" s="268"/>
      <c r="HP9" s="268"/>
      <c r="HQ9" s="268"/>
      <c r="HR9" s="268"/>
      <c r="HS9" s="268"/>
      <c r="HT9" s="268"/>
      <c r="HU9" s="268"/>
      <c r="HV9" s="268"/>
      <c r="HW9" s="268"/>
      <c r="HX9" s="268"/>
      <c r="HY9" s="268"/>
      <c r="HZ9" s="268"/>
      <c r="IA9" s="268"/>
      <c r="IB9" s="268"/>
      <c r="IC9" s="268"/>
      <c r="ID9" s="268"/>
      <c r="IE9" s="268"/>
      <c r="IF9" s="268"/>
      <c r="IG9" s="268"/>
      <c r="IH9" s="268"/>
      <c r="II9" s="268"/>
      <c r="IJ9" s="268"/>
      <c r="IK9" s="268"/>
      <c r="IL9" s="268"/>
      <c r="IM9" s="268"/>
      <c r="IN9" s="268"/>
      <c r="IO9" s="268"/>
      <c r="IP9" s="268"/>
      <c r="IQ9" s="268"/>
      <c r="IR9" s="268"/>
      <c r="IS9" s="268"/>
      <c r="IT9" s="268"/>
      <c r="IU9" s="268"/>
      <c r="IV9" s="268"/>
      <c r="IW9" s="268"/>
      <c r="IX9" s="268"/>
      <c r="IY9" s="268"/>
      <c r="IZ9" s="268"/>
      <c r="JA9" s="268"/>
      <c r="JB9" s="268"/>
      <c r="JC9" s="268"/>
      <c r="JD9" s="268"/>
      <c r="JE9" s="268"/>
      <c r="JF9" s="268"/>
      <c r="JG9" s="268"/>
      <c r="JH9" s="268"/>
      <c r="JI9" s="268"/>
      <c r="JJ9" s="268"/>
      <c r="JK9" s="268"/>
      <c r="JL9" s="268"/>
      <c r="JM9" s="268"/>
      <c r="JN9" s="268"/>
      <c r="JO9" s="268"/>
      <c r="JP9" s="268"/>
      <c r="JQ9" s="268"/>
      <c r="JR9" s="268"/>
      <c r="JS9" s="268"/>
      <c r="JT9" s="268"/>
      <c r="JU9" s="268"/>
      <c r="JV9" s="268"/>
      <c r="JW9" s="268"/>
      <c r="JX9" s="268"/>
      <c r="JY9" s="268"/>
      <c r="JZ9" s="268"/>
      <c r="KA9" s="268"/>
      <c r="KB9" s="268"/>
      <c r="KC9" s="268"/>
      <c r="KD9" s="268"/>
      <c r="KE9" s="268"/>
      <c r="KF9" s="268"/>
      <c r="KG9" s="268"/>
      <c r="KH9" s="268"/>
      <c r="KI9" s="268"/>
      <c r="KJ9" s="268"/>
      <c r="KK9" s="268"/>
      <c r="KL9" s="268"/>
      <c r="KM9" s="268"/>
      <c r="KN9" s="268"/>
      <c r="KO9" s="268"/>
      <c r="KP9" s="268"/>
      <c r="KQ9" s="268"/>
      <c r="KR9" s="268"/>
      <c r="KS9" s="268"/>
      <c r="KT9" s="268"/>
      <c r="KU9" s="268"/>
      <c r="KV9" s="268"/>
      <c r="KW9" s="268"/>
      <c r="KX9" s="268"/>
      <c r="KY9" s="268"/>
      <c r="KZ9" s="268"/>
      <c r="LA9" s="268"/>
      <c r="LB9" s="268"/>
      <c r="LC9" s="268"/>
      <c r="LD9" s="268"/>
      <c r="LE9" s="268"/>
      <c r="LF9" s="268"/>
      <c r="LG9" s="268"/>
      <c r="LH9" s="268"/>
      <c r="LI9" s="268"/>
      <c r="LJ9" s="268"/>
      <c r="LK9" s="268"/>
      <c r="LL9" s="268"/>
      <c r="LM9" s="268"/>
      <c r="LN9" s="268"/>
      <c r="LO9" s="268"/>
      <c r="LP9" s="268"/>
      <c r="LQ9" s="268"/>
      <c r="LR9" s="268"/>
      <c r="LS9" s="268"/>
      <c r="LT9" s="268"/>
      <c r="LU9" s="268"/>
      <c r="LV9" s="268"/>
      <c r="LW9" s="268"/>
      <c r="LX9" s="268"/>
      <c r="LY9" s="268"/>
      <c r="LZ9" s="268"/>
      <c r="MA9" s="268"/>
      <c r="MB9" s="268"/>
      <c r="MC9" s="268"/>
      <c r="MD9" s="268"/>
      <c r="ME9" s="268"/>
      <c r="MF9" s="268"/>
      <c r="MG9" s="268"/>
      <c r="MH9" s="268"/>
      <c r="MI9" s="268"/>
      <c r="MJ9" s="268"/>
      <c r="MK9" s="268"/>
      <c r="ML9" s="268"/>
      <c r="MM9" s="268"/>
      <c r="MN9" s="268"/>
      <c r="MO9" s="268"/>
      <c r="MP9" s="268"/>
      <c r="MQ9" s="268"/>
      <c r="MR9" s="268"/>
      <c r="MS9" s="268"/>
      <c r="MT9" s="268"/>
      <c r="MU9" s="268"/>
      <c r="MV9" s="268"/>
      <c r="MW9" s="268"/>
      <c r="MX9" s="268"/>
      <c r="MY9" s="268"/>
      <c r="MZ9" s="268"/>
      <c r="NA9" s="268"/>
      <c r="NB9" s="268"/>
      <c r="NC9" s="268"/>
      <c r="ND9" s="268"/>
      <c r="NE9" s="268"/>
      <c r="NF9" s="268"/>
      <c r="NG9" s="268"/>
      <c r="NH9" s="268"/>
      <c r="NI9" s="268"/>
      <c r="NJ9" s="268"/>
      <c r="NK9" s="268"/>
      <c r="NL9" s="268"/>
      <c r="NM9" s="268"/>
      <c r="NN9" s="268"/>
      <c r="NO9" s="268"/>
      <c r="NP9" s="268"/>
      <c r="NQ9" s="268"/>
      <c r="NR9" s="268"/>
      <c r="NS9" s="268"/>
      <c r="NT9" s="268"/>
      <c r="NU9" s="268"/>
      <c r="NV9" s="268"/>
      <c r="NW9" s="268"/>
      <c r="NX9" s="268"/>
      <c r="NY9" s="268"/>
      <c r="NZ9" s="268"/>
      <c r="OA9" s="268"/>
      <c r="OB9" s="268"/>
      <c r="OC9" s="268"/>
      <c r="OD9" s="268"/>
      <c r="OE9" s="268"/>
      <c r="OF9" s="268"/>
      <c r="OG9" s="268"/>
      <c r="OH9" s="268"/>
      <c r="OI9" s="268"/>
      <c r="OJ9" s="268"/>
      <c r="OK9" s="268"/>
      <c r="OL9" s="268"/>
      <c r="OM9" s="268"/>
      <c r="ON9" s="268"/>
      <c r="OO9" s="268"/>
      <c r="OP9" s="268"/>
      <c r="OQ9" s="268"/>
      <c r="OR9" s="268"/>
      <c r="OS9" s="268"/>
      <c r="OT9" s="268"/>
      <c r="OU9" s="268"/>
      <c r="OV9" s="268"/>
      <c r="OW9" s="268"/>
      <c r="OX9" s="268"/>
      <c r="OY9" s="268"/>
      <c r="OZ9" s="268"/>
      <c r="PA9" s="268"/>
      <c r="PB9" s="268"/>
      <c r="PC9" s="268"/>
      <c r="PD9" s="268"/>
      <c r="PE9" s="268"/>
      <c r="PF9" s="268"/>
      <c r="PG9" s="268"/>
      <c r="PH9" s="268"/>
      <c r="PI9" s="268"/>
      <c r="PJ9" s="268"/>
      <c r="PK9" s="268"/>
      <c r="PL9" s="268"/>
      <c r="PM9" s="268"/>
      <c r="PN9" s="268"/>
      <c r="PO9" s="268"/>
      <c r="PP9" s="268"/>
      <c r="PQ9" s="268"/>
      <c r="PR9" s="268"/>
      <c r="PS9" s="268"/>
      <c r="PT9" s="268"/>
      <c r="PU9" s="268"/>
      <c r="PV9" s="268"/>
      <c r="PW9" s="268"/>
      <c r="PX9" s="268"/>
      <c r="PY9" s="268"/>
      <c r="PZ9" s="268"/>
      <c r="QA9" s="268"/>
      <c r="QB9" s="268"/>
      <c r="QC9" s="268"/>
      <c r="QD9" s="268"/>
      <c r="QE9" s="268"/>
      <c r="QF9" s="268"/>
      <c r="QG9" s="268"/>
      <c r="QH9" s="268"/>
      <c r="QI9" s="268"/>
      <c r="QJ9" s="268"/>
      <c r="QK9" s="268"/>
      <c r="QL9" s="268"/>
      <c r="QM9" s="268"/>
      <c r="QN9" s="268"/>
      <c r="QO9" s="268"/>
      <c r="QP9" s="268"/>
      <c r="QQ9" s="268"/>
      <c r="QR9" s="268"/>
      <c r="QS9" s="268"/>
      <c r="QT9" s="268"/>
      <c r="QU9" s="268"/>
      <c r="QV9" s="268"/>
      <c r="QW9" s="268"/>
      <c r="QX9" s="268"/>
      <c r="QY9" s="268"/>
      <c r="QZ9" s="268"/>
      <c r="RA9" s="268"/>
      <c r="RB9" s="268"/>
      <c r="RC9" s="268"/>
      <c r="RD9" s="268"/>
      <c r="RE9" s="268"/>
      <c r="RF9" s="268"/>
      <c r="RG9" s="268"/>
      <c r="RH9" s="268"/>
      <c r="RI9" s="268"/>
      <c r="RJ9" s="268"/>
      <c r="RK9" s="268"/>
      <c r="RL9" s="268"/>
      <c r="RM9" s="268"/>
      <c r="RN9" s="268"/>
      <c r="RO9" s="268"/>
      <c r="RP9" s="268"/>
      <c r="RQ9" s="268"/>
      <c r="RR9" s="268"/>
      <c r="RS9" s="268"/>
      <c r="RT9" s="268"/>
      <c r="RU9" s="268"/>
      <c r="RV9" s="268"/>
      <c r="RW9" s="268"/>
      <c r="RX9" s="268"/>
      <c r="RY9" s="268"/>
      <c r="RZ9" s="268"/>
      <c r="SA9" s="268"/>
      <c r="SB9" s="268"/>
      <c r="SC9" s="268"/>
      <c r="SD9" s="268"/>
      <c r="SE9" s="268"/>
      <c r="SF9" s="268"/>
      <c r="SG9" s="268"/>
      <c r="SH9" s="268"/>
      <c r="SI9" s="268"/>
      <c r="SJ9" s="268"/>
      <c r="SK9" s="268"/>
      <c r="SL9" s="268"/>
      <c r="SM9" s="268"/>
      <c r="SN9" s="268"/>
      <c r="SO9" s="268"/>
      <c r="SP9" s="268"/>
      <c r="SQ9" s="268"/>
      <c r="SR9" s="268"/>
      <c r="SS9" s="268"/>
      <c r="ST9" s="268"/>
      <c r="SU9" s="268"/>
      <c r="SV9" s="268"/>
      <c r="SW9" s="268"/>
      <c r="SX9" s="268"/>
      <c r="SY9" s="268"/>
      <c r="SZ9" s="268"/>
      <c r="TA9" s="268"/>
      <c r="TB9" s="268"/>
      <c r="TC9" s="268"/>
      <c r="TD9" s="268"/>
      <c r="TE9" s="268"/>
      <c r="TF9" s="268"/>
      <c r="TG9" s="268"/>
      <c r="TH9" s="268"/>
      <c r="TI9" s="268"/>
      <c r="TJ9" s="268"/>
      <c r="TK9" s="268"/>
      <c r="TL9" s="268"/>
      <c r="TM9" s="268"/>
      <c r="TN9" s="268"/>
      <c r="TO9" s="268"/>
      <c r="TP9" s="268"/>
      <c r="TQ9" s="268"/>
      <c r="TR9" s="268"/>
      <c r="TS9" s="268"/>
      <c r="TT9" s="268"/>
      <c r="TU9" s="268"/>
      <c r="TV9" s="268"/>
      <c r="TW9" s="268"/>
      <c r="TX9" s="268"/>
      <c r="TY9" s="268"/>
      <c r="TZ9" s="268"/>
      <c r="UA9" s="268"/>
      <c r="UB9" s="268"/>
      <c r="UC9" s="268"/>
      <c r="UD9" s="268"/>
      <c r="UE9" s="268"/>
      <c r="UF9" s="268"/>
      <c r="UG9" s="268"/>
      <c r="UH9" s="268"/>
      <c r="UI9" s="268"/>
      <c r="UJ9" s="268"/>
      <c r="UK9" s="268"/>
      <c r="UL9" s="268"/>
      <c r="UM9" s="268"/>
      <c r="UN9" s="268"/>
      <c r="UO9" s="268"/>
      <c r="UP9" s="268"/>
      <c r="UQ9" s="268"/>
      <c r="UR9" s="268"/>
      <c r="US9" s="268"/>
      <c r="UT9" s="268"/>
      <c r="UU9" s="268"/>
      <c r="UV9" s="268"/>
      <c r="UW9" s="268"/>
      <c r="UX9" s="268"/>
      <c r="UY9" s="268"/>
      <c r="UZ9" s="268"/>
      <c r="VA9" s="268"/>
      <c r="VB9" s="268"/>
      <c r="VC9" s="268"/>
      <c r="VD9" s="268"/>
      <c r="VE9" s="268"/>
      <c r="VF9" s="268"/>
      <c r="VG9" s="268"/>
      <c r="VH9" s="268"/>
      <c r="VI9" s="268"/>
      <c r="VJ9" s="268"/>
      <c r="VK9" s="268"/>
      <c r="VL9" s="268"/>
      <c r="VM9" s="268"/>
      <c r="VN9" s="268"/>
      <c r="VO9" s="268"/>
      <c r="VP9" s="268"/>
      <c r="VQ9" s="268"/>
      <c r="VR9" s="268"/>
      <c r="VS9" s="268"/>
      <c r="VT9" s="268"/>
      <c r="VU9" s="268"/>
      <c r="VV9" s="268"/>
      <c r="VW9" s="268"/>
      <c r="VX9" s="268"/>
      <c r="VY9" s="268"/>
      <c r="VZ9" s="268"/>
      <c r="WA9" s="268"/>
      <c r="WB9" s="268"/>
      <c r="WC9" s="268"/>
      <c r="WD9" s="268"/>
      <c r="WE9" s="268"/>
      <c r="WF9" s="268"/>
      <c r="WG9" s="268"/>
      <c r="WH9" s="268"/>
      <c r="WI9" s="268"/>
      <c r="WJ9" s="268"/>
      <c r="WK9" s="268"/>
      <c r="WL9" s="268"/>
      <c r="WM9" s="268"/>
      <c r="WN9" s="268"/>
      <c r="WO9" s="268"/>
      <c r="WP9" s="268"/>
      <c r="WQ9" s="268"/>
      <c r="WR9" s="268"/>
      <c r="WS9" s="268"/>
      <c r="WT9" s="268"/>
      <c r="WU9" s="268"/>
      <c r="WV9" s="268"/>
      <c r="WW9" s="268"/>
      <c r="WX9" s="268"/>
      <c r="WY9" s="268"/>
      <c r="WZ9" s="268"/>
      <c r="XA9" s="268"/>
      <c r="XB9" s="268"/>
      <c r="XC9" s="268"/>
      <c r="XD9" s="268"/>
      <c r="XE9" s="268"/>
      <c r="XF9" s="268"/>
      <c r="XG9" s="268"/>
      <c r="XH9" s="268"/>
      <c r="XI9" s="268"/>
      <c r="XJ9" s="268"/>
      <c r="XK9" s="268"/>
      <c r="XL9" s="268"/>
      <c r="XM9" s="268"/>
      <c r="XN9" s="268"/>
      <c r="XO9" s="268"/>
      <c r="XP9" s="268"/>
      <c r="XQ9" s="268"/>
      <c r="XR9" s="268"/>
      <c r="XS9" s="268"/>
      <c r="XT9" s="268"/>
      <c r="XU9" s="268"/>
      <c r="XV9" s="268"/>
      <c r="XW9" s="268"/>
      <c r="XX9" s="268"/>
      <c r="XY9" s="268"/>
      <c r="XZ9" s="268"/>
      <c r="YA9" s="268"/>
      <c r="YB9" s="268"/>
      <c r="YC9" s="268"/>
      <c r="YD9" s="268"/>
      <c r="YE9" s="268"/>
      <c r="YF9" s="268"/>
      <c r="YG9" s="268"/>
      <c r="YH9" s="268"/>
      <c r="YI9" s="268"/>
      <c r="YJ9" s="268"/>
      <c r="YK9" s="268"/>
      <c r="YL9" s="268"/>
      <c r="YM9" s="268"/>
      <c r="YN9" s="268"/>
      <c r="YO9" s="268"/>
      <c r="YP9" s="268"/>
      <c r="YQ9" s="268"/>
      <c r="YR9" s="268"/>
      <c r="YS9" s="268"/>
      <c r="YT9" s="268"/>
      <c r="YU9" s="268"/>
      <c r="YV9" s="268"/>
      <c r="YW9" s="268"/>
      <c r="YX9" s="268"/>
      <c r="YY9" s="268"/>
      <c r="YZ9" s="268"/>
      <c r="ZA9" s="268"/>
      <c r="ZB9" s="268"/>
      <c r="ZC9" s="268"/>
      <c r="ZD9" s="268"/>
      <c r="ZE9" s="268"/>
      <c r="ZF9" s="268"/>
      <c r="ZG9" s="268"/>
      <c r="ZH9" s="268"/>
      <c r="ZI9" s="268"/>
      <c r="ZJ9" s="268"/>
      <c r="ZK9" s="268"/>
      <c r="ZL9" s="268"/>
      <c r="ZM9" s="268"/>
      <c r="ZN9" s="268"/>
      <c r="ZO9" s="268"/>
      <c r="ZP9" s="268"/>
      <c r="ZQ9" s="268"/>
      <c r="ZR9" s="268"/>
      <c r="ZS9" s="268"/>
      <c r="ZT9" s="268"/>
      <c r="ZU9" s="268"/>
      <c r="ZV9" s="268"/>
      <c r="ZW9" s="268"/>
      <c r="ZX9" s="268"/>
      <c r="ZY9" s="268"/>
      <c r="ZZ9" s="268"/>
      <c r="AAA9" s="268"/>
    </row>
    <row r="10" spans="1:703" ht="22.9" customHeight="1" x14ac:dyDescent="0.35">
      <c r="A10" s="167"/>
      <c r="B10" s="167"/>
      <c r="C10" s="179"/>
      <c r="D10" s="180"/>
      <c r="E10" s="180"/>
      <c r="F10" s="180"/>
      <c r="G10" s="181"/>
      <c r="H10" s="239"/>
      <c r="I10" s="239"/>
      <c r="J10" s="239"/>
      <c r="K10" s="239"/>
      <c r="L10" s="239"/>
      <c r="M10" s="170"/>
      <c r="N10" s="170"/>
      <c r="O10" s="170"/>
      <c r="P10" s="170"/>
      <c r="Q10" s="170"/>
      <c r="R10" s="170"/>
      <c r="S10" s="170"/>
      <c r="T10" s="170"/>
      <c r="U10" s="170"/>
      <c r="V10" s="170"/>
      <c r="W10" s="170"/>
      <c r="X10" s="170"/>
      <c r="Y10" s="170"/>
      <c r="Z10" s="170"/>
      <c r="AA10" s="170"/>
      <c r="AB10" s="170"/>
      <c r="AC10" s="170"/>
      <c r="AD10" s="170"/>
      <c r="AE10" s="170"/>
      <c r="AF10" s="170"/>
    </row>
    <row r="11" spans="1:703" ht="15" customHeight="1" x14ac:dyDescent="0.25">
      <c r="A11" s="13"/>
      <c r="B11" s="13"/>
      <c r="C11" s="13" t="s">
        <v>147</v>
      </c>
      <c r="D11" s="15" t="s">
        <v>261</v>
      </c>
      <c r="E11" s="16" t="s">
        <v>262</v>
      </c>
      <c r="F11" s="16" t="s">
        <v>194</v>
      </c>
      <c r="G11" s="16"/>
      <c r="H11" s="14">
        <f>SUM(H12:H17)</f>
        <v>62</v>
      </c>
      <c r="I11" s="14"/>
      <c r="J11" s="14"/>
      <c r="K11" s="14"/>
      <c r="L11" s="14"/>
      <c r="M11" s="15"/>
      <c r="N11" s="14"/>
      <c r="O11" s="32">
        <v>4</v>
      </c>
      <c r="P11" s="14">
        <v>4</v>
      </c>
      <c r="Q11" s="14"/>
      <c r="R11" s="16"/>
      <c r="S11" s="16"/>
      <c r="T11" s="16"/>
      <c r="U11" s="16"/>
      <c r="V11" s="16"/>
      <c r="W11" s="16"/>
      <c r="X11" s="16"/>
      <c r="Y11" s="16" t="s">
        <v>150</v>
      </c>
      <c r="Z11" s="16" t="s">
        <v>152</v>
      </c>
      <c r="AA11" s="15">
        <v>3</v>
      </c>
      <c r="AB11" s="15" t="s">
        <v>153</v>
      </c>
      <c r="AC11" s="15"/>
      <c r="AD11" s="15"/>
      <c r="AE11" s="15"/>
      <c r="AF11" s="15"/>
    </row>
    <row r="12" spans="1:703" ht="15" customHeight="1" x14ac:dyDescent="0.25">
      <c r="A12" s="281" t="s">
        <v>145</v>
      </c>
      <c r="B12" s="281"/>
      <c r="C12" s="281" t="s">
        <v>176</v>
      </c>
      <c r="D12" s="281" t="s">
        <v>263</v>
      </c>
      <c r="E12" s="281" t="s">
        <v>264</v>
      </c>
      <c r="F12" s="281" t="s">
        <v>194</v>
      </c>
      <c r="G12" s="281" t="s">
        <v>150</v>
      </c>
      <c r="H12" s="281">
        <v>24</v>
      </c>
      <c r="I12" s="281" t="s">
        <v>145</v>
      </c>
      <c r="J12" s="283">
        <v>24</v>
      </c>
      <c r="K12" s="281" t="s">
        <v>145</v>
      </c>
      <c r="L12" s="281" t="s">
        <v>145</v>
      </c>
      <c r="M12" s="281" t="s">
        <v>171</v>
      </c>
      <c r="N12" s="281">
        <v>5</v>
      </c>
      <c r="O12" s="281" t="s">
        <v>145</v>
      </c>
      <c r="P12" s="281" t="s">
        <v>145</v>
      </c>
      <c r="Q12" s="281" t="s">
        <v>145</v>
      </c>
      <c r="R12" s="281" t="s">
        <v>145</v>
      </c>
      <c r="S12" s="281" t="s">
        <v>145</v>
      </c>
      <c r="T12" s="281" t="s">
        <v>145</v>
      </c>
      <c r="U12" s="281" t="s">
        <v>145</v>
      </c>
      <c r="V12" s="281" t="s">
        <v>145</v>
      </c>
      <c r="W12" s="281" t="s">
        <v>162</v>
      </c>
      <c r="X12" s="281">
        <v>6</v>
      </c>
      <c r="Y12" s="281" t="s">
        <v>152</v>
      </c>
      <c r="Z12" s="281" t="s">
        <v>152</v>
      </c>
      <c r="AA12" s="281" t="s">
        <v>145</v>
      </c>
      <c r="AB12" s="281" t="s">
        <v>145</v>
      </c>
      <c r="AC12" s="281" t="s">
        <v>145</v>
      </c>
      <c r="AD12" s="281" t="s">
        <v>145</v>
      </c>
      <c r="AE12" s="281" t="s">
        <v>145</v>
      </c>
      <c r="AF12" s="281" t="s">
        <v>145</v>
      </c>
      <c r="AG12" s="279"/>
      <c r="AH12" s="279"/>
      <c r="AI12" s="279"/>
      <c r="AJ12" s="279"/>
      <c r="AK12" s="279"/>
      <c r="AL12" s="279"/>
      <c r="AM12" s="279"/>
      <c r="AN12" s="279"/>
      <c r="AO12" s="279"/>
      <c r="AP12" s="279"/>
      <c r="AQ12" s="279"/>
      <c r="AR12" s="279"/>
      <c r="AS12" s="279"/>
      <c r="AT12" s="279"/>
      <c r="AU12" s="279"/>
      <c r="AV12" s="279"/>
      <c r="AW12" s="279"/>
      <c r="AX12" s="279"/>
      <c r="AY12" s="279"/>
      <c r="AZ12" s="279"/>
      <c r="BA12" s="279"/>
      <c r="BB12" s="279"/>
      <c r="BC12" s="279"/>
      <c r="BD12" s="279"/>
      <c r="BE12" s="279"/>
      <c r="BF12" s="279"/>
      <c r="BG12" s="279"/>
      <c r="BH12" s="279"/>
      <c r="BI12" s="279"/>
      <c r="BJ12" s="279"/>
      <c r="BK12" s="279"/>
      <c r="BL12" s="279"/>
      <c r="BM12" s="279"/>
      <c r="BN12" s="279"/>
      <c r="BO12" s="279"/>
      <c r="BP12" s="279"/>
      <c r="BQ12" s="279"/>
      <c r="BR12" s="279"/>
      <c r="BS12" s="279"/>
      <c r="BT12" s="279"/>
      <c r="BU12" s="279"/>
      <c r="BV12" s="279"/>
      <c r="BW12" s="279"/>
      <c r="BX12" s="279"/>
      <c r="BY12" s="279"/>
      <c r="BZ12" s="279"/>
      <c r="CA12" s="279"/>
      <c r="CB12" s="279"/>
      <c r="CC12" s="279"/>
      <c r="CD12" s="279"/>
      <c r="CE12" s="279"/>
      <c r="CF12" s="279"/>
      <c r="CG12" s="279"/>
      <c r="CH12" s="279"/>
      <c r="CI12" s="279"/>
      <c r="CJ12" s="279"/>
      <c r="CK12" s="279"/>
      <c r="CL12" s="279"/>
      <c r="CM12" s="279"/>
      <c r="CN12" s="279"/>
      <c r="CO12" s="279"/>
      <c r="CP12" s="279"/>
      <c r="CQ12" s="279"/>
      <c r="CR12" s="279"/>
      <c r="CS12" s="279"/>
      <c r="CT12" s="279"/>
      <c r="CU12" s="279"/>
      <c r="CV12" s="279"/>
      <c r="CW12" s="279"/>
      <c r="CX12" s="279"/>
      <c r="CY12" s="279"/>
      <c r="CZ12" s="279"/>
      <c r="DA12" s="279"/>
      <c r="DB12" s="279"/>
      <c r="DC12" s="279"/>
      <c r="DD12" s="279"/>
      <c r="DE12" s="279"/>
      <c r="DF12" s="279"/>
      <c r="DG12" s="279"/>
      <c r="DH12" s="279"/>
      <c r="DI12" s="279"/>
      <c r="DJ12" s="279"/>
      <c r="DK12" s="279"/>
      <c r="DL12" s="279"/>
      <c r="DM12" s="279"/>
      <c r="DN12" s="279"/>
      <c r="DO12" s="279"/>
      <c r="DP12" s="279"/>
      <c r="DQ12" s="279"/>
      <c r="DR12" s="279"/>
      <c r="DS12" s="279"/>
      <c r="DT12" s="279"/>
      <c r="DU12" s="279"/>
      <c r="DV12" s="279"/>
      <c r="DW12" s="279"/>
      <c r="DX12" s="279"/>
      <c r="DY12" s="279"/>
      <c r="DZ12" s="279"/>
      <c r="EA12" s="279"/>
      <c r="EB12" s="279"/>
      <c r="EC12" s="279"/>
      <c r="ED12" s="279"/>
      <c r="EE12" s="279"/>
      <c r="EF12" s="279"/>
      <c r="EG12" s="279"/>
      <c r="EH12" s="279"/>
      <c r="EI12" s="279"/>
      <c r="EJ12" s="279"/>
      <c r="EK12" s="279"/>
      <c r="EL12" s="279"/>
      <c r="EM12" s="279"/>
      <c r="EN12" s="279"/>
      <c r="EO12" s="279"/>
      <c r="EP12" s="279"/>
      <c r="EQ12" s="279"/>
      <c r="ER12" s="279"/>
      <c r="ES12" s="279"/>
      <c r="ET12" s="279"/>
      <c r="EU12" s="279"/>
      <c r="EV12" s="279"/>
      <c r="EW12" s="279"/>
      <c r="EX12" s="279"/>
      <c r="EY12" s="279"/>
      <c r="EZ12" s="279"/>
      <c r="FA12" s="279"/>
      <c r="FB12" s="279"/>
      <c r="FC12" s="279"/>
      <c r="FD12" s="279"/>
      <c r="FE12" s="279"/>
      <c r="FF12" s="279"/>
      <c r="FG12" s="279"/>
      <c r="FH12" s="279"/>
      <c r="FI12" s="279"/>
      <c r="FJ12" s="279"/>
      <c r="FK12" s="279"/>
      <c r="FL12" s="279"/>
      <c r="FM12" s="279"/>
      <c r="FN12" s="279"/>
      <c r="FO12" s="279"/>
      <c r="FP12" s="279"/>
      <c r="FQ12" s="279"/>
      <c r="FR12" s="279"/>
      <c r="FS12" s="279"/>
      <c r="FT12" s="279"/>
      <c r="FU12" s="279"/>
      <c r="FV12" s="279"/>
      <c r="FW12" s="279"/>
      <c r="FX12" s="279"/>
      <c r="FY12" s="279"/>
      <c r="FZ12" s="279"/>
      <c r="GA12" s="279"/>
      <c r="GB12" s="279"/>
      <c r="GC12" s="279"/>
      <c r="GD12" s="279"/>
      <c r="GE12" s="279"/>
      <c r="GF12" s="279"/>
      <c r="GG12" s="279"/>
      <c r="GH12" s="279"/>
      <c r="GI12" s="279"/>
      <c r="GJ12" s="279"/>
      <c r="GK12" s="279"/>
      <c r="GL12" s="279"/>
      <c r="GM12" s="279"/>
      <c r="GN12" s="279"/>
      <c r="GO12" s="279"/>
      <c r="GP12" s="279"/>
      <c r="GQ12" s="279"/>
      <c r="GR12" s="279"/>
      <c r="GS12" s="279"/>
      <c r="GT12" s="279"/>
      <c r="GU12" s="279"/>
      <c r="GV12" s="279"/>
      <c r="GW12" s="279"/>
      <c r="GX12" s="279"/>
      <c r="GY12" s="279"/>
      <c r="GZ12" s="279"/>
      <c r="HA12" s="279"/>
      <c r="HB12" s="279"/>
      <c r="HC12" s="279"/>
      <c r="HD12" s="279"/>
      <c r="HE12" s="279"/>
      <c r="HF12" s="279"/>
      <c r="HG12" s="279"/>
      <c r="HH12" s="279"/>
      <c r="HI12" s="279"/>
      <c r="HJ12" s="279"/>
      <c r="HK12" s="279"/>
      <c r="HL12" s="279"/>
      <c r="HM12" s="279"/>
      <c r="HN12" s="279"/>
      <c r="HO12" s="279"/>
      <c r="HP12" s="279"/>
      <c r="HQ12" s="279"/>
      <c r="HR12" s="279"/>
      <c r="HS12" s="279"/>
      <c r="HT12" s="279"/>
      <c r="HU12" s="279"/>
      <c r="HV12" s="279"/>
      <c r="HW12" s="279"/>
      <c r="HX12" s="279"/>
      <c r="HY12" s="279"/>
      <c r="HZ12" s="279"/>
      <c r="IA12" s="279"/>
      <c r="IB12" s="279"/>
      <c r="IC12" s="279"/>
      <c r="ID12" s="279"/>
      <c r="IE12" s="279"/>
      <c r="IF12" s="279"/>
      <c r="IG12" s="279"/>
      <c r="IH12" s="279"/>
      <c r="II12" s="279"/>
      <c r="IJ12" s="279"/>
      <c r="IK12" s="279"/>
      <c r="IL12" s="279"/>
      <c r="IM12" s="279"/>
      <c r="IN12" s="279"/>
      <c r="IO12" s="279"/>
      <c r="IP12" s="279"/>
      <c r="IQ12" s="279"/>
      <c r="IR12" s="279"/>
      <c r="IS12" s="279"/>
      <c r="IT12" s="279"/>
      <c r="IU12" s="279"/>
      <c r="IV12" s="279"/>
      <c r="IW12" s="279"/>
      <c r="IX12" s="279"/>
      <c r="IY12" s="279"/>
      <c r="IZ12" s="279"/>
      <c r="JA12" s="279"/>
      <c r="JB12" s="279"/>
      <c r="JC12" s="279"/>
      <c r="JD12" s="279"/>
      <c r="JE12" s="279"/>
      <c r="JF12" s="279"/>
      <c r="JG12" s="279"/>
      <c r="JH12" s="279"/>
      <c r="JI12" s="279"/>
      <c r="JJ12" s="279"/>
      <c r="JK12" s="279"/>
      <c r="JL12" s="279"/>
      <c r="JM12" s="279"/>
      <c r="JN12" s="279"/>
      <c r="JO12" s="279"/>
      <c r="JP12" s="279"/>
      <c r="JQ12" s="279"/>
      <c r="JR12" s="279"/>
      <c r="JS12" s="279"/>
      <c r="JT12" s="279"/>
      <c r="JU12" s="279"/>
      <c r="JV12" s="279"/>
      <c r="JW12" s="279"/>
      <c r="JX12" s="279"/>
      <c r="JY12" s="279"/>
      <c r="JZ12" s="279"/>
      <c r="KA12" s="279"/>
      <c r="KB12" s="279"/>
      <c r="KC12" s="279"/>
      <c r="KD12" s="279"/>
      <c r="KE12" s="279"/>
      <c r="KF12" s="279"/>
      <c r="KG12" s="279"/>
      <c r="KH12" s="279"/>
      <c r="KI12" s="279"/>
      <c r="KJ12" s="279"/>
      <c r="KK12" s="279"/>
      <c r="KL12" s="279"/>
      <c r="KM12" s="279"/>
      <c r="KN12" s="279"/>
      <c r="KO12" s="279"/>
      <c r="KP12" s="279"/>
      <c r="KQ12" s="279"/>
      <c r="KR12" s="279"/>
      <c r="KS12" s="279"/>
      <c r="KT12" s="279"/>
      <c r="KU12" s="279"/>
      <c r="KV12" s="279"/>
      <c r="KW12" s="279"/>
      <c r="KX12" s="279"/>
      <c r="KY12" s="279"/>
      <c r="KZ12" s="279"/>
      <c r="LA12" s="279"/>
      <c r="LB12" s="279"/>
      <c r="LC12" s="279"/>
      <c r="LD12" s="279"/>
      <c r="LE12" s="279"/>
      <c r="LF12" s="279"/>
      <c r="LG12" s="279"/>
      <c r="LH12" s="279"/>
      <c r="LI12" s="279"/>
      <c r="LJ12" s="279"/>
      <c r="LK12" s="279"/>
      <c r="LL12" s="279"/>
      <c r="LM12" s="279"/>
      <c r="LN12" s="279"/>
      <c r="LO12" s="279"/>
      <c r="LP12" s="279"/>
      <c r="LQ12" s="279"/>
      <c r="LR12" s="279"/>
      <c r="LS12" s="279"/>
      <c r="LT12" s="279"/>
      <c r="LU12" s="279"/>
      <c r="LV12" s="279"/>
      <c r="LW12" s="279"/>
      <c r="LX12" s="279"/>
      <c r="LY12" s="279"/>
      <c r="LZ12" s="279"/>
      <c r="MA12" s="279"/>
      <c r="MB12" s="279"/>
      <c r="MC12" s="279"/>
      <c r="MD12" s="279"/>
      <c r="ME12" s="279"/>
      <c r="MF12" s="279"/>
      <c r="MG12" s="279"/>
      <c r="MH12" s="279"/>
      <c r="MI12" s="279"/>
      <c r="MJ12" s="279"/>
      <c r="MK12" s="279"/>
      <c r="ML12" s="279"/>
      <c r="MM12" s="279"/>
      <c r="MN12" s="279"/>
      <c r="MO12" s="279"/>
      <c r="MP12" s="279"/>
      <c r="MQ12" s="279"/>
      <c r="MR12" s="279"/>
      <c r="MS12" s="279"/>
      <c r="MT12" s="279"/>
      <c r="MU12" s="279"/>
      <c r="MV12" s="279"/>
      <c r="MW12" s="279"/>
      <c r="MX12" s="279"/>
      <c r="MY12" s="279"/>
      <c r="MZ12" s="279"/>
      <c r="NA12" s="279"/>
      <c r="NB12" s="279"/>
      <c r="NC12" s="279"/>
      <c r="ND12" s="279"/>
      <c r="NE12" s="279"/>
      <c r="NF12" s="279"/>
      <c r="NG12" s="279"/>
      <c r="NH12" s="279"/>
      <c r="NI12" s="279"/>
      <c r="NJ12" s="279"/>
      <c r="NK12" s="279"/>
      <c r="NL12" s="279"/>
      <c r="NM12" s="279"/>
      <c r="NN12" s="279"/>
      <c r="NO12" s="279"/>
      <c r="NP12" s="279"/>
      <c r="NQ12" s="279"/>
      <c r="NR12" s="279"/>
      <c r="NS12" s="279"/>
      <c r="NT12" s="279"/>
      <c r="NU12" s="279"/>
      <c r="NV12" s="279"/>
      <c r="NW12" s="279"/>
      <c r="NX12" s="279"/>
      <c r="NY12" s="279"/>
      <c r="NZ12" s="279"/>
      <c r="OA12" s="279"/>
      <c r="OB12" s="279"/>
      <c r="OC12" s="279"/>
      <c r="OD12" s="279"/>
      <c r="OE12" s="279"/>
      <c r="OF12" s="279"/>
      <c r="OG12" s="279"/>
      <c r="OH12" s="279"/>
      <c r="OI12" s="279"/>
      <c r="OJ12" s="279"/>
      <c r="OK12" s="279"/>
      <c r="OL12" s="279"/>
      <c r="OM12" s="279"/>
      <c r="ON12" s="279"/>
      <c r="OO12" s="279"/>
      <c r="OP12" s="279"/>
      <c r="OQ12" s="279"/>
      <c r="OR12" s="279"/>
      <c r="OS12" s="279"/>
      <c r="OT12" s="279"/>
      <c r="OU12" s="279"/>
      <c r="OV12" s="279"/>
      <c r="OW12" s="279"/>
      <c r="OX12" s="279"/>
      <c r="OY12" s="279"/>
      <c r="OZ12" s="279"/>
      <c r="PA12" s="279"/>
      <c r="PB12" s="279"/>
      <c r="PC12" s="279"/>
      <c r="PD12" s="279"/>
      <c r="PE12" s="279"/>
      <c r="PF12" s="279"/>
      <c r="PG12" s="279"/>
      <c r="PH12" s="279"/>
      <c r="PI12" s="279"/>
      <c r="PJ12" s="279"/>
      <c r="PK12" s="279"/>
      <c r="PL12" s="279"/>
      <c r="PM12" s="279"/>
      <c r="PN12" s="279"/>
      <c r="PO12" s="279"/>
      <c r="PP12" s="279"/>
      <c r="PQ12" s="279"/>
      <c r="PR12" s="279"/>
      <c r="PS12" s="279"/>
      <c r="PT12" s="279"/>
      <c r="PU12" s="279"/>
      <c r="PV12" s="279"/>
      <c r="PW12" s="279"/>
      <c r="PX12" s="279"/>
      <c r="PY12" s="279"/>
      <c r="PZ12" s="279"/>
      <c r="QA12" s="279"/>
      <c r="QB12" s="279"/>
      <c r="QC12" s="279"/>
      <c r="QD12" s="279"/>
      <c r="QE12" s="279"/>
      <c r="QF12" s="279"/>
      <c r="QG12" s="279"/>
      <c r="QH12" s="279"/>
      <c r="QI12" s="279"/>
      <c r="QJ12" s="279"/>
      <c r="QK12" s="279"/>
      <c r="QL12" s="279"/>
      <c r="QM12" s="279"/>
      <c r="QN12" s="279"/>
      <c r="QO12" s="279"/>
      <c r="QP12" s="279"/>
      <c r="QQ12" s="279"/>
      <c r="QR12" s="279"/>
      <c r="QS12" s="279"/>
      <c r="QT12" s="279"/>
      <c r="QU12" s="279"/>
      <c r="QV12" s="279"/>
      <c r="QW12" s="279"/>
      <c r="QX12" s="279"/>
      <c r="QY12" s="279"/>
      <c r="QZ12" s="279"/>
      <c r="RA12" s="279"/>
      <c r="RB12" s="279"/>
      <c r="RC12" s="279"/>
      <c r="RD12" s="279"/>
      <c r="RE12" s="279"/>
      <c r="RF12" s="279"/>
      <c r="RG12" s="279"/>
      <c r="RH12" s="279"/>
      <c r="RI12" s="279"/>
      <c r="RJ12" s="279"/>
      <c r="RK12" s="279"/>
      <c r="RL12" s="279"/>
      <c r="RM12" s="279"/>
      <c r="RN12" s="279"/>
      <c r="RO12" s="279"/>
      <c r="RP12" s="279"/>
      <c r="RQ12" s="279"/>
      <c r="RR12" s="279"/>
      <c r="RS12" s="279"/>
      <c r="RT12" s="279"/>
      <c r="RU12" s="279"/>
      <c r="RV12" s="279"/>
      <c r="RW12" s="279"/>
      <c r="RX12" s="279"/>
      <c r="RY12" s="279"/>
      <c r="RZ12" s="279"/>
      <c r="SA12" s="279"/>
      <c r="SB12" s="279"/>
      <c r="SC12" s="279"/>
      <c r="SD12" s="279"/>
      <c r="SE12" s="279"/>
      <c r="SF12" s="279"/>
      <c r="SG12" s="279"/>
      <c r="SH12" s="279"/>
      <c r="SI12" s="279"/>
      <c r="SJ12" s="279"/>
      <c r="SK12" s="279"/>
      <c r="SL12" s="279"/>
      <c r="SM12" s="279"/>
      <c r="SN12" s="279"/>
      <c r="SO12" s="279"/>
      <c r="SP12" s="279"/>
      <c r="SQ12" s="279"/>
      <c r="SR12" s="279"/>
      <c r="SS12" s="279"/>
      <c r="ST12" s="279"/>
      <c r="SU12" s="279"/>
      <c r="SV12" s="279"/>
      <c r="SW12" s="279"/>
      <c r="SX12" s="279"/>
      <c r="SY12" s="279"/>
      <c r="SZ12" s="279"/>
      <c r="TA12" s="279"/>
      <c r="TB12" s="279"/>
      <c r="TC12" s="279"/>
      <c r="TD12" s="279"/>
      <c r="TE12" s="279"/>
      <c r="TF12" s="279"/>
      <c r="TG12" s="279"/>
      <c r="TH12" s="279"/>
      <c r="TI12" s="279"/>
      <c r="TJ12" s="279"/>
      <c r="TK12" s="279"/>
      <c r="TL12" s="279"/>
      <c r="TM12" s="279"/>
      <c r="TN12" s="279"/>
      <c r="TO12" s="279"/>
      <c r="TP12" s="279"/>
      <c r="TQ12" s="279"/>
      <c r="TR12" s="279"/>
      <c r="TS12" s="279"/>
      <c r="TT12" s="279"/>
      <c r="TU12" s="279"/>
      <c r="TV12" s="279"/>
      <c r="TW12" s="279"/>
      <c r="TX12" s="279"/>
      <c r="TY12" s="279"/>
      <c r="TZ12" s="279"/>
      <c r="UA12" s="279"/>
      <c r="UB12" s="279"/>
      <c r="UC12" s="279"/>
      <c r="UD12" s="279"/>
      <c r="UE12" s="279"/>
      <c r="UF12" s="279"/>
      <c r="UG12" s="279"/>
      <c r="UH12" s="279"/>
      <c r="UI12" s="279"/>
      <c r="UJ12" s="279"/>
      <c r="UK12" s="279"/>
      <c r="UL12" s="279"/>
      <c r="UM12" s="279"/>
      <c r="UN12" s="279"/>
      <c r="UO12" s="279"/>
      <c r="UP12" s="279"/>
      <c r="UQ12" s="279"/>
      <c r="UR12" s="279"/>
      <c r="US12" s="279"/>
      <c r="UT12" s="279"/>
      <c r="UU12" s="279"/>
      <c r="UV12" s="279"/>
      <c r="UW12" s="279"/>
      <c r="UX12" s="279"/>
      <c r="UY12" s="279"/>
      <c r="UZ12" s="279"/>
      <c r="VA12" s="279"/>
      <c r="VB12" s="279"/>
      <c r="VC12" s="279"/>
      <c r="VD12" s="279"/>
      <c r="VE12" s="279"/>
      <c r="VF12" s="279"/>
      <c r="VG12" s="279"/>
      <c r="VH12" s="279"/>
      <c r="VI12" s="279"/>
      <c r="VJ12" s="279"/>
      <c r="VK12" s="279"/>
      <c r="VL12" s="279"/>
      <c r="VM12" s="279"/>
      <c r="VN12" s="279"/>
      <c r="VO12" s="279"/>
      <c r="VP12" s="279"/>
      <c r="VQ12" s="279"/>
      <c r="VR12" s="279"/>
      <c r="VS12" s="279"/>
      <c r="VT12" s="279"/>
      <c r="VU12" s="279"/>
      <c r="VV12" s="279"/>
      <c r="VW12" s="279"/>
      <c r="VX12" s="279"/>
      <c r="VY12" s="279"/>
      <c r="VZ12" s="279"/>
      <c r="WA12" s="279"/>
      <c r="WB12" s="279"/>
      <c r="WC12" s="279"/>
      <c r="WD12" s="279"/>
      <c r="WE12" s="279"/>
      <c r="WF12" s="279"/>
      <c r="WG12" s="279"/>
      <c r="WH12" s="279"/>
      <c r="WI12" s="279"/>
      <c r="WJ12" s="279"/>
      <c r="WK12" s="279"/>
      <c r="WL12" s="279"/>
      <c r="WM12" s="279"/>
      <c r="WN12" s="279"/>
      <c r="WO12" s="279"/>
      <c r="WP12" s="279"/>
      <c r="WQ12" s="279"/>
      <c r="WR12" s="279"/>
      <c r="WS12" s="279"/>
      <c r="WT12" s="279"/>
      <c r="WU12" s="279"/>
      <c r="WV12" s="279"/>
      <c r="WW12" s="279"/>
      <c r="WX12" s="279"/>
      <c r="WY12" s="279"/>
      <c r="WZ12" s="279"/>
      <c r="XA12" s="279"/>
      <c r="XB12" s="279"/>
      <c r="XC12" s="279"/>
      <c r="XD12" s="279"/>
      <c r="XE12" s="279"/>
      <c r="XF12" s="279"/>
      <c r="XG12" s="279"/>
      <c r="XH12" s="279"/>
      <c r="XI12" s="279"/>
      <c r="XJ12" s="279"/>
      <c r="XK12" s="279"/>
      <c r="XL12" s="279"/>
      <c r="XM12" s="279"/>
      <c r="XN12" s="279"/>
      <c r="XO12" s="279"/>
      <c r="XP12" s="279"/>
      <c r="XQ12" s="279"/>
      <c r="XR12" s="279"/>
      <c r="XS12" s="279"/>
      <c r="XT12" s="279"/>
      <c r="XU12" s="279"/>
      <c r="XV12" s="279"/>
      <c r="XW12" s="279"/>
      <c r="XX12" s="279"/>
      <c r="XY12" s="279"/>
      <c r="XZ12" s="279"/>
      <c r="YA12" s="279"/>
      <c r="YB12" s="279"/>
      <c r="YC12" s="279"/>
      <c r="YD12" s="279"/>
      <c r="YE12" s="279"/>
      <c r="YF12" s="279"/>
      <c r="YG12" s="279"/>
      <c r="YH12" s="279"/>
      <c r="YI12" s="279"/>
      <c r="YJ12" s="279"/>
      <c r="YK12" s="279"/>
      <c r="YL12" s="279"/>
      <c r="YM12" s="279"/>
      <c r="YN12" s="279"/>
      <c r="YO12" s="279"/>
      <c r="YP12" s="279"/>
      <c r="YQ12" s="279"/>
      <c r="YR12" s="279"/>
      <c r="YS12" s="279"/>
      <c r="YT12" s="279"/>
      <c r="YU12" s="279"/>
      <c r="YV12" s="279"/>
      <c r="YW12" s="279"/>
      <c r="YX12" s="279"/>
      <c r="YY12" s="279"/>
      <c r="YZ12" s="279"/>
      <c r="ZA12" s="279"/>
      <c r="ZB12" s="279"/>
      <c r="ZC12" s="279"/>
      <c r="ZD12" s="279"/>
      <c r="ZE12" s="279"/>
      <c r="ZF12" s="279"/>
      <c r="ZG12" s="279"/>
      <c r="ZH12" s="279"/>
      <c r="ZI12" s="279"/>
      <c r="ZJ12" s="279"/>
      <c r="ZK12" s="279"/>
      <c r="ZL12" s="279"/>
      <c r="ZM12" s="279"/>
      <c r="ZN12" s="279"/>
      <c r="ZO12" s="279"/>
      <c r="ZP12" s="279"/>
      <c r="ZQ12" s="279"/>
      <c r="ZR12" s="279"/>
      <c r="ZS12" s="279"/>
      <c r="ZT12" s="279"/>
      <c r="ZU12" s="279"/>
      <c r="ZV12" s="279"/>
      <c r="ZW12" s="279"/>
      <c r="ZX12" s="279"/>
      <c r="ZY12" s="279"/>
      <c r="ZZ12" s="279"/>
      <c r="AAA12" s="279"/>
    </row>
    <row r="13" spans="1:703" ht="15" customHeight="1" x14ac:dyDescent="0.25">
      <c r="A13" s="285" t="s">
        <v>145</v>
      </c>
      <c r="B13" s="285"/>
      <c r="C13" s="285" t="s">
        <v>176</v>
      </c>
      <c r="D13" s="281" t="s">
        <v>265</v>
      </c>
      <c r="E13" s="288" t="s">
        <v>266</v>
      </c>
      <c r="F13" s="285" t="s">
        <v>194</v>
      </c>
      <c r="G13" s="285" t="s">
        <v>150</v>
      </c>
      <c r="H13" s="285">
        <v>8</v>
      </c>
      <c r="I13" s="285" t="s">
        <v>145</v>
      </c>
      <c r="J13" s="287">
        <v>8</v>
      </c>
      <c r="K13" s="285" t="s">
        <v>145</v>
      </c>
      <c r="L13" s="285" t="s">
        <v>145</v>
      </c>
      <c r="M13" s="285" t="s">
        <v>145</v>
      </c>
      <c r="N13" s="285" t="s">
        <v>145</v>
      </c>
      <c r="O13" s="285" t="s">
        <v>145</v>
      </c>
      <c r="P13" s="285" t="s">
        <v>145</v>
      </c>
      <c r="Q13" s="285" t="s">
        <v>145</v>
      </c>
      <c r="R13" s="285" t="s">
        <v>145</v>
      </c>
      <c r="S13" s="285" t="s">
        <v>145</v>
      </c>
      <c r="T13" s="285" t="s">
        <v>145</v>
      </c>
      <c r="U13" s="285" t="s">
        <v>145</v>
      </c>
      <c r="V13" s="285" t="s">
        <v>145</v>
      </c>
      <c r="W13" s="285" t="s">
        <v>162</v>
      </c>
      <c r="X13" s="285">
        <v>6</v>
      </c>
      <c r="Y13" s="285" t="s">
        <v>152</v>
      </c>
      <c r="Z13" s="285" t="s">
        <v>152</v>
      </c>
      <c r="AA13" s="285" t="s">
        <v>145</v>
      </c>
      <c r="AB13" s="285" t="s">
        <v>145</v>
      </c>
      <c r="AC13" s="285" t="s">
        <v>145</v>
      </c>
      <c r="AD13" s="285" t="s">
        <v>145</v>
      </c>
      <c r="AE13" s="285" t="s">
        <v>145</v>
      </c>
      <c r="AF13" s="285" t="s">
        <v>145</v>
      </c>
      <c r="AG13" s="279"/>
      <c r="AH13" s="279"/>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c r="BK13" s="279"/>
      <c r="BL13" s="279"/>
      <c r="BM13" s="279"/>
      <c r="BN13" s="279"/>
      <c r="BO13" s="279"/>
      <c r="BP13" s="279"/>
      <c r="BQ13" s="279"/>
      <c r="BR13" s="279"/>
      <c r="BS13" s="279"/>
      <c r="BT13" s="279"/>
      <c r="BU13" s="279"/>
      <c r="BV13" s="279"/>
      <c r="BW13" s="279"/>
      <c r="BX13" s="279"/>
      <c r="BY13" s="279"/>
      <c r="BZ13" s="279"/>
      <c r="CA13" s="279"/>
      <c r="CB13" s="279"/>
      <c r="CC13" s="279"/>
      <c r="CD13" s="279"/>
      <c r="CE13" s="279"/>
      <c r="CF13" s="279"/>
      <c r="CG13" s="279"/>
      <c r="CH13" s="279"/>
      <c r="CI13" s="279"/>
      <c r="CJ13" s="279"/>
      <c r="CK13" s="279"/>
      <c r="CL13" s="279"/>
      <c r="CM13" s="279"/>
      <c r="CN13" s="279"/>
      <c r="CO13" s="279"/>
      <c r="CP13" s="279"/>
      <c r="CQ13" s="279"/>
      <c r="CR13" s="279"/>
      <c r="CS13" s="279"/>
      <c r="CT13" s="279"/>
      <c r="CU13" s="279"/>
      <c r="CV13" s="279"/>
      <c r="CW13" s="279"/>
      <c r="CX13" s="279"/>
      <c r="CY13" s="279"/>
      <c r="CZ13" s="279"/>
      <c r="DA13" s="279"/>
      <c r="DB13" s="279"/>
      <c r="DC13" s="279"/>
      <c r="DD13" s="279"/>
      <c r="DE13" s="279"/>
      <c r="DF13" s="279"/>
      <c r="DG13" s="279"/>
      <c r="DH13" s="279"/>
      <c r="DI13" s="279"/>
      <c r="DJ13" s="279"/>
      <c r="DK13" s="279"/>
      <c r="DL13" s="279"/>
      <c r="DM13" s="279"/>
      <c r="DN13" s="279"/>
      <c r="DO13" s="279"/>
      <c r="DP13" s="279"/>
      <c r="DQ13" s="279"/>
      <c r="DR13" s="279"/>
      <c r="DS13" s="279"/>
      <c r="DT13" s="279"/>
      <c r="DU13" s="279"/>
      <c r="DV13" s="279"/>
      <c r="DW13" s="279"/>
      <c r="DX13" s="279"/>
      <c r="DY13" s="279"/>
      <c r="DZ13" s="279"/>
      <c r="EA13" s="279"/>
      <c r="EB13" s="279"/>
      <c r="EC13" s="279"/>
      <c r="ED13" s="279"/>
      <c r="EE13" s="279"/>
      <c r="EF13" s="279"/>
      <c r="EG13" s="279"/>
      <c r="EH13" s="279"/>
      <c r="EI13" s="279"/>
      <c r="EJ13" s="279"/>
      <c r="EK13" s="279"/>
      <c r="EL13" s="279"/>
      <c r="EM13" s="279"/>
      <c r="EN13" s="279"/>
      <c r="EO13" s="279"/>
      <c r="EP13" s="279"/>
      <c r="EQ13" s="279"/>
      <c r="ER13" s="279"/>
      <c r="ES13" s="279"/>
      <c r="ET13" s="279"/>
      <c r="EU13" s="279"/>
      <c r="EV13" s="279"/>
      <c r="EW13" s="279"/>
      <c r="EX13" s="279"/>
      <c r="EY13" s="279"/>
      <c r="EZ13" s="279"/>
      <c r="FA13" s="279"/>
      <c r="FB13" s="279"/>
      <c r="FC13" s="279"/>
      <c r="FD13" s="279"/>
      <c r="FE13" s="279"/>
      <c r="FF13" s="279"/>
      <c r="FG13" s="279"/>
      <c r="FH13" s="279"/>
      <c r="FI13" s="279"/>
      <c r="FJ13" s="279"/>
      <c r="FK13" s="279"/>
      <c r="FL13" s="279"/>
      <c r="FM13" s="279"/>
      <c r="FN13" s="279"/>
      <c r="FO13" s="279"/>
      <c r="FP13" s="279"/>
      <c r="FQ13" s="279"/>
      <c r="FR13" s="279"/>
      <c r="FS13" s="279"/>
      <c r="FT13" s="279"/>
      <c r="FU13" s="279"/>
      <c r="FV13" s="279"/>
      <c r="FW13" s="279"/>
      <c r="FX13" s="279"/>
      <c r="FY13" s="279"/>
      <c r="FZ13" s="279"/>
      <c r="GA13" s="279"/>
      <c r="GB13" s="279"/>
      <c r="GC13" s="279"/>
      <c r="GD13" s="279"/>
      <c r="GE13" s="279"/>
      <c r="GF13" s="279"/>
      <c r="GG13" s="279"/>
      <c r="GH13" s="279"/>
      <c r="GI13" s="279"/>
      <c r="GJ13" s="279"/>
      <c r="GK13" s="279"/>
      <c r="GL13" s="279"/>
      <c r="GM13" s="279"/>
      <c r="GN13" s="279"/>
      <c r="GO13" s="279"/>
      <c r="GP13" s="279"/>
      <c r="GQ13" s="279"/>
      <c r="GR13" s="279"/>
      <c r="GS13" s="279"/>
      <c r="GT13" s="279"/>
      <c r="GU13" s="279"/>
      <c r="GV13" s="279"/>
      <c r="GW13" s="279"/>
      <c r="GX13" s="279"/>
      <c r="GY13" s="279"/>
      <c r="GZ13" s="279"/>
      <c r="HA13" s="279"/>
      <c r="HB13" s="279"/>
      <c r="HC13" s="279"/>
      <c r="HD13" s="279"/>
      <c r="HE13" s="279"/>
      <c r="HF13" s="279"/>
      <c r="HG13" s="279"/>
      <c r="HH13" s="279"/>
      <c r="HI13" s="279"/>
      <c r="HJ13" s="279"/>
      <c r="HK13" s="279"/>
      <c r="HL13" s="279"/>
      <c r="HM13" s="279"/>
      <c r="HN13" s="279"/>
      <c r="HO13" s="279"/>
      <c r="HP13" s="279"/>
      <c r="HQ13" s="279"/>
      <c r="HR13" s="279"/>
      <c r="HS13" s="279"/>
      <c r="HT13" s="279"/>
      <c r="HU13" s="279"/>
      <c r="HV13" s="279"/>
      <c r="HW13" s="279"/>
      <c r="HX13" s="279"/>
      <c r="HY13" s="279"/>
      <c r="HZ13" s="279"/>
      <c r="IA13" s="279"/>
      <c r="IB13" s="279"/>
      <c r="IC13" s="279"/>
      <c r="ID13" s="279"/>
      <c r="IE13" s="279"/>
      <c r="IF13" s="279"/>
      <c r="IG13" s="279"/>
      <c r="IH13" s="279"/>
      <c r="II13" s="279"/>
      <c r="IJ13" s="279"/>
      <c r="IK13" s="279"/>
      <c r="IL13" s="279"/>
      <c r="IM13" s="279"/>
      <c r="IN13" s="279"/>
      <c r="IO13" s="279"/>
      <c r="IP13" s="279"/>
      <c r="IQ13" s="279"/>
      <c r="IR13" s="279"/>
      <c r="IS13" s="279"/>
      <c r="IT13" s="279"/>
      <c r="IU13" s="279"/>
      <c r="IV13" s="279"/>
      <c r="IW13" s="279"/>
      <c r="IX13" s="279"/>
      <c r="IY13" s="279"/>
      <c r="IZ13" s="279"/>
      <c r="JA13" s="279"/>
      <c r="JB13" s="279"/>
      <c r="JC13" s="279"/>
      <c r="JD13" s="279"/>
      <c r="JE13" s="279"/>
      <c r="JF13" s="279"/>
      <c r="JG13" s="279"/>
      <c r="JH13" s="279"/>
      <c r="JI13" s="279"/>
      <c r="JJ13" s="279"/>
      <c r="JK13" s="279"/>
      <c r="JL13" s="279"/>
      <c r="JM13" s="279"/>
      <c r="JN13" s="279"/>
      <c r="JO13" s="279"/>
      <c r="JP13" s="279"/>
      <c r="JQ13" s="279"/>
      <c r="JR13" s="279"/>
      <c r="JS13" s="279"/>
      <c r="JT13" s="279"/>
      <c r="JU13" s="279"/>
      <c r="JV13" s="279"/>
      <c r="JW13" s="279"/>
      <c r="JX13" s="279"/>
      <c r="JY13" s="279"/>
      <c r="JZ13" s="279"/>
      <c r="KA13" s="279"/>
      <c r="KB13" s="279"/>
      <c r="KC13" s="279"/>
      <c r="KD13" s="279"/>
      <c r="KE13" s="279"/>
      <c r="KF13" s="279"/>
      <c r="KG13" s="279"/>
      <c r="KH13" s="279"/>
      <c r="KI13" s="279"/>
      <c r="KJ13" s="279"/>
      <c r="KK13" s="279"/>
      <c r="KL13" s="279"/>
      <c r="KM13" s="279"/>
      <c r="KN13" s="279"/>
      <c r="KO13" s="279"/>
      <c r="KP13" s="279"/>
      <c r="KQ13" s="279"/>
      <c r="KR13" s="279"/>
      <c r="KS13" s="279"/>
      <c r="KT13" s="279"/>
      <c r="KU13" s="279"/>
      <c r="KV13" s="279"/>
      <c r="KW13" s="279"/>
      <c r="KX13" s="279"/>
      <c r="KY13" s="279"/>
      <c r="KZ13" s="279"/>
      <c r="LA13" s="279"/>
      <c r="LB13" s="279"/>
      <c r="LC13" s="279"/>
      <c r="LD13" s="279"/>
      <c r="LE13" s="279"/>
      <c r="LF13" s="279"/>
      <c r="LG13" s="279"/>
      <c r="LH13" s="279"/>
      <c r="LI13" s="279"/>
      <c r="LJ13" s="279"/>
      <c r="LK13" s="279"/>
      <c r="LL13" s="279"/>
      <c r="LM13" s="279"/>
      <c r="LN13" s="279"/>
      <c r="LO13" s="279"/>
      <c r="LP13" s="279"/>
      <c r="LQ13" s="279"/>
      <c r="LR13" s="279"/>
      <c r="LS13" s="279"/>
      <c r="LT13" s="279"/>
      <c r="LU13" s="279"/>
      <c r="LV13" s="279"/>
      <c r="LW13" s="279"/>
      <c r="LX13" s="279"/>
      <c r="LY13" s="279"/>
      <c r="LZ13" s="279"/>
      <c r="MA13" s="279"/>
      <c r="MB13" s="279"/>
      <c r="MC13" s="279"/>
      <c r="MD13" s="279"/>
      <c r="ME13" s="279"/>
      <c r="MF13" s="279"/>
      <c r="MG13" s="279"/>
      <c r="MH13" s="279"/>
      <c r="MI13" s="279"/>
      <c r="MJ13" s="279"/>
      <c r="MK13" s="279"/>
      <c r="ML13" s="279"/>
      <c r="MM13" s="279"/>
      <c r="MN13" s="279"/>
      <c r="MO13" s="279"/>
      <c r="MP13" s="279"/>
      <c r="MQ13" s="279"/>
      <c r="MR13" s="279"/>
      <c r="MS13" s="279"/>
      <c r="MT13" s="279"/>
      <c r="MU13" s="279"/>
      <c r="MV13" s="279"/>
      <c r="MW13" s="279"/>
      <c r="MX13" s="279"/>
      <c r="MY13" s="279"/>
      <c r="MZ13" s="279"/>
      <c r="NA13" s="279"/>
      <c r="NB13" s="279"/>
      <c r="NC13" s="279"/>
      <c r="ND13" s="279"/>
      <c r="NE13" s="279"/>
      <c r="NF13" s="279"/>
      <c r="NG13" s="279"/>
      <c r="NH13" s="279"/>
      <c r="NI13" s="279"/>
      <c r="NJ13" s="279"/>
      <c r="NK13" s="279"/>
      <c r="NL13" s="279"/>
      <c r="NM13" s="279"/>
      <c r="NN13" s="279"/>
      <c r="NO13" s="279"/>
      <c r="NP13" s="279"/>
      <c r="NQ13" s="279"/>
      <c r="NR13" s="279"/>
      <c r="NS13" s="279"/>
      <c r="NT13" s="279"/>
      <c r="NU13" s="279"/>
      <c r="NV13" s="279"/>
      <c r="NW13" s="279"/>
      <c r="NX13" s="279"/>
      <c r="NY13" s="279"/>
      <c r="NZ13" s="279"/>
      <c r="OA13" s="279"/>
      <c r="OB13" s="279"/>
      <c r="OC13" s="279"/>
      <c r="OD13" s="279"/>
      <c r="OE13" s="279"/>
      <c r="OF13" s="279"/>
      <c r="OG13" s="279"/>
      <c r="OH13" s="279"/>
      <c r="OI13" s="279"/>
      <c r="OJ13" s="279"/>
      <c r="OK13" s="279"/>
      <c r="OL13" s="279"/>
      <c r="OM13" s="279"/>
      <c r="ON13" s="279"/>
      <c r="OO13" s="279"/>
      <c r="OP13" s="279"/>
      <c r="OQ13" s="279"/>
      <c r="OR13" s="279"/>
      <c r="OS13" s="279"/>
      <c r="OT13" s="279"/>
      <c r="OU13" s="279"/>
      <c r="OV13" s="279"/>
      <c r="OW13" s="279"/>
      <c r="OX13" s="279"/>
      <c r="OY13" s="279"/>
      <c r="OZ13" s="279"/>
      <c r="PA13" s="279"/>
      <c r="PB13" s="279"/>
      <c r="PC13" s="279"/>
      <c r="PD13" s="279"/>
      <c r="PE13" s="279"/>
      <c r="PF13" s="279"/>
      <c r="PG13" s="279"/>
      <c r="PH13" s="279"/>
      <c r="PI13" s="279"/>
      <c r="PJ13" s="279"/>
      <c r="PK13" s="279"/>
      <c r="PL13" s="279"/>
      <c r="PM13" s="279"/>
      <c r="PN13" s="279"/>
      <c r="PO13" s="279"/>
      <c r="PP13" s="279"/>
      <c r="PQ13" s="279"/>
      <c r="PR13" s="279"/>
      <c r="PS13" s="279"/>
      <c r="PT13" s="279"/>
      <c r="PU13" s="279"/>
      <c r="PV13" s="279"/>
      <c r="PW13" s="279"/>
      <c r="PX13" s="279"/>
      <c r="PY13" s="279"/>
      <c r="PZ13" s="279"/>
      <c r="QA13" s="279"/>
      <c r="QB13" s="279"/>
      <c r="QC13" s="279"/>
      <c r="QD13" s="279"/>
      <c r="QE13" s="279"/>
      <c r="QF13" s="279"/>
      <c r="QG13" s="279"/>
      <c r="QH13" s="279"/>
      <c r="QI13" s="279"/>
      <c r="QJ13" s="279"/>
      <c r="QK13" s="279"/>
      <c r="QL13" s="279"/>
      <c r="QM13" s="279"/>
      <c r="QN13" s="279"/>
      <c r="QO13" s="279"/>
      <c r="QP13" s="279"/>
      <c r="QQ13" s="279"/>
      <c r="QR13" s="279"/>
      <c r="QS13" s="279"/>
      <c r="QT13" s="279"/>
      <c r="QU13" s="279"/>
      <c r="QV13" s="279"/>
      <c r="QW13" s="279"/>
      <c r="QX13" s="279"/>
      <c r="QY13" s="279"/>
      <c r="QZ13" s="279"/>
      <c r="RA13" s="279"/>
      <c r="RB13" s="279"/>
      <c r="RC13" s="279"/>
      <c r="RD13" s="279"/>
      <c r="RE13" s="279"/>
      <c r="RF13" s="279"/>
      <c r="RG13" s="279"/>
      <c r="RH13" s="279"/>
      <c r="RI13" s="279"/>
      <c r="RJ13" s="279"/>
      <c r="RK13" s="279"/>
      <c r="RL13" s="279"/>
      <c r="RM13" s="279"/>
      <c r="RN13" s="279"/>
      <c r="RO13" s="279"/>
      <c r="RP13" s="279"/>
      <c r="RQ13" s="279"/>
      <c r="RR13" s="279"/>
      <c r="RS13" s="279"/>
      <c r="RT13" s="279"/>
      <c r="RU13" s="279"/>
      <c r="RV13" s="279"/>
      <c r="RW13" s="279"/>
      <c r="RX13" s="279"/>
      <c r="RY13" s="279"/>
      <c r="RZ13" s="279"/>
      <c r="SA13" s="279"/>
      <c r="SB13" s="279"/>
      <c r="SC13" s="279"/>
      <c r="SD13" s="279"/>
      <c r="SE13" s="279"/>
      <c r="SF13" s="279"/>
      <c r="SG13" s="279"/>
      <c r="SH13" s="279"/>
      <c r="SI13" s="279"/>
      <c r="SJ13" s="279"/>
      <c r="SK13" s="279"/>
      <c r="SL13" s="279"/>
      <c r="SM13" s="279"/>
      <c r="SN13" s="279"/>
      <c r="SO13" s="279"/>
      <c r="SP13" s="279"/>
      <c r="SQ13" s="279"/>
      <c r="SR13" s="279"/>
      <c r="SS13" s="279"/>
      <c r="ST13" s="279"/>
      <c r="SU13" s="279"/>
      <c r="SV13" s="279"/>
      <c r="SW13" s="279"/>
      <c r="SX13" s="279"/>
      <c r="SY13" s="279"/>
      <c r="SZ13" s="279"/>
      <c r="TA13" s="279"/>
      <c r="TB13" s="279"/>
      <c r="TC13" s="279"/>
      <c r="TD13" s="279"/>
      <c r="TE13" s="279"/>
      <c r="TF13" s="279"/>
      <c r="TG13" s="279"/>
      <c r="TH13" s="279"/>
      <c r="TI13" s="279"/>
      <c r="TJ13" s="279"/>
      <c r="TK13" s="279"/>
      <c r="TL13" s="279"/>
      <c r="TM13" s="279"/>
      <c r="TN13" s="279"/>
      <c r="TO13" s="279"/>
      <c r="TP13" s="279"/>
      <c r="TQ13" s="279"/>
      <c r="TR13" s="279"/>
      <c r="TS13" s="279"/>
      <c r="TT13" s="279"/>
      <c r="TU13" s="279"/>
      <c r="TV13" s="279"/>
      <c r="TW13" s="279"/>
      <c r="TX13" s="279"/>
      <c r="TY13" s="279"/>
      <c r="TZ13" s="279"/>
      <c r="UA13" s="279"/>
      <c r="UB13" s="279"/>
      <c r="UC13" s="279"/>
      <c r="UD13" s="279"/>
      <c r="UE13" s="279"/>
      <c r="UF13" s="279"/>
      <c r="UG13" s="279"/>
      <c r="UH13" s="279"/>
      <c r="UI13" s="279"/>
      <c r="UJ13" s="279"/>
      <c r="UK13" s="279"/>
      <c r="UL13" s="279"/>
      <c r="UM13" s="279"/>
      <c r="UN13" s="279"/>
      <c r="UO13" s="279"/>
      <c r="UP13" s="279"/>
      <c r="UQ13" s="279"/>
      <c r="UR13" s="279"/>
      <c r="US13" s="279"/>
      <c r="UT13" s="279"/>
      <c r="UU13" s="279"/>
      <c r="UV13" s="279"/>
      <c r="UW13" s="279"/>
      <c r="UX13" s="279"/>
      <c r="UY13" s="279"/>
      <c r="UZ13" s="279"/>
      <c r="VA13" s="279"/>
      <c r="VB13" s="279"/>
      <c r="VC13" s="279"/>
      <c r="VD13" s="279"/>
      <c r="VE13" s="279"/>
      <c r="VF13" s="279"/>
      <c r="VG13" s="279"/>
      <c r="VH13" s="279"/>
      <c r="VI13" s="279"/>
      <c r="VJ13" s="279"/>
      <c r="VK13" s="279"/>
      <c r="VL13" s="279"/>
      <c r="VM13" s="279"/>
      <c r="VN13" s="279"/>
      <c r="VO13" s="279"/>
      <c r="VP13" s="279"/>
      <c r="VQ13" s="279"/>
      <c r="VR13" s="279"/>
      <c r="VS13" s="279"/>
      <c r="VT13" s="279"/>
      <c r="VU13" s="279"/>
      <c r="VV13" s="279"/>
      <c r="VW13" s="279"/>
      <c r="VX13" s="279"/>
      <c r="VY13" s="279"/>
      <c r="VZ13" s="279"/>
      <c r="WA13" s="279"/>
      <c r="WB13" s="279"/>
      <c r="WC13" s="279"/>
      <c r="WD13" s="279"/>
      <c r="WE13" s="279"/>
      <c r="WF13" s="279"/>
      <c r="WG13" s="279"/>
      <c r="WH13" s="279"/>
      <c r="WI13" s="279"/>
      <c r="WJ13" s="279"/>
      <c r="WK13" s="279"/>
      <c r="WL13" s="279"/>
      <c r="WM13" s="279"/>
      <c r="WN13" s="279"/>
      <c r="WO13" s="279"/>
      <c r="WP13" s="279"/>
      <c r="WQ13" s="279"/>
      <c r="WR13" s="279"/>
      <c r="WS13" s="279"/>
      <c r="WT13" s="279"/>
      <c r="WU13" s="279"/>
      <c r="WV13" s="279"/>
      <c r="WW13" s="279"/>
      <c r="WX13" s="279"/>
      <c r="WY13" s="279"/>
      <c r="WZ13" s="279"/>
      <c r="XA13" s="279"/>
      <c r="XB13" s="279"/>
      <c r="XC13" s="279"/>
      <c r="XD13" s="279"/>
      <c r="XE13" s="279"/>
      <c r="XF13" s="279"/>
      <c r="XG13" s="279"/>
      <c r="XH13" s="279"/>
      <c r="XI13" s="279"/>
      <c r="XJ13" s="279"/>
      <c r="XK13" s="279"/>
      <c r="XL13" s="279"/>
      <c r="XM13" s="279"/>
      <c r="XN13" s="279"/>
      <c r="XO13" s="279"/>
      <c r="XP13" s="279"/>
      <c r="XQ13" s="279"/>
      <c r="XR13" s="279"/>
      <c r="XS13" s="279"/>
      <c r="XT13" s="279"/>
      <c r="XU13" s="279"/>
      <c r="XV13" s="279"/>
      <c r="XW13" s="279"/>
      <c r="XX13" s="279"/>
      <c r="XY13" s="279"/>
      <c r="XZ13" s="279"/>
      <c r="YA13" s="279"/>
      <c r="YB13" s="279"/>
      <c r="YC13" s="279"/>
      <c r="YD13" s="279"/>
      <c r="YE13" s="279"/>
      <c r="YF13" s="279"/>
      <c r="YG13" s="279"/>
      <c r="YH13" s="279"/>
      <c r="YI13" s="279"/>
      <c r="YJ13" s="279"/>
      <c r="YK13" s="279"/>
      <c r="YL13" s="279"/>
      <c r="YM13" s="279"/>
      <c r="YN13" s="279"/>
      <c r="YO13" s="279"/>
      <c r="YP13" s="279"/>
      <c r="YQ13" s="279"/>
      <c r="YR13" s="279"/>
      <c r="YS13" s="279"/>
      <c r="YT13" s="279"/>
      <c r="YU13" s="279"/>
      <c r="YV13" s="279"/>
      <c r="YW13" s="279"/>
      <c r="YX13" s="279"/>
      <c r="YY13" s="279"/>
      <c r="YZ13" s="279"/>
      <c r="ZA13" s="279"/>
      <c r="ZB13" s="279"/>
      <c r="ZC13" s="279"/>
      <c r="ZD13" s="279"/>
      <c r="ZE13" s="279"/>
      <c r="ZF13" s="279"/>
      <c r="ZG13" s="279"/>
      <c r="ZH13" s="279"/>
      <c r="ZI13" s="279"/>
      <c r="ZJ13" s="279"/>
      <c r="ZK13" s="279"/>
      <c r="ZL13" s="279"/>
      <c r="ZM13" s="279"/>
      <c r="ZN13" s="279"/>
      <c r="ZO13" s="279"/>
      <c r="ZP13" s="279"/>
      <c r="ZQ13" s="279"/>
      <c r="ZR13" s="279"/>
      <c r="ZS13" s="279"/>
      <c r="ZT13" s="279"/>
      <c r="ZU13" s="279"/>
      <c r="ZV13" s="279"/>
      <c r="ZW13" s="279"/>
      <c r="ZX13" s="279"/>
      <c r="ZY13" s="279"/>
      <c r="ZZ13" s="279"/>
      <c r="AAA13" s="279"/>
    </row>
    <row r="14" spans="1:703" ht="15" customHeight="1" x14ac:dyDescent="0.25">
      <c r="A14" s="285" t="s">
        <v>145</v>
      </c>
      <c r="B14" s="285"/>
      <c r="C14" s="285" t="s">
        <v>176</v>
      </c>
      <c r="D14" s="281" t="s">
        <v>267</v>
      </c>
      <c r="E14" s="289" t="s">
        <v>268</v>
      </c>
      <c r="F14" s="285" t="s">
        <v>194</v>
      </c>
      <c r="G14" s="285" t="s">
        <v>150</v>
      </c>
      <c r="H14" s="285">
        <v>8</v>
      </c>
      <c r="I14" s="285">
        <v>4</v>
      </c>
      <c r="J14" s="287">
        <v>4</v>
      </c>
      <c r="K14" s="285" t="s">
        <v>145</v>
      </c>
      <c r="L14" s="285" t="s">
        <v>145</v>
      </c>
      <c r="M14" s="285" t="s">
        <v>145</v>
      </c>
      <c r="N14" s="285" t="s">
        <v>145</v>
      </c>
      <c r="O14" s="285" t="s">
        <v>145</v>
      </c>
      <c r="P14" s="285" t="s">
        <v>145</v>
      </c>
      <c r="Q14" s="285" t="s">
        <v>145</v>
      </c>
      <c r="R14" s="285" t="s">
        <v>145</v>
      </c>
      <c r="S14" s="285" t="s">
        <v>145</v>
      </c>
      <c r="T14" s="285" t="s">
        <v>145</v>
      </c>
      <c r="U14" s="285" t="s">
        <v>145</v>
      </c>
      <c r="V14" s="285" t="s">
        <v>145</v>
      </c>
      <c r="W14" s="285" t="s">
        <v>162</v>
      </c>
      <c r="X14" s="285">
        <v>37</v>
      </c>
      <c r="Y14" s="285" t="s">
        <v>152</v>
      </c>
      <c r="Z14" s="285" t="s">
        <v>152</v>
      </c>
      <c r="AA14" s="285" t="s">
        <v>145</v>
      </c>
      <c r="AB14" s="285" t="s">
        <v>145</v>
      </c>
      <c r="AC14" s="285" t="s">
        <v>145</v>
      </c>
      <c r="AD14" s="285" t="s">
        <v>145</v>
      </c>
      <c r="AE14" s="285" t="s">
        <v>145</v>
      </c>
      <c r="AF14" s="285" t="s">
        <v>145</v>
      </c>
      <c r="AG14" s="279"/>
      <c r="AH14" s="279"/>
      <c r="AI14" s="279"/>
      <c r="AJ14" s="279"/>
      <c r="AK14" s="279"/>
      <c r="AL14" s="279"/>
      <c r="AM14" s="279"/>
      <c r="AN14" s="279"/>
      <c r="AO14" s="279"/>
      <c r="AP14" s="279"/>
      <c r="AQ14" s="279"/>
      <c r="AR14" s="279"/>
      <c r="AS14" s="279"/>
      <c r="AT14" s="279"/>
      <c r="AU14" s="279"/>
      <c r="AV14" s="279"/>
      <c r="AW14" s="279"/>
      <c r="AX14" s="279"/>
      <c r="AY14" s="279"/>
      <c r="AZ14" s="279"/>
      <c r="BA14" s="279"/>
      <c r="BB14" s="279"/>
      <c r="BC14" s="279"/>
      <c r="BD14" s="279"/>
      <c r="BE14" s="279"/>
      <c r="BF14" s="279"/>
      <c r="BG14" s="279"/>
      <c r="BH14" s="279"/>
      <c r="BI14" s="279"/>
      <c r="BJ14" s="279"/>
      <c r="BK14" s="279"/>
      <c r="BL14" s="279"/>
      <c r="BM14" s="279"/>
      <c r="BN14" s="279"/>
      <c r="BO14" s="279"/>
      <c r="BP14" s="279"/>
      <c r="BQ14" s="279"/>
      <c r="BR14" s="279"/>
      <c r="BS14" s="279"/>
      <c r="BT14" s="279"/>
      <c r="BU14" s="279"/>
      <c r="BV14" s="279"/>
      <c r="BW14" s="279"/>
      <c r="BX14" s="279"/>
      <c r="BY14" s="279"/>
      <c r="BZ14" s="279"/>
      <c r="CA14" s="279"/>
      <c r="CB14" s="279"/>
      <c r="CC14" s="279"/>
      <c r="CD14" s="279"/>
      <c r="CE14" s="279"/>
      <c r="CF14" s="279"/>
      <c r="CG14" s="279"/>
      <c r="CH14" s="279"/>
      <c r="CI14" s="279"/>
      <c r="CJ14" s="279"/>
      <c r="CK14" s="279"/>
      <c r="CL14" s="279"/>
      <c r="CM14" s="279"/>
      <c r="CN14" s="279"/>
      <c r="CO14" s="279"/>
      <c r="CP14" s="279"/>
      <c r="CQ14" s="279"/>
      <c r="CR14" s="279"/>
      <c r="CS14" s="279"/>
      <c r="CT14" s="279"/>
      <c r="CU14" s="279"/>
      <c r="CV14" s="279"/>
      <c r="CW14" s="279"/>
      <c r="CX14" s="279"/>
      <c r="CY14" s="279"/>
      <c r="CZ14" s="279"/>
      <c r="DA14" s="279"/>
      <c r="DB14" s="279"/>
      <c r="DC14" s="279"/>
      <c r="DD14" s="279"/>
      <c r="DE14" s="279"/>
      <c r="DF14" s="279"/>
      <c r="DG14" s="279"/>
      <c r="DH14" s="279"/>
      <c r="DI14" s="279"/>
      <c r="DJ14" s="279"/>
      <c r="DK14" s="279"/>
      <c r="DL14" s="279"/>
      <c r="DM14" s="279"/>
      <c r="DN14" s="279"/>
      <c r="DO14" s="279"/>
      <c r="DP14" s="279"/>
      <c r="DQ14" s="279"/>
      <c r="DR14" s="279"/>
      <c r="DS14" s="279"/>
      <c r="DT14" s="279"/>
      <c r="DU14" s="279"/>
      <c r="DV14" s="279"/>
      <c r="DW14" s="279"/>
      <c r="DX14" s="279"/>
      <c r="DY14" s="279"/>
      <c r="DZ14" s="279"/>
      <c r="EA14" s="279"/>
      <c r="EB14" s="279"/>
      <c r="EC14" s="279"/>
      <c r="ED14" s="279"/>
      <c r="EE14" s="279"/>
      <c r="EF14" s="279"/>
      <c r="EG14" s="279"/>
      <c r="EH14" s="279"/>
      <c r="EI14" s="279"/>
      <c r="EJ14" s="279"/>
      <c r="EK14" s="279"/>
      <c r="EL14" s="279"/>
      <c r="EM14" s="279"/>
      <c r="EN14" s="279"/>
      <c r="EO14" s="279"/>
      <c r="EP14" s="279"/>
      <c r="EQ14" s="279"/>
      <c r="ER14" s="279"/>
      <c r="ES14" s="279"/>
      <c r="ET14" s="279"/>
      <c r="EU14" s="279"/>
      <c r="EV14" s="279"/>
      <c r="EW14" s="279"/>
      <c r="EX14" s="279"/>
      <c r="EY14" s="279"/>
      <c r="EZ14" s="279"/>
      <c r="FA14" s="279"/>
      <c r="FB14" s="279"/>
      <c r="FC14" s="279"/>
      <c r="FD14" s="279"/>
      <c r="FE14" s="279"/>
      <c r="FF14" s="279"/>
      <c r="FG14" s="279"/>
      <c r="FH14" s="279"/>
      <c r="FI14" s="279"/>
      <c r="FJ14" s="279"/>
      <c r="FK14" s="279"/>
      <c r="FL14" s="279"/>
      <c r="FM14" s="279"/>
      <c r="FN14" s="279"/>
      <c r="FO14" s="279"/>
      <c r="FP14" s="279"/>
      <c r="FQ14" s="279"/>
      <c r="FR14" s="279"/>
      <c r="FS14" s="279"/>
      <c r="FT14" s="279"/>
      <c r="FU14" s="279"/>
      <c r="FV14" s="279"/>
      <c r="FW14" s="279"/>
      <c r="FX14" s="279"/>
      <c r="FY14" s="279"/>
      <c r="FZ14" s="279"/>
      <c r="GA14" s="279"/>
      <c r="GB14" s="279"/>
      <c r="GC14" s="279"/>
      <c r="GD14" s="279"/>
      <c r="GE14" s="279"/>
      <c r="GF14" s="279"/>
      <c r="GG14" s="279"/>
      <c r="GH14" s="279"/>
      <c r="GI14" s="279"/>
      <c r="GJ14" s="279"/>
      <c r="GK14" s="279"/>
      <c r="GL14" s="279"/>
      <c r="GM14" s="279"/>
      <c r="GN14" s="279"/>
      <c r="GO14" s="279"/>
      <c r="GP14" s="279"/>
      <c r="GQ14" s="279"/>
      <c r="GR14" s="279"/>
      <c r="GS14" s="279"/>
      <c r="GT14" s="279"/>
      <c r="GU14" s="279"/>
      <c r="GV14" s="279"/>
      <c r="GW14" s="279"/>
      <c r="GX14" s="279"/>
      <c r="GY14" s="279"/>
      <c r="GZ14" s="279"/>
      <c r="HA14" s="279"/>
      <c r="HB14" s="279"/>
      <c r="HC14" s="279"/>
      <c r="HD14" s="279"/>
      <c r="HE14" s="279"/>
      <c r="HF14" s="279"/>
      <c r="HG14" s="279"/>
      <c r="HH14" s="279"/>
      <c r="HI14" s="279"/>
      <c r="HJ14" s="279"/>
      <c r="HK14" s="279"/>
      <c r="HL14" s="279"/>
      <c r="HM14" s="279"/>
      <c r="HN14" s="279"/>
      <c r="HO14" s="279"/>
      <c r="HP14" s="279"/>
      <c r="HQ14" s="279"/>
      <c r="HR14" s="279"/>
      <c r="HS14" s="279"/>
      <c r="HT14" s="279"/>
      <c r="HU14" s="279"/>
      <c r="HV14" s="279"/>
      <c r="HW14" s="279"/>
      <c r="HX14" s="279"/>
      <c r="HY14" s="279"/>
      <c r="HZ14" s="279"/>
      <c r="IA14" s="279"/>
      <c r="IB14" s="279"/>
      <c r="IC14" s="279"/>
      <c r="ID14" s="279"/>
      <c r="IE14" s="279"/>
      <c r="IF14" s="279"/>
      <c r="IG14" s="279"/>
      <c r="IH14" s="279"/>
      <c r="II14" s="279"/>
      <c r="IJ14" s="279"/>
      <c r="IK14" s="279"/>
      <c r="IL14" s="279"/>
      <c r="IM14" s="279"/>
      <c r="IN14" s="279"/>
      <c r="IO14" s="279"/>
      <c r="IP14" s="279"/>
      <c r="IQ14" s="279"/>
      <c r="IR14" s="279"/>
      <c r="IS14" s="279"/>
      <c r="IT14" s="279"/>
      <c r="IU14" s="279"/>
      <c r="IV14" s="279"/>
      <c r="IW14" s="279"/>
      <c r="IX14" s="279"/>
      <c r="IY14" s="279"/>
      <c r="IZ14" s="279"/>
      <c r="JA14" s="279"/>
      <c r="JB14" s="279"/>
      <c r="JC14" s="279"/>
      <c r="JD14" s="279"/>
      <c r="JE14" s="279"/>
      <c r="JF14" s="279"/>
      <c r="JG14" s="279"/>
      <c r="JH14" s="279"/>
      <c r="JI14" s="279"/>
      <c r="JJ14" s="279"/>
      <c r="JK14" s="279"/>
      <c r="JL14" s="279"/>
      <c r="JM14" s="279"/>
      <c r="JN14" s="279"/>
      <c r="JO14" s="279"/>
      <c r="JP14" s="279"/>
      <c r="JQ14" s="279"/>
      <c r="JR14" s="279"/>
      <c r="JS14" s="279"/>
      <c r="JT14" s="279"/>
      <c r="JU14" s="279"/>
      <c r="JV14" s="279"/>
      <c r="JW14" s="279"/>
      <c r="JX14" s="279"/>
      <c r="JY14" s="279"/>
      <c r="JZ14" s="279"/>
      <c r="KA14" s="279"/>
      <c r="KB14" s="279"/>
      <c r="KC14" s="279"/>
      <c r="KD14" s="279"/>
      <c r="KE14" s="279"/>
      <c r="KF14" s="279"/>
      <c r="KG14" s="279"/>
      <c r="KH14" s="279"/>
      <c r="KI14" s="279"/>
      <c r="KJ14" s="279"/>
      <c r="KK14" s="279"/>
      <c r="KL14" s="279"/>
      <c r="KM14" s="279"/>
      <c r="KN14" s="279"/>
      <c r="KO14" s="279"/>
      <c r="KP14" s="279"/>
      <c r="KQ14" s="279"/>
      <c r="KR14" s="279"/>
      <c r="KS14" s="279"/>
      <c r="KT14" s="279"/>
      <c r="KU14" s="279"/>
      <c r="KV14" s="279"/>
      <c r="KW14" s="279"/>
      <c r="KX14" s="279"/>
      <c r="KY14" s="279"/>
      <c r="KZ14" s="279"/>
      <c r="LA14" s="279"/>
      <c r="LB14" s="279"/>
      <c r="LC14" s="279"/>
      <c r="LD14" s="279"/>
      <c r="LE14" s="279"/>
      <c r="LF14" s="279"/>
      <c r="LG14" s="279"/>
      <c r="LH14" s="279"/>
      <c r="LI14" s="279"/>
      <c r="LJ14" s="279"/>
      <c r="LK14" s="279"/>
      <c r="LL14" s="279"/>
      <c r="LM14" s="279"/>
      <c r="LN14" s="279"/>
      <c r="LO14" s="279"/>
      <c r="LP14" s="279"/>
      <c r="LQ14" s="279"/>
      <c r="LR14" s="279"/>
      <c r="LS14" s="279"/>
      <c r="LT14" s="279"/>
      <c r="LU14" s="279"/>
      <c r="LV14" s="279"/>
      <c r="LW14" s="279"/>
      <c r="LX14" s="279"/>
      <c r="LY14" s="279"/>
      <c r="LZ14" s="279"/>
      <c r="MA14" s="279"/>
      <c r="MB14" s="279"/>
      <c r="MC14" s="279"/>
      <c r="MD14" s="279"/>
      <c r="ME14" s="279"/>
      <c r="MF14" s="279"/>
      <c r="MG14" s="279"/>
      <c r="MH14" s="279"/>
      <c r="MI14" s="279"/>
      <c r="MJ14" s="279"/>
      <c r="MK14" s="279"/>
      <c r="ML14" s="279"/>
      <c r="MM14" s="279"/>
      <c r="MN14" s="279"/>
      <c r="MO14" s="279"/>
      <c r="MP14" s="279"/>
      <c r="MQ14" s="279"/>
      <c r="MR14" s="279"/>
      <c r="MS14" s="279"/>
      <c r="MT14" s="279"/>
      <c r="MU14" s="279"/>
      <c r="MV14" s="279"/>
      <c r="MW14" s="279"/>
      <c r="MX14" s="279"/>
      <c r="MY14" s="279"/>
      <c r="MZ14" s="279"/>
      <c r="NA14" s="279"/>
      <c r="NB14" s="279"/>
      <c r="NC14" s="279"/>
      <c r="ND14" s="279"/>
      <c r="NE14" s="279"/>
      <c r="NF14" s="279"/>
      <c r="NG14" s="279"/>
      <c r="NH14" s="279"/>
      <c r="NI14" s="279"/>
      <c r="NJ14" s="279"/>
      <c r="NK14" s="279"/>
      <c r="NL14" s="279"/>
      <c r="NM14" s="279"/>
      <c r="NN14" s="279"/>
      <c r="NO14" s="279"/>
      <c r="NP14" s="279"/>
      <c r="NQ14" s="279"/>
      <c r="NR14" s="279"/>
      <c r="NS14" s="279"/>
      <c r="NT14" s="279"/>
      <c r="NU14" s="279"/>
      <c r="NV14" s="279"/>
      <c r="NW14" s="279"/>
      <c r="NX14" s="279"/>
      <c r="NY14" s="279"/>
      <c r="NZ14" s="279"/>
      <c r="OA14" s="279"/>
      <c r="OB14" s="279"/>
      <c r="OC14" s="279"/>
      <c r="OD14" s="279"/>
      <c r="OE14" s="279"/>
      <c r="OF14" s="279"/>
      <c r="OG14" s="279"/>
      <c r="OH14" s="279"/>
      <c r="OI14" s="279"/>
      <c r="OJ14" s="279"/>
      <c r="OK14" s="279"/>
      <c r="OL14" s="279"/>
      <c r="OM14" s="279"/>
      <c r="ON14" s="279"/>
      <c r="OO14" s="279"/>
      <c r="OP14" s="279"/>
      <c r="OQ14" s="279"/>
      <c r="OR14" s="279"/>
      <c r="OS14" s="279"/>
      <c r="OT14" s="279"/>
      <c r="OU14" s="279"/>
      <c r="OV14" s="279"/>
      <c r="OW14" s="279"/>
      <c r="OX14" s="279"/>
      <c r="OY14" s="279"/>
      <c r="OZ14" s="279"/>
      <c r="PA14" s="279"/>
      <c r="PB14" s="279"/>
      <c r="PC14" s="279"/>
      <c r="PD14" s="279"/>
      <c r="PE14" s="279"/>
      <c r="PF14" s="279"/>
      <c r="PG14" s="279"/>
      <c r="PH14" s="279"/>
      <c r="PI14" s="279"/>
      <c r="PJ14" s="279"/>
      <c r="PK14" s="279"/>
      <c r="PL14" s="279"/>
      <c r="PM14" s="279"/>
      <c r="PN14" s="279"/>
      <c r="PO14" s="279"/>
      <c r="PP14" s="279"/>
      <c r="PQ14" s="279"/>
      <c r="PR14" s="279"/>
      <c r="PS14" s="279"/>
      <c r="PT14" s="279"/>
      <c r="PU14" s="279"/>
      <c r="PV14" s="279"/>
      <c r="PW14" s="279"/>
      <c r="PX14" s="279"/>
      <c r="PY14" s="279"/>
      <c r="PZ14" s="279"/>
      <c r="QA14" s="279"/>
      <c r="QB14" s="279"/>
      <c r="QC14" s="279"/>
      <c r="QD14" s="279"/>
      <c r="QE14" s="279"/>
      <c r="QF14" s="279"/>
      <c r="QG14" s="279"/>
      <c r="QH14" s="279"/>
      <c r="QI14" s="279"/>
      <c r="QJ14" s="279"/>
      <c r="QK14" s="279"/>
      <c r="QL14" s="279"/>
      <c r="QM14" s="279"/>
      <c r="QN14" s="279"/>
      <c r="QO14" s="279"/>
      <c r="QP14" s="279"/>
      <c r="QQ14" s="279"/>
      <c r="QR14" s="279"/>
      <c r="QS14" s="279"/>
      <c r="QT14" s="279"/>
      <c r="QU14" s="279"/>
      <c r="QV14" s="279"/>
      <c r="QW14" s="279"/>
      <c r="QX14" s="279"/>
      <c r="QY14" s="279"/>
      <c r="QZ14" s="279"/>
      <c r="RA14" s="279"/>
      <c r="RB14" s="279"/>
      <c r="RC14" s="279"/>
      <c r="RD14" s="279"/>
      <c r="RE14" s="279"/>
      <c r="RF14" s="279"/>
      <c r="RG14" s="279"/>
      <c r="RH14" s="279"/>
      <c r="RI14" s="279"/>
      <c r="RJ14" s="279"/>
      <c r="RK14" s="279"/>
      <c r="RL14" s="279"/>
      <c r="RM14" s="279"/>
      <c r="RN14" s="279"/>
      <c r="RO14" s="279"/>
      <c r="RP14" s="279"/>
      <c r="RQ14" s="279"/>
      <c r="RR14" s="279"/>
      <c r="RS14" s="279"/>
      <c r="RT14" s="279"/>
      <c r="RU14" s="279"/>
      <c r="RV14" s="279"/>
      <c r="RW14" s="279"/>
      <c r="RX14" s="279"/>
      <c r="RY14" s="279"/>
      <c r="RZ14" s="279"/>
      <c r="SA14" s="279"/>
      <c r="SB14" s="279"/>
      <c r="SC14" s="279"/>
      <c r="SD14" s="279"/>
      <c r="SE14" s="279"/>
      <c r="SF14" s="279"/>
      <c r="SG14" s="279"/>
      <c r="SH14" s="279"/>
      <c r="SI14" s="279"/>
      <c r="SJ14" s="279"/>
      <c r="SK14" s="279"/>
      <c r="SL14" s="279"/>
      <c r="SM14" s="279"/>
      <c r="SN14" s="279"/>
      <c r="SO14" s="279"/>
      <c r="SP14" s="279"/>
      <c r="SQ14" s="279"/>
      <c r="SR14" s="279"/>
      <c r="SS14" s="279"/>
      <c r="ST14" s="279"/>
      <c r="SU14" s="279"/>
      <c r="SV14" s="279"/>
      <c r="SW14" s="279"/>
      <c r="SX14" s="279"/>
      <c r="SY14" s="279"/>
      <c r="SZ14" s="279"/>
      <c r="TA14" s="279"/>
      <c r="TB14" s="279"/>
      <c r="TC14" s="279"/>
      <c r="TD14" s="279"/>
      <c r="TE14" s="279"/>
      <c r="TF14" s="279"/>
      <c r="TG14" s="279"/>
      <c r="TH14" s="279"/>
      <c r="TI14" s="279"/>
      <c r="TJ14" s="279"/>
      <c r="TK14" s="279"/>
      <c r="TL14" s="279"/>
      <c r="TM14" s="279"/>
      <c r="TN14" s="279"/>
      <c r="TO14" s="279"/>
      <c r="TP14" s="279"/>
      <c r="TQ14" s="279"/>
      <c r="TR14" s="279"/>
      <c r="TS14" s="279"/>
      <c r="TT14" s="279"/>
      <c r="TU14" s="279"/>
      <c r="TV14" s="279"/>
      <c r="TW14" s="279"/>
      <c r="TX14" s="279"/>
      <c r="TY14" s="279"/>
      <c r="TZ14" s="279"/>
      <c r="UA14" s="279"/>
      <c r="UB14" s="279"/>
      <c r="UC14" s="279"/>
      <c r="UD14" s="279"/>
      <c r="UE14" s="279"/>
      <c r="UF14" s="279"/>
      <c r="UG14" s="279"/>
      <c r="UH14" s="279"/>
      <c r="UI14" s="279"/>
      <c r="UJ14" s="279"/>
      <c r="UK14" s="279"/>
      <c r="UL14" s="279"/>
      <c r="UM14" s="279"/>
      <c r="UN14" s="279"/>
      <c r="UO14" s="279"/>
      <c r="UP14" s="279"/>
      <c r="UQ14" s="279"/>
      <c r="UR14" s="279"/>
      <c r="US14" s="279"/>
      <c r="UT14" s="279"/>
      <c r="UU14" s="279"/>
      <c r="UV14" s="279"/>
      <c r="UW14" s="279"/>
      <c r="UX14" s="279"/>
      <c r="UY14" s="279"/>
      <c r="UZ14" s="279"/>
      <c r="VA14" s="279"/>
      <c r="VB14" s="279"/>
      <c r="VC14" s="279"/>
      <c r="VD14" s="279"/>
      <c r="VE14" s="279"/>
      <c r="VF14" s="279"/>
      <c r="VG14" s="279"/>
      <c r="VH14" s="279"/>
      <c r="VI14" s="279"/>
      <c r="VJ14" s="279"/>
      <c r="VK14" s="279"/>
      <c r="VL14" s="279"/>
      <c r="VM14" s="279"/>
      <c r="VN14" s="279"/>
      <c r="VO14" s="279"/>
      <c r="VP14" s="279"/>
      <c r="VQ14" s="279"/>
      <c r="VR14" s="279"/>
      <c r="VS14" s="279"/>
      <c r="VT14" s="279"/>
      <c r="VU14" s="279"/>
      <c r="VV14" s="279"/>
      <c r="VW14" s="279"/>
      <c r="VX14" s="279"/>
      <c r="VY14" s="279"/>
      <c r="VZ14" s="279"/>
      <c r="WA14" s="279"/>
      <c r="WB14" s="279"/>
      <c r="WC14" s="279"/>
      <c r="WD14" s="279"/>
      <c r="WE14" s="279"/>
      <c r="WF14" s="279"/>
      <c r="WG14" s="279"/>
      <c r="WH14" s="279"/>
      <c r="WI14" s="279"/>
      <c r="WJ14" s="279"/>
      <c r="WK14" s="279"/>
      <c r="WL14" s="279"/>
      <c r="WM14" s="279"/>
      <c r="WN14" s="279"/>
      <c r="WO14" s="279"/>
      <c r="WP14" s="279"/>
      <c r="WQ14" s="279"/>
      <c r="WR14" s="279"/>
      <c r="WS14" s="279"/>
      <c r="WT14" s="279"/>
      <c r="WU14" s="279"/>
      <c r="WV14" s="279"/>
      <c r="WW14" s="279"/>
      <c r="WX14" s="279"/>
      <c r="WY14" s="279"/>
      <c r="WZ14" s="279"/>
      <c r="XA14" s="279"/>
      <c r="XB14" s="279"/>
      <c r="XC14" s="279"/>
      <c r="XD14" s="279"/>
      <c r="XE14" s="279"/>
      <c r="XF14" s="279"/>
      <c r="XG14" s="279"/>
      <c r="XH14" s="279"/>
      <c r="XI14" s="279"/>
      <c r="XJ14" s="279"/>
      <c r="XK14" s="279"/>
      <c r="XL14" s="279"/>
      <c r="XM14" s="279"/>
      <c r="XN14" s="279"/>
      <c r="XO14" s="279"/>
      <c r="XP14" s="279"/>
      <c r="XQ14" s="279"/>
      <c r="XR14" s="279"/>
      <c r="XS14" s="279"/>
      <c r="XT14" s="279"/>
      <c r="XU14" s="279"/>
      <c r="XV14" s="279"/>
      <c r="XW14" s="279"/>
      <c r="XX14" s="279"/>
      <c r="XY14" s="279"/>
      <c r="XZ14" s="279"/>
      <c r="YA14" s="279"/>
      <c r="YB14" s="279"/>
      <c r="YC14" s="279"/>
      <c r="YD14" s="279"/>
      <c r="YE14" s="279"/>
      <c r="YF14" s="279"/>
      <c r="YG14" s="279"/>
      <c r="YH14" s="279"/>
      <c r="YI14" s="279"/>
      <c r="YJ14" s="279"/>
      <c r="YK14" s="279"/>
      <c r="YL14" s="279"/>
      <c r="YM14" s="279"/>
      <c r="YN14" s="279"/>
      <c r="YO14" s="279"/>
      <c r="YP14" s="279"/>
      <c r="YQ14" s="279"/>
      <c r="YR14" s="279"/>
      <c r="YS14" s="279"/>
      <c r="YT14" s="279"/>
      <c r="YU14" s="279"/>
      <c r="YV14" s="279"/>
      <c r="YW14" s="279"/>
      <c r="YX14" s="279"/>
      <c r="YY14" s="279"/>
      <c r="YZ14" s="279"/>
      <c r="ZA14" s="279"/>
      <c r="ZB14" s="279"/>
      <c r="ZC14" s="279"/>
      <c r="ZD14" s="279"/>
      <c r="ZE14" s="279"/>
      <c r="ZF14" s="279"/>
      <c r="ZG14" s="279"/>
      <c r="ZH14" s="279"/>
      <c r="ZI14" s="279"/>
      <c r="ZJ14" s="279"/>
      <c r="ZK14" s="279"/>
      <c r="ZL14" s="279"/>
      <c r="ZM14" s="279"/>
      <c r="ZN14" s="279"/>
      <c r="ZO14" s="279"/>
      <c r="ZP14" s="279"/>
      <c r="ZQ14" s="279"/>
      <c r="ZR14" s="279"/>
      <c r="ZS14" s="279"/>
      <c r="ZT14" s="279"/>
      <c r="ZU14" s="279"/>
      <c r="ZV14" s="279"/>
      <c r="ZW14" s="279"/>
      <c r="ZX14" s="279"/>
      <c r="ZY14" s="279"/>
      <c r="ZZ14" s="279"/>
      <c r="AAA14" s="279"/>
    </row>
    <row r="15" spans="1:703" ht="15" customHeight="1" x14ac:dyDescent="0.25">
      <c r="A15" s="285" t="s">
        <v>145</v>
      </c>
      <c r="B15" s="285"/>
      <c r="C15" s="285" t="s">
        <v>176</v>
      </c>
      <c r="D15" s="281" t="s">
        <v>269</v>
      </c>
      <c r="E15" s="288" t="s">
        <v>270</v>
      </c>
      <c r="F15" s="285" t="s">
        <v>194</v>
      </c>
      <c r="G15" s="285" t="s">
        <v>150</v>
      </c>
      <c r="H15" s="285">
        <v>12</v>
      </c>
      <c r="I15" s="285" t="s">
        <v>145</v>
      </c>
      <c r="J15" s="287">
        <v>12</v>
      </c>
      <c r="K15" s="285" t="s">
        <v>145</v>
      </c>
      <c r="L15" s="285" t="s">
        <v>145</v>
      </c>
      <c r="M15" s="285" t="s">
        <v>171</v>
      </c>
      <c r="N15" s="285">
        <v>1</v>
      </c>
      <c r="O15" s="285" t="s">
        <v>145</v>
      </c>
      <c r="P15" s="285" t="s">
        <v>145</v>
      </c>
      <c r="Q15" s="285" t="s">
        <v>145</v>
      </c>
      <c r="R15" s="285" t="s">
        <v>145</v>
      </c>
      <c r="S15" s="285" t="s">
        <v>145</v>
      </c>
      <c r="T15" s="285" t="s">
        <v>145</v>
      </c>
      <c r="U15" s="285" t="s">
        <v>145</v>
      </c>
      <c r="V15" s="285" t="s">
        <v>145</v>
      </c>
      <c r="W15" s="285" t="s">
        <v>162</v>
      </c>
      <c r="X15" s="285">
        <v>6</v>
      </c>
      <c r="Y15" s="285" t="s">
        <v>152</v>
      </c>
      <c r="Z15" s="285" t="s">
        <v>152</v>
      </c>
      <c r="AA15" s="285" t="s">
        <v>145</v>
      </c>
      <c r="AB15" s="285" t="s">
        <v>145</v>
      </c>
      <c r="AC15" s="285" t="s">
        <v>145</v>
      </c>
      <c r="AD15" s="285" t="s">
        <v>145</v>
      </c>
      <c r="AE15" s="285" t="s">
        <v>145</v>
      </c>
      <c r="AF15" s="285" t="s">
        <v>145</v>
      </c>
      <c r="AG15" s="279"/>
      <c r="AH15" s="279"/>
      <c r="AI15" s="279"/>
      <c r="AJ15" s="279"/>
      <c r="AK15" s="279"/>
      <c r="AL15" s="279"/>
      <c r="AM15" s="279"/>
      <c r="AN15" s="279"/>
      <c r="AO15" s="279"/>
      <c r="AP15" s="279"/>
      <c r="AQ15" s="279"/>
      <c r="AR15" s="279"/>
      <c r="AS15" s="279"/>
      <c r="AT15" s="279"/>
      <c r="AU15" s="279"/>
      <c r="AV15" s="279"/>
      <c r="AW15" s="279"/>
      <c r="AX15" s="279"/>
      <c r="AY15" s="279"/>
      <c r="AZ15" s="279"/>
      <c r="BA15" s="279"/>
      <c r="BB15" s="279"/>
      <c r="BC15" s="279"/>
      <c r="BD15" s="279"/>
      <c r="BE15" s="279"/>
      <c r="BF15" s="279"/>
      <c r="BG15" s="279"/>
      <c r="BH15" s="279"/>
      <c r="BI15" s="279"/>
      <c r="BJ15" s="279"/>
      <c r="BK15" s="279"/>
      <c r="BL15" s="279"/>
      <c r="BM15" s="279"/>
      <c r="BN15" s="279"/>
      <c r="BO15" s="279"/>
      <c r="BP15" s="279"/>
      <c r="BQ15" s="279"/>
      <c r="BR15" s="279"/>
      <c r="BS15" s="279"/>
      <c r="BT15" s="279"/>
      <c r="BU15" s="279"/>
      <c r="BV15" s="279"/>
      <c r="BW15" s="279"/>
      <c r="BX15" s="279"/>
      <c r="BY15" s="279"/>
      <c r="BZ15" s="279"/>
      <c r="CA15" s="279"/>
      <c r="CB15" s="279"/>
      <c r="CC15" s="279"/>
      <c r="CD15" s="279"/>
      <c r="CE15" s="279"/>
      <c r="CF15" s="279"/>
      <c r="CG15" s="279"/>
      <c r="CH15" s="279"/>
      <c r="CI15" s="279"/>
      <c r="CJ15" s="279"/>
      <c r="CK15" s="279"/>
      <c r="CL15" s="279"/>
      <c r="CM15" s="279"/>
      <c r="CN15" s="279"/>
      <c r="CO15" s="279"/>
      <c r="CP15" s="279"/>
      <c r="CQ15" s="279"/>
      <c r="CR15" s="279"/>
      <c r="CS15" s="279"/>
      <c r="CT15" s="279"/>
      <c r="CU15" s="279"/>
      <c r="CV15" s="279"/>
      <c r="CW15" s="279"/>
      <c r="CX15" s="279"/>
      <c r="CY15" s="279"/>
      <c r="CZ15" s="279"/>
      <c r="DA15" s="279"/>
      <c r="DB15" s="279"/>
      <c r="DC15" s="279"/>
      <c r="DD15" s="279"/>
      <c r="DE15" s="279"/>
      <c r="DF15" s="279"/>
      <c r="DG15" s="279"/>
      <c r="DH15" s="279"/>
      <c r="DI15" s="279"/>
      <c r="DJ15" s="279"/>
      <c r="DK15" s="279"/>
      <c r="DL15" s="279"/>
      <c r="DM15" s="279"/>
      <c r="DN15" s="279"/>
      <c r="DO15" s="279"/>
      <c r="DP15" s="279"/>
      <c r="DQ15" s="279"/>
      <c r="DR15" s="279"/>
      <c r="DS15" s="279"/>
      <c r="DT15" s="279"/>
      <c r="DU15" s="279"/>
      <c r="DV15" s="279"/>
      <c r="DW15" s="279"/>
      <c r="DX15" s="279"/>
      <c r="DY15" s="279"/>
      <c r="DZ15" s="279"/>
      <c r="EA15" s="279"/>
      <c r="EB15" s="279"/>
      <c r="EC15" s="279"/>
      <c r="ED15" s="279"/>
      <c r="EE15" s="279"/>
      <c r="EF15" s="279"/>
      <c r="EG15" s="279"/>
      <c r="EH15" s="279"/>
      <c r="EI15" s="279"/>
      <c r="EJ15" s="279"/>
      <c r="EK15" s="279"/>
      <c r="EL15" s="279"/>
      <c r="EM15" s="279"/>
      <c r="EN15" s="279"/>
      <c r="EO15" s="279"/>
      <c r="EP15" s="279"/>
      <c r="EQ15" s="279"/>
      <c r="ER15" s="279"/>
      <c r="ES15" s="279"/>
      <c r="ET15" s="279"/>
      <c r="EU15" s="279"/>
      <c r="EV15" s="279"/>
      <c r="EW15" s="279"/>
      <c r="EX15" s="279"/>
      <c r="EY15" s="279"/>
      <c r="EZ15" s="279"/>
      <c r="FA15" s="279"/>
      <c r="FB15" s="279"/>
      <c r="FC15" s="279"/>
      <c r="FD15" s="279"/>
      <c r="FE15" s="279"/>
      <c r="FF15" s="279"/>
      <c r="FG15" s="279"/>
      <c r="FH15" s="279"/>
      <c r="FI15" s="279"/>
      <c r="FJ15" s="279"/>
      <c r="FK15" s="279"/>
      <c r="FL15" s="279"/>
      <c r="FM15" s="279"/>
      <c r="FN15" s="279"/>
      <c r="FO15" s="279"/>
      <c r="FP15" s="279"/>
      <c r="FQ15" s="279"/>
      <c r="FR15" s="279"/>
      <c r="FS15" s="279"/>
      <c r="FT15" s="279"/>
      <c r="FU15" s="279"/>
      <c r="FV15" s="279"/>
      <c r="FW15" s="279"/>
      <c r="FX15" s="279"/>
      <c r="FY15" s="279"/>
      <c r="FZ15" s="279"/>
      <c r="GA15" s="279"/>
      <c r="GB15" s="279"/>
      <c r="GC15" s="279"/>
      <c r="GD15" s="279"/>
      <c r="GE15" s="279"/>
      <c r="GF15" s="279"/>
      <c r="GG15" s="279"/>
      <c r="GH15" s="279"/>
      <c r="GI15" s="279"/>
      <c r="GJ15" s="279"/>
      <c r="GK15" s="279"/>
      <c r="GL15" s="279"/>
      <c r="GM15" s="279"/>
      <c r="GN15" s="279"/>
      <c r="GO15" s="279"/>
      <c r="GP15" s="279"/>
      <c r="GQ15" s="279"/>
      <c r="GR15" s="279"/>
      <c r="GS15" s="279"/>
      <c r="GT15" s="279"/>
      <c r="GU15" s="279"/>
      <c r="GV15" s="279"/>
      <c r="GW15" s="279"/>
      <c r="GX15" s="279"/>
      <c r="GY15" s="279"/>
      <c r="GZ15" s="279"/>
      <c r="HA15" s="279"/>
      <c r="HB15" s="279"/>
      <c r="HC15" s="279"/>
      <c r="HD15" s="279"/>
      <c r="HE15" s="279"/>
      <c r="HF15" s="279"/>
      <c r="HG15" s="279"/>
      <c r="HH15" s="279"/>
      <c r="HI15" s="279"/>
      <c r="HJ15" s="279"/>
      <c r="HK15" s="279"/>
      <c r="HL15" s="279"/>
      <c r="HM15" s="279"/>
      <c r="HN15" s="279"/>
      <c r="HO15" s="279"/>
      <c r="HP15" s="279"/>
      <c r="HQ15" s="279"/>
      <c r="HR15" s="279"/>
      <c r="HS15" s="279"/>
      <c r="HT15" s="279"/>
      <c r="HU15" s="279"/>
      <c r="HV15" s="279"/>
      <c r="HW15" s="279"/>
      <c r="HX15" s="279"/>
      <c r="HY15" s="279"/>
      <c r="HZ15" s="279"/>
      <c r="IA15" s="279"/>
      <c r="IB15" s="279"/>
      <c r="IC15" s="279"/>
      <c r="ID15" s="279"/>
      <c r="IE15" s="279"/>
      <c r="IF15" s="279"/>
      <c r="IG15" s="279"/>
      <c r="IH15" s="279"/>
      <c r="II15" s="279"/>
      <c r="IJ15" s="279"/>
      <c r="IK15" s="279"/>
      <c r="IL15" s="279"/>
      <c r="IM15" s="279"/>
      <c r="IN15" s="279"/>
      <c r="IO15" s="279"/>
      <c r="IP15" s="279"/>
      <c r="IQ15" s="279"/>
      <c r="IR15" s="279"/>
      <c r="IS15" s="279"/>
      <c r="IT15" s="279"/>
      <c r="IU15" s="279"/>
      <c r="IV15" s="279"/>
      <c r="IW15" s="279"/>
      <c r="IX15" s="279"/>
      <c r="IY15" s="279"/>
      <c r="IZ15" s="279"/>
      <c r="JA15" s="279"/>
      <c r="JB15" s="279"/>
      <c r="JC15" s="279"/>
      <c r="JD15" s="279"/>
      <c r="JE15" s="279"/>
      <c r="JF15" s="279"/>
      <c r="JG15" s="279"/>
      <c r="JH15" s="279"/>
      <c r="JI15" s="279"/>
      <c r="JJ15" s="279"/>
      <c r="JK15" s="279"/>
      <c r="JL15" s="279"/>
      <c r="JM15" s="279"/>
      <c r="JN15" s="279"/>
      <c r="JO15" s="279"/>
      <c r="JP15" s="279"/>
      <c r="JQ15" s="279"/>
      <c r="JR15" s="279"/>
      <c r="JS15" s="279"/>
      <c r="JT15" s="279"/>
      <c r="JU15" s="279"/>
      <c r="JV15" s="279"/>
      <c r="JW15" s="279"/>
      <c r="JX15" s="279"/>
      <c r="JY15" s="279"/>
      <c r="JZ15" s="279"/>
      <c r="KA15" s="279"/>
      <c r="KB15" s="279"/>
      <c r="KC15" s="279"/>
      <c r="KD15" s="279"/>
      <c r="KE15" s="279"/>
      <c r="KF15" s="279"/>
      <c r="KG15" s="279"/>
      <c r="KH15" s="279"/>
      <c r="KI15" s="279"/>
      <c r="KJ15" s="279"/>
      <c r="KK15" s="279"/>
      <c r="KL15" s="279"/>
      <c r="KM15" s="279"/>
      <c r="KN15" s="279"/>
      <c r="KO15" s="279"/>
      <c r="KP15" s="279"/>
      <c r="KQ15" s="279"/>
      <c r="KR15" s="279"/>
      <c r="KS15" s="279"/>
      <c r="KT15" s="279"/>
      <c r="KU15" s="279"/>
      <c r="KV15" s="279"/>
      <c r="KW15" s="279"/>
      <c r="KX15" s="279"/>
      <c r="KY15" s="279"/>
      <c r="KZ15" s="279"/>
      <c r="LA15" s="279"/>
      <c r="LB15" s="279"/>
      <c r="LC15" s="279"/>
      <c r="LD15" s="279"/>
      <c r="LE15" s="279"/>
      <c r="LF15" s="279"/>
      <c r="LG15" s="279"/>
      <c r="LH15" s="279"/>
      <c r="LI15" s="279"/>
      <c r="LJ15" s="279"/>
      <c r="LK15" s="279"/>
      <c r="LL15" s="279"/>
      <c r="LM15" s="279"/>
      <c r="LN15" s="279"/>
      <c r="LO15" s="279"/>
      <c r="LP15" s="279"/>
      <c r="LQ15" s="279"/>
      <c r="LR15" s="279"/>
      <c r="LS15" s="279"/>
      <c r="LT15" s="279"/>
      <c r="LU15" s="279"/>
      <c r="LV15" s="279"/>
      <c r="LW15" s="279"/>
      <c r="LX15" s="279"/>
      <c r="LY15" s="279"/>
      <c r="LZ15" s="279"/>
      <c r="MA15" s="279"/>
      <c r="MB15" s="279"/>
      <c r="MC15" s="279"/>
      <c r="MD15" s="279"/>
      <c r="ME15" s="279"/>
      <c r="MF15" s="279"/>
      <c r="MG15" s="279"/>
      <c r="MH15" s="279"/>
      <c r="MI15" s="279"/>
      <c r="MJ15" s="279"/>
      <c r="MK15" s="279"/>
      <c r="ML15" s="279"/>
      <c r="MM15" s="279"/>
      <c r="MN15" s="279"/>
      <c r="MO15" s="279"/>
      <c r="MP15" s="279"/>
      <c r="MQ15" s="279"/>
      <c r="MR15" s="279"/>
      <c r="MS15" s="279"/>
      <c r="MT15" s="279"/>
      <c r="MU15" s="279"/>
      <c r="MV15" s="279"/>
      <c r="MW15" s="279"/>
      <c r="MX15" s="279"/>
      <c r="MY15" s="279"/>
      <c r="MZ15" s="279"/>
      <c r="NA15" s="279"/>
      <c r="NB15" s="279"/>
      <c r="NC15" s="279"/>
      <c r="ND15" s="279"/>
      <c r="NE15" s="279"/>
      <c r="NF15" s="279"/>
      <c r="NG15" s="279"/>
      <c r="NH15" s="279"/>
      <c r="NI15" s="279"/>
      <c r="NJ15" s="279"/>
      <c r="NK15" s="279"/>
      <c r="NL15" s="279"/>
      <c r="NM15" s="279"/>
      <c r="NN15" s="279"/>
      <c r="NO15" s="279"/>
      <c r="NP15" s="279"/>
      <c r="NQ15" s="279"/>
      <c r="NR15" s="279"/>
      <c r="NS15" s="279"/>
      <c r="NT15" s="279"/>
      <c r="NU15" s="279"/>
      <c r="NV15" s="279"/>
      <c r="NW15" s="279"/>
      <c r="NX15" s="279"/>
      <c r="NY15" s="279"/>
      <c r="NZ15" s="279"/>
      <c r="OA15" s="279"/>
      <c r="OB15" s="279"/>
      <c r="OC15" s="279"/>
      <c r="OD15" s="279"/>
      <c r="OE15" s="279"/>
      <c r="OF15" s="279"/>
      <c r="OG15" s="279"/>
      <c r="OH15" s="279"/>
      <c r="OI15" s="279"/>
      <c r="OJ15" s="279"/>
      <c r="OK15" s="279"/>
      <c r="OL15" s="279"/>
      <c r="OM15" s="279"/>
      <c r="ON15" s="279"/>
      <c r="OO15" s="279"/>
      <c r="OP15" s="279"/>
      <c r="OQ15" s="279"/>
      <c r="OR15" s="279"/>
      <c r="OS15" s="279"/>
      <c r="OT15" s="279"/>
      <c r="OU15" s="279"/>
      <c r="OV15" s="279"/>
      <c r="OW15" s="279"/>
      <c r="OX15" s="279"/>
      <c r="OY15" s="279"/>
      <c r="OZ15" s="279"/>
      <c r="PA15" s="279"/>
      <c r="PB15" s="279"/>
      <c r="PC15" s="279"/>
      <c r="PD15" s="279"/>
      <c r="PE15" s="279"/>
      <c r="PF15" s="279"/>
      <c r="PG15" s="279"/>
      <c r="PH15" s="279"/>
      <c r="PI15" s="279"/>
      <c r="PJ15" s="279"/>
      <c r="PK15" s="279"/>
      <c r="PL15" s="279"/>
      <c r="PM15" s="279"/>
      <c r="PN15" s="279"/>
      <c r="PO15" s="279"/>
      <c r="PP15" s="279"/>
      <c r="PQ15" s="279"/>
      <c r="PR15" s="279"/>
      <c r="PS15" s="279"/>
      <c r="PT15" s="279"/>
      <c r="PU15" s="279"/>
      <c r="PV15" s="279"/>
      <c r="PW15" s="279"/>
      <c r="PX15" s="279"/>
      <c r="PY15" s="279"/>
      <c r="PZ15" s="279"/>
      <c r="QA15" s="279"/>
      <c r="QB15" s="279"/>
      <c r="QC15" s="279"/>
      <c r="QD15" s="279"/>
      <c r="QE15" s="279"/>
      <c r="QF15" s="279"/>
      <c r="QG15" s="279"/>
      <c r="QH15" s="279"/>
      <c r="QI15" s="279"/>
      <c r="QJ15" s="279"/>
      <c r="QK15" s="279"/>
      <c r="QL15" s="279"/>
      <c r="QM15" s="279"/>
      <c r="QN15" s="279"/>
      <c r="QO15" s="279"/>
      <c r="QP15" s="279"/>
      <c r="QQ15" s="279"/>
      <c r="QR15" s="279"/>
      <c r="QS15" s="279"/>
      <c r="QT15" s="279"/>
      <c r="QU15" s="279"/>
      <c r="QV15" s="279"/>
      <c r="QW15" s="279"/>
      <c r="QX15" s="279"/>
      <c r="QY15" s="279"/>
      <c r="QZ15" s="279"/>
      <c r="RA15" s="279"/>
      <c r="RB15" s="279"/>
      <c r="RC15" s="279"/>
      <c r="RD15" s="279"/>
      <c r="RE15" s="279"/>
      <c r="RF15" s="279"/>
      <c r="RG15" s="279"/>
      <c r="RH15" s="279"/>
      <c r="RI15" s="279"/>
      <c r="RJ15" s="279"/>
      <c r="RK15" s="279"/>
      <c r="RL15" s="279"/>
      <c r="RM15" s="279"/>
      <c r="RN15" s="279"/>
      <c r="RO15" s="279"/>
      <c r="RP15" s="279"/>
      <c r="RQ15" s="279"/>
      <c r="RR15" s="279"/>
      <c r="RS15" s="279"/>
      <c r="RT15" s="279"/>
      <c r="RU15" s="279"/>
      <c r="RV15" s="279"/>
      <c r="RW15" s="279"/>
      <c r="RX15" s="279"/>
      <c r="RY15" s="279"/>
      <c r="RZ15" s="279"/>
      <c r="SA15" s="279"/>
      <c r="SB15" s="279"/>
      <c r="SC15" s="279"/>
      <c r="SD15" s="279"/>
      <c r="SE15" s="279"/>
      <c r="SF15" s="279"/>
      <c r="SG15" s="279"/>
      <c r="SH15" s="279"/>
      <c r="SI15" s="279"/>
      <c r="SJ15" s="279"/>
      <c r="SK15" s="279"/>
      <c r="SL15" s="279"/>
      <c r="SM15" s="279"/>
      <c r="SN15" s="279"/>
      <c r="SO15" s="279"/>
      <c r="SP15" s="279"/>
      <c r="SQ15" s="279"/>
      <c r="SR15" s="279"/>
      <c r="SS15" s="279"/>
      <c r="ST15" s="279"/>
      <c r="SU15" s="279"/>
      <c r="SV15" s="279"/>
      <c r="SW15" s="279"/>
      <c r="SX15" s="279"/>
      <c r="SY15" s="279"/>
      <c r="SZ15" s="279"/>
      <c r="TA15" s="279"/>
      <c r="TB15" s="279"/>
      <c r="TC15" s="279"/>
      <c r="TD15" s="279"/>
      <c r="TE15" s="279"/>
      <c r="TF15" s="279"/>
      <c r="TG15" s="279"/>
      <c r="TH15" s="279"/>
      <c r="TI15" s="279"/>
      <c r="TJ15" s="279"/>
      <c r="TK15" s="279"/>
      <c r="TL15" s="279"/>
      <c r="TM15" s="279"/>
      <c r="TN15" s="279"/>
      <c r="TO15" s="279"/>
      <c r="TP15" s="279"/>
      <c r="TQ15" s="279"/>
      <c r="TR15" s="279"/>
      <c r="TS15" s="279"/>
      <c r="TT15" s="279"/>
      <c r="TU15" s="279"/>
      <c r="TV15" s="279"/>
      <c r="TW15" s="279"/>
      <c r="TX15" s="279"/>
      <c r="TY15" s="279"/>
      <c r="TZ15" s="279"/>
      <c r="UA15" s="279"/>
      <c r="UB15" s="279"/>
      <c r="UC15" s="279"/>
      <c r="UD15" s="279"/>
      <c r="UE15" s="279"/>
      <c r="UF15" s="279"/>
      <c r="UG15" s="279"/>
      <c r="UH15" s="279"/>
      <c r="UI15" s="279"/>
      <c r="UJ15" s="279"/>
      <c r="UK15" s="279"/>
      <c r="UL15" s="279"/>
      <c r="UM15" s="279"/>
      <c r="UN15" s="279"/>
      <c r="UO15" s="279"/>
      <c r="UP15" s="279"/>
      <c r="UQ15" s="279"/>
      <c r="UR15" s="279"/>
      <c r="US15" s="279"/>
      <c r="UT15" s="279"/>
      <c r="UU15" s="279"/>
      <c r="UV15" s="279"/>
      <c r="UW15" s="279"/>
      <c r="UX15" s="279"/>
      <c r="UY15" s="279"/>
      <c r="UZ15" s="279"/>
      <c r="VA15" s="279"/>
      <c r="VB15" s="279"/>
      <c r="VC15" s="279"/>
      <c r="VD15" s="279"/>
      <c r="VE15" s="279"/>
      <c r="VF15" s="279"/>
      <c r="VG15" s="279"/>
      <c r="VH15" s="279"/>
      <c r="VI15" s="279"/>
      <c r="VJ15" s="279"/>
      <c r="VK15" s="279"/>
      <c r="VL15" s="279"/>
      <c r="VM15" s="279"/>
      <c r="VN15" s="279"/>
      <c r="VO15" s="279"/>
      <c r="VP15" s="279"/>
      <c r="VQ15" s="279"/>
      <c r="VR15" s="279"/>
      <c r="VS15" s="279"/>
      <c r="VT15" s="279"/>
      <c r="VU15" s="279"/>
      <c r="VV15" s="279"/>
      <c r="VW15" s="279"/>
      <c r="VX15" s="279"/>
      <c r="VY15" s="279"/>
      <c r="VZ15" s="279"/>
      <c r="WA15" s="279"/>
      <c r="WB15" s="279"/>
      <c r="WC15" s="279"/>
      <c r="WD15" s="279"/>
      <c r="WE15" s="279"/>
      <c r="WF15" s="279"/>
      <c r="WG15" s="279"/>
      <c r="WH15" s="279"/>
      <c r="WI15" s="279"/>
      <c r="WJ15" s="279"/>
      <c r="WK15" s="279"/>
      <c r="WL15" s="279"/>
      <c r="WM15" s="279"/>
      <c r="WN15" s="279"/>
      <c r="WO15" s="279"/>
      <c r="WP15" s="279"/>
      <c r="WQ15" s="279"/>
      <c r="WR15" s="279"/>
      <c r="WS15" s="279"/>
      <c r="WT15" s="279"/>
      <c r="WU15" s="279"/>
      <c r="WV15" s="279"/>
      <c r="WW15" s="279"/>
      <c r="WX15" s="279"/>
      <c r="WY15" s="279"/>
      <c r="WZ15" s="279"/>
      <c r="XA15" s="279"/>
      <c r="XB15" s="279"/>
      <c r="XC15" s="279"/>
      <c r="XD15" s="279"/>
      <c r="XE15" s="279"/>
      <c r="XF15" s="279"/>
      <c r="XG15" s="279"/>
      <c r="XH15" s="279"/>
      <c r="XI15" s="279"/>
      <c r="XJ15" s="279"/>
      <c r="XK15" s="279"/>
      <c r="XL15" s="279"/>
      <c r="XM15" s="279"/>
      <c r="XN15" s="279"/>
      <c r="XO15" s="279"/>
      <c r="XP15" s="279"/>
      <c r="XQ15" s="279"/>
      <c r="XR15" s="279"/>
      <c r="XS15" s="279"/>
      <c r="XT15" s="279"/>
      <c r="XU15" s="279"/>
      <c r="XV15" s="279"/>
      <c r="XW15" s="279"/>
      <c r="XX15" s="279"/>
      <c r="XY15" s="279"/>
      <c r="XZ15" s="279"/>
      <c r="YA15" s="279"/>
      <c r="YB15" s="279"/>
      <c r="YC15" s="279"/>
      <c r="YD15" s="279"/>
      <c r="YE15" s="279"/>
      <c r="YF15" s="279"/>
      <c r="YG15" s="279"/>
      <c r="YH15" s="279"/>
      <c r="YI15" s="279"/>
      <c r="YJ15" s="279"/>
      <c r="YK15" s="279"/>
      <c r="YL15" s="279"/>
      <c r="YM15" s="279"/>
      <c r="YN15" s="279"/>
      <c r="YO15" s="279"/>
      <c r="YP15" s="279"/>
      <c r="YQ15" s="279"/>
      <c r="YR15" s="279"/>
      <c r="YS15" s="279"/>
      <c r="YT15" s="279"/>
      <c r="YU15" s="279"/>
      <c r="YV15" s="279"/>
      <c r="YW15" s="279"/>
      <c r="YX15" s="279"/>
      <c r="YY15" s="279"/>
      <c r="YZ15" s="279"/>
      <c r="ZA15" s="279"/>
      <c r="ZB15" s="279"/>
      <c r="ZC15" s="279"/>
      <c r="ZD15" s="279"/>
      <c r="ZE15" s="279"/>
      <c r="ZF15" s="279"/>
      <c r="ZG15" s="279"/>
      <c r="ZH15" s="279"/>
      <c r="ZI15" s="279"/>
      <c r="ZJ15" s="279"/>
      <c r="ZK15" s="279"/>
      <c r="ZL15" s="279"/>
      <c r="ZM15" s="279"/>
      <c r="ZN15" s="279"/>
      <c r="ZO15" s="279"/>
      <c r="ZP15" s="279"/>
      <c r="ZQ15" s="279"/>
      <c r="ZR15" s="279"/>
      <c r="ZS15" s="279"/>
      <c r="ZT15" s="279"/>
      <c r="ZU15" s="279"/>
      <c r="ZV15" s="279"/>
      <c r="ZW15" s="279"/>
      <c r="ZX15" s="279"/>
      <c r="ZY15" s="279"/>
      <c r="ZZ15" s="279"/>
      <c r="AAA15" s="279"/>
    </row>
    <row r="16" spans="1:703" ht="15" customHeight="1" x14ac:dyDescent="0.25">
      <c r="A16" s="285" t="s">
        <v>145</v>
      </c>
      <c r="B16" s="285"/>
      <c r="C16" s="285" t="s">
        <v>176</v>
      </c>
      <c r="D16" s="281" t="s">
        <v>271</v>
      </c>
      <c r="E16" s="289" t="s">
        <v>272</v>
      </c>
      <c r="F16" s="285" t="s">
        <v>194</v>
      </c>
      <c r="G16" s="285" t="s">
        <v>150</v>
      </c>
      <c r="H16" s="285">
        <v>8</v>
      </c>
      <c r="I16" s="285" t="s">
        <v>145</v>
      </c>
      <c r="J16" s="287">
        <v>8</v>
      </c>
      <c r="K16" s="285" t="s">
        <v>145</v>
      </c>
      <c r="L16" s="285" t="s">
        <v>145</v>
      </c>
      <c r="M16" s="285" t="s">
        <v>145</v>
      </c>
      <c r="N16" s="285" t="s">
        <v>145</v>
      </c>
      <c r="O16" s="285" t="s">
        <v>145</v>
      </c>
      <c r="P16" s="285" t="s">
        <v>145</v>
      </c>
      <c r="Q16" s="285" t="s">
        <v>145</v>
      </c>
      <c r="R16" s="285" t="s">
        <v>145</v>
      </c>
      <c r="S16" s="285" t="s">
        <v>145</v>
      </c>
      <c r="T16" s="285" t="s">
        <v>145</v>
      </c>
      <c r="U16" s="285" t="s">
        <v>145</v>
      </c>
      <c r="V16" s="285" t="s">
        <v>145</v>
      </c>
      <c r="W16" s="285" t="s">
        <v>162</v>
      </c>
      <c r="X16" s="285">
        <v>6</v>
      </c>
      <c r="Y16" s="285" t="s">
        <v>152</v>
      </c>
      <c r="Z16" s="285" t="s">
        <v>152</v>
      </c>
      <c r="AA16" s="285" t="s">
        <v>145</v>
      </c>
      <c r="AB16" s="285" t="s">
        <v>145</v>
      </c>
      <c r="AC16" s="285" t="s">
        <v>145</v>
      </c>
      <c r="AD16" s="285" t="s">
        <v>145</v>
      </c>
      <c r="AE16" s="285" t="s">
        <v>145</v>
      </c>
      <c r="AF16" s="285" t="s">
        <v>145</v>
      </c>
      <c r="AG16" s="279"/>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c r="BM16" s="279"/>
      <c r="BN16" s="279"/>
      <c r="BO16" s="279"/>
      <c r="BP16" s="279"/>
      <c r="BQ16" s="279"/>
      <c r="BR16" s="279"/>
      <c r="BS16" s="279"/>
      <c r="BT16" s="279"/>
      <c r="BU16" s="279"/>
      <c r="BV16" s="279"/>
      <c r="BW16" s="279"/>
      <c r="BX16" s="279"/>
      <c r="BY16" s="279"/>
      <c r="BZ16" s="279"/>
      <c r="CA16" s="279"/>
      <c r="CB16" s="279"/>
      <c r="CC16" s="279"/>
      <c r="CD16" s="279"/>
      <c r="CE16" s="279"/>
      <c r="CF16" s="279"/>
      <c r="CG16" s="279"/>
      <c r="CH16" s="279"/>
      <c r="CI16" s="279"/>
      <c r="CJ16" s="279"/>
      <c r="CK16" s="279"/>
      <c r="CL16" s="279"/>
      <c r="CM16" s="279"/>
      <c r="CN16" s="279"/>
      <c r="CO16" s="279"/>
      <c r="CP16" s="279"/>
      <c r="CQ16" s="279"/>
      <c r="CR16" s="279"/>
      <c r="CS16" s="279"/>
      <c r="CT16" s="279"/>
      <c r="CU16" s="279"/>
      <c r="CV16" s="279"/>
      <c r="CW16" s="279"/>
      <c r="CX16" s="279"/>
      <c r="CY16" s="279"/>
      <c r="CZ16" s="279"/>
      <c r="DA16" s="279"/>
      <c r="DB16" s="279"/>
      <c r="DC16" s="279"/>
      <c r="DD16" s="279"/>
      <c r="DE16" s="279"/>
      <c r="DF16" s="279"/>
      <c r="DG16" s="279"/>
      <c r="DH16" s="279"/>
      <c r="DI16" s="279"/>
      <c r="DJ16" s="279"/>
      <c r="DK16" s="279"/>
      <c r="DL16" s="279"/>
      <c r="DM16" s="279"/>
      <c r="DN16" s="279"/>
      <c r="DO16" s="279"/>
      <c r="DP16" s="279"/>
      <c r="DQ16" s="279"/>
      <c r="DR16" s="279"/>
      <c r="DS16" s="279"/>
      <c r="DT16" s="279"/>
      <c r="DU16" s="279"/>
      <c r="DV16" s="279"/>
      <c r="DW16" s="279"/>
      <c r="DX16" s="279"/>
      <c r="DY16" s="279"/>
      <c r="DZ16" s="279"/>
      <c r="EA16" s="279"/>
      <c r="EB16" s="279"/>
      <c r="EC16" s="279"/>
      <c r="ED16" s="279"/>
      <c r="EE16" s="279"/>
      <c r="EF16" s="279"/>
      <c r="EG16" s="279"/>
      <c r="EH16" s="279"/>
      <c r="EI16" s="279"/>
      <c r="EJ16" s="279"/>
      <c r="EK16" s="279"/>
      <c r="EL16" s="279"/>
      <c r="EM16" s="279"/>
      <c r="EN16" s="279"/>
      <c r="EO16" s="279"/>
      <c r="EP16" s="279"/>
      <c r="EQ16" s="279"/>
      <c r="ER16" s="279"/>
      <c r="ES16" s="279"/>
      <c r="ET16" s="279"/>
      <c r="EU16" s="279"/>
      <c r="EV16" s="279"/>
      <c r="EW16" s="279"/>
      <c r="EX16" s="279"/>
      <c r="EY16" s="279"/>
      <c r="EZ16" s="279"/>
      <c r="FA16" s="279"/>
      <c r="FB16" s="279"/>
      <c r="FC16" s="279"/>
      <c r="FD16" s="279"/>
      <c r="FE16" s="279"/>
      <c r="FF16" s="279"/>
      <c r="FG16" s="279"/>
      <c r="FH16" s="279"/>
      <c r="FI16" s="279"/>
      <c r="FJ16" s="279"/>
      <c r="FK16" s="279"/>
      <c r="FL16" s="279"/>
      <c r="FM16" s="279"/>
      <c r="FN16" s="279"/>
      <c r="FO16" s="279"/>
      <c r="FP16" s="279"/>
      <c r="FQ16" s="279"/>
      <c r="FR16" s="279"/>
      <c r="FS16" s="279"/>
      <c r="FT16" s="279"/>
      <c r="FU16" s="279"/>
      <c r="FV16" s="279"/>
      <c r="FW16" s="279"/>
      <c r="FX16" s="279"/>
      <c r="FY16" s="279"/>
      <c r="FZ16" s="279"/>
      <c r="GA16" s="279"/>
      <c r="GB16" s="279"/>
      <c r="GC16" s="279"/>
      <c r="GD16" s="279"/>
      <c r="GE16" s="279"/>
      <c r="GF16" s="279"/>
      <c r="GG16" s="279"/>
      <c r="GH16" s="279"/>
      <c r="GI16" s="279"/>
      <c r="GJ16" s="279"/>
      <c r="GK16" s="279"/>
      <c r="GL16" s="279"/>
      <c r="GM16" s="279"/>
      <c r="GN16" s="279"/>
      <c r="GO16" s="279"/>
      <c r="GP16" s="279"/>
      <c r="GQ16" s="279"/>
      <c r="GR16" s="279"/>
      <c r="GS16" s="279"/>
      <c r="GT16" s="279"/>
      <c r="GU16" s="279"/>
      <c r="GV16" s="279"/>
      <c r="GW16" s="279"/>
      <c r="GX16" s="279"/>
      <c r="GY16" s="279"/>
      <c r="GZ16" s="279"/>
      <c r="HA16" s="279"/>
      <c r="HB16" s="279"/>
      <c r="HC16" s="279"/>
      <c r="HD16" s="279"/>
      <c r="HE16" s="279"/>
      <c r="HF16" s="279"/>
      <c r="HG16" s="279"/>
      <c r="HH16" s="279"/>
      <c r="HI16" s="279"/>
      <c r="HJ16" s="279"/>
      <c r="HK16" s="279"/>
      <c r="HL16" s="279"/>
      <c r="HM16" s="279"/>
      <c r="HN16" s="279"/>
      <c r="HO16" s="279"/>
      <c r="HP16" s="279"/>
      <c r="HQ16" s="279"/>
      <c r="HR16" s="279"/>
      <c r="HS16" s="279"/>
      <c r="HT16" s="279"/>
      <c r="HU16" s="279"/>
      <c r="HV16" s="279"/>
      <c r="HW16" s="279"/>
      <c r="HX16" s="279"/>
      <c r="HY16" s="279"/>
      <c r="HZ16" s="279"/>
      <c r="IA16" s="279"/>
      <c r="IB16" s="279"/>
      <c r="IC16" s="279"/>
      <c r="ID16" s="279"/>
      <c r="IE16" s="279"/>
      <c r="IF16" s="279"/>
      <c r="IG16" s="279"/>
      <c r="IH16" s="279"/>
      <c r="II16" s="279"/>
      <c r="IJ16" s="279"/>
      <c r="IK16" s="279"/>
      <c r="IL16" s="279"/>
      <c r="IM16" s="279"/>
      <c r="IN16" s="279"/>
      <c r="IO16" s="279"/>
      <c r="IP16" s="279"/>
      <c r="IQ16" s="279"/>
      <c r="IR16" s="279"/>
      <c r="IS16" s="279"/>
      <c r="IT16" s="279"/>
      <c r="IU16" s="279"/>
      <c r="IV16" s="279"/>
      <c r="IW16" s="279"/>
      <c r="IX16" s="279"/>
      <c r="IY16" s="279"/>
      <c r="IZ16" s="279"/>
      <c r="JA16" s="279"/>
      <c r="JB16" s="279"/>
      <c r="JC16" s="279"/>
      <c r="JD16" s="279"/>
      <c r="JE16" s="279"/>
      <c r="JF16" s="279"/>
      <c r="JG16" s="279"/>
      <c r="JH16" s="279"/>
      <c r="JI16" s="279"/>
      <c r="JJ16" s="279"/>
      <c r="JK16" s="279"/>
      <c r="JL16" s="279"/>
      <c r="JM16" s="279"/>
      <c r="JN16" s="279"/>
      <c r="JO16" s="279"/>
      <c r="JP16" s="279"/>
      <c r="JQ16" s="279"/>
      <c r="JR16" s="279"/>
      <c r="JS16" s="279"/>
      <c r="JT16" s="279"/>
      <c r="JU16" s="279"/>
      <c r="JV16" s="279"/>
      <c r="JW16" s="279"/>
      <c r="JX16" s="279"/>
      <c r="JY16" s="279"/>
      <c r="JZ16" s="279"/>
      <c r="KA16" s="279"/>
      <c r="KB16" s="279"/>
      <c r="KC16" s="279"/>
      <c r="KD16" s="279"/>
      <c r="KE16" s="279"/>
      <c r="KF16" s="279"/>
      <c r="KG16" s="279"/>
      <c r="KH16" s="279"/>
      <c r="KI16" s="279"/>
      <c r="KJ16" s="279"/>
      <c r="KK16" s="279"/>
      <c r="KL16" s="279"/>
      <c r="KM16" s="279"/>
      <c r="KN16" s="279"/>
      <c r="KO16" s="279"/>
      <c r="KP16" s="279"/>
      <c r="KQ16" s="279"/>
      <c r="KR16" s="279"/>
      <c r="KS16" s="279"/>
      <c r="KT16" s="279"/>
      <c r="KU16" s="279"/>
      <c r="KV16" s="279"/>
      <c r="KW16" s="279"/>
      <c r="KX16" s="279"/>
      <c r="KY16" s="279"/>
      <c r="KZ16" s="279"/>
      <c r="LA16" s="279"/>
      <c r="LB16" s="279"/>
      <c r="LC16" s="279"/>
      <c r="LD16" s="279"/>
      <c r="LE16" s="279"/>
      <c r="LF16" s="279"/>
      <c r="LG16" s="279"/>
      <c r="LH16" s="279"/>
      <c r="LI16" s="279"/>
      <c r="LJ16" s="279"/>
      <c r="LK16" s="279"/>
      <c r="LL16" s="279"/>
      <c r="LM16" s="279"/>
      <c r="LN16" s="279"/>
      <c r="LO16" s="279"/>
      <c r="LP16" s="279"/>
      <c r="LQ16" s="279"/>
      <c r="LR16" s="279"/>
      <c r="LS16" s="279"/>
      <c r="LT16" s="279"/>
      <c r="LU16" s="279"/>
      <c r="LV16" s="279"/>
      <c r="LW16" s="279"/>
      <c r="LX16" s="279"/>
      <c r="LY16" s="279"/>
      <c r="LZ16" s="279"/>
      <c r="MA16" s="279"/>
      <c r="MB16" s="279"/>
      <c r="MC16" s="279"/>
      <c r="MD16" s="279"/>
      <c r="ME16" s="279"/>
      <c r="MF16" s="279"/>
      <c r="MG16" s="279"/>
      <c r="MH16" s="279"/>
      <c r="MI16" s="279"/>
      <c r="MJ16" s="279"/>
      <c r="MK16" s="279"/>
      <c r="ML16" s="279"/>
      <c r="MM16" s="279"/>
      <c r="MN16" s="279"/>
      <c r="MO16" s="279"/>
      <c r="MP16" s="279"/>
      <c r="MQ16" s="279"/>
      <c r="MR16" s="279"/>
      <c r="MS16" s="279"/>
      <c r="MT16" s="279"/>
      <c r="MU16" s="279"/>
      <c r="MV16" s="279"/>
      <c r="MW16" s="279"/>
      <c r="MX16" s="279"/>
      <c r="MY16" s="279"/>
      <c r="MZ16" s="279"/>
      <c r="NA16" s="279"/>
      <c r="NB16" s="279"/>
      <c r="NC16" s="279"/>
      <c r="ND16" s="279"/>
      <c r="NE16" s="279"/>
      <c r="NF16" s="279"/>
      <c r="NG16" s="279"/>
      <c r="NH16" s="279"/>
      <c r="NI16" s="279"/>
      <c r="NJ16" s="279"/>
      <c r="NK16" s="279"/>
      <c r="NL16" s="279"/>
      <c r="NM16" s="279"/>
      <c r="NN16" s="279"/>
      <c r="NO16" s="279"/>
      <c r="NP16" s="279"/>
      <c r="NQ16" s="279"/>
      <c r="NR16" s="279"/>
      <c r="NS16" s="279"/>
      <c r="NT16" s="279"/>
      <c r="NU16" s="279"/>
      <c r="NV16" s="279"/>
      <c r="NW16" s="279"/>
      <c r="NX16" s="279"/>
      <c r="NY16" s="279"/>
      <c r="NZ16" s="279"/>
      <c r="OA16" s="279"/>
      <c r="OB16" s="279"/>
      <c r="OC16" s="279"/>
      <c r="OD16" s="279"/>
      <c r="OE16" s="279"/>
      <c r="OF16" s="279"/>
      <c r="OG16" s="279"/>
      <c r="OH16" s="279"/>
      <c r="OI16" s="279"/>
      <c r="OJ16" s="279"/>
      <c r="OK16" s="279"/>
      <c r="OL16" s="279"/>
      <c r="OM16" s="279"/>
      <c r="ON16" s="279"/>
      <c r="OO16" s="279"/>
      <c r="OP16" s="279"/>
      <c r="OQ16" s="279"/>
      <c r="OR16" s="279"/>
      <c r="OS16" s="279"/>
      <c r="OT16" s="279"/>
      <c r="OU16" s="279"/>
      <c r="OV16" s="279"/>
      <c r="OW16" s="279"/>
      <c r="OX16" s="279"/>
      <c r="OY16" s="279"/>
      <c r="OZ16" s="279"/>
      <c r="PA16" s="279"/>
      <c r="PB16" s="279"/>
      <c r="PC16" s="279"/>
      <c r="PD16" s="279"/>
      <c r="PE16" s="279"/>
      <c r="PF16" s="279"/>
      <c r="PG16" s="279"/>
      <c r="PH16" s="279"/>
      <c r="PI16" s="279"/>
      <c r="PJ16" s="279"/>
      <c r="PK16" s="279"/>
      <c r="PL16" s="279"/>
      <c r="PM16" s="279"/>
      <c r="PN16" s="279"/>
      <c r="PO16" s="279"/>
      <c r="PP16" s="279"/>
      <c r="PQ16" s="279"/>
      <c r="PR16" s="279"/>
      <c r="PS16" s="279"/>
      <c r="PT16" s="279"/>
      <c r="PU16" s="279"/>
      <c r="PV16" s="279"/>
      <c r="PW16" s="279"/>
      <c r="PX16" s="279"/>
      <c r="PY16" s="279"/>
      <c r="PZ16" s="279"/>
      <c r="QA16" s="279"/>
      <c r="QB16" s="279"/>
      <c r="QC16" s="279"/>
      <c r="QD16" s="279"/>
      <c r="QE16" s="279"/>
      <c r="QF16" s="279"/>
      <c r="QG16" s="279"/>
      <c r="QH16" s="279"/>
      <c r="QI16" s="279"/>
      <c r="QJ16" s="279"/>
      <c r="QK16" s="279"/>
      <c r="QL16" s="279"/>
      <c r="QM16" s="279"/>
      <c r="QN16" s="279"/>
      <c r="QO16" s="279"/>
      <c r="QP16" s="279"/>
      <c r="QQ16" s="279"/>
      <c r="QR16" s="279"/>
      <c r="QS16" s="279"/>
      <c r="QT16" s="279"/>
      <c r="QU16" s="279"/>
      <c r="QV16" s="279"/>
      <c r="QW16" s="279"/>
      <c r="QX16" s="279"/>
      <c r="QY16" s="279"/>
      <c r="QZ16" s="279"/>
      <c r="RA16" s="279"/>
      <c r="RB16" s="279"/>
      <c r="RC16" s="279"/>
      <c r="RD16" s="279"/>
      <c r="RE16" s="279"/>
      <c r="RF16" s="279"/>
      <c r="RG16" s="279"/>
      <c r="RH16" s="279"/>
      <c r="RI16" s="279"/>
      <c r="RJ16" s="279"/>
      <c r="RK16" s="279"/>
      <c r="RL16" s="279"/>
      <c r="RM16" s="279"/>
      <c r="RN16" s="279"/>
      <c r="RO16" s="279"/>
      <c r="RP16" s="279"/>
      <c r="RQ16" s="279"/>
      <c r="RR16" s="279"/>
      <c r="RS16" s="279"/>
      <c r="RT16" s="279"/>
      <c r="RU16" s="279"/>
      <c r="RV16" s="279"/>
      <c r="RW16" s="279"/>
      <c r="RX16" s="279"/>
      <c r="RY16" s="279"/>
      <c r="RZ16" s="279"/>
      <c r="SA16" s="279"/>
      <c r="SB16" s="279"/>
      <c r="SC16" s="279"/>
      <c r="SD16" s="279"/>
      <c r="SE16" s="279"/>
      <c r="SF16" s="279"/>
      <c r="SG16" s="279"/>
      <c r="SH16" s="279"/>
      <c r="SI16" s="279"/>
      <c r="SJ16" s="279"/>
      <c r="SK16" s="279"/>
      <c r="SL16" s="279"/>
      <c r="SM16" s="279"/>
      <c r="SN16" s="279"/>
      <c r="SO16" s="279"/>
      <c r="SP16" s="279"/>
      <c r="SQ16" s="279"/>
      <c r="SR16" s="279"/>
      <c r="SS16" s="279"/>
      <c r="ST16" s="279"/>
      <c r="SU16" s="279"/>
      <c r="SV16" s="279"/>
      <c r="SW16" s="279"/>
      <c r="SX16" s="279"/>
      <c r="SY16" s="279"/>
      <c r="SZ16" s="279"/>
      <c r="TA16" s="279"/>
      <c r="TB16" s="279"/>
      <c r="TC16" s="279"/>
      <c r="TD16" s="279"/>
      <c r="TE16" s="279"/>
      <c r="TF16" s="279"/>
      <c r="TG16" s="279"/>
      <c r="TH16" s="279"/>
      <c r="TI16" s="279"/>
      <c r="TJ16" s="279"/>
      <c r="TK16" s="279"/>
      <c r="TL16" s="279"/>
      <c r="TM16" s="279"/>
      <c r="TN16" s="279"/>
      <c r="TO16" s="279"/>
      <c r="TP16" s="279"/>
      <c r="TQ16" s="279"/>
      <c r="TR16" s="279"/>
      <c r="TS16" s="279"/>
      <c r="TT16" s="279"/>
      <c r="TU16" s="279"/>
      <c r="TV16" s="279"/>
      <c r="TW16" s="279"/>
      <c r="TX16" s="279"/>
      <c r="TY16" s="279"/>
      <c r="TZ16" s="279"/>
      <c r="UA16" s="279"/>
      <c r="UB16" s="279"/>
      <c r="UC16" s="279"/>
      <c r="UD16" s="279"/>
      <c r="UE16" s="279"/>
      <c r="UF16" s="279"/>
      <c r="UG16" s="279"/>
      <c r="UH16" s="279"/>
      <c r="UI16" s="279"/>
      <c r="UJ16" s="279"/>
      <c r="UK16" s="279"/>
      <c r="UL16" s="279"/>
      <c r="UM16" s="279"/>
      <c r="UN16" s="279"/>
      <c r="UO16" s="279"/>
      <c r="UP16" s="279"/>
      <c r="UQ16" s="279"/>
      <c r="UR16" s="279"/>
      <c r="US16" s="279"/>
      <c r="UT16" s="279"/>
      <c r="UU16" s="279"/>
      <c r="UV16" s="279"/>
      <c r="UW16" s="279"/>
      <c r="UX16" s="279"/>
      <c r="UY16" s="279"/>
      <c r="UZ16" s="279"/>
      <c r="VA16" s="279"/>
      <c r="VB16" s="279"/>
      <c r="VC16" s="279"/>
      <c r="VD16" s="279"/>
      <c r="VE16" s="279"/>
      <c r="VF16" s="279"/>
      <c r="VG16" s="279"/>
      <c r="VH16" s="279"/>
      <c r="VI16" s="279"/>
      <c r="VJ16" s="279"/>
      <c r="VK16" s="279"/>
      <c r="VL16" s="279"/>
      <c r="VM16" s="279"/>
      <c r="VN16" s="279"/>
      <c r="VO16" s="279"/>
      <c r="VP16" s="279"/>
      <c r="VQ16" s="279"/>
      <c r="VR16" s="279"/>
      <c r="VS16" s="279"/>
      <c r="VT16" s="279"/>
      <c r="VU16" s="279"/>
      <c r="VV16" s="279"/>
      <c r="VW16" s="279"/>
      <c r="VX16" s="279"/>
      <c r="VY16" s="279"/>
      <c r="VZ16" s="279"/>
      <c r="WA16" s="279"/>
      <c r="WB16" s="279"/>
      <c r="WC16" s="279"/>
      <c r="WD16" s="279"/>
      <c r="WE16" s="279"/>
      <c r="WF16" s="279"/>
      <c r="WG16" s="279"/>
      <c r="WH16" s="279"/>
      <c r="WI16" s="279"/>
      <c r="WJ16" s="279"/>
      <c r="WK16" s="279"/>
      <c r="WL16" s="279"/>
      <c r="WM16" s="279"/>
      <c r="WN16" s="279"/>
      <c r="WO16" s="279"/>
      <c r="WP16" s="279"/>
      <c r="WQ16" s="279"/>
      <c r="WR16" s="279"/>
      <c r="WS16" s="279"/>
      <c r="WT16" s="279"/>
      <c r="WU16" s="279"/>
      <c r="WV16" s="279"/>
      <c r="WW16" s="279"/>
      <c r="WX16" s="279"/>
      <c r="WY16" s="279"/>
      <c r="WZ16" s="279"/>
      <c r="XA16" s="279"/>
      <c r="XB16" s="279"/>
      <c r="XC16" s="279"/>
      <c r="XD16" s="279"/>
      <c r="XE16" s="279"/>
      <c r="XF16" s="279"/>
      <c r="XG16" s="279"/>
      <c r="XH16" s="279"/>
      <c r="XI16" s="279"/>
      <c r="XJ16" s="279"/>
      <c r="XK16" s="279"/>
      <c r="XL16" s="279"/>
      <c r="XM16" s="279"/>
      <c r="XN16" s="279"/>
      <c r="XO16" s="279"/>
      <c r="XP16" s="279"/>
      <c r="XQ16" s="279"/>
      <c r="XR16" s="279"/>
      <c r="XS16" s="279"/>
      <c r="XT16" s="279"/>
      <c r="XU16" s="279"/>
      <c r="XV16" s="279"/>
      <c r="XW16" s="279"/>
      <c r="XX16" s="279"/>
      <c r="XY16" s="279"/>
      <c r="XZ16" s="279"/>
      <c r="YA16" s="279"/>
      <c r="YB16" s="279"/>
      <c r="YC16" s="279"/>
      <c r="YD16" s="279"/>
      <c r="YE16" s="279"/>
      <c r="YF16" s="279"/>
      <c r="YG16" s="279"/>
      <c r="YH16" s="279"/>
      <c r="YI16" s="279"/>
      <c r="YJ16" s="279"/>
      <c r="YK16" s="279"/>
      <c r="YL16" s="279"/>
      <c r="YM16" s="279"/>
      <c r="YN16" s="279"/>
      <c r="YO16" s="279"/>
      <c r="YP16" s="279"/>
      <c r="YQ16" s="279"/>
      <c r="YR16" s="279"/>
      <c r="YS16" s="279"/>
      <c r="YT16" s="279"/>
      <c r="YU16" s="279"/>
      <c r="YV16" s="279"/>
      <c r="YW16" s="279"/>
      <c r="YX16" s="279"/>
      <c r="YY16" s="279"/>
      <c r="YZ16" s="279"/>
      <c r="ZA16" s="279"/>
      <c r="ZB16" s="279"/>
      <c r="ZC16" s="279"/>
      <c r="ZD16" s="279"/>
      <c r="ZE16" s="279"/>
      <c r="ZF16" s="279"/>
      <c r="ZG16" s="279"/>
      <c r="ZH16" s="279"/>
      <c r="ZI16" s="279"/>
      <c r="ZJ16" s="279"/>
      <c r="ZK16" s="279"/>
      <c r="ZL16" s="279"/>
      <c r="ZM16" s="279"/>
      <c r="ZN16" s="279"/>
      <c r="ZO16" s="279"/>
      <c r="ZP16" s="279"/>
      <c r="ZQ16" s="279"/>
      <c r="ZR16" s="279"/>
      <c r="ZS16" s="279"/>
      <c r="ZT16" s="279"/>
      <c r="ZU16" s="279"/>
      <c r="ZV16" s="279"/>
      <c r="ZW16" s="279"/>
      <c r="ZX16" s="279"/>
      <c r="ZY16" s="279"/>
      <c r="ZZ16" s="279"/>
      <c r="AAA16" s="279"/>
    </row>
    <row r="17" spans="1:703" ht="15" customHeight="1" x14ac:dyDescent="0.25">
      <c r="A17" s="285" t="s">
        <v>145</v>
      </c>
      <c r="B17" s="285"/>
      <c r="C17" s="285" t="s">
        <v>176</v>
      </c>
      <c r="D17" s="281" t="s">
        <v>273</v>
      </c>
      <c r="E17" s="289" t="s">
        <v>207</v>
      </c>
      <c r="F17" s="285" t="s">
        <v>194</v>
      </c>
      <c r="G17" s="285" t="s">
        <v>150</v>
      </c>
      <c r="H17" s="285">
        <v>2</v>
      </c>
      <c r="I17" s="285">
        <v>2</v>
      </c>
      <c r="J17" s="287" t="s">
        <v>145</v>
      </c>
      <c r="K17" s="285" t="s">
        <v>145</v>
      </c>
      <c r="L17" s="285" t="s">
        <v>145</v>
      </c>
      <c r="M17" s="285" t="s">
        <v>145</v>
      </c>
      <c r="N17" s="285" t="s">
        <v>145</v>
      </c>
      <c r="O17" s="285" t="s">
        <v>145</v>
      </c>
      <c r="P17" s="285" t="s">
        <v>145</v>
      </c>
      <c r="Q17" s="285" t="s">
        <v>145</v>
      </c>
      <c r="R17" s="285" t="s">
        <v>145</v>
      </c>
      <c r="S17" s="285" t="s">
        <v>145</v>
      </c>
      <c r="T17" s="285" t="s">
        <v>145</v>
      </c>
      <c r="U17" s="285" t="s">
        <v>145</v>
      </c>
      <c r="V17" s="285" t="s">
        <v>145</v>
      </c>
      <c r="W17" s="285" t="s">
        <v>162</v>
      </c>
      <c r="X17" s="285">
        <v>6</v>
      </c>
      <c r="Y17" s="285" t="s">
        <v>152</v>
      </c>
      <c r="Z17" s="285" t="s">
        <v>152</v>
      </c>
      <c r="AA17" s="285" t="s">
        <v>145</v>
      </c>
      <c r="AB17" s="285" t="s">
        <v>145</v>
      </c>
      <c r="AC17" s="285" t="s">
        <v>145</v>
      </c>
      <c r="AD17" s="285" t="s">
        <v>145</v>
      </c>
      <c r="AE17" s="285" t="s">
        <v>145</v>
      </c>
      <c r="AF17" s="285" t="s">
        <v>145</v>
      </c>
      <c r="AG17" s="279"/>
      <c r="AH17" s="279"/>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c r="BM17" s="279"/>
      <c r="BN17" s="279"/>
      <c r="BO17" s="279"/>
      <c r="BP17" s="279"/>
      <c r="BQ17" s="279"/>
      <c r="BR17" s="279"/>
      <c r="BS17" s="279"/>
      <c r="BT17" s="279"/>
      <c r="BU17" s="279"/>
      <c r="BV17" s="279"/>
      <c r="BW17" s="279"/>
      <c r="BX17" s="279"/>
      <c r="BY17" s="279"/>
      <c r="BZ17" s="279"/>
      <c r="CA17" s="279"/>
      <c r="CB17" s="279"/>
      <c r="CC17" s="279"/>
      <c r="CD17" s="279"/>
      <c r="CE17" s="279"/>
      <c r="CF17" s="279"/>
      <c r="CG17" s="279"/>
      <c r="CH17" s="279"/>
      <c r="CI17" s="279"/>
      <c r="CJ17" s="279"/>
      <c r="CK17" s="279"/>
      <c r="CL17" s="279"/>
      <c r="CM17" s="279"/>
      <c r="CN17" s="279"/>
      <c r="CO17" s="279"/>
      <c r="CP17" s="279"/>
      <c r="CQ17" s="279"/>
      <c r="CR17" s="279"/>
      <c r="CS17" s="279"/>
      <c r="CT17" s="279"/>
      <c r="CU17" s="279"/>
      <c r="CV17" s="279"/>
      <c r="CW17" s="279"/>
      <c r="CX17" s="279"/>
      <c r="CY17" s="279"/>
      <c r="CZ17" s="279"/>
      <c r="DA17" s="279"/>
      <c r="DB17" s="279"/>
      <c r="DC17" s="279"/>
      <c r="DD17" s="279"/>
      <c r="DE17" s="279"/>
      <c r="DF17" s="279"/>
      <c r="DG17" s="279"/>
      <c r="DH17" s="279"/>
      <c r="DI17" s="279"/>
      <c r="DJ17" s="279"/>
      <c r="DK17" s="279"/>
      <c r="DL17" s="279"/>
      <c r="DM17" s="279"/>
      <c r="DN17" s="279"/>
      <c r="DO17" s="279"/>
      <c r="DP17" s="279"/>
      <c r="DQ17" s="279"/>
      <c r="DR17" s="279"/>
      <c r="DS17" s="279"/>
      <c r="DT17" s="279"/>
      <c r="DU17" s="279"/>
      <c r="DV17" s="279"/>
      <c r="DW17" s="279"/>
      <c r="DX17" s="279"/>
      <c r="DY17" s="279"/>
      <c r="DZ17" s="279"/>
      <c r="EA17" s="279"/>
      <c r="EB17" s="279"/>
      <c r="EC17" s="279"/>
      <c r="ED17" s="279"/>
      <c r="EE17" s="279"/>
      <c r="EF17" s="279"/>
      <c r="EG17" s="279"/>
      <c r="EH17" s="279"/>
      <c r="EI17" s="279"/>
      <c r="EJ17" s="279"/>
      <c r="EK17" s="279"/>
      <c r="EL17" s="279"/>
      <c r="EM17" s="279"/>
      <c r="EN17" s="279"/>
      <c r="EO17" s="279"/>
      <c r="EP17" s="279"/>
      <c r="EQ17" s="279"/>
      <c r="ER17" s="279"/>
      <c r="ES17" s="279"/>
      <c r="ET17" s="279"/>
      <c r="EU17" s="279"/>
      <c r="EV17" s="279"/>
      <c r="EW17" s="279"/>
      <c r="EX17" s="279"/>
      <c r="EY17" s="279"/>
      <c r="EZ17" s="279"/>
      <c r="FA17" s="279"/>
      <c r="FB17" s="279"/>
      <c r="FC17" s="279"/>
      <c r="FD17" s="279"/>
      <c r="FE17" s="279"/>
      <c r="FF17" s="279"/>
      <c r="FG17" s="279"/>
      <c r="FH17" s="279"/>
      <c r="FI17" s="279"/>
      <c r="FJ17" s="279"/>
      <c r="FK17" s="279"/>
      <c r="FL17" s="279"/>
      <c r="FM17" s="279"/>
      <c r="FN17" s="279"/>
      <c r="FO17" s="279"/>
      <c r="FP17" s="279"/>
      <c r="FQ17" s="279"/>
      <c r="FR17" s="279"/>
      <c r="FS17" s="279"/>
      <c r="FT17" s="279"/>
      <c r="FU17" s="279"/>
      <c r="FV17" s="279"/>
      <c r="FW17" s="279"/>
      <c r="FX17" s="279"/>
      <c r="FY17" s="279"/>
      <c r="FZ17" s="279"/>
      <c r="GA17" s="279"/>
      <c r="GB17" s="279"/>
      <c r="GC17" s="279"/>
      <c r="GD17" s="279"/>
      <c r="GE17" s="279"/>
      <c r="GF17" s="279"/>
      <c r="GG17" s="279"/>
      <c r="GH17" s="279"/>
      <c r="GI17" s="279"/>
      <c r="GJ17" s="279"/>
      <c r="GK17" s="279"/>
      <c r="GL17" s="279"/>
      <c r="GM17" s="279"/>
      <c r="GN17" s="279"/>
      <c r="GO17" s="279"/>
      <c r="GP17" s="279"/>
      <c r="GQ17" s="279"/>
      <c r="GR17" s="279"/>
      <c r="GS17" s="279"/>
      <c r="GT17" s="279"/>
      <c r="GU17" s="279"/>
      <c r="GV17" s="279"/>
      <c r="GW17" s="279"/>
      <c r="GX17" s="279"/>
      <c r="GY17" s="279"/>
      <c r="GZ17" s="279"/>
      <c r="HA17" s="279"/>
      <c r="HB17" s="279"/>
      <c r="HC17" s="279"/>
      <c r="HD17" s="279"/>
      <c r="HE17" s="279"/>
      <c r="HF17" s="279"/>
      <c r="HG17" s="279"/>
      <c r="HH17" s="279"/>
      <c r="HI17" s="279"/>
      <c r="HJ17" s="279"/>
      <c r="HK17" s="279"/>
      <c r="HL17" s="279"/>
      <c r="HM17" s="279"/>
      <c r="HN17" s="279"/>
      <c r="HO17" s="279"/>
      <c r="HP17" s="279"/>
      <c r="HQ17" s="279"/>
      <c r="HR17" s="279"/>
      <c r="HS17" s="279"/>
      <c r="HT17" s="279"/>
      <c r="HU17" s="279"/>
      <c r="HV17" s="279"/>
      <c r="HW17" s="279"/>
      <c r="HX17" s="279"/>
      <c r="HY17" s="279"/>
      <c r="HZ17" s="279"/>
      <c r="IA17" s="279"/>
      <c r="IB17" s="279"/>
      <c r="IC17" s="279"/>
      <c r="ID17" s="279"/>
      <c r="IE17" s="279"/>
      <c r="IF17" s="279"/>
      <c r="IG17" s="279"/>
      <c r="IH17" s="279"/>
      <c r="II17" s="279"/>
      <c r="IJ17" s="279"/>
      <c r="IK17" s="279"/>
      <c r="IL17" s="279"/>
      <c r="IM17" s="279"/>
      <c r="IN17" s="279"/>
      <c r="IO17" s="279"/>
      <c r="IP17" s="279"/>
      <c r="IQ17" s="279"/>
      <c r="IR17" s="279"/>
      <c r="IS17" s="279"/>
      <c r="IT17" s="279"/>
      <c r="IU17" s="279"/>
      <c r="IV17" s="279"/>
      <c r="IW17" s="279"/>
      <c r="IX17" s="279"/>
      <c r="IY17" s="279"/>
      <c r="IZ17" s="279"/>
      <c r="JA17" s="279"/>
      <c r="JB17" s="279"/>
      <c r="JC17" s="279"/>
      <c r="JD17" s="279"/>
      <c r="JE17" s="279"/>
      <c r="JF17" s="279"/>
      <c r="JG17" s="279"/>
      <c r="JH17" s="279"/>
      <c r="JI17" s="279"/>
      <c r="JJ17" s="279"/>
      <c r="JK17" s="279"/>
      <c r="JL17" s="279"/>
      <c r="JM17" s="279"/>
      <c r="JN17" s="279"/>
      <c r="JO17" s="279"/>
      <c r="JP17" s="279"/>
      <c r="JQ17" s="279"/>
      <c r="JR17" s="279"/>
      <c r="JS17" s="279"/>
      <c r="JT17" s="279"/>
      <c r="JU17" s="279"/>
      <c r="JV17" s="279"/>
      <c r="JW17" s="279"/>
      <c r="JX17" s="279"/>
      <c r="JY17" s="279"/>
      <c r="JZ17" s="279"/>
      <c r="KA17" s="279"/>
      <c r="KB17" s="279"/>
      <c r="KC17" s="279"/>
      <c r="KD17" s="279"/>
      <c r="KE17" s="279"/>
      <c r="KF17" s="279"/>
      <c r="KG17" s="279"/>
      <c r="KH17" s="279"/>
      <c r="KI17" s="279"/>
      <c r="KJ17" s="279"/>
      <c r="KK17" s="279"/>
      <c r="KL17" s="279"/>
      <c r="KM17" s="279"/>
      <c r="KN17" s="279"/>
      <c r="KO17" s="279"/>
      <c r="KP17" s="279"/>
      <c r="KQ17" s="279"/>
      <c r="KR17" s="279"/>
      <c r="KS17" s="279"/>
      <c r="KT17" s="279"/>
      <c r="KU17" s="279"/>
      <c r="KV17" s="279"/>
      <c r="KW17" s="279"/>
      <c r="KX17" s="279"/>
      <c r="KY17" s="279"/>
      <c r="KZ17" s="279"/>
      <c r="LA17" s="279"/>
      <c r="LB17" s="279"/>
      <c r="LC17" s="279"/>
      <c r="LD17" s="279"/>
      <c r="LE17" s="279"/>
      <c r="LF17" s="279"/>
      <c r="LG17" s="279"/>
      <c r="LH17" s="279"/>
      <c r="LI17" s="279"/>
      <c r="LJ17" s="279"/>
      <c r="LK17" s="279"/>
      <c r="LL17" s="279"/>
      <c r="LM17" s="279"/>
      <c r="LN17" s="279"/>
      <c r="LO17" s="279"/>
      <c r="LP17" s="279"/>
      <c r="LQ17" s="279"/>
      <c r="LR17" s="279"/>
      <c r="LS17" s="279"/>
      <c r="LT17" s="279"/>
      <c r="LU17" s="279"/>
      <c r="LV17" s="279"/>
      <c r="LW17" s="279"/>
      <c r="LX17" s="279"/>
      <c r="LY17" s="279"/>
      <c r="LZ17" s="279"/>
      <c r="MA17" s="279"/>
      <c r="MB17" s="279"/>
      <c r="MC17" s="279"/>
      <c r="MD17" s="279"/>
      <c r="ME17" s="279"/>
      <c r="MF17" s="279"/>
      <c r="MG17" s="279"/>
      <c r="MH17" s="279"/>
      <c r="MI17" s="279"/>
      <c r="MJ17" s="279"/>
      <c r="MK17" s="279"/>
      <c r="ML17" s="279"/>
      <c r="MM17" s="279"/>
      <c r="MN17" s="279"/>
      <c r="MO17" s="279"/>
      <c r="MP17" s="279"/>
      <c r="MQ17" s="279"/>
      <c r="MR17" s="279"/>
      <c r="MS17" s="279"/>
      <c r="MT17" s="279"/>
      <c r="MU17" s="279"/>
      <c r="MV17" s="279"/>
      <c r="MW17" s="279"/>
      <c r="MX17" s="279"/>
      <c r="MY17" s="279"/>
      <c r="MZ17" s="279"/>
      <c r="NA17" s="279"/>
      <c r="NB17" s="279"/>
      <c r="NC17" s="279"/>
      <c r="ND17" s="279"/>
      <c r="NE17" s="279"/>
      <c r="NF17" s="279"/>
      <c r="NG17" s="279"/>
      <c r="NH17" s="279"/>
      <c r="NI17" s="279"/>
      <c r="NJ17" s="279"/>
      <c r="NK17" s="279"/>
      <c r="NL17" s="279"/>
      <c r="NM17" s="279"/>
      <c r="NN17" s="279"/>
      <c r="NO17" s="279"/>
      <c r="NP17" s="279"/>
      <c r="NQ17" s="279"/>
      <c r="NR17" s="279"/>
      <c r="NS17" s="279"/>
      <c r="NT17" s="279"/>
      <c r="NU17" s="279"/>
      <c r="NV17" s="279"/>
      <c r="NW17" s="279"/>
      <c r="NX17" s="279"/>
      <c r="NY17" s="279"/>
      <c r="NZ17" s="279"/>
      <c r="OA17" s="279"/>
      <c r="OB17" s="279"/>
      <c r="OC17" s="279"/>
      <c r="OD17" s="279"/>
      <c r="OE17" s="279"/>
      <c r="OF17" s="279"/>
      <c r="OG17" s="279"/>
      <c r="OH17" s="279"/>
      <c r="OI17" s="279"/>
      <c r="OJ17" s="279"/>
      <c r="OK17" s="279"/>
      <c r="OL17" s="279"/>
      <c r="OM17" s="279"/>
      <c r="ON17" s="279"/>
      <c r="OO17" s="279"/>
      <c r="OP17" s="279"/>
      <c r="OQ17" s="279"/>
      <c r="OR17" s="279"/>
      <c r="OS17" s="279"/>
      <c r="OT17" s="279"/>
      <c r="OU17" s="279"/>
      <c r="OV17" s="279"/>
      <c r="OW17" s="279"/>
      <c r="OX17" s="279"/>
      <c r="OY17" s="279"/>
      <c r="OZ17" s="279"/>
      <c r="PA17" s="279"/>
      <c r="PB17" s="279"/>
      <c r="PC17" s="279"/>
      <c r="PD17" s="279"/>
      <c r="PE17" s="279"/>
      <c r="PF17" s="279"/>
      <c r="PG17" s="279"/>
      <c r="PH17" s="279"/>
      <c r="PI17" s="279"/>
      <c r="PJ17" s="279"/>
      <c r="PK17" s="279"/>
      <c r="PL17" s="279"/>
      <c r="PM17" s="279"/>
      <c r="PN17" s="279"/>
      <c r="PO17" s="279"/>
      <c r="PP17" s="279"/>
      <c r="PQ17" s="279"/>
      <c r="PR17" s="279"/>
      <c r="PS17" s="279"/>
      <c r="PT17" s="279"/>
      <c r="PU17" s="279"/>
      <c r="PV17" s="279"/>
      <c r="PW17" s="279"/>
      <c r="PX17" s="279"/>
      <c r="PY17" s="279"/>
      <c r="PZ17" s="279"/>
      <c r="QA17" s="279"/>
      <c r="QB17" s="279"/>
      <c r="QC17" s="279"/>
      <c r="QD17" s="279"/>
      <c r="QE17" s="279"/>
      <c r="QF17" s="279"/>
      <c r="QG17" s="279"/>
      <c r="QH17" s="279"/>
      <c r="QI17" s="279"/>
      <c r="QJ17" s="279"/>
      <c r="QK17" s="279"/>
      <c r="QL17" s="279"/>
      <c r="QM17" s="279"/>
      <c r="QN17" s="279"/>
      <c r="QO17" s="279"/>
      <c r="QP17" s="279"/>
      <c r="QQ17" s="279"/>
      <c r="QR17" s="279"/>
      <c r="QS17" s="279"/>
      <c r="QT17" s="279"/>
      <c r="QU17" s="279"/>
      <c r="QV17" s="279"/>
      <c r="QW17" s="279"/>
      <c r="QX17" s="279"/>
      <c r="QY17" s="279"/>
      <c r="QZ17" s="279"/>
      <c r="RA17" s="279"/>
      <c r="RB17" s="279"/>
      <c r="RC17" s="279"/>
      <c r="RD17" s="279"/>
      <c r="RE17" s="279"/>
      <c r="RF17" s="279"/>
      <c r="RG17" s="279"/>
      <c r="RH17" s="279"/>
      <c r="RI17" s="279"/>
      <c r="RJ17" s="279"/>
      <c r="RK17" s="279"/>
      <c r="RL17" s="279"/>
      <c r="RM17" s="279"/>
      <c r="RN17" s="279"/>
      <c r="RO17" s="279"/>
      <c r="RP17" s="279"/>
      <c r="RQ17" s="279"/>
      <c r="RR17" s="279"/>
      <c r="RS17" s="279"/>
      <c r="RT17" s="279"/>
      <c r="RU17" s="279"/>
      <c r="RV17" s="279"/>
      <c r="RW17" s="279"/>
      <c r="RX17" s="279"/>
      <c r="RY17" s="279"/>
      <c r="RZ17" s="279"/>
      <c r="SA17" s="279"/>
      <c r="SB17" s="279"/>
      <c r="SC17" s="279"/>
      <c r="SD17" s="279"/>
      <c r="SE17" s="279"/>
      <c r="SF17" s="279"/>
      <c r="SG17" s="279"/>
      <c r="SH17" s="279"/>
      <c r="SI17" s="279"/>
      <c r="SJ17" s="279"/>
      <c r="SK17" s="279"/>
      <c r="SL17" s="279"/>
      <c r="SM17" s="279"/>
      <c r="SN17" s="279"/>
      <c r="SO17" s="279"/>
      <c r="SP17" s="279"/>
      <c r="SQ17" s="279"/>
      <c r="SR17" s="279"/>
      <c r="SS17" s="279"/>
      <c r="ST17" s="279"/>
      <c r="SU17" s="279"/>
      <c r="SV17" s="279"/>
      <c r="SW17" s="279"/>
      <c r="SX17" s="279"/>
      <c r="SY17" s="279"/>
      <c r="SZ17" s="279"/>
      <c r="TA17" s="279"/>
      <c r="TB17" s="279"/>
      <c r="TC17" s="279"/>
      <c r="TD17" s="279"/>
      <c r="TE17" s="279"/>
      <c r="TF17" s="279"/>
      <c r="TG17" s="279"/>
      <c r="TH17" s="279"/>
      <c r="TI17" s="279"/>
      <c r="TJ17" s="279"/>
      <c r="TK17" s="279"/>
      <c r="TL17" s="279"/>
      <c r="TM17" s="279"/>
      <c r="TN17" s="279"/>
      <c r="TO17" s="279"/>
      <c r="TP17" s="279"/>
      <c r="TQ17" s="279"/>
      <c r="TR17" s="279"/>
      <c r="TS17" s="279"/>
      <c r="TT17" s="279"/>
      <c r="TU17" s="279"/>
      <c r="TV17" s="279"/>
      <c r="TW17" s="279"/>
      <c r="TX17" s="279"/>
      <c r="TY17" s="279"/>
      <c r="TZ17" s="279"/>
      <c r="UA17" s="279"/>
      <c r="UB17" s="279"/>
      <c r="UC17" s="279"/>
      <c r="UD17" s="279"/>
      <c r="UE17" s="279"/>
      <c r="UF17" s="279"/>
      <c r="UG17" s="279"/>
      <c r="UH17" s="279"/>
      <c r="UI17" s="279"/>
      <c r="UJ17" s="279"/>
      <c r="UK17" s="279"/>
      <c r="UL17" s="279"/>
      <c r="UM17" s="279"/>
      <c r="UN17" s="279"/>
      <c r="UO17" s="279"/>
      <c r="UP17" s="279"/>
      <c r="UQ17" s="279"/>
      <c r="UR17" s="279"/>
      <c r="US17" s="279"/>
      <c r="UT17" s="279"/>
      <c r="UU17" s="279"/>
      <c r="UV17" s="279"/>
      <c r="UW17" s="279"/>
      <c r="UX17" s="279"/>
      <c r="UY17" s="279"/>
      <c r="UZ17" s="279"/>
      <c r="VA17" s="279"/>
      <c r="VB17" s="279"/>
      <c r="VC17" s="279"/>
      <c r="VD17" s="279"/>
      <c r="VE17" s="279"/>
      <c r="VF17" s="279"/>
      <c r="VG17" s="279"/>
      <c r="VH17" s="279"/>
      <c r="VI17" s="279"/>
      <c r="VJ17" s="279"/>
      <c r="VK17" s="279"/>
      <c r="VL17" s="279"/>
      <c r="VM17" s="279"/>
      <c r="VN17" s="279"/>
      <c r="VO17" s="279"/>
      <c r="VP17" s="279"/>
      <c r="VQ17" s="279"/>
      <c r="VR17" s="279"/>
      <c r="VS17" s="279"/>
      <c r="VT17" s="279"/>
      <c r="VU17" s="279"/>
      <c r="VV17" s="279"/>
      <c r="VW17" s="279"/>
      <c r="VX17" s="279"/>
      <c r="VY17" s="279"/>
      <c r="VZ17" s="279"/>
      <c r="WA17" s="279"/>
      <c r="WB17" s="279"/>
      <c r="WC17" s="279"/>
      <c r="WD17" s="279"/>
      <c r="WE17" s="279"/>
      <c r="WF17" s="279"/>
      <c r="WG17" s="279"/>
      <c r="WH17" s="279"/>
      <c r="WI17" s="279"/>
      <c r="WJ17" s="279"/>
      <c r="WK17" s="279"/>
      <c r="WL17" s="279"/>
      <c r="WM17" s="279"/>
      <c r="WN17" s="279"/>
      <c r="WO17" s="279"/>
      <c r="WP17" s="279"/>
      <c r="WQ17" s="279"/>
      <c r="WR17" s="279"/>
      <c r="WS17" s="279"/>
      <c r="WT17" s="279"/>
      <c r="WU17" s="279"/>
      <c r="WV17" s="279"/>
      <c r="WW17" s="279"/>
      <c r="WX17" s="279"/>
      <c r="WY17" s="279"/>
      <c r="WZ17" s="279"/>
      <c r="XA17" s="279"/>
      <c r="XB17" s="279"/>
      <c r="XC17" s="279"/>
      <c r="XD17" s="279"/>
      <c r="XE17" s="279"/>
      <c r="XF17" s="279"/>
      <c r="XG17" s="279"/>
      <c r="XH17" s="279"/>
      <c r="XI17" s="279"/>
      <c r="XJ17" s="279"/>
      <c r="XK17" s="279"/>
      <c r="XL17" s="279"/>
      <c r="XM17" s="279"/>
      <c r="XN17" s="279"/>
      <c r="XO17" s="279"/>
      <c r="XP17" s="279"/>
      <c r="XQ17" s="279"/>
      <c r="XR17" s="279"/>
      <c r="XS17" s="279"/>
      <c r="XT17" s="279"/>
      <c r="XU17" s="279"/>
      <c r="XV17" s="279"/>
      <c r="XW17" s="279"/>
      <c r="XX17" s="279"/>
      <c r="XY17" s="279"/>
      <c r="XZ17" s="279"/>
      <c r="YA17" s="279"/>
      <c r="YB17" s="279"/>
      <c r="YC17" s="279"/>
      <c r="YD17" s="279"/>
      <c r="YE17" s="279"/>
      <c r="YF17" s="279"/>
      <c r="YG17" s="279"/>
      <c r="YH17" s="279"/>
      <c r="YI17" s="279"/>
      <c r="YJ17" s="279"/>
      <c r="YK17" s="279"/>
      <c r="YL17" s="279"/>
      <c r="YM17" s="279"/>
      <c r="YN17" s="279"/>
      <c r="YO17" s="279"/>
      <c r="YP17" s="279"/>
      <c r="YQ17" s="279"/>
      <c r="YR17" s="279"/>
      <c r="YS17" s="279"/>
      <c r="YT17" s="279"/>
      <c r="YU17" s="279"/>
      <c r="YV17" s="279"/>
      <c r="YW17" s="279"/>
      <c r="YX17" s="279"/>
      <c r="YY17" s="279"/>
      <c r="YZ17" s="279"/>
      <c r="ZA17" s="279"/>
      <c r="ZB17" s="279"/>
      <c r="ZC17" s="279"/>
      <c r="ZD17" s="279"/>
      <c r="ZE17" s="279"/>
      <c r="ZF17" s="279"/>
      <c r="ZG17" s="279"/>
      <c r="ZH17" s="279"/>
      <c r="ZI17" s="279"/>
      <c r="ZJ17" s="279"/>
      <c r="ZK17" s="279"/>
      <c r="ZL17" s="279"/>
      <c r="ZM17" s="279"/>
      <c r="ZN17" s="279"/>
      <c r="ZO17" s="279"/>
      <c r="ZP17" s="279"/>
      <c r="ZQ17" s="279"/>
      <c r="ZR17" s="279"/>
      <c r="ZS17" s="279"/>
      <c r="ZT17" s="279"/>
      <c r="ZU17" s="279"/>
      <c r="ZV17" s="279"/>
      <c r="ZW17" s="279"/>
      <c r="ZX17" s="279"/>
      <c r="ZY17" s="279"/>
      <c r="ZZ17" s="279"/>
      <c r="AAA17" s="279"/>
    </row>
    <row r="18" spans="1:703" s="31" customFormat="1" ht="23.25" customHeight="1" x14ac:dyDescent="0.25">
      <c r="A18" s="13"/>
      <c r="B18" s="13"/>
      <c r="C18" s="13" t="s">
        <v>147</v>
      </c>
      <c r="D18" s="13" t="s">
        <v>274</v>
      </c>
      <c r="E18" s="13" t="s">
        <v>275</v>
      </c>
      <c r="F18" s="13" t="s">
        <v>194</v>
      </c>
      <c r="G18" s="82" t="s">
        <v>150</v>
      </c>
      <c r="H18" s="14">
        <v>32</v>
      </c>
      <c r="I18" s="15"/>
      <c r="J18" s="14">
        <v>32</v>
      </c>
      <c r="K18" s="16"/>
      <c r="L18" s="16"/>
      <c r="M18" s="16"/>
      <c r="N18" s="16">
        <v>0</v>
      </c>
      <c r="O18" s="30">
        <v>3</v>
      </c>
      <c r="P18" s="16">
        <v>3</v>
      </c>
      <c r="Q18" s="16"/>
      <c r="R18" s="16"/>
      <c r="S18" s="16"/>
      <c r="T18" s="16"/>
      <c r="U18" s="16"/>
      <c r="V18" s="16"/>
      <c r="W18" s="15" t="s">
        <v>168</v>
      </c>
      <c r="X18" s="15"/>
      <c r="Y18" s="16" t="s">
        <v>150</v>
      </c>
      <c r="Z18" s="16" t="s">
        <v>152</v>
      </c>
      <c r="AA18" s="15">
        <v>2</v>
      </c>
      <c r="AB18" s="15" t="s">
        <v>153</v>
      </c>
      <c r="AC18" s="15"/>
      <c r="AD18" s="15"/>
      <c r="AE18" s="15"/>
      <c r="AF18" s="15"/>
    </row>
    <row r="19" spans="1:703" s="31" customFormat="1" ht="41.45" customHeight="1" x14ac:dyDescent="0.25">
      <c r="A19" s="33"/>
      <c r="B19" s="33"/>
      <c r="C19" s="175" t="s">
        <v>156</v>
      </c>
      <c r="D19" s="34" t="s">
        <v>276</v>
      </c>
      <c r="E19" s="176" t="s">
        <v>277</v>
      </c>
      <c r="F19" s="34" t="s">
        <v>194</v>
      </c>
      <c r="G19" s="177"/>
      <c r="H19" s="35">
        <v>24</v>
      </c>
      <c r="I19" s="35">
        <v>0</v>
      </c>
      <c r="J19" s="35">
        <v>24</v>
      </c>
      <c r="K19" s="35">
        <v>0</v>
      </c>
      <c r="L19" s="35">
        <v>0</v>
      </c>
      <c r="M19" s="36"/>
      <c r="N19" s="35"/>
      <c r="O19" s="37">
        <v>2</v>
      </c>
      <c r="P19" s="36">
        <v>2</v>
      </c>
      <c r="Q19" s="36"/>
      <c r="R19" s="36"/>
      <c r="S19" s="36"/>
      <c r="T19" s="36"/>
      <c r="U19" s="36"/>
      <c r="V19" s="36"/>
      <c r="W19" s="38"/>
      <c r="X19" s="38"/>
      <c r="Y19" s="36"/>
      <c r="Z19" s="36"/>
      <c r="AA19" s="38"/>
      <c r="AB19" s="38"/>
      <c r="AC19" s="38"/>
      <c r="AD19" s="38"/>
      <c r="AE19" s="38"/>
      <c r="AF19" s="38"/>
    </row>
    <row r="20" spans="1:703" s="31" customFormat="1" ht="15" customHeight="1" x14ac:dyDescent="0.25">
      <c r="A20" s="265" t="s">
        <v>145</v>
      </c>
      <c r="B20" s="265" t="s">
        <v>145</v>
      </c>
      <c r="C20" s="265" t="s">
        <v>147</v>
      </c>
      <c r="D20" s="265" t="s">
        <v>278</v>
      </c>
      <c r="E20" s="265" t="s">
        <v>159</v>
      </c>
      <c r="F20" s="297" t="s">
        <v>194</v>
      </c>
      <c r="G20" s="266" t="s">
        <v>152</v>
      </c>
      <c r="H20" s="265">
        <v>24</v>
      </c>
      <c r="I20" s="265" t="s">
        <v>145</v>
      </c>
      <c r="J20" s="265">
        <v>24</v>
      </c>
      <c r="K20" s="265" t="s">
        <v>145</v>
      </c>
      <c r="L20" s="265" t="s">
        <v>145</v>
      </c>
      <c r="M20" s="265" t="s">
        <v>145</v>
      </c>
      <c r="N20" s="265">
        <v>0</v>
      </c>
      <c r="O20" s="267">
        <v>2</v>
      </c>
      <c r="P20" s="265">
        <v>2</v>
      </c>
      <c r="Q20" s="265" t="s">
        <v>145</v>
      </c>
      <c r="R20" s="265" t="s">
        <v>145</v>
      </c>
      <c r="S20" s="265" t="s">
        <v>150</v>
      </c>
      <c r="T20" s="265" t="s">
        <v>279</v>
      </c>
      <c r="U20" s="265" t="s">
        <v>145</v>
      </c>
      <c r="V20" s="265" t="s">
        <v>145</v>
      </c>
      <c r="W20" s="265" t="s">
        <v>162</v>
      </c>
      <c r="X20" s="265" t="s">
        <v>145</v>
      </c>
      <c r="Y20" s="265" t="s">
        <v>152</v>
      </c>
      <c r="Z20" s="265" t="s">
        <v>150</v>
      </c>
      <c r="AA20" s="265">
        <v>2</v>
      </c>
      <c r="AB20" s="265" t="s">
        <v>153</v>
      </c>
      <c r="AC20" s="265" t="s">
        <v>145</v>
      </c>
      <c r="AD20" s="265" t="s">
        <v>145</v>
      </c>
      <c r="AE20" s="265" t="s">
        <v>145</v>
      </c>
      <c r="AF20" s="265" t="s">
        <v>145</v>
      </c>
      <c r="AG20" s="268"/>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8"/>
      <c r="BZ20" s="268"/>
      <c r="CA20" s="268"/>
      <c r="CB20" s="268"/>
      <c r="CC20" s="268"/>
      <c r="CD20" s="268"/>
      <c r="CE20" s="268"/>
      <c r="CF20" s="268"/>
      <c r="CG20" s="268"/>
      <c r="CH20" s="268"/>
      <c r="CI20" s="268"/>
      <c r="CJ20" s="268"/>
      <c r="CK20" s="268"/>
      <c r="CL20" s="268"/>
      <c r="CM20" s="268"/>
      <c r="CN20" s="268"/>
      <c r="CO20" s="268"/>
      <c r="CP20" s="268"/>
      <c r="CQ20" s="268"/>
      <c r="CR20" s="268"/>
      <c r="CS20" s="268"/>
      <c r="CT20" s="268"/>
      <c r="CU20" s="268"/>
      <c r="CV20" s="268"/>
      <c r="CW20" s="268"/>
      <c r="CX20" s="268"/>
      <c r="CY20" s="268"/>
      <c r="CZ20" s="268"/>
      <c r="DA20" s="268"/>
      <c r="DB20" s="268"/>
      <c r="DC20" s="268"/>
      <c r="DD20" s="268"/>
      <c r="DE20" s="268"/>
      <c r="DF20" s="268"/>
      <c r="DG20" s="268"/>
      <c r="DH20" s="268"/>
      <c r="DI20" s="268"/>
      <c r="DJ20" s="268"/>
      <c r="DK20" s="268"/>
      <c r="DL20" s="268"/>
      <c r="DM20" s="268"/>
      <c r="DN20" s="268"/>
      <c r="DO20" s="268"/>
      <c r="DP20" s="268"/>
      <c r="DQ20" s="268"/>
      <c r="DR20" s="268"/>
      <c r="DS20" s="268"/>
      <c r="DT20" s="268"/>
      <c r="DU20" s="268"/>
      <c r="DV20" s="268"/>
      <c r="DW20" s="268"/>
      <c r="DX20" s="268"/>
      <c r="DY20" s="268"/>
      <c r="DZ20" s="268"/>
      <c r="EA20" s="268"/>
      <c r="EB20" s="268"/>
      <c r="EC20" s="268"/>
      <c r="ED20" s="268"/>
      <c r="EE20" s="268"/>
      <c r="EF20" s="268"/>
      <c r="EG20" s="268"/>
      <c r="EH20" s="268"/>
      <c r="EI20" s="268"/>
      <c r="EJ20" s="268"/>
      <c r="EK20" s="268"/>
      <c r="EL20" s="268"/>
      <c r="EM20" s="268"/>
      <c r="EN20" s="268"/>
      <c r="EO20" s="268"/>
      <c r="EP20" s="268"/>
      <c r="EQ20" s="268"/>
      <c r="ER20" s="268"/>
      <c r="ES20" s="268"/>
      <c r="ET20" s="268"/>
      <c r="EU20" s="268"/>
      <c r="EV20" s="268"/>
      <c r="EW20" s="268"/>
      <c r="EX20" s="268"/>
      <c r="EY20" s="268"/>
      <c r="EZ20" s="268"/>
      <c r="FA20" s="268"/>
      <c r="FB20" s="268"/>
      <c r="FC20" s="268"/>
      <c r="FD20" s="268"/>
      <c r="FE20" s="268"/>
      <c r="FF20" s="268"/>
      <c r="FG20" s="268"/>
      <c r="FH20" s="268"/>
      <c r="FI20" s="268"/>
      <c r="FJ20" s="268"/>
      <c r="FK20" s="268"/>
      <c r="FL20" s="268"/>
      <c r="FM20" s="268"/>
      <c r="FN20" s="268"/>
      <c r="FO20" s="268"/>
      <c r="FP20" s="268"/>
      <c r="FQ20" s="268"/>
      <c r="FR20" s="268"/>
      <c r="FS20" s="268"/>
      <c r="FT20" s="268"/>
      <c r="FU20" s="268"/>
      <c r="FV20" s="268"/>
      <c r="FW20" s="268"/>
      <c r="FX20" s="268"/>
      <c r="FY20" s="268"/>
      <c r="FZ20" s="268"/>
      <c r="GA20" s="268"/>
      <c r="GB20" s="268"/>
      <c r="GC20" s="268"/>
      <c r="GD20" s="268"/>
      <c r="GE20" s="268"/>
      <c r="GF20" s="268"/>
      <c r="GG20" s="268"/>
      <c r="GH20" s="268"/>
      <c r="GI20" s="268"/>
      <c r="GJ20" s="268"/>
      <c r="GK20" s="268"/>
      <c r="GL20" s="268"/>
      <c r="GM20" s="268"/>
      <c r="GN20" s="268"/>
      <c r="GO20" s="268"/>
      <c r="GP20" s="268"/>
      <c r="GQ20" s="268"/>
      <c r="GR20" s="268"/>
      <c r="GS20" s="268"/>
      <c r="GT20" s="268"/>
      <c r="GU20" s="268"/>
      <c r="GV20" s="268"/>
      <c r="GW20" s="268"/>
      <c r="GX20" s="268"/>
      <c r="GY20" s="268"/>
      <c r="GZ20" s="268"/>
      <c r="HA20" s="268"/>
      <c r="HB20" s="268"/>
      <c r="HC20" s="268"/>
      <c r="HD20" s="268"/>
      <c r="HE20" s="268"/>
      <c r="HF20" s="268"/>
      <c r="HG20" s="268"/>
      <c r="HH20" s="268"/>
      <c r="HI20" s="268"/>
      <c r="HJ20" s="268"/>
      <c r="HK20" s="268"/>
      <c r="HL20" s="268"/>
      <c r="HM20" s="268"/>
      <c r="HN20" s="268"/>
      <c r="HO20" s="268"/>
      <c r="HP20" s="268"/>
      <c r="HQ20" s="268"/>
      <c r="HR20" s="268"/>
      <c r="HS20" s="268"/>
      <c r="HT20" s="268"/>
      <c r="HU20" s="268"/>
      <c r="HV20" s="268"/>
      <c r="HW20" s="268"/>
      <c r="HX20" s="268"/>
      <c r="HY20" s="268"/>
      <c r="HZ20" s="268"/>
      <c r="IA20" s="268"/>
      <c r="IB20" s="268"/>
      <c r="IC20" s="268"/>
      <c r="ID20" s="268"/>
      <c r="IE20" s="268"/>
      <c r="IF20" s="268"/>
      <c r="IG20" s="268"/>
      <c r="IH20" s="268"/>
      <c r="II20" s="268"/>
      <c r="IJ20" s="268"/>
      <c r="IK20" s="268"/>
      <c r="IL20" s="268"/>
      <c r="IM20" s="268"/>
      <c r="IN20" s="268"/>
      <c r="IO20" s="268"/>
      <c r="IP20" s="268"/>
      <c r="IQ20" s="268"/>
      <c r="IR20" s="268"/>
      <c r="IS20" s="268"/>
      <c r="IT20" s="268"/>
      <c r="IU20" s="268"/>
      <c r="IV20" s="268"/>
      <c r="IW20" s="268"/>
      <c r="IX20" s="268"/>
      <c r="IY20" s="268"/>
      <c r="IZ20" s="268"/>
      <c r="JA20" s="268"/>
      <c r="JB20" s="268"/>
      <c r="JC20" s="268"/>
      <c r="JD20" s="268"/>
      <c r="JE20" s="268"/>
      <c r="JF20" s="268"/>
      <c r="JG20" s="268"/>
      <c r="JH20" s="268"/>
      <c r="JI20" s="268"/>
      <c r="JJ20" s="268"/>
      <c r="JK20" s="268"/>
      <c r="JL20" s="268"/>
      <c r="JM20" s="268"/>
      <c r="JN20" s="268"/>
      <c r="JO20" s="268"/>
      <c r="JP20" s="268"/>
      <c r="JQ20" s="268"/>
      <c r="JR20" s="268"/>
      <c r="JS20" s="268"/>
      <c r="JT20" s="268"/>
      <c r="JU20" s="268"/>
      <c r="JV20" s="268"/>
      <c r="JW20" s="268"/>
      <c r="JX20" s="268"/>
      <c r="JY20" s="268"/>
      <c r="JZ20" s="268"/>
      <c r="KA20" s="268"/>
      <c r="KB20" s="268"/>
      <c r="KC20" s="268"/>
      <c r="KD20" s="268"/>
      <c r="KE20" s="268"/>
      <c r="KF20" s="268"/>
      <c r="KG20" s="268"/>
      <c r="KH20" s="268"/>
      <c r="KI20" s="268"/>
      <c r="KJ20" s="268"/>
      <c r="KK20" s="268"/>
      <c r="KL20" s="268"/>
      <c r="KM20" s="268"/>
      <c r="KN20" s="268"/>
      <c r="KO20" s="268"/>
      <c r="KP20" s="268"/>
      <c r="KQ20" s="268"/>
      <c r="KR20" s="268"/>
      <c r="KS20" s="268"/>
      <c r="KT20" s="268"/>
      <c r="KU20" s="268"/>
      <c r="KV20" s="268"/>
      <c r="KW20" s="268"/>
      <c r="KX20" s="268"/>
      <c r="KY20" s="268"/>
      <c r="KZ20" s="268"/>
      <c r="LA20" s="268"/>
      <c r="LB20" s="268"/>
      <c r="LC20" s="268"/>
      <c r="LD20" s="268"/>
      <c r="LE20" s="268"/>
      <c r="LF20" s="268"/>
      <c r="LG20" s="268"/>
      <c r="LH20" s="268"/>
      <c r="LI20" s="268"/>
      <c r="LJ20" s="268"/>
      <c r="LK20" s="268"/>
      <c r="LL20" s="268"/>
      <c r="LM20" s="268"/>
      <c r="LN20" s="268"/>
      <c r="LO20" s="268"/>
      <c r="LP20" s="268"/>
      <c r="LQ20" s="268"/>
      <c r="LR20" s="268"/>
      <c r="LS20" s="268"/>
      <c r="LT20" s="268"/>
      <c r="LU20" s="268"/>
      <c r="LV20" s="268"/>
      <c r="LW20" s="268"/>
      <c r="LX20" s="268"/>
      <c r="LY20" s="268"/>
      <c r="LZ20" s="268"/>
      <c r="MA20" s="268"/>
      <c r="MB20" s="268"/>
      <c r="MC20" s="268"/>
      <c r="MD20" s="268"/>
      <c r="ME20" s="268"/>
      <c r="MF20" s="268"/>
      <c r="MG20" s="268"/>
      <c r="MH20" s="268"/>
      <c r="MI20" s="268"/>
      <c r="MJ20" s="268"/>
      <c r="MK20" s="268"/>
      <c r="ML20" s="268"/>
      <c r="MM20" s="268"/>
      <c r="MN20" s="268"/>
      <c r="MO20" s="268"/>
      <c r="MP20" s="268"/>
      <c r="MQ20" s="268"/>
      <c r="MR20" s="268"/>
      <c r="MS20" s="268"/>
      <c r="MT20" s="268"/>
      <c r="MU20" s="268"/>
      <c r="MV20" s="268"/>
      <c r="MW20" s="268"/>
      <c r="MX20" s="268"/>
      <c r="MY20" s="268"/>
      <c r="MZ20" s="268"/>
      <c r="NA20" s="268"/>
      <c r="NB20" s="268"/>
      <c r="NC20" s="268"/>
      <c r="ND20" s="268"/>
      <c r="NE20" s="268"/>
      <c r="NF20" s="268"/>
      <c r="NG20" s="268"/>
      <c r="NH20" s="268"/>
      <c r="NI20" s="268"/>
      <c r="NJ20" s="268"/>
      <c r="NK20" s="268"/>
      <c r="NL20" s="268"/>
      <c r="NM20" s="268"/>
      <c r="NN20" s="268"/>
      <c r="NO20" s="268"/>
      <c r="NP20" s="268"/>
      <c r="NQ20" s="268"/>
      <c r="NR20" s="268"/>
      <c r="NS20" s="268"/>
      <c r="NT20" s="268"/>
      <c r="NU20" s="268"/>
      <c r="NV20" s="268"/>
      <c r="NW20" s="268"/>
      <c r="NX20" s="268"/>
      <c r="NY20" s="268"/>
      <c r="NZ20" s="268"/>
      <c r="OA20" s="268"/>
      <c r="OB20" s="268"/>
      <c r="OC20" s="268"/>
      <c r="OD20" s="268"/>
      <c r="OE20" s="268"/>
      <c r="OF20" s="268"/>
      <c r="OG20" s="268"/>
      <c r="OH20" s="268"/>
      <c r="OI20" s="268"/>
      <c r="OJ20" s="268"/>
      <c r="OK20" s="268"/>
      <c r="OL20" s="268"/>
      <c r="OM20" s="268"/>
      <c r="ON20" s="268"/>
      <c r="OO20" s="268"/>
      <c r="OP20" s="268"/>
      <c r="OQ20" s="268"/>
      <c r="OR20" s="268"/>
      <c r="OS20" s="268"/>
      <c r="OT20" s="268"/>
      <c r="OU20" s="268"/>
      <c r="OV20" s="268"/>
      <c r="OW20" s="268"/>
      <c r="OX20" s="268"/>
      <c r="OY20" s="268"/>
      <c r="OZ20" s="268"/>
      <c r="PA20" s="268"/>
      <c r="PB20" s="268"/>
      <c r="PC20" s="268"/>
      <c r="PD20" s="268"/>
      <c r="PE20" s="268"/>
      <c r="PF20" s="268"/>
      <c r="PG20" s="268"/>
      <c r="PH20" s="268"/>
      <c r="PI20" s="268"/>
      <c r="PJ20" s="268"/>
      <c r="PK20" s="268"/>
      <c r="PL20" s="268"/>
      <c r="PM20" s="268"/>
      <c r="PN20" s="268"/>
      <c r="PO20" s="268"/>
      <c r="PP20" s="268"/>
      <c r="PQ20" s="268"/>
      <c r="PR20" s="268"/>
      <c r="PS20" s="268"/>
      <c r="PT20" s="268"/>
      <c r="PU20" s="268"/>
      <c r="PV20" s="268"/>
      <c r="PW20" s="268"/>
      <c r="PX20" s="268"/>
      <c r="PY20" s="268"/>
      <c r="PZ20" s="268"/>
      <c r="QA20" s="268"/>
      <c r="QB20" s="268"/>
      <c r="QC20" s="268"/>
      <c r="QD20" s="268"/>
      <c r="QE20" s="268"/>
      <c r="QF20" s="268"/>
      <c r="QG20" s="268"/>
      <c r="QH20" s="268"/>
      <c r="QI20" s="268"/>
      <c r="QJ20" s="268"/>
      <c r="QK20" s="268"/>
      <c r="QL20" s="268"/>
      <c r="QM20" s="268"/>
      <c r="QN20" s="268"/>
      <c r="QO20" s="268"/>
      <c r="QP20" s="268"/>
      <c r="QQ20" s="268"/>
      <c r="QR20" s="268"/>
      <c r="QS20" s="268"/>
      <c r="QT20" s="268"/>
      <c r="QU20" s="268"/>
      <c r="QV20" s="268"/>
      <c r="QW20" s="268"/>
      <c r="QX20" s="268"/>
      <c r="QY20" s="268"/>
      <c r="QZ20" s="268"/>
      <c r="RA20" s="268"/>
      <c r="RB20" s="268"/>
      <c r="RC20" s="268"/>
      <c r="RD20" s="268"/>
      <c r="RE20" s="268"/>
      <c r="RF20" s="268"/>
      <c r="RG20" s="268"/>
      <c r="RH20" s="268"/>
      <c r="RI20" s="268"/>
      <c r="RJ20" s="268"/>
      <c r="RK20" s="268"/>
      <c r="RL20" s="268"/>
      <c r="RM20" s="268"/>
      <c r="RN20" s="268"/>
      <c r="RO20" s="268"/>
      <c r="RP20" s="268"/>
      <c r="RQ20" s="268"/>
      <c r="RR20" s="268"/>
      <c r="RS20" s="268"/>
      <c r="RT20" s="268"/>
      <c r="RU20" s="268"/>
      <c r="RV20" s="268"/>
      <c r="RW20" s="268"/>
      <c r="RX20" s="268"/>
      <c r="RY20" s="268"/>
      <c r="RZ20" s="268"/>
      <c r="SA20" s="268"/>
      <c r="SB20" s="268"/>
      <c r="SC20" s="268"/>
      <c r="SD20" s="268"/>
      <c r="SE20" s="268"/>
      <c r="SF20" s="268"/>
      <c r="SG20" s="268"/>
      <c r="SH20" s="268"/>
      <c r="SI20" s="268"/>
      <c r="SJ20" s="268"/>
      <c r="SK20" s="268"/>
      <c r="SL20" s="268"/>
      <c r="SM20" s="268"/>
      <c r="SN20" s="268"/>
      <c r="SO20" s="268"/>
      <c r="SP20" s="268"/>
      <c r="SQ20" s="268"/>
      <c r="SR20" s="268"/>
      <c r="SS20" s="268"/>
      <c r="ST20" s="268"/>
      <c r="SU20" s="268"/>
      <c r="SV20" s="268"/>
      <c r="SW20" s="268"/>
      <c r="SX20" s="268"/>
      <c r="SY20" s="268"/>
      <c r="SZ20" s="268"/>
      <c r="TA20" s="268"/>
      <c r="TB20" s="268"/>
      <c r="TC20" s="268"/>
      <c r="TD20" s="268"/>
      <c r="TE20" s="268"/>
      <c r="TF20" s="268"/>
      <c r="TG20" s="268"/>
      <c r="TH20" s="268"/>
      <c r="TI20" s="268"/>
      <c r="TJ20" s="268"/>
      <c r="TK20" s="268"/>
      <c r="TL20" s="268"/>
      <c r="TM20" s="268"/>
      <c r="TN20" s="268"/>
      <c r="TO20" s="268"/>
      <c r="TP20" s="268"/>
      <c r="TQ20" s="268"/>
      <c r="TR20" s="268"/>
      <c r="TS20" s="268"/>
      <c r="TT20" s="268"/>
      <c r="TU20" s="268"/>
      <c r="TV20" s="268"/>
      <c r="TW20" s="268"/>
      <c r="TX20" s="268"/>
      <c r="TY20" s="268"/>
      <c r="TZ20" s="268"/>
      <c r="UA20" s="268"/>
      <c r="UB20" s="268"/>
      <c r="UC20" s="268"/>
      <c r="UD20" s="268"/>
      <c r="UE20" s="268"/>
      <c r="UF20" s="268"/>
      <c r="UG20" s="268"/>
      <c r="UH20" s="268"/>
      <c r="UI20" s="268"/>
      <c r="UJ20" s="268"/>
      <c r="UK20" s="268"/>
      <c r="UL20" s="268"/>
      <c r="UM20" s="268"/>
      <c r="UN20" s="268"/>
      <c r="UO20" s="268"/>
      <c r="UP20" s="268"/>
      <c r="UQ20" s="268"/>
      <c r="UR20" s="268"/>
      <c r="US20" s="268"/>
      <c r="UT20" s="268"/>
      <c r="UU20" s="268"/>
      <c r="UV20" s="268"/>
      <c r="UW20" s="268"/>
      <c r="UX20" s="268"/>
      <c r="UY20" s="268"/>
      <c r="UZ20" s="268"/>
      <c r="VA20" s="268"/>
      <c r="VB20" s="268"/>
      <c r="VC20" s="268"/>
      <c r="VD20" s="268"/>
      <c r="VE20" s="268"/>
      <c r="VF20" s="268"/>
      <c r="VG20" s="268"/>
      <c r="VH20" s="268"/>
      <c r="VI20" s="268"/>
      <c r="VJ20" s="268"/>
      <c r="VK20" s="268"/>
      <c r="VL20" s="268"/>
      <c r="VM20" s="268"/>
      <c r="VN20" s="268"/>
      <c r="VO20" s="268"/>
      <c r="VP20" s="268"/>
      <c r="VQ20" s="268"/>
      <c r="VR20" s="268"/>
      <c r="VS20" s="268"/>
      <c r="VT20" s="268"/>
      <c r="VU20" s="268"/>
      <c r="VV20" s="268"/>
      <c r="VW20" s="268"/>
      <c r="VX20" s="268"/>
      <c r="VY20" s="268"/>
      <c r="VZ20" s="268"/>
      <c r="WA20" s="268"/>
      <c r="WB20" s="268"/>
      <c r="WC20" s="268"/>
      <c r="WD20" s="268"/>
      <c r="WE20" s="268"/>
      <c r="WF20" s="268"/>
      <c r="WG20" s="268"/>
      <c r="WH20" s="268"/>
      <c r="WI20" s="268"/>
      <c r="WJ20" s="268"/>
      <c r="WK20" s="268"/>
      <c r="WL20" s="268"/>
      <c r="WM20" s="268"/>
      <c r="WN20" s="268"/>
      <c r="WO20" s="268"/>
      <c r="WP20" s="268"/>
      <c r="WQ20" s="268"/>
      <c r="WR20" s="268"/>
      <c r="WS20" s="268"/>
      <c r="WT20" s="268"/>
      <c r="WU20" s="268"/>
      <c r="WV20" s="268"/>
      <c r="WW20" s="268"/>
      <c r="WX20" s="268"/>
      <c r="WY20" s="268"/>
      <c r="WZ20" s="268"/>
      <c r="XA20" s="268"/>
      <c r="XB20" s="268"/>
      <c r="XC20" s="268"/>
      <c r="XD20" s="268"/>
      <c r="XE20" s="268"/>
      <c r="XF20" s="268"/>
      <c r="XG20" s="268"/>
      <c r="XH20" s="268"/>
      <c r="XI20" s="268"/>
      <c r="XJ20" s="268"/>
      <c r="XK20" s="268"/>
      <c r="XL20" s="268"/>
      <c r="XM20" s="268"/>
      <c r="XN20" s="268"/>
      <c r="XO20" s="268"/>
      <c r="XP20" s="268"/>
      <c r="XQ20" s="268"/>
      <c r="XR20" s="268"/>
      <c r="XS20" s="268"/>
      <c r="XT20" s="268"/>
      <c r="XU20" s="268"/>
      <c r="XV20" s="268"/>
      <c r="XW20" s="268"/>
      <c r="XX20" s="268"/>
      <c r="XY20" s="268"/>
      <c r="XZ20" s="268"/>
      <c r="YA20" s="268"/>
      <c r="YB20" s="268"/>
      <c r="YC20" s="268"/>
      <c r="YD20" s="268"/>
      <c r="YE20" s="268"/>
      <c r="YF20" s="268"/>
      <c r="YG20" s="268"/>
      <c r="YH20" s="268"/>
      <c r="YI20" s="268"/>
      <c r="YJ20" s="268"/>
      <c r="YK20" s="268"/>
      <c r="YL20" s="268"/>
      <c r="YM20" s="268"/>
      <c r="YN20" s="268"/>
      <c r="YO20" s="268"/>
      <c r="YP20" s="268"/>
      <c r="YQ20" s="268"/>
      <c r="YR20" s="268"/>
      <c r="YS20" s="268"/>
      <c r="YT20" s="268"/>
      <c r="YU20" s="268"/>
      <c r="YV20" s="268"/>
      <c r="YW20" s="268"/>
      <c r="YX20" s="268"/>
      <c r="YY20" s="268"/>
      <c r="YZ20" s="268"/>
      <c r="ZA20" s="268"/>
      <c r="ZB20" s="268"/>
      <c r="ZC20" s="268"/>
      <c r="ZD20" s="268"/>
      <c r="ZE20" s="268"/>
      <c r="ZF20" s="268"/>
      <c r="ZG20" s="268"/>
      <c r="ZH20" s="268"/>
      <c r="ZI20" s="268"/>
      <c r="ZJ20" s="268"/>
      <c r="ZK20" s="268"/>
      <c r="ZL20" s="268"/>
      <c r="ZM20" s="268"/>
      <c r="ZN20" s="268"/>
      <c r="ZO20" s="268"/>
      <c r="ZP20" s="268"/>
      <c r="ZQ20" s="268"/>
      <c r="ZR20" s="268"/>
      <c r="ZS20" s="268"/>
      <c r="ZT20" s="268"/>
      <c r="ZU20" s="268"/>
      <c r="ZV20" s="268"/>
      <c r="ZW20" s="268"/>
      <c r="ZX20" s="268"/>
      <c r="ZY20" s="268"/>
      <c r="ZZ20" s="268"/>
      <c r="AAA20" s="268"/>
    </row>
    <row r="21" spans="1:703" s="31" customFormat="1" ht="15" customHeight="1" x14ac:dyDescent="0.25">
      <c r="A21" s="270" t="s">
        <v>145</v>
      </c>
      <c r="B21" s="270" t="s">
        <v>145</v>
      </c>
      <c r="C21" s="270" t="s">
        <v>147</v>
      </c>
      <c r="D21" s="270" t="s">
        <v>280</v>
      </c>
      <c r="E21" s="270" t="s">
        <v>164</v>
      </c>
      <c r="F21" s="298" t="s">
        <v>194</v>
      </c>
      <c r="G21" s="271" t="s">
        <v>150</v>
      </c>
      <c r="H21" s="270">
        <v>24</v>
      </c>
      <c r="I21" s="270" t="s">
        <v>145</v>
      </c>
      <c r="J21" s="270">
        <v>24</v>
      </c>
      <c r="K21" s="270" t="s">
        <v>145</v>
      </c>
      <c r="L21" s="270" t="s">
        <v>145</v>
      </c>
      <c r="M21" s="270" t="s">
        <v>145</v>
      </c>
      <c r="N21" s="270">
        <v>0</v>
      </c>
      <c r="O21" s="272">
        <v>2</v>
      </c>
      <c r="P21" s="270">
        <v>2</v>
      </c>
      <c r="Q21" s="270" t="s">
        <v>145</v>
      </c>
      <c r="R21" s="270" t="s">
        <v>145</v>
      </c>
      <c r="S21" s="270" t="s">
        <v>150</v>
      </c>
      <c r="T21" s="270" t="s">
        <v>279</v>
      </c>
      <c r="U21" s="270" t="s">
        <v>145</v>
      </c>
      <c r="V21" s="270" t="s">
        <v>145</v>
      </c>
      <c r="W21" s="270" t="s">
        <v>162</v>
      </c>
      <c r="X21" s="270">
        <v>18</v>
      </c>
      <c r="Y21" s="270" t="s">
        <v>152</v>
      </c>
      <c r="Z21" s="270" t="s">
        <v>150</v>
      </c>
      <c r="AA21" s="270">
        <v>2</v>
      </c>
      <c r="AB21" s="270" t="s">
        <v>153</v>
      </c>
      <c r="AC21" s="270" t="s">
        <v>145</v>
      </c>
      <c r="AD21" s="270" t="s">
        <v>145</v>
      </c>
      <c r="AE21" s="270" t="s">
        <v>145</v>
      </c>
      <c r="AF21" s="270" t="s">
        <v>145</v>
      </c>
      <c r="AG21" s="268"/>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c r="BF21" s="268"/>
      <c r="BG21" s="268"/>
      <c r="BH21" s="268"/>
      <c r="BI21" s="268"/>
      <c r="BJ21" s="268"/>
      <c r="BK21" s="268"/>
      <c r="BL21" s="268"/>
      <c r="BM21" s="268"/>
      <c r="BN21" s="268"/>
      <c r="BO21" s="268"/>
      <c r="BP21" s="268"/>
      <c r="BQ21" s="268"/>
      <c r="BR21" s="268"/>
      <c r="BS21" s="268"/>
      <c r="BT21" s="268"/>
      <c r="BU21" s="268"/>
      <c r="BV21" s="268"/>
      <c r="BW21" s="268"/>
      <c r="BX21" s="268"/>
      <c r="BY21" s="268"/>
      <c r="BZ21" s="268"/>
      <c r="CA21" s="268"/>
      <c r="CB21" s="268"/>
      <c r="CC21" s="268"/>
      <c r="CD21" s="268"/>
      <c r="CE21" s="268"/>
      <c r="CF21" s="268"/>
      <c r="CG21" s="268"/>
      <c r="CH21" s="268"/>
      <c r="CI21" s="268"/>
      <c r="CJ21" s="268"/>
      <c r="CK21" s="268"/>
      <c r="CL21" s="268"/>
      <c r="CM21" s="268"/>
      <c r="CN21" s="268"/>
      <c r="CO21" s="268"/>
      <c r="CP21" s="268"/>
      <c r="CQ21" s="268"/>
      <c r="CR21" s="268"/>
      <c r="CS21" s="268"/>
      <c r="CT21" s="268"/>
      <c r="CU21" s="268"/>
      <c r="CV21" s="268"/>
      <c r="CW21" s="268"/>
      <c r="CX21" s="268"/>
      <c r="CY21" s="268"/>
      <c r="CZ21" s="268"/>
      <c r="DA21" s="268"/>
      <c r="DB21" s="268"/>
      <c r="DC21" s="268"/>
      <c r="DD21" s="268"/>
      <c r="DE21" s="268"/>
      <c r="DF21" s="268"/>
      <c r="DG21" s="268"/>
      <c r="DH21" s="268"/>
      <c r="DI21" s="268"/>
      <c r="DJ21" s="268"/>
      <c r="DK21" s="268"/>
      <c r="DL21" s="268"/>
      <c r="DM21" s="268"/>
      <c r="DN21" s="268"/>
      <c r="DO21" s="268"/>
      <c r="DP21" s="268"/>
      <c r="DQ21" s="268"/>
      <c r="DR21" s="268"/>
      <c r="DS21" s="268"/>
      <c r="DT21" s="268"/>
      <c r="DU21" s="268"/>
      <c r="DV21" s="268"/>
      <c r="DW21" s="268"/>
      <c r="DX21" s="268"/>
      <c r="DY21" s="268"/>
      <c r="DZ21" s="268"/>
      <c r="EA21" s="268"/>
      <c r="EB21" s="268"/>
      <c r="EC21" s="268"/>
      <c r="ED21" s="268"/>
      <c r="EE21" s="268"/>
      <c r="EF21" s="268"/>
      <c r="EG21" s="268"/>
      <c r="EH21" s="268"/>
      <c r="EI21" s="268"/>
      <c r="EJ21" s="268"/>
      <c r="EK21" s="268"/>
      <c r="EL21" s="268"/>
      <c r="EM21" s="268"/>
      <c r="EN21" s="268"/>
      <c r="EO21" s="268"/>
      <c r="EP21" s="268"/>
      <c r="EQ21" s="268"/>
      <c r="ER21" s="268"/>
      <c r="ES21" s="268"/>
      <c r="ET21" s="268"/>
      <c r="EU21" s="268"/>
      <c r="EV21" s="268"/>
      <c r="EW21" s="268"/>
      <c r="EX21" s="268"/>
      <c r="EY21" s="268"/>
      <c r="EZ21" s="268"/>
      <c r="FA21" s="268"/>
      <c r="FB21" s="268"/>
      <c r="FC21" s="268"/>
      <c r="FD21" s="268"/>
      <c r="FE21" s="268"/>
      <c r="FF21" s="268"/>
      <c r="FG21" s="268"/>
      <c r="FH21" s="268"/>
      <c r="FI21" s="268"/>
      <c r="FJ21" s="268"/>
      <c r="FK21" s="268"/>
      <c r="FL21" s="268"/>
      <c r="FM21" s="268"/>
      <c r="FN21" s="268"/>
      <c r="FO21" s="268"/>
      <c r="FP21" s="268"/>
      <c r="FQ21" s="268"/>
      <c r="FR21" s="268"/>
      <c r="FS21" s="268"/>
      <c r="FT21" s="268"/>
      <c r="FU21" s="268"/>
      <c r="FV21" s="268"/>
      <c r="FW21" s="268"/>
      <c r="FX21" s="268"/>
      <c r="FY21" s="268"/>
      <c r="FZ21" s="268"/>
      <c r="GA21" s="268"/>
      <c r="GB21" s="268"/>
      <c r="GC21" s="268"/>
      <c r="GD21" s="268"/>
      <c r="GE21" s="268"/>
      <c r="GF21" s="268"/>
      <c r="GG21" s="268"/>
      <c r="GH21" s="268"/>
      <c r="GI21" s="268"/>
      <c r="GJ21" s="268"/>
      <c r="GK21" s="268"/>
      <c r="GL21" s="268"/>
      <c r="GM21" s="268"/>
      <c r="GN21" s="268"/>
      <c r="GO21" s="268"/>
      <c r="GP21" s="268"/>
      <c r="GQ21" s="268"/>
      <c r="GR21" s="268"/>
      <c r="GS21" s="268"/>
      <c r="GT21" s="268"/>
      <c r="GU21" s="268"/>
      <c r="GV21" s="268"/>
      <c r="GW21" s="268"/>
      <c r="GX21" s="268"/>
      <c r="GY21" s="268"/>
      <c r="GZ21" s="268"/>
      <c r="HA21" s="268"/>
      <c r="HB21" s="268"/>
      <c r="HC21" s="268"/>
      <c r="HD21" s="268"/>
      <c r="HE21" s="268"/>
      <c r="HF21" s="268"/>
      <c r="HG21" s="268"/>
      <c r="HH21" s="268"/>
      <c r="HI21" s="268"/>
      <c r="HJ21" s="268"/>
      <c r="HK21" s="268"/>
      <c r="HL21" s="268"/>
      <c r="HM21" s="268"/>
      <c r="HN21" s="268"/>
      <c r="HO21" s="268"/>
      <c r="HP21" s="268"/>
      <c r="HQ21" s="268"/>
      <c r="HR21" s="268"/>
      <c r="HS21" s="268"/>
      <c r="HT21" s="268"/>
      <c r="HU21" s="268"/>
      <c r="HV21" s="268"/>
      <c r="HW21" s="268"/>
      <c r="HX21" s="268"/>
      <c r="HY21" s="268"/>
      <c r="HZ21" s="268"/>
      <c r="IA21" s="268"/>
      <c r="IB21" s="268"/>
      <c r="IC21" s="268"/>
      <c r="ID21" s="268"/>
      <c r="IE21" s="268"/>
      <c r="IF21" s="268"/>
      <c r="IG21" s="268"/>
      <c r="IH21" s="268"/>
      <c r="II21" s="268"/>
      <c r="IJ21" s="268"/>
      <c r="IK21" s="268"/>
      <c r="IL21" s="268"/>
      <c r="IM21" s="268"/>
      <c r="IN21" s="268"/>
      <c r="IO21" s="268"/>
      <c r="IP21" s="268"/>
      <c r="IQ21" s="268"/>
      <c r="IR21" s="268"/>
      <c r="IS21" s="268"/>
      <c r="IT21" s="268"/>
      <c r="IU21" s="268"/>
      <c r="IV21" s="268"/>
      <c r="IW21" s="268"/>
      <c r="IX21" s="268"/>
      <c r="IY21" s="268"/>
      <c r="IZ21" s="268"/>
      <c r="JA21" s="268"/>
      <c r="JB21" s="268"/>
      <c r="JC21" s="268"/>
      <c r="JD21" s="268"/>
      <c r="JE21" s="268"/>
      <c r="JF21" s="268"/>
      <c r="JG21" s="268"/>
      <c r="JH21" s="268"/>
      <c r="JI21" s="268"/>
      <c r="JJ21" s="268"/>
      <c r="JK21" s="268"/>
      <c r="JL21" s="268"/>
      <c r="JM21" s="268"/>
      <c r="JN21" s="268"/>
      <c r="JO21" s="268"/>
      <c r="JP21" s="268"/>
      <c r="JQ21" s="268"/>
      <c r="JR21" s="268"/>
      <c r="JS21" s="268"/>
      <c r="JT21" s="268"/>
      <c r="JU21" s="268"/>
      <c r="JV21" s="268"/>
      <c r="JW21" s="268"/>
      <c r="JX21" s="268"/>
      <c r="JY21" s="268"/>
      <c r="JZ21" s="268"/>
      <c r="KA21" s="268"/>
      <c r="KB21" s="268"/>
      <c r="KC21" s="268"/>
      <c r="KD21" s="268"/>
      <c r="KE21" s="268"/>
      <c r="KF21" s="268"/>
      <c r="KG21" s="268"/>
      <c r="KH21" s="268"/>
      <c r="KI21" s="268"/>
      <c r="KJ21" s="268"/>
      <c r="KK21" s="268"/>
      <c r="KL21" s="268"/>
      <c r="KM21" s="268"/>
      <c r="KN21" s="268"/>
      <c r="KO21" s="268"/>
      <c r="KP21" s="268"/>
      <c r="KQ21" s="268"/>
      <c r="KR21" s="268"/>
      <c r="KS21" s="268"/>
      <c r="KT21" s="268"/>
      <c r="KU21" s="268"/>
      <c r="KV21" s="268"/>
      <c r="KW21" s="268"/>
      <c r="KX21" s="268"/>
      <c r="KY21" s="268"/>
      <c r="KZ21" s="268"/>
      <c r="LA21" s="268"/>
      <c r="LB21" s="268"/>
      <c r="LC21" s="268"/>
      <c r="LD21" s="268"/>
      <c r="LE21" s="268"/>
      <c r="LF21" s="268"/>
      <c r="LG21" s="268"/>
      <c r="LH21" s="268"/>
      <c r="LI21" s="268"/>
      <c r="LJ21" s="268"/>
      <c r="LK21" s="268"/>
      <c r="LL21" s="268"/>
      <c r="LM21" s="268"/>
      <c r="LN21" s="268"/>
      <c r="LO21" s="268"/>
      <c r="LP21" s="268"/>
      <c r="LQ21" s="268"/>
      <c r="LR21" s="268"/>
      <c r="LS21" s="268"/>
      <c r="LT21" s="268"/>
      <c r="LU21" s="268"/>
      <c r="LV21" s="268"/>
      <c r="LW21" s="268"/>
      <c r="LX21" s="268"/>
      <c r="LY21" s="268"/>
      <c r="LZ21" s="268"/>
      <c r="MA21" s="268"/>
      <c r="MB21" s="268"/>
      <c r="MC21" s="268"/>
      <c r="MD21" s="268"/>
      <c r="ME21" s="268"/>
      <c r="MF21" s="268"/>
      <c r="MG21" s="268"/>
      <c r="MH21" s="268"/>
      <c r="MI21" s="268"/>
      <c r="MJ21" s="268"/>
      <c r="MK21" s="268"/>
      <c r="ML21" s="268"/>
      <c r="MM21" s="268"/>
      <c r="MN21" s="268"/>
      <c r="MO21" s="268"/>
      <c r="MP21" s="268"/>
      <c r="MQ21" s="268"/>
      <c r="MR21" s="268"/>
      <c r="MS21" s="268"/>
      <c r="MT21" s="268"/>
      <c r="MU21" s="268"/>
      <c r="MV21" s="268"/>
      <c r="MW21" s="268"/>
      <c r="MX21" s="268"/>
      <c r="MY21" s="268"/>
      <c r="MZ21" s="268"/>
      <c r="NA21" s="268"/>
      <c r="NB21" s="268"/>
      <c r="NC21" s="268"/>
      <c r="ND21" s="268"/>
      <c r="NE21" s="268"/>
      <c r="NF21" s="268"/>
      <c r="NG21" s="268"/>
      <c r="NH21" s="268"/>
      <c r="NI21" s="268"/>
      <c r="NJ21" s="268"/>
      <c r="NK21" s="268"/>
      <c r="NL21" s="268"/>
      <c r="NM21" s="268"/>
      <c r="NN21" s="268"/>
      <c r="NO21" s="268"/>
      <c r="NP21" s="268"/>
      <c r="NQ21" s="268"/>
      <c r="NR21" s="268"/>
      <c r="NS21" s="268"/>
      <c r="NT21" s="268"/>
      <c r="NU21" s="268"/>
      <c r="NV21" s="268"/>
      <c r="NW21" s="268"/>
      <c r="NX21" s="268"/>
      <c r="NY21" s="268"/>
      <c r="NZ21" s="268"/>
      <c r="OA21" s="268"/>
      <c r="OB21" s="268"/>
      <c r="OC21" s="268"/>
      <c r="OD21" s="268"/>
      <c r="OE21" s="268"/>
      <c r="OF21" s="268"/>
      <c r="OG21" s="268"/>
      <c r="OH21" s="268"/>
      <c r="OI21" s="268"/>
      <c r="OJ21" s="268"/>
      <c r="OK21" s="268"/>
      <c r="OL21" s="268"/>
      <c r="OM21" s="268"/>
      <c r="ON21" s="268"/>
      <c r="OO21" s="268"/>
      <c r="OP21" s="268"/>
      <c r="OQ21" s="268"/>
      <c r="OR21" s="268"/>
      <c r="OS21" s="268"/>
      <c r="OT21" s="268"/>
      <c r="OU21" s="268"/>
      <c r="OV21" s="268"/>
      <c r="OW21" s="268"/>
      <c r="OX21" s="268"/>
      <c r="OY21" s="268"/>
      <c r="OZ21" s="268"/>
      <c r="PA21" s="268"/>
      <c r="PB21" s="268"/>
      <c r="PC21" s="268"/>
      <c r="PD21" s="268"/>
      <c r="PE21" s="268"/>
      <c r="PF21" s="268"/>
      <c r="PG21" s="268"/>
      <c r="PH21" s="268"/>
      <c r="PI21" s="268"/>
      <c r="PJ21" s="268"/>
      <c r="PK21" s="268"/>
      <c r="PL21" s="268"/>
      <c r="PM21" s="268"/>
      <c r="PN21" s="268"/>
      <c r="PO21" s="268"/>
      <c r="PP21" s="268"/>
      <c r="PQ21" s="268"/>
      <c r="PR21" s="268"/>
      <c r="PS21" s="268"/>
      <c r="PT21" s="268"/>
      <c r="PU21" s="268"/>
      <c r="PV21" s="268"/>
      <c r="PW21" s="268"/>
      <c r="PX21" s="268"/>
      <c r="PY21" s="268"/>
      <c r="PZ21" s="268"/>
      <c r="QA21" s="268"/>
      <c r="QB21" s="268"/>
      <c r="QC21" s="268"/>
      <c r="QD21" s="268"/>
      <c r="QE21" s="268"/>
      <c r="QF21" s="268"/>
      <c r="QG21" s="268"/>
      <c r="QH21" s="268"/>
      <c r="QI21" s="268"/>
      <c r="QJ21" s="268"/>
      <c r="QK21" s="268"/>
      <c r="QL21" s="268"/>
      <c r="QM21" s="268"/>
      <c r="QN21" s="268"/>
      <c r="QO21" s="268"/>
      <c r="QP21" s="268"/>
      <c r="QQ21" s="268"/>
      <c r="QR21" s="268"/>
      <c r="QS21" s="268"/>
      <c r="QT21" s="268"/>
      <c r="QU21" s="268"/>
      <c r="QV21" s="268"/>
      <c r="QW21" s="268"/>
      <c r="QX21" s="268"/>
      <c r="QY21" s="268"/>
      <c r="QZ21" s="268"/>
      <c r="RA21" s="268"/>
      <c r="RB21" s="268"/>
      <c r="RC21" s="268"/>
      <c r="RD21" s="268"/>
      <c r="RE21" s="268"/>
      <c r="RF21" s="268"/>
      <c r="RG21" s="268"/>
      <c r="RH21" s="268"/>
      <c r="RI21" s="268"/>
      <c r="RJ21" s="268"/>
      <c r="RK21" s="268"/>
      <c r="RL21" s="268"/>
      <c r="RM21" s="268"/>
      <c r="RN21" s="268"/>
      <c r="RO21" s="268"/>
      <c r="RP21" s="268"/>
      <c r="RQ21" s="268"/>
      <c r="RR21" s="268"/>
      <c r="RS21" s="268"/>
      <c r="RT21" s="268"/>
      <c r="RU21" s="268"/>
      <c r="RV21" s="268"/>
      <c r="RW21" s="268"/>
      <c r="RX21" s="268"/>
      <c r="RY21" s="268"/>
      <c r="RZ21" s="268"/>
      <c r="SA21" s="268"/>
      <c r="SB21" s="268"/>
      <c r="SC21" s="268"/>
      <c r="SD21" s="268"/>
      <c r="SE21" s="268"/>
      <c r="SF21" s="268"/>
      <c r="SG21" s="268"/>
      <c r="SH21" s="268"/>
      <c r="SI21" s="268"/>
      <c r="SJ21" s="268"/>
      <c r="SK21" s="268"/>
      <c r="SL21" s="268"/>
      <c r="SM21" s="268"/>
      <c r="SN21" s="268"/>
      <c r="SO21" s="268"/>
      <c r="SP21" s="268"/>
      <c r="SQ21" s="268"/>
      <c r="SR21" s="268"/>
      <c r="SS21" s="268"/>
      <c r="ST21" s="268"/>
      <c r="SU21" s="268"/>
      <c r="SV21" s="268"/>
      <c r="SW21" s="268"/>
      <c r="SX21" s="268"/>
      <c r="SY21" s="268"/>
      <c r="SZ21" s="268"/>
      <c r="TA21" s="268"/>
      <c r="TB21" s="268"/>
      <c r="TC21" s="268"/>
      <c r="TD21" s="268"/>
      <c r="TE21" s="268"/>
      <c r="TF21" s="268"/>
      <c r="TG21" s="268"/>
      <c r="TH21" s="268"/>
      <c r="TI21" s="268"/>
      <c r="TJ21" s="268"/>
      <c r="TK21" s="268"/>
      <c r="TL21" s="268"/>
      <c r="TM21" s="268"/>
      <c r="TN21" s="268"/>
      <c r="TO21" s="268"/>
      <c r="TP21" s="268"/>
      <c r="TQ21" s="268"/>
      <c r="TR21" s="268"/>
      <c r="TS21" s="268"/>
      <c r="TT21" s="268"/>
      <c r="TU21" s="268"/>
      <c r="TV21" s="268"/>
      <c r="TW21" s="268"/>
      <c r="TX21" s="268"/>
      <c r="TY21" s="268"/>
      <c r="TZ21" s="268"/>
      <c r="UA21" s="268"/>
      <c r="UB21" s="268"/>
      <c r="UC21" s="268"/>
      <c r="UD21" s="268"/>
      <c r="UE21" s="268"/>
      <c r="UF21" s="268"/>
      <c r="UG21" s="268"/>
      <c r="UH21" s="268"/>
      <c r="UI21" s="268"/>
      <c r="UJ21" s="268"/>
      <c r="UK21" s="268"/>
      <c r="UL21" s="268"/>
      <c r="UM21" s="268"/>
      <c r="UN21" s="268"/>
      <c r="UO21" s="268"/>
      <c r="UP21" s="268"/>
      <c r="UQ21" s="268"/>
      <c r="UR21" s="268"/>
      <c r="US21" s="268"/>
      <c r="UT21" s="268"/>
      <c r="UU21" s="268"/>
      <c r="UV21" s="268"/>
      <c r="UW21" s="268"/>
      <c r="UX21" s="268"/>
      <c r="UY21" s="268"/>
      <c r="UZ21" s="268"/>
      <c r="VA21" s="268"/>
      <c r="VB21" s="268"/>
      <c r="VC21" s="268"/>
      <c r="VD21" s="268"/>
      <c r="VE21" s="268"/>
      <c r="VF21" s="268"/>
      <c r="VG21" s="268"/>
      <c r="VH21" s="268"/>
      <c r="VI21" s="268"/>
      <c r="VJ21" s="268"/>
      <c r="VK21" s="268"/>
      <c r="VL21" s="268"/>
      <c r="VM21" s="268"/>
      <c r="VN21" s="268"/>
      <c r="VO21" s="268"/>
      <c r="VP21" s="268"/>
      <c r="VQ21" s="268"/>
      <c r="VR21" s="268"/>
      <c r="VS21" s="268"/>
      <c r="VT21" s="268"/>
      <c r="VU21" s="268"/>
      <c r="VV21" s="268"/>
      <c r="VW21" s="268"/>
      <c r="VX21" s="268"/>
      <c r="VY21" s="268"/>
      <c r="VZ21" s="268"/>
      <c r="WA21" s="268"/>
      <c r="WB21" s="268"/>
      <c r="WC21" s="268"/>
      <c r="WD21" s="268"/>
      <c r="WE21" s="268"/>
      <c r="WF21" s="268"/>
      <c r="WG21" s="268"/>
      <c r="WH21" s="268"/>
      <c r="WI21" s="268"/>
      <c r="WJ21" s="268"/>
      <c r="WK21" s="268"/>
      <c r="WL21" s="268"/>
      <c r="WM21" s="268"/>
      <c r="WN21" s="268"/>
      <c r="WO21" s="268"/>
      <c r="WP21" s="268"/>
      <c r="WQ21" s="268"/>
      <c r="WR21" s="268"/>
      <c r="WS21" s="268"/>
      <c r="WT21" s="268"/>
      <c r="WU21" s="268"/>
      <c r="WV21" s="268"/>
      <c r="WW21" s="268"/>
      <c r="WX21" s="268"/>
      <c r="WY21" s="268"/>
      <c r="WZ21" s="268"/>
      <c r="XA21" s="268"/>
      <c r="XB21" s="268"/>
      <c r="XC21" s="268"/>
      <c r="XD21" s="268"/>
      <c r="XE21" s="268"/>
      <c r="XF21" s="268"/>
      <c r="XG21" s="268"/>
      <c r="XH21" s="268"/>
      <c r="XI21" s="268"/>
      <c r="XJ21" s="268"/>
      <c r="XK21" s="268"/>
      <c r="XL21" s="268"/>
      <c r="XM21" s="268"/>
      <c r="XN21" s="268"/>
      <c r="XO21" s="268"/>
      <c r="XP21" s="268"/>
      <c r="XQ21" s="268"/>
      <c r="XR21" s="268"/>
      <c r="XS21" s="268"/>
      <c r="XT21" s="268"/>
      <c r="XU21" s="268"/>
      <c r="XV21" s="268"/>
      <c r="XW21" s="268"/>
      <c r="XX21" s="268"/>
      <c r="XY21" s="268"/>
      <c r="XZ21" s="268"/>
      <c r="YA21" s="268"/>
      <c r="YB21" s="268"/>
      <c r="YC21" s="268"/>
      <c r="YD21" s="268"/>
      <c r="YE21" s="268"/>
      <c r="YF21" s="268"/>
      <c r="YG21" s="268"/>
      <c r="YH21" s="268"/>
      <c r="YI21" s="268"/>
      <c r="YJ21" s="268"/>
      <c r="YK21" s="268"/>
      <c r="YL21" s="268"/>
      <c r="YM21" s="268"/>
      <c r="YN21" s="268"/>
      <c r="YO21" s="268"/>
      <c r="YP21" s="268"/>
      <c r="YQ21" s="268"/>
      <c r="YR21" s="268"/>
      <c r="YS21" s="268"/>
      <c r="YT21" s="268"/>
      <c r="YU21" s="268"/>
      <c r="YV21" s="268"/>
      <c r="YW21" s="268"/>
      <c r="YX21" s="268"/>
      <c r="YY21" s="268"/>
      <c r="YZ21" s="268"/>
      <c r="ZA21" s="268"/>
      <c r="ZB21" s="268"/>
      <c r="ZC21" s="268"/>
      <c r="ZD21" s="268"/>
      <c r="ZE21" s="268"/>
      <c r="ZF21" s="268"/>
      <c r="ZG21" s="268"/>
      <c r="ZH21" s="268"/>
      <c r="ZI21" s="268"/>
      <c r="ZJ21" s="268"/>
      <c r="ZK21" s="268"/>
      <c r="ZL21" s="268"/>
      <c r="ZM21" s="268"/>
      <c r="ZN21" s="268"/>
      <c r="ZO21" s="268"/>
      <c r="ZP21" s="268"/>
      <c r="ZQ21" s="268"/>
      <c r="ZR21" s="268"/>
      <c r="ZS21" s="268"/>
      <c r="ZT21" s="268"/>
      <c r="ZU21" s="268"/>
      <c r="ZV21" s="268"/>
      <c r="ZW21" s="268"/>
      <c r="ZX21" s="268"/>
      <c r="ZY21" s="268"/>
      <c r="ZZ21" s="268"/>
      <c r="AAA21" s="268"/>
    </row>
    <row r="22" spans="1:703" s="31" customFormat="1" ht="30.6" customHeight="1" x14ac:dyDescent="0.25">
      <c r="A22" s="270" t="s">
        <v>145</v>
      </c>
      <c r="B22" s="270" t="s">
        <v>145</v>
      </c>
      <c r="C22" s="270" t="s">
        <v>147</v>
      </c>
      <c r="D22" s="270" t="s">
        <v>281</v>
      </c>
      <c r="E22" s="270" t="s">
        <v>166</v>
      </c>
      <c r="F22" s="298" t="s">
        <v>194</v>
      </c>
      <c r="G22" s="273" t="s">
        <v>152</v>
      </c>
      <c r="H22" s="270">
        <v>24</v>
      </c>
      <c r="I22" s="270" t="s">
        <v>145</v>
      </c>
      <c r="J22" s="270">
        <v>24</v>
      </c>
      <c r="K22" s="270" t="s">
        <v>145</v>
      </c>
      <c r="L22" s="270" t="s">
        <v>145</v>
      </c>
      <c r="M22" s="270" t="s">
        <v>145</v>
      </c>
      <c r="N22" s="270">
        <v>0</v>
      </c>
      <c r="O22" s="272">
        <v>2</v>
      </c>
      <c r="P22" s="270">
        <v>2</v>
      </c>
      <c r="Q22" s="270" t="s">
        <v>145</v>
      </c>
      <c r="R22" s="270" t="s">
        <v>145</v>
      </c>
      <c r="S22" s="270" t="s">
        <v>150</v>
      </c>
      <c r="T22" s="270" t="s">
        <v>279</v>
      </c>
      <c r="U22" s="270" t="s">
        <v>145</v>
      </c>
      <c r="V22" s="274" t="s">
        <v>167</v>
      </c>
      <c r="W22" s="270" t="s">
        <v>168</v>
      </c>
      <c r="X22" s="270">
        <v>14</v>
      </c>
      <c r="Y22" s="270" t="s">
        <v>152</v>
      </c>
      <c r="Z22" s="270" t="s">
        <v>150</v>
      </c>
      <c r="AA22" s="270">
        <v>2</v>
      </c>
      <c r="AB22" s="270" t="s">
        <v>153</v>
      </c>
      <c r="AC22" s="270" t="s">
        <v>145</v>
      </c>
      <c r="AD22" s="270" t="s">
        <v>145</v>
      </c>
      <c r="AE22" s="270" t="s">
        <v>145</v>
      </c>
      <c r="AF22" s="270" t="s">
        <v>145</v>
      </c>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268"/>
      <c r="BW22" s="268"/>
      <c r="BX22" s="268"/>
      <c r="BY22" s="268"/>
      <c r="BZ22" s="268"/>
      <c r="CA22" s="268"/>
      <c r="CB22" s="268"/>
      <c r="CC22" s="268"/>
      <c r="CD22" s="268"/>
      <c r="CE22" s="268"/>
      <c r="CF22" s="268"/>
      <c r="CG22" s="268"/>
      <c r="CH22" s="268"/>
      <c r="CI22" s="268"/>
      <c r="CJ22" s="268"/>
      <c r="CK22" s="268"/>
      <c r="CL22" s="268"/>
      <c r="CM22" s="268"/>
      <c r="CN22" s="268"/>
      <c r="CO22" s="268"/>
      <c r="CP22" s="268"/>
      <c r="CQ22" s="268"/>
      <c r="CR22" s="268"/>
      <c r="CS22" s="268"/>
      <c r="CT22" s="268"/>
      <c r="CU22" s="268"/>
      <c r="CV22" s="268"/>
      <c r="CW22" s="268"/>
      <c r="CX22" s="268"/>
      <c r="CY22" s="268"/>
      <c r="CZ22" s="268"/>
      <c r="DA22" s="268"/>
      <c r="DB22" s="268"/>
      <c r="DC22" s="268"/>
      <c r="DD22" s="268"/>
      <c r="DE22" s="268"/>
      <c r="DF22" s="268"/>
      <c r="DG22" s="268"/>
      <c r="DH22" s="268"/>
      <c r="DI22" s="268"/>
      <c r="DJ22" s="268"/>
      <c r="DK22" s="268"/>
      <c r="DL22" s="268"/>
      <c r="DM22" s="268"/>
      <c r="DN22" s="268"/>
      <c r="DO22" s="268"/>
      <c r="DP22" s="268"/>
      <c r="DQ22" s="268"/>
      <c r="DR22" s="268"/>
      <c r="DS22" s="268"/>
      <c r="DT22" s="268"/>
      <c r="DU22" s="268"/>
      <c r="DV22" s="268"/>
      <c r="DW22" s="268"/>
      <c r="DX22" s="268"/>
      <c r="DY22" s="268"/>
      <c r="DZ22" s="268"/>
      <c r="EA22" s="268"/>
      <c r="EB22" s="268"/>
      <c r="EC22" s="268"/>
      <c r="ED22" s="268"/>
      <c r="EE22" s="268"/>
      <c r="EF22" s="268"/>
      <c r="EG22" s="268"/>
      <c r="EH22" s="268"/>
      <c r="EI22" s="268"/>
      <c r="EJ22" s="268"/>
      <c r="EK22" s="268"/>
      <c r="EL22" s="268"/>
      <c r="EM22" s="268"/>
      <c r="EN22" s="268"/>
      <c r="EO22" s="268"/>
      <c r="EP22" s="268"/>
      <c r="EQ22" s="268"/>
      <c r="ER22" s="268"/>
      <c r="ES22" s="268"/>
      <c r="ET22" s="268"/>
      <c r="EU22" s="268"/>
      <c r="EV22" s="268"/>
      <c r="EW22" s="268"/>
      <c r="EX22" s="268"/>
      <c r="EY22" s="268"/>
      <c r="EZ22" s="268"/>
      <c r="FA22" s="268"/>
      <c r="FB22" s="268"/>
      <c r="FC22" s="268"/>
      <c r="FD22" s="268"/>
      <c r="FE22" s="268"/>
      <c r="FF22" s="268"/>
      <c r="FG22" s="268"/>
      <c r="FH22" s="268"/>
      <c r="FI22" s="268"/>
      <c r="FJ22" s="268"/>
      <c r="FK22" s="268"/>
      <c r="FL22" s="268"/>
      <c r="FM22" s="268"/>
      <c r="FN22" s="268"/>
      <c r="FO22" s="268"/>
      <c r="FP22" s="268"/>
      <c r="FQ22" s="268"/>
      <c r="FR22" s="268"/>
      <c r="FS22" s="268"/>
      <c r="FT22" s="268"/>
      <c r="FU22" s="268"/>
      <c r="FV22" s="268"/>
      <c r="FW22" s="268"/>
      <c r="FX22" s="268"/>
      <c r="FY22" s="268"/>
      <c r="FZ22" s="268"/>
      <c r="GA22" s="268"/>
      <c r="GB22" s="268"/>
      <c r="GC22" s="268"/>
      <c r="GD22" s="268"/>
      <c r="GE22" s="268"/>
      <c r="GF22" s="268"/>
      <c r="GG22" s="268"/>
      <c r="GH22" s="268"/>
      <c r="GI22" s="268"/>
      <c r="GJ22" s="268"/>
      <c r="GK22" s="268"/>
      <c r="GL22" s="268"/>
      <c r="GM22" s="268"/>
      <c r="GN22" s="268"/>
      <c r="GO22" s="268"/>
      <c r="GP22" s="268"/>
      <c r="GQ22" s="268"/>
      <c r="GR22" s="268"/>
      <c r="GS22" s="268"/>
      <c r="GT22" s="268"/>
      <c r="GU22" s="268"/>
      <c r="GV22" s="268"/>
      <c r="GW22" s="268"/>
      <c r="GX22" s="268"/>
      <c r="GY22" s="268"/>
      <c r="GZ22" s="268"/>
      <c r="HA22" s="268"/>
      <c r="HB22" s="268"/>
      <c r="HC22" s="268"/>
      <c r="HD22" s="268"/>
      <c r="HE22" s="268"/>
      <c r="HF22" s="268"/>
      <c r="HG22" s="268"/>
      <c r="HH22" s="268"/>
      <c r="HI22" s="268"/>
      <c r="HJ22" s="268"/>
      <c r="HK22" s="268"/>
      <c r="HL22" s="268"/>
      <c r="HM22" s="268"/>
      <c r="HN22" s="268"/>
      <c r="HO22" s="268"/>
      <c r="HP22" s="268"/>
      <c r="HQ22" s="268"/>
      <c r="HR22" s="268"/>
      <c r="HS22" s="268"/>
      <c r="HT22" s="268"/>
      <c r="HU22" s="268"/>
      <c r="HV22" s="268"/>
      <c r="HW22" s="268"/>
      <c r="HX22" s="268"/>
      <c r="HY22" s="268"/>
      <c r="HZ22" s="268"/>
      <c r="IA22" s="268"/>
      <c r="IB22" s="268"/>
      <c r="IC22" s="268"/>
      <c r="ID22" s="268"/>
      <c r="IE22" s="268"/>
      <c r="IF22" s="268"/>
      <c r="IG22" s="268"/>
      <c r="IH22" s="268"/>
      <c r="II22" s="268"/>
      <c r="IJ22" s="268"/>
      <c r="IK22" s="268"/>
      <c r="IL22" s="268"/>
      <c r="IM22" s="268"/>
      <c r="IN22" s="268"/>
      <c r="IO22" s="268"/>
      <c r="IP22" s="268"/>
      <c r="IQ22" s="268"/>
      <c r="IR22" s="268"/>
      <c r="IS22" s="268"/>
      <c r="IT22" s="268"/>
      <c r="IU22" s="268"/>
      <c r="IV22" s="268"/>
      <c r="IW22" s="268"/>
      <c r="IX22" s="268"/>
      <c r="IY22" s="268"/>
      <c r="IZ22" s="268"/>
      <c r="JA22" s="268"/>
      <c r="JB22" s="268"/>
      <c r="JC22" s="268"/>
      <c r="JD22" s="268"/>
      <c r="JE22" s="268"/>
      <c r="JF22" s="268"/>
      <c r="JG22" s="268"/>
      <c r="JH22" s="268"/>
      <c r="JI22" s="268"/>
      <c r="JJ22" s="268"/>
      <c r="JK22" s="268"/>
      <c r="JL22" s="268"/>
      <c r="JM22" s="268"/>
      <c r="JN22" s="268"/>
      <c r="JO22" s="268"/>
      <c r="JP22" s="268"/>
      <c r="JQ22" s="268"/>
      <c r="JR22" s="268"/>
      <c r="JS22" s="268"/>
      <c r="JT22" s="268"/>
      <c r="JU22" s="268"/>
      <c r="JV22" s="268"/>
      <c r="JW22" s="268"/>
      <c r="JX22" s="268"/>
      <c r="JY22" s="268"/>
      <c r="JZ22" s="268"/>
      <c r="KA22" s="268"/>
      <c r="KB22" s="268"/>
      <c r="KC22" s="268"/>
      <c r="KD22" s="268"/>
      <c r="KE22" s="268"/>
      <c r="KF22" s="268"/>
      <c r="KG22" s="268"/>
      <c r="KH22" s="268"/>
      <c r="KI22" s="268"/>
      <c r="KJ22" s="268"/>
      <c r="KK22" s="268"/>
      <c r="KL22" s="268"/>
      <c r="KM22" s="268"/>
      <c r="KN22" s="268"/>
      <c r="KO22" s="268"/>
      <c r="KP22" s="268"/>
      <c r="KQ22" s="268"/>
      <c r="KR22" s="268"/>
      <c r="KS22" s="268"/>
      <c r="KT22" s="268"/>
      <c r="KU22" s="268"/>
      <c r="KV22" s="268"/>
      <c r="KW22" s="268"/>
      <c r="KX22" s="268"/>
      <c r="KY22" s="268"/>
      <c r="KZ22" s="268"/>
      <c r="LA22" s="268"/>
      <c r="LB22" s="268"/>
      <c r="LC22" s="268"/>
      <c r="LD22" s="268"/>
      <c r="LE22" s="268"/>
      <c r="LF22" s="268"/>
      <c r="LG22" s="268"/>
      <c r="LH22" s="268"/>
      <c r="LI22" s="268"/>
      <c r="LJ22" s="268"/>
      <c r="LK22" s="268"/>
      <c r="LL22" s="268"/>
      <c r="LM22" s="268"/>
      <c r="LN22" s="268"/>
      <c r="LO22" s="268"/>
      <c r="LP22" s="268"/>
      <c r="LQ22" s="268"/>
      <c r="LR22" s="268"/>
      <c r="LS22" s="268"/>
      <c r="LT22" s="268"/>
      <c r="LU22" s="268"/>
      <c r="LV22" s="268"/>
      <c r="LW22" s="268"/>
      <c r="LX22" s="268"/>
      <c r="LY22" s="268"/>
      <c r="LZ22" s="268"/>
      <c r="MA22" s="268"/>
      <c r="MB22" s="268"/>
      <c r="MC22" s="268"/>
      <c r="MD22" s="268"/>
      <c r="ME22" s="268"/>
      <c r="MF22" s="268"/>
      <c r="MG22" s="268"/>
      <c r="MH22" s="268"/>
      <c r="MI22" s="268"/>
      <c r="MJ22" s="268"/>
      <c r="MK22" s="268"/>
      <c r="ML22" s="268"/>
      <c r="MM22" s="268"/>
      <c r="MN22" s="268"/>
      <c r="MO22" s="268"/>
      <c r="MP22" s="268"/>
      <c r="MQ22" s="268"/>
      <c r="MR22" s="268"/>
      <c r="MS22" s="268"/>
      <c r="MT22" s="268"/>
      <c r="MU22" s="268"/>
      <c r="MV22" s="268"/>
      <c r="MW22" s="268"/>
      <c r="MX22" s="268"/>
      <c r="MY22" s="268"/>
      <c r="MZ22" s="268"/>
      <c r="NA22" s="268"/>
      <c r="NB22" s="268"/>
      <c r="NC22" s="268"/>
      <c r="ND22" s="268"/>
      <c r="NE22" s="268"/>
      <c r="NF22" s="268"/>
      <c r="NG22" s="268"/>
      <c r="NH22" s="268"/>
      <c r="NI22" s="268"/>
      <c r="NJ22" s="268"/>
      <c r="NK22" s="268"/>
      <c r="NL22" s="268"/>
      <c r="NM22" s="268"/>
      <c r="NN22" s="268"/>
      <c r="NO22" s="268"/>
      <c r="NP22" s="268"/>
      <c r="NQ22" s="268"/>
      <c r="NR22" s="268"/>
      <c r="NS22" s="268"/>
      <c r="NT22" s="268"/>
      <c r="NU22" s="268"/>
      <c r="NV22" s="268"/>
      <c r="NW22" s="268"/>
      <c r="NX22" s="268"/>
      <c r="NY22" s="268"/>
      <c r="NZ22" s="268"/>
      <c r="OA22" s="268"/>
      <c r="OB22" s="268"/>
      <c r="OC22" s="268"/>
      <c r="OD22" s="268"/>
      <c r="OE22" s="268"/>
      <c r="OF22" s="268"/>
      <c r="OG22" s="268"/>
      <c r="OH22" s="268"/>
      <c r="OI22" s="268"/>
      <c r="OJ22" s="268"/>
      <c r="OK22" s="268"/>
      <c r="OL22" s="268"/>
      <c r="OM22" s="268"/>
      <c r="ON22" s="268"/>
      <c r="OO22" s="268"/>
      <c r="OP22" s="268"/>
      <c r="OQ22" s="268"/>
      <c r="OR22" s="268"/>
      <c r="OS22" s="268"/>
      <c r="OT22" s="268"/>
      <c r="OU22" s="268"/>
      <c r="OV22" s="268"/>
      <c r="OW22" s="268"/>
      <c r="OX22" s="268"/>
      <c r="OY22" s="268"/>
      <c r="OZ22" s="268"/>
      <c r="PA22" s="268"/>
      <c r="PB22" s="268"/>
      <c r="PC22" s="268"/>
      <c r="PD22" s="268"/>
      <c r="PE22" s="268"/>
      <c r="PF22" s="268"/>
      <c r="PG22" s="268"/>
      <c r="PH22" s="268"/>
      <c r="PI22" s="268"/>
      <c r="PJ22" s="268"/>
      <c r="PK22" s="268"/>
      <c r="PL22" s="268"/>
      <c r="PM22" s="268"/>
      <c r="PN22" s="268"/>
      <c r="PO22" s="268"/>
      <c r="PP22" s="268"/>
      <c r="PQ22" s="268"/>
      <c r="PR22" s="268"/>
      <c r="PS22" s="268"/>
      <c r="PT22" s="268"/>
      <c r="PU22" s="268"/>
      <c r="PV22" s="268"/>
      <c r="PW22" s="268"/>
      <c r="PX22" s="268"/>
      <c r="PY22" s="268"/>
      <c r="PZ22" s="268"/>
      <c r="QA22" s="268"/>
      <c r="QB22" s="268"/>
      <c r="QC22" s="268"/>
      <c r="QD22" s="268"/>
      <c r="QE22" s="268"/>
      <c r="QF22" s="268"/>
      <c r="QG22" s="268"/>
      <c r="QH22" s="268"/>
      <c r="QI22" s="268"/>
      <c r="QJ22" s="268"/>
      <c r="QK22" s="268"/>
      <c r="QL22" s="268"/>
      <c r="QM22" s="268"/>
      <c r="QN22" s="268"/>
      <c r="QO22" s="268"/>
      <c r="QP22" s="268"/>
      <c r="QQ22" s="268"/>
      <c r="QR22" s="268"/>
      <c r="QS22" s="268"/>
      <c r="QT22" s="268"/>
      <c r="QU22" s="268"/>
      <c r="QV22" s="268"/>
      <c r="QW22" s="268"/>
      <c r="QX22" s="268"/>
      <c r="QY22" s="268"/>
      <c r="QZ22" s="268"/>
      <c r="RA22" s="268"/>
      <c r="RB22" s="268"/>
      <c r="RC22" s="268"/>
      <c r="RD22" s="268"/>
      <c r="RE22" s="268"/>
      <c r="RF22" s="268"/>
      <c r="RG22" s="268"/>
      <c r="RH22" s="268"/>
      <c r="RI22" s="268"/>
      <c r="RJ22" s="268"/>
      <c r="RK22" s="268"/>
      <c r="RL22" s="268"/>
      <c r="RM22" s="268"/>
      <c r="RN22" s="268"/>
      <c r="RO22" s="268"/>
      <c r="RP22" s="268"/>
      <c r="RQ22" s="268"/>
      <c r="RR22" s="268"/>
      <c r="RS22" s="268"/>
      <c r="RT22" s="268"/>
      <c r="RU22" s="268"/>
      <c r="RV22" s="268"/>
      <c r="RW22" s="268"/>
      <c r="RX22" s="268"/>
      <c r="RY22" s="268"/>
      <c r="RZ22" s="268"/>
      <c r="SA22" s="268"/>
      <c r="SB22" s="268"/>
      <c r="SC22" s="268"/>
      <c r="SD22" s="268"/>
      <c r="SE22" s="268"/>
      <c r="SF22" s="268"/>
      <c r="SG22" s="268"/>
      <c r="SH22" s="268"/>
      <c r="SI22" s="268"/>
      <c r="SJ22" s="268"/>
      <c r="SK22" s="268"/>
      <c r="SL22" s="268"/>
      <c r="SM22" s="268"/>
      <c r="SN22" s="268"/>
      <c r="SO22" s="268"/>
      <c r="SP22" s="268"/>
      <c r="SQ22" s="268"/>
      <c r="SR22" s="268"/>
      <c r="SS22" s="268"/>
      <c r="ST22" s="268"/>
      <c r="SU22" s="268"/>
      <c r="SV22" s="268"/>
      <c r="SW22" s="268"/>
      <c r="SX22" s="268"/>
      <c r="SY22" s="268"/>
      <c r="SZ22" s="268"/>
      <c r="TA22" s="268"/>
      <c r="TB22" s="268"/>
      <c r="TC22" s="268"/>
      <c r="TD22" s="268"/>
      <c r="TE22" s="268"/>
      <c r="TF22" s="268"/>
      <c r="TG22" s="268"/>
      <c r="TH22" s="268"/>
      <c r="TI22" s="268"/>
      <c r="TJ22" s="268"/>
      <c r="TK22" s="268"/>
      <c r="TL22" s="268"/>
      <c r="TM22" s="268"/>
      <c r="TN22" s="268"/>
      <c r="TO22" s="268"/>
      <c r="TP22" s="268"/>
      <c r="TQ22" s="268"/>
      <c r="TR22" s="268"/>
      <c r="TS22" s="268"/>
      <c r="TT22" s="268"/>
      <c r="TU22" s="268"/>
      <c r="TV22" s="268"/>
      <c r="TW22" s="268"/>
      <c r="TX22" s="268"/>
      <c r="TY22" s="268"/>
      <c r="TZ22" s="268"/>
      <c r="UA22" s="268"/>
      <c r="UB22" s="268"/>
      <c r="UC22" s="268"/>
      <c r="UD22" s="268"/>
      <c r="UE22" s="268"/>
      <c r="UF22" s="268"/>
      <c r="UG22" s="268"/>
      <c r="UH22" s="268"/>
      <c r="UI22" s="268"/>
      <c r="UJ22" s="268"/>
      <c r="UK22" s="268"/>
      <c r="UL22" s="268"/>
      <c r="UM22" s="268"/>
      <c r="UN22" s="268"/>
      <c r="UO22" s="268"/>
      <c r="UP22" s="268"/>
      <c r="UQ22" s="268"/>
      <c r="UR22" s="268"/>
      <c r="US22" s="268"/>
      <c r="UT22" s="268"/>
      <c r="UU22" s="268"/>
      <c r="UV22" s="268"/>
      <c r="UW22" s="268"/>
      <c r="UX22" s="268"/>
      <c r="UY22" s="268"/>
      <c r="UZ22" s="268"/>
      <c r="VA22" s="268"/>
      <c r="VB22" s="268"/>
      <c r="VC22" s="268"/>
      <c r="VD22" s="268"/>
      <c r="VE22" s="268"/>
      <c r="VF22" s="268"/>
      <c r="VG22" s="268"/>
      <c r="VH22" s="268"/>
      <c r="VI22" s="268"/>
      <c r="VJ22" s="268"/>
      <c r="VK22" s="268"/>
      <c r="VL22" s="268"/>
      <c r="VM22" s="268"/>
      <c r="VN22" s="268"/>
      <c r="VO22" s="268"/>
      <c r="VP22" s="268"/>
      <c r="VQ22" s="268"/>
      <c r="VR22" s="268"/>
      <c r="VS22" s="268"/>
      <c r="VT22" s="268"/>
      <c r="VU22" s="268"/>
      <c r="VV22" s="268"/>
      <c r="VW22" s="268"/>
      <c r="VX22" s="268"/>
      <c r="VY22" s="268"/>
      <c r="VZ22" s="268"/>
      <c r="WA22" s="268"/>
      <c r="WB22" s="268"/>
      <c r="WC22" s="268"/>
      <c r="WD22" s="268"/>
      <c r="WE22" s="268"/>
      <c r="WF22" s="268"/>
      <c r="WG22" s="268"/>
      <c r="WH22" s="268"/>
      <c r="WI22" s="268"/>
      <c r="WJ22" s="268"/>
      <c r="WK22" s="268"/>
      <c r="WL22" s="268"/>
      <c r="WM22" s="268"/>
      <c r="WN22" s="268"/>
      <c r="WO22" s="268"/>
      <c r="WP22" s="268"/>
      <c r="WQ22" s="268"/>
      <c r="WR22" s="268"/>
      <c r="WS22" s="268"/>
      <c r="WT22" s="268"/>
      <c r="WU22" s="268"/>
      <c r="WV22" s="268"/>
      <c r="WW22" s="268"/>
      <c r="WX22" s="268"/>
      <c r="WY22" s="268"/>
      <c r="WZ22" s="268"/>
      <c r="XA22" s="268"/>
      <c r="XB22" s="268"/>
      <c r="XC22" s="268"/>
      <c r="XD22" s="268"/>
      <c r="XE22" s="268"/>
      <c r="XF22" s="268"/>
      <c r="XG22" s="268"/>
      <c r="XH22" s="268"/>
      <c r="XI22" s="268"/>
      <c r="XJ22" s="268"/>
      <c r="XK22" s="268"/>
      <c r="XL22" s="268"/>
      <c r="XM22" s="268"/>
      <c r="XN22" s="268"/>
      <c r="XO22" s="268"/>
      <c r="XP22" s="268"/>
      <c r="XQ22" s="268"/>
      <c r="XR22" s="268"/>
      <c r="XS22" s="268"/>
      <c r="XT22" s="268"/>
      <c r="XU22" s="268"/>
      <c r="XV22" s="268"/>
      <c r="XW22" s="268"/>
      <c r="XX22" s="268"/>
      <c r="XY22" s="268"/>
      <c r="XZ22" s="268"/>
      <c r="YA22" s="268"/>
      <c r="YB22" s="268"/>
      <c r="YC22" s="268"/>
      <c r="YD22" s="268"/>
      <c r="YE22" s="268"/>
      <c r="YF22" s="268"/>
      <c r="YG22" s="268"/>
      <c r="YH22" s="268"/>
      <c r="YI22" s="268"/>
      <c r="YJ22" s="268"/>
      <c r="YK22" s="268"/>
      <c r="YL22" s="268"/>
      <c r="YM22" s="268"/>
      <c r="YN22" s="268"/>
      <c r="YO22" s="268"/>
      <c r="YP22" s="268"/>
      <c r="YQ22" s="268"/>
      <c r="YR22" s="268"/>
      <c r="YS22" s="268"/>
      <c r="YT22" s="268"/>
      <c r="YU22" s="268"/>
      <c r="YV22" s="268"/>
      <c r="YW22" s="268"/>
      <c r="YX22" s="268"/>
      <c r="YY22" s="268"/>
      <c r="YZ22" s="268"/>
      <c r="ZA22" s="268"/>
      <c r="ZB22" s="268"/>
      <c r="ZC22" s="268"/>
      <c r="ZD22" s="268"/>
      <c r="ZE22" s="268"/>
      <c r="ZF22" s="268"/>
      <c r="ZG22" s="268"/>
      <c r="ZH22" s="268"/>
      <c r="ZI22" s="268"/>
      <c r="ZJ22" s="268"/>
      <c r="ZK22" s="268"/>
      <c r="ZL22" s="268"/>
      <c r="ZM22" s="268"/>
      <c r="ZN22" s="268"/>
      <c r="ZO22" s="268"/>
      <c r="ZP22" s="268"/>
      <c r="ZQ22" s="268"/>
      <c r="ZR22" s="268"/>
      <c r="ZS22" s="268"/>
      <c r="ZT22" s="268"/>
      <c r="ZU22" s="268"/>
      <c r="ZV22" s="268"/>
      <c r="ZW22" s="268"/>
      <c r="ZX22" s="268"/>
      <c r="ZY22" s="268"/>
      <c r="ZZ22" s="268"/>
      <c r="AAA22" s="268"/>
    </row>
    <row r="23" spans="1:703" s="31" customFormat="1" ht="15" customHeight="1" x14ac:dyDescent="0.25">
      <c r="A23" s="270" t="s">
        <v>145</v>
      </c>
      <c r="B23" s="270" t="s">
        <v>145</v>
      </c>
      <c r="C23" s="270" t="s">
        <v>147</v>
      </c>
      <c r="D23" s="270" t="s">
        <v>282</v>
      </c>
      <c r="E23" s="270" t="s">
        <v>170</v>
      </c>
      <c r="F23" s="298" t="s">
        <v>194</v>
      </c>
      <c r="G23" s="271" t="s">
        <v>150</v>
      </c>
      <c r="H23" s="270">
        <v>2</v>
      </c>
      <c r="I23" s="270" t="s">
        <v>145</v>
      </c>
      <c r="J23" s="270" t="s">
        <v>145</v>
      </c>
      <c r="K23" s="270" t="s">
        <v>145</v>
      </c>
      <c r="L23" s="270">
        <v>2</v>
      </c>
      <c r="M23" s="299" t="s">
        <v>171</v>
      </c>
      <c r="N23" s="270">
        <v>4</v>
      </c>
      <c r="O23" s="272">
        <v>2</v>
      </c>
      <c r="P23" s="270">
        <v>2</v>
      </c>
      <c r="Q23" s="270" t="s">
        <v>145</v>
      </c>
      <c r="R23" s="270" t="s">
        <v>145</v>
      </c>
      <c r="S23" s="270" t="s">
        <v>150</v>
      </c>
      <c r="T23" s="270" t="s">
        <v>279</v>
      </c>
      <c r="U23" s="270" t="s">
        <v>145</v>
      </c>
      <c r="V23" s="270" t="s">
        <v>145</v>
      </c>
      <c r="W23" s="270" t="s">
        <v>162</v>
      </c>
      <c r="X23" s="270">
        <v>6</v>
      </c>
      <c r="Y23" s="270" t="s">
        <v>152</v>
      </c>
      <c r="Z23" s="270" t="s">
        <v>150</v>
      </c>
      <c r="AA23" s="270">
        <v>2</v>
      </c>
      <c r="AB23" s="270" t="s">
        <v>153</v>
      </c>
      <c r="AC23" s="270" t="s">
        <v>145</v>
      </c>
      <c r="AD23" s="270" t="s">
        <v>145</v>
      </c>
      <c r="AE23" s="270" t="s">
        <v>145</v>
      </c>
      <c r="AF23" s="270" t="s">
        <v>145</v>
      </c>
      <c r="AG23" s="268"/>
      <c r="AH23" s="268"/>
      <c r="AI23" s="268"/>
      <c r="AJ23" s="268"/>
      <c r="AK23" s="268"/>
      <c r="AL23" s="268"/>
      <c r="AM23" s="268"/>
      <c r="AN23" s="268"/>
      <c r="AO23" s="268"/>
      <c r="AP23" s="268"/>
      <c r="AQ23" s="268"/>
      <c r="AR23" s="268"/>
      <c r="AS23" s="268"/>
      <c r="AT23" s="268"/>
      <c r="AU23" s="268"/>
      <c r="AV23" s="268"/>
      <c r="AW23" s="268"/>
      <c r="AX23" s="268"/>
      <c r="AY23" s="268"/>
      <c r="AZ23" s="268"/>
      <c r="BA23" s="268"/>
      <c r="BB23" s="268"/>
      <c r="BC23" s="268"/>
      <c r="BD23" s="268"/>
      <c r="BE23" s="268"/>
      <c r="BF23" s="268"/>
      <c r="BG23" s="268"/>
      <c r="BH23" s="268"/>
      <c r="BI23" s="268"/>
      <c r="BJ23" s="268"/>
      <c r="BK23" s="268"/>
      <c r="BL23" s="268"/>
      <c r="BM23" s="268"/>
      <c r="BN23" s="268"/>
      <c r="BO23" s="268"/>
      <c r="BP23" s="268"/>
      <c r="BQ23" s="268"/>
      <c r="BR23" s="268"/>
      <c r="BS23" s="268"/>
      <c r="BT23" s="268"/>
      <c r="BU23" s="268"/>
      <c r="BV23" s="268"/>
      <c r="BW23" s="268"/>
      <c r="BX23" s="268"/>
      <c r="BY23" s="268"/>
      <c r="BZ23" s="268"/>
      <c r="CA23" s="268"/>
      <c r="CB23" s="268"/>
      <c r="CC23" s="268"/>
      <c r="CD23" s="268"/>
      <c r="CE23" s="268"/>
      <c r="CF23" s="268"/>
      <c r="CG23" s="268"/>
      <c r="CH23" s="268"/>
      <c r="CI23" s="268"/>
      <c r="CJ23" s="268"/>
      <c r="CK23" s="268"/>
      <c r="CL23" s="268"/>
      <c r="CM23" s="268"/>
      <c r="CN23" s="268"/>
      <c r="CO23" s="268"/>
      <c r="CP23" s="268"/>
      <c r="CQ23" s="268"/>
      <c r="CR23" s="268"/>
      <c r="CS23" s="268"/>
      <c r="CT23" s="268"/>
      <c r="CU23" s="268"/>
      <c r="CV23" s="268"/>
      <c r="CW23" s="268"/>
      <c r="CX23" s="268"/>
      <c r="CY23" s="268"/>
      <c r="CZ23" s="268"/>
      <c r="DA23" s="268"/>
      <c r="DB23" s="268"/>
      <c r="DC23" s="268"/>
      <c r="DD23" s="268"/>
      <c r="DE23" s="268"/>
      <c r="DF23" s="268"/>
      <c r="DG23" s="268"/>
      <c r="DH23" s="268"/>
      <c r="DI23" s="268"/>
      <c r="DJ23" s="268"/>
      <c r="DK23" s="268"/>
      <c r="DL23" s="268"/>
      <c r="DM23" s="268"/>
      <c r="DN23" s="268"/>
      <c r="DO23" s="268"/>
      <c r="DP23" s="268"/>
      <c r="DQ23" s="268"/>
      <c r="DR23" s="268"/>
      <c r="DS23" s="268"/>
      <c r="DT23" s="268"/>
      <c r="DU23" s="268"/>
      <c r="DV23" s="268"/>
      <c r="DW23" s="268"/>
      <c r="DX23" s="268"/>
      <c r="DY23" s="268"/>
      <c r="DZ23" s="268"/>
      <c r="EA23" s="268"/>
      <c r="EB23" s="268"/>
      <c r="EC23" s="268"/>
      <c r="ED23" s="268"/>
      <c r="EE23" s="268"/>
      <c r="EF23" s="268"/>
      <c r="EG23" s="268"/>
      <c r="EH23" s="268"/>
      <c r="EI23" s="268"/>
      <c r="EJ23" s="268"/>
      <c r="EK23" s="268"/>
      <c r="EL23" s="268"/>
      <c r="EM23" s="268"/>
      <c r="EN23" s="268"/>
      <c r="EO23" s="268"/>
      <c r="EP23" s="268"/>
      <c r="EQ23" s="268"/>
      <c r="ER23" s="268"/>
      <c r="ES23" s="268"/>
      <c r="ET23" s="268"/>
      <c r="EU23" s="268"/>
      <c r="EV23" s="268"/>
      <c r="EW23" s="268"/>
      <c r="EX23" s="268"/>
      <c r="EY23" s="268"/>
      <c r="EZ23" s="268"/>
      <c r="FA23" s="268"/>
      <c r="FB23" s="268"/>
      <c r="FC23" s="268"/>
      <c r="FD23" s="268"/>
      <c r="FE23" s="268"/>
      <c r="FF23" s="268"/>
      <c r="FG23" s="268"/>
      <c r="FH23" s="268"/>
      <c r="FI23" s="268"/>
      <c r="FJ23" s="268"/>
      <c r="FK23" s="268"/>
      <c r="FL23" s="268"/>
      <c r="FM23" s="268"/>
      <c r="FN23" s="268"/>
      <c r="FO23" s="268"/>
      <c r="FP23" s="268"/>
      <c r="FQ23" s="268"/>
      <c r="FR23" s="268"/>
      <c r="FS23" s="268"/>
      <c r="FT23" s="268"/>
      <c r="FU23" s="268"/>
      <c r="FV23" s="268"/>
      <c r="FW23" s="268"/>
      <c r="FX23" s="268"/>
      <c r="FY23" s="268"/>
      <c r="FZ23" s="268"/>
      <c r="GA23" s="268"/>
      <c r="GB23" s="268"/>
      <c r="GC23" s="268"/>
      <c r="GD23" s="268"/>
      <c r="GE23" s="268"/>
      <c r="GF23" s="268"/>
      <c r="GG23" s="268"/>
      <c r="GH23" s="268"/>
      <c r="GI23" s="268"/>
      <c r="GJ23" s="268"/>
      <c r="GK23" s="268"/>
      <c r="GL23" s="268"/>
      <c r="GM23" s="268"/>
      <c r="GN23" s="268"/>
      <c r="GO23" s="268"/>
      <c r="GP23" s="268"/>
      <c r="GQ23" s="268"/>
      <c r="GR23" s="268"/>
      <c r="GS23" s="268"/>
      <c r="GT23" s="268"/>
      <c r="GU23" s="268"/>
      <c r="GV23" s="268"/>
      <c r="GW23" s="268"/>
      <c r="GX23" s="268"/>
      <c r="GY23" s="268"/>
      <c r="GZ23" s="268"/>
      <c r="HA23" s="268"/>
      <c r="HB23" s="268"/>
      <c r="HC23" s="268"/>
      <c r="HD23" s="268"/>
      <c r="HE23" s="268"/>
      <c r="HF23" s="268"/>
      <c r="HG23" s="268"/>
      <c r="HH23" s="268"/>
      <c r="HI23" s="268"/>
      <c r="HJ23" s="268"/>
      <c r="HK23" s="268"/>
      <c r="HL23" s="268"/>
      <c r="HM23" s="268"/>
      <c r="HN23" s="268"/>
      <c r="HO23" s="268"/>
      <c r="HP23" s="268"/>
      <c r="HQ23" s="268"/>
      <c r="HR23" s="268"/>
      <c r="HS23" s="268"/>
      <c r="HT23" s="268"/>
      <c r="HU23" s="268"/>
      <c r="HV23" s="268"/>
      <c r="HW23" s="268"/>
      <c r="HX23" s="268"/>
      <c r="HY23" s="268"/>
      <c r="HZ23" s="268"/>
      <c r="IA23" s="268"/>
      <c r="IB23" s="268"/>
      <c r="IC23" s="268"/>
      <c r="ID23" s="268"/>
      <c r="IE23" s="268"/>
      <c r="IF23" s="268"/>
      <c r="IG23" s="268"/>
      <c r="IH23" s="268"/>
      <c r="II23" s="268"/>
      <c r="IJ23" s="268"/>
      <c r="IK23" s="268"/>
      <c r="IL23" s="268"/>
      <c r="IM23" s="268"/>
      <c r="IN23" s="268"/>
      <c r="IO23" s="268"/>
      <c r="IP23" s="268"/>
      <c r="IQ23" s="268"/>
      <c r="IR23" s="268"/>
      <c r="IS23" s="268"/>
      <c r="IT23" s="268"/>
      <c r="IU23" s="268"/>
      <c r="IV23" s="268"/>
      <c r="IW23" s="268"/>
      <c r="IX23" s="268"/>
      <c r="IY23" s="268"/>
      <c r="IZ23" s="268"/>
      <c r="JA23" s="268"/>
      <c r="JB23" s="268"/>
      <c r="JC23" s="268"/>
      <c r="JD23" s="268"/>
      <c r="JE23" s="268"/>
      <c r="JF23" s="268"/>
      <c r="JG23" s="268"/>
      <c r="JH23" s="268"/>
      <c r="JI23" s="268"/>
      <c r="JJ23" s="268"/>
      <c r="JK23" s="268"/>
      <c r="JL23" s="268"/>
      <c r="JM23" s="268"/>
      <c r="JN23" s="268"/>
      <c r="JO23" s="268"/>
      <c r="JP23" s="268"/>
      <c r="JQ23" s="268"/>
      <c r="JR23" s="268"/>
      <c r="JS23" s="268"/>
      <c r="JT23" s="268"/>
      <c r="JU23" s="268"/>
      <c r="JV23" s="268"/>
      <c r="JW23" s="268"/>
      <c r="JX23" s="268"/>
      <c r="JY23" s="268"/>
      <c r="JZ23" s="268"/>
      <c r="KA23" s="268"/>
      <c r="KB23" s="268"/>
      <c r="KC23" s="268"/>
      <c r="KD23" s="268"/>
      <c r="KE23" s="268"/>
      <c r="KF23" s="268"/>
      <c r="KG23" s="268"/>
      <c r="KH23" s="268"/>
      <c r="KI23" s="268"/>
      <c r="KJ23" s="268"/>
      <c r="KK23" s="268"/>
      <c r="KL23" s="268"/>
      <c r="KM23" s="268"/>
      <c r="KN23" s="268"/>
      <c r="KO23" s="268"/>
      <c r="KP23" s="268"/>
      <c r="KQ23" s="268"/>
      <c r="KR23" s="268"/>
      <c r="KS23" s="268"/>
      <c r="KT23" s="268"/>
      <c r="KU23" s="268"/>
      <c r="KV23" s="268"/>
      <c r="KW23" s="268"/>
      <c r="KX23" s="268"/>
      <c r="KY23" s="268"/>
      <c r="KZ23" s="268"/>
      <c r="LA23" s="268"/>
      <c r="LB23" s="268"/>
      <c r="LC23" s="268"/>
      <c r="LD23" s="268"/>
      <c r="LE23" s="268"/>
      <c r="LF23" s="268"/>
      <c r="LG23" s="268"/>
      <c r="LH23" s="268"/>
      <c r="LI23" s="268"/>
      <c r="LJ23" s="268"/>
      <c r="LK23" s="268"/>
      <c r="LL23" s="268"/>
      <c r="LM23" s="268"/>
      <c r="LN23" s="268"/>
      <c r="LO23" s="268"/>
      <c r="LP23" s="268"/>
      <c r="LQ23" s="268"/>
      <c r="LR23" s="268"/>
      <c r="LS23" s="268"/>
      <c r="LT23" s="268"/>
      <c r="LU23" s="268"/>
      <c r="LV23" s="268"/>
      <c r="LW23" s="268"/>
      <c r="LX23" s="268"/>
      <c r="LY23" s="268"/>
      <c r="LZ23" s="268"/>
      <c r="MA23" s="268"/>
      <c r="MB23" s="268"/>
      <c r="MC23" s="268"/>
      <c r="MD23" s="268"/>
      <c r="ME23" s="268"/>
      <c r="MF23" s="268"/>
      <c r="MG23" s="268"/>
      <c r="MH23" s="268"/>
      <c r="MI23" s="268"/>
      <c r="MJ23" s="268"/>
      <c r="MK23" s="268"/>
      <c r="ML23" s="268"/>
      <c r="MM23" s="268"/>
      <c r="MN23" s="268"/>
      <c r="MO23" s="268"/>
      <c r="MP23" s="268"/>
      <c r="MQ23" s="268"/>
      <c r="MR23" s="268"/>
      <c r="MS23" s="268"/>
      <c r="MT23" s="268"/>
      <c r="MU23" s="268"/>
      <c r="MV23" s="268"/>
      <c r="MW23" s="268"/>
      <c r="MX23" s="268"/>
      <c r="MY23" s="268"/>
      <c r="MZ23" s="268"/>
      <c r="NA23" s="268"/>
      <c r="NB23" s="268"/>
      <c r="NC23" s="268"/>
      <c r="ND23" s="268"/>
      <c r="NE23" s="268"/>
      <c r="NF23" s="268"/>
      <c r="NG23" s="268"/>
      <c r="NH23" s="268"/>
      <c r="NI23" s="268"/>
      <c r="NJ23" s="268"/>
      <c r="NK23" s="268"/>
      <c r="NL23" s="268"/>
      <c r="NM23" s="268"/>
      <c r="NN23" s="268"/>
      <c r="NO23" s="268"/>
      <c r="NP23" s="268"/>
      <c r="NQ23" s="268"/>
      <c r="NR23" s="268"/>
      <c r="NS23" s="268"/>
      <c r="NT23" s="268"/>
      <c r="NU23" s="268"/>
      <c r="NV23" s="268"/>
      <c r="NW23" s="268"/>
      <c r="NX23" s="268"/>
      <c r="NY23" s="268"/>
      <c r="NZ23" s="268"/>
      <c r="OA23" s="268"/>
      <c r="OB23" s="268"/>
      <c r="OC23" s="268"/>
      <c r="OD23" s="268"/>
      <c r="OE23" s="268"/>
      <c r="OF23" s="268"/>
      <c r="OG23" s="268"/>
      <c r="OH23" s="268"/>
      <c r="OI23" s="268"/>
      <c r="OJ23" s="268"/>
      <c r="OK23" s="268"/>
      <c r="OL23" s="268"/>
      <c r="OM23" s="268"/>
      <c r="ON23" s="268"/>
      <c r="OO23" s="268"/>
      <c r="OP23" s="268"/>
      <c r="OQ23" s="268"/>
      <c r="OR23" s="268"/>
      <c r="OS23" s="268"/>
      <c r="OT23" s="268"/>
      <c r="OU23" s="268"/>
      <c r="OV23" s="268"/>
      <c r="OW23" s="268"/>
      <c r="OX23" s="268"/>
      <c r="OY23" s="268"/>
      <c r="OZ23" s="268"/>
      <c r="PA23" s="268"/>
      <c r="PB23" s="268"/>
      <c r="PC23" s="268"/>
      <c r="PD23" s="268"/>
      <c r="PE23" s="268"/>
      <c r="PF23" s="268"/>
      <c r="PG23" s="268"/>
      <c r="PH23" s="268"/>
      <c r="PI23" s="268"/>
      <c r="PJ23" s="268"/>
      <c r="PK23" s="268"/>
      <c r="PL23" s="268"/>
      <c r="PM23" s="268"/>
      <c r="PN23" s="268"/>
      <c r="PO23" s="268"/>
      <c r="PP23" s="268"/>
      <c r="PQ23" s="268"/>
      <c r="PR23" s="268"/>
      <c r="PS23" s="268"/>
      <c r="PT23" s="268"/>
      <c r="PU23" s="268"/>
      <c r="PV23" s="268"/>
      <c r="PW23" s="268"/>
      <c r="PX23" s="268"/>
      <c r="PY23" s="268"/>
      <c r="PZ23" s="268"/>
      <c r="QA23" s="268"/>
      <c r="QB23" s="268"/>
      <c r="QC23" s="268"/>
      <c r="QD23" s="268"/>
      <c r="QE23" s="268"/>
      <c r="QF23" s="268"/>
      <c r="QG23" s="268"/>
      <c r="QH23" s="268"/>
      <c r="QI23" s="268"/>
      <c r="QJ23" s="268"/>
      <c r="QK23" s="268"/>
      <c r="QL23" s="268"/>
      <c r="QM23" s="268"/>
      <c r="QN23" s="268"/>
      <c r="QO23" s="268"/>
      <c r="QP23" s="268"/>
      <c r="QQ23" s="268"/>
      <c r="QR23" s="268"/>
      <c r="QS23" s="268"/>
      <c r="QT23" s="268"/>
      <c r="QU23" s="268"/>
      <c r="QV23" s="268"/>
      <c r="QW23" s="268"/>
      <c r="QX23" s="268"/>
      <c r="QY23" s="268"/>
      <c r="QZ23" s="268"/>
      <c r="RA23" s="268"/>
      <c r="RB23" s="268"/>
      <c r="RC23" s="268"/>
      <c r="RD23" s="268"/>
      <c r="RE23" s="268"/>
      <c r="RF23" s="268"/>
      <c r="RG23" s="268"/>
      <c r="RH23" s="268"/>
      <c r="RI23" s="268"/>
      <c r="RJ23" s="268"/>
      <c r="RK23" s="268"/>
      <c r="RL23" s="268"/>
      <c r="RM23" s="268"/>
      <c r="RN23" s="268"/>
      <c r="RO23" s="268"/>
      <c r="RP23" s="268"/>
      <c r="RQ23" s="268"/>
      <c r="RR23" s="268"/>
      <c r="RS23" s="268"/>
      <c r="RT23" s="268"/>
      <c r="RU23" s="268"/>
      <c r="RV23" s="268"/>
      <c r="RW23" s="268"/>
      <c r="RX23" s="268"/>
      <c r="RY23" s="268"/>
      <c r="RZ23" s="268"/>
      <c r="SA23" s="268"/>
      <c r="SB23" s="268"/>
      <c r="SC23" s="268"/>
      <c r="SD23" s="268"/>
      <c r="SE23" s="268"/>
      <c r="SF23" s="268"/>
      <c r="SG23" s="268"/>
      <c r="SH23" s="268"/>
      <c r="SI23" s="268"/>
      <c r="SJ23" s="268"/>
      <c r="SK23" s="268"/>
      <c r="SL23" s="268"/>
      <c r="SM23" s="268"/>
      <c r="SN23" s="268"/>
      <c r="SO23" s="268"/>
      <c r="SP23" s="268"/>
      <c r="SQ23" s="268"/>
      <c r="SR23" s="268"/>
      <c r="SS23" s="268"/>
      <c r="ST23" s="268"/>
      <c r="SU23" s="268"/>
      <c r="SV23" s="268"/>
      <c r="SW23" s="268"/>
      <c r="SX23" s="268"/>
      <c r="SY23" s="268"/>
      <c r="SZ23" s="268"/>
      <c r="TA23" s="268"/>
      <c r="TB23" s="268"/>
      <c r="TC23" s="268"/>
      <c r="TD23" s="268"/>
      <c r="TE23" s="268"/>
      <c r="TF23" s="268"/>
      <c r="TG23" s="268"/>
      <c r="TH23" s="268"/>
      <c r="TI23" s="268"/>
      <c r="TJ23" s="268"/>
      <c r="TK23" s="268"/>
      <c r="TL23" s="268"/>
      <c r="TM23" s="268"/>
      <c r="TN23" s="268"/>
      <c r="TO23" s="268"/>
      <c r="TP23" s="268"/>
      <c r="TQ23" s="268"/>
      <c r="TR23" s="268"/>
      <c r="TS23" s="268"/>
      <c r="TT23" s="268"/>
      <c r="TU23" s="268"/>
      <c r="TV23" s="268"/>
      <c r="TW23" s="268"/>
      <c r="TX23" s="268"/>
      <c r="TY23" s="268"/>
      <c r="TZ23" s="268"/>
      <c r="UA23" s="268"/>
      <c r="UB23" s="268"/>
      <c r="UC23" s="268"/>
      <c r="UD23" s="268"/>
      <c r="UE23" s="268"/>
      <c r="UF23" s="268"/>
      <c r="UG23" s="268"/>
      <c r="UH23" s="268"/>
      <c r="UI23" s="268"/>
      <c r="UJ23" s="268"/>
      <c r="UK23" s="268"/>
      <c r="UL23" s="268"/>
      <c r="UM23" s="268"/>
      <c r="UN23" s="268"/>
      <c r="UO23" s="268"/>
      <c r="UP23" s="268"/>
      <c r="UQ23" s="268"/>
      <c r="UR23" s="268"/>
      <c r="US23" s="268"/>
      <c r="UT23" s="268"/>
      <c r="UU23" s="268"/>
      <c r="UV23" s="268"/>
      <c r="UW23" s="268"/>
      <c r="UX23" s="268"/>
      <c r="UY23" s="268"/>
      <c r="UZ23" s="268"/>
      <c r="VA23" s="268"/>
      <c r="VB23" s="268"/>
      <c r="VC23" s="268"/>
      <c r="VD23" s="268"/>
      <c r="VE23" s="268"/>
      <c r="VF23" s="268"/>
      <c r="VG23" s="268"/>
      <c r="VH23" s="268"/>
      <c r="VI23" s="268"/>
      <c r="VJ23" s="268"/>
      <c r="VK23" s="268"/>
      <c r="VL23" s="268"/>
      <c r="VM23" s="268"/>
      <c r="VN23" s="268"/>
      <c r="VO23" s="268"/>
      <c r="VP23" s="268"/>
      <c r="VQ23" s="268"/>
      <c r="VR23" s="268"/>
      <c r="VS23" s="268"/>
      <c r="VT23" s="268"/>
      <c r="VU23" s="268"/>
      <c r="VV23" s="268"/>
      <c r="VW23" s="268"/>
      <c r="VX23" s="268"/>
      <c r="VY23" s="268"/>
      <c r="VZ23" s="268"/>
      <c r="WA23" s="268"/>
      <c r="WB23" s="268"/>
      <c r="WC23" s="268"/>
      <c r="WD23" s="268"/>
      <c r="WE23" s="268"/>
      <c r="WF23" s="268"/>
      <c r="WG23" s="268"/>
      <c r="WH23" s="268"/>
      <c r="WI23" s="268"/>
      <c r="WJ23" s="268"/>
      <c r="WK23" s="268"/>
      <c r="WL23" s="268"/>
      <c r="WM23" s="268"/>
      <c r="WN23" s="268"/>
      <c r="WO23" s="268"/>
      <c r="WP23" s="268"/>
      <c r="WQ23" s="268"/>
      <c r="WR23" s="268"/>
      <c r="WS23" s="268"/>
      <c r="WT23" s="268"/>
      <c r="WU23" s="268"/>
      <c r="WV23" s="268"/>
      <c r="WW23" s="268"/>
      <c r="WX23" s="268"/>
      <c r="WY23" s="268"/>
      <c r="WZ23" s="268"/>
      <c r="XA23" s="268"/>
      <c r="XB23" s="268"/>
      <c r="XC23" s="268"/>
      <c r="XD23" s="268"/>
      <c r="XE23" s="268"/>
      <c r="XF23" s="268"/>
      <c r="XG23" s="268"/>
      <c r="XH23" s="268"/>
      <c r="XI23" s="268"/>
      <c r="XJ23" s="268"/>
      <c r="XK23" s="268"/>
      <c r="XL23" s="268"/>
      <c r="XM23" s="268"/>
      <c r="XN23" s="268"/>
      <c r="XO23" s="268"/>
      <c r="XP23" s="268"/>
      <c r="XQ23" s="268"/>
      <c r="XR23" s="268"/>
      <c r="XS23" s="268"/>
      <c r="XT23" s="268"/>
      <c r="XU23" s="268"/>
      <c r="XV23" s="268"/>
      <c r="XW23" s="268"/>
      <c r="XX23" s="268"/>
      <c r="XY23" s="268"/>
      <c r="XZ23" s="268"/>
      <c r="YA23" s="268"/>
      <c r="YB23" s="268"/>
      <c r="YC23" s="268"/>
      <c r="YD23" s="268"/>
      <c r="YE23" s="268"/>
      <c r="YF23" s="268"/>
      <c r="YG23" s="268"/>
      <c r="YH23" s="268"/>
      <c r="YI23" s="268"/>
      <c r="YJ23" s="268"/>
      <c r="YK23" s="268"/>
      <c r="YL23" s="268"/>
      <c r="YM23" s="268"/>
      <c r="YN23" s="268"/>
      <c r="YO23" s="268"/>
      <c r="YP23" s="268"/>
      <c r="YQ23" s="268"/>
      <c r="YR23" s="268"/>
      <c r="YS23" s="268"/>
      <c r="YT23" s="268"/>
      <c r="YU23" s="268"/>
      <c r="YV23" s="268"/>
      <c r="YW23" s="268"/>
      <c r="YX23" s="268"/>
      <c r="YY23" s="268"/>
      <c r="YZ23" s="268"/>
      <c r="ZA23" s="268"/>
      <c r="ZB23" s="268"/>
      <c r="ZC23" s="268"/>
      <c r="ZD23" s="268"/>
      <c r="ZE23" s="268"/>
      <c r="ZF23" s="268"/>
      <c r="ZG23" s="268"/>
      <c r="ZH23" s="268"/>
      <c r="ZI23" s="268"/>
      <c r="ZJ23" s="268"/>
      <c r="ZK23" s="268"/>
      <c r="ZL23" s="268"/>
      <c r="ZM23" s="268"/>
      <c r="ZN23" s="268"/>
      <c r="ZO23" s="268"/>
      <c r="ZP23" s="268"/>
      <c r="ZQ23" s="268"/>
      <c r="ZR23" s="268"/>
      <c r="ZS23" s="268"/>
      <c r="ZT23" s="268"/>
      <c r="ZU23" s="268"/>
      <c r="ZV23" s="268"/>
      <c r="ZW23" s="268"/>
      <c r="ZX23" s="268"/>
      <c r="ZY23" s="268"/>
      <c r="ZZ23" s="268"/>
      <c r="AAA23" s="268"/>
    </row>
    <row r="24" spans="1:703" x14ac:dyDescent="0.25">
      <c r="A24" s="270" t="s">
        <v>145</v>
      </c>
      <c r="B24" s="270" t="s">
        <v>145</v>
      </c>
      <c r="C24" s="299" t="s">
        <v>147</v>
      </c>
      <c r="D24" s="299" t="s">
        <v>145</v>
      </c>
      <c r="E24" s="299" t="s">
        <v>283</v>
      </c>
      <c r="F24" s="298" t="s">
        <v>194</v>
      </c>
      <c r="G24" s="271" t="s">
        <v>150</v>
      </c>
      <c r="H24" s="270">
        <v>0.2</v>
      </c>
      <c r="I24" s="270" t="s">
        <v>145</v>
      </c>
      <c r="J24" s="270" t="s">
        <v>145</v>
      </c>
      <c r="K24" s="270" t="s">
        <v>145</v>
      </c>
      <c r="L24" s="270">
        <v>0.2</v>
      </c>
      <c r="M24" s="270" t="s">
        <v>145</v>
      </c>
      <c r="N24" s="270">
        <v>0</v>
      </c>
      <c r="O24" s="272">
        <v>2</v>
      </c>
      <c r="P24" s="270">
        <v>2</v>
      </c>
      <c r="Q24" s="270" t="s">
        <v>145</v>
      </c>
      <c r="R24" s="270" t="s">
        <v>145</v>
      </c>
      <c r="S24" s="270" t="s">
        <v>150</v>
      </c>
      <c r="T24" s="270" t="s">
        <v>279</v>
      </c>
      <c r="U24" s="270" t="s">
        <v>145</v>
      </c>
      <c r="V24" s="270" t="s">
        <v>145</v>
      </c>
      <c r="W24" s="270" t="s">
        <v>151</v>
      </c>
      <c r="X24" s="270" t="s">
        <v>145</v>
      </c>
      <c r="Y24" s="270" t="s">
        <v>152</v>
      </c>
      <c r="Z24" s="270" t="s">
        <v>150</v>
      </c>
      <c r="AA24" s="270">
        <v>2</v>
      </c>
      <c r="AB24" s="299" t="s">
        <v>153</v>
      </c>
      <c r="AC24" s="270" t="s">
        <v>145</v>
      </c>
      <c r="AD24" s="270" t="s">
        <v>145</v>
      </c>
      <c r="AE24" s="270" t="s">
        <v>145</v>
      </c>
      <c r="AF24" s="270" t="s">
        <v>145</v>
      </c>
      <c r="AG24" s="279"/>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9"/>
      <c r="BN24" s="279"/>
      <c r="BO24" s="279"/>
      <c r="BP24" s="279"/>
      <c r="BQ24" s="279"/>
      <c r="BR24" s="279"/>
      <c r="BS24" s="279"/>
      <c r="BT24" s="279"/>
      <c r="BU24" s="279"/>
      <c r="BV24" s="279"/>
      <c r="BW24" s="279"/>
      <c r="BX24" s="279"/>
      <c r="BY24" s="279"/>
      <c r="BZ24" s="279"/>
      <c r="CA24" s="279"/>
      <c r="CB24" s="279"/>
      <c r="CC24" s="279"/>
      <c r="CD24" s="279"/>
      <c r="CE24" s="279"/>
      <c r="CF24" s="279"/>
      <c r="CG24" s="279"/>
      <c r="CH24" s="279"/>
      <c r="CI24" s="279"/>
      <c r="CJ24" s="279"/>
      <c r="CK24" s="279"/>
      <c r="CL24" s="279"/>
      <c r="CM24" s="279"/>
      <c r="CN24" s="279"/>
      <c r="CO24" s="279"/>
      <c r="CP24" s="279"/>
      <c r="CQ24" s="279"/>
      <c r="CR24" s="279"/>
      <c r="CS24" s="279"/>
      <c r="CT24" s="279"/>
      <c r="CU24" s="279"/>
      <c r="CV24" s="279"/>
      <c r="CW24" s="279"/>
      <c r="CX24" s="279"/>
      <c r="CY24" s="279"/>
      <c r="CZ24" s="279"/>
      <c r="DA24" s="279"/>
      <c r="DB24" s="279"/>
      <c r="DC24" s="279"/>
      <c r="DD24" s="279"/>
      <c r="DE24" s="279"/>
      <c r="DF24" s="279"/>
      <c r="DG24" s="279"/>
      <c r="DH24" s="279"/>
      <c r="DI24" s="279"/>
      <c r="DJ24" s="279"/>
      <c r="DK24" s="279"/>
      <c r="DL24" s="279"/>
      <c r="DM24" s="279"/>
      <c r="DN24" s="279"/>
      <c r="DO24" s="279"/>
      <c r="DP24" s="279"/>
      <c r="DQ24" s="279"/>
      <c r="DR24" s="279"/>
      <c r="DS24" s="279"/>
      <c r="DT24" s="279"/>
      <c r="DU24" s="279"/>
      <c r="DV24" s="279"/>
      <c r="DW24" s="279"/>
      <c r="DX24" s="279"/>
      <c r="DY24" s="279"/>
      <c r="DZ24" s="279"/>
      <c r="EA24" s="279"/>
      <c r="EB24" s="279"/>
      <c r="EC24" s="279"/>
      <c r="ED24" s="279"/>
      <c r="EE24" s="279"/>
      <c r="EF24" s="279"/>
      <c r="EG24" s="279"/>
      <c r="EH24" s="279"/>
      <c r="EI24" s="279"/>
      <c r="EJ24" s="279"/>
      <c r="EK24" s="279"/>
      <c r="EL24" s="279"/>
      <c r="EM24" s="279"/>
      <c r="EN24" s="279"/>
      <c r="EO24" s="279"/>
      <c r="EP24" s="279"/>
      <c r="EQ24" s="279"/>
      <c r="ER24" s="279"/>
      <c r="ES24" s="279"/>
      <c r="ET24" s="279"/>
      <c r="EU24" s="279"/>
      <c r="EV24" s="279"/>
      <c r="EW24" s="279"/>
      <c r="EX24" s="279"/>
      <c r="EY24" s="279"/>
      <c r="EZ24" s="279"/>
      <c r="FA24" s="279"/>
      <c r="FB24" s="279"/>
      <c r="FC24" s="279"/>
      <c r="FD24" s="279"/>
      <c r="FE24" s="279"/>
      <c r="FF24" s="279"/>
      <c r="FG24" s="279"/>
      <c r="FH24" s="279"/>
      <c r="FI24" s="279"/>
      <c r="FJ24" s="279"/>
      <c r="FK24" s="279"/>
      <c r="FL24" s="279"/>
      <c r="FM24" s="279"/>
      <c r="FN24" s="279"/>
      <c r="FO24" s="279"/>
      <c r="FP24" s="279"/>
      <c r="FQ24" s="279"/>
      <c r="FR24" s="279"/>
      <c r="FS24" s="279"/>
      <c r="FT24" s="279"/>
      <c r="FU24" s="279"/>
      <c r="FV24" s="279"/>
      <c r="FW24" s="279"/>
      <c r="FX24" s="279"/>
      <c r="FY24" s="279"/>
      <c r="FZ24" s="279"/>
      <c r="GA24" s="279"/>
      <c r="GB24" s="279"/>
      <c r="GC24" s="279"/>
      <c r="GD24" s="279"/>
      <c r="GE24" s="279"/>
      <c r="GF24" s="279"/>
      <c r="GG24" s="279"/>
      <c r="GH24" s="279"/>
      <c r="GI24" s="279"/>
      <c r="GJ24" s="279"/>
      <c r="GK24" s="279"/>
      <c r="GL24" s="279"/>
      <c r="GM24" s="279"/>
      <c r="GN24" s="279"/>
      <c r="GO24" s="279"/>
      <c r="GP24" s="279"/>
      <c r="GQ24" s="279"/>
      <c r="GR24" s="279"/>
      <c r="GS24" s="279"/>
      <c r="GT24" s="279"/>
      <c r="GU24" s="279"/>
      <c r="GV24" s="279"/>
      <c r="GW24" s="279"/>
      <c r="GX24" s="279"/>
      <c r="GY24" s="279"/>
      <c r="GZ24" s="279"/>
      <c r="HA24" s="279"/>
      <c r="HB24" s="279"/>
      <c r="HC24" s="279"/>
      <c r="HD24" s="279"/>
      <c r="HE24" s="279"/>
      <c r="HF24" s="279"/>
      <c r="HG24" s="279"/>
      <c r="HH24" s="279"/>
      <c r="HI24" s="279"/>
      <c r="HJ24" s="279"/>
      <c r="HK24" s="279"/>
      <c r="HL24" s="279"/>
      <c r="HM24" s="279"/>
      <c r="HN24" s="279"/>
      <c r="HO24" s="279"/>
      <c r="HP24" s="279"/>
      <c r="HQ24" s="279"/>
      <c r="HR24" s="279"/>
      <c r="HS24" s="279"/>
      <c r="HT24" s="279"/>
      <c r="HU24" s="279"/>
      <c r="HV24" s="279"/>
      <c r="HW24" s="279"/>
      <c r="HX24" s="279"/>
      <c r="HY24" s="279"/>
      <c r="HZ24" s="279"/>
      <c r="IA24" s="279"/>
      <c r="IB24" s="279"/>
      <c r="IC24" s="279"/>
      <c r="ID24" s="279"/>
      <c r="IE24" s="279"/>
      <c r="IF24" s="279"/>
      <c r="IG24" s="279"/>
      <c r="IH24" s="279"/>
      <c r="II24" s="279"/>
      <c r="IJ24" s="279"/>
      <c r="IK24" s="279"/>
      <c r="IL24" s="279"/>
      <c r="IM24" s="279"/>
      <c r="IN24" s="279"/>
      <c r="IO24" s="279"/>
      <c r="IP24" s="279"/>
      <c r="IQ24" s="279"/>
      <c r="IR24" s="279"/>
      <c r="IS24" s="279"/>
      <c r="IT24" s="279"/>
      <c r="IU24" s="279"/>
      <c r="IV24" s="279"/>
      <c r="IW24" s="279"/>
      <c r="IX24" s="279"/>
      <c r="IY24" s="279"/>
      <c r="IZ24" s="279"/>
      <c r="JA24" s="279"/>
      <c r="JB24" s="279"/>
      <c r="JC24" s="279"/>
      <c r="JD24" s="279"/>
      <c r="JE24" s="279"/>
      <c r="JF24" s="279"/>
      <c r="JG24" s="279"/>
      <c r="JH24" s="279"/>
      <c r="JI24" s="279"/>
      <c r="JJ24" s="279"/>
      <c r="JK24" s="279"/>
      <c r="JL24" s="279"/>
      <c r="JM24" s="279"/>
      <c r="JN24" s="279"/>
      <c r="JO24" s="279"/>
      <c r="JP24" s="279"/>
      <c r="JQ24" s="279"/>
      <c r="JR24" s="279"/>
      <c r="JS24" s="279"/>
      <c r="JT24" s="279"/>
      <c r="JU24" s="279"/>
      <c r="JV24" s="279"/>
      <c r="JW24" s="279"/>
      <c r="JX24" s="279"/>
      <c r="JY24" s="279"/>
      <c r="JZ24" s="279"/>
      <c r="KA24" s="279"/>
      <c r="KB24" s="279"/>
      <c r="KC24" s="279"/>
      <c r="KD24" s="279"/>
      <c r="KE24" s="279"/>
      <c r="KF24" s="279"/>
      <c r="KG24" s="279"/>
      <c r="KH24" s="279"/>
      <c r="KI24" s="279"/>
      <c r="KJ24" s="279"/>
      <c r="KK24" s="279"/>
      <c r="KL24" s="279"/>
      <c r="KM24" s="279"/>
      <c r="KN24" s="279"/>
      <c r="KO24" s="279"/>
      <c r="KP24" s="279"/>
      <c r="KQ24" s="279"/>
      <c r="KR24" s="279"/>
      <c r="KS24" s="279"/>
      <c r="KT24" s="279"/>
      <c r="KU24" s="279"/>
      <c r="KV24" s="279"/>
      <c r="KW24" s="279"/>
      <c r="KX24" s="279"/>
      <c r="KY24" s="279"/>
      <c r="KZ24" s="279"/>
      <c r="LA24" s="279"/>
      <c r="LB24" s="279"/>
      <c r="LC24" s="279"/>
      <c r="LD24" s="279"/>
      <c r="LE24" s="279"/>
      <c r="LF24" s="279"/>
      <c r="LG24" s="279"/>
      <c r="LH24" s="279"/>
      <c r="LI24" s="279"/>
      <c r="LJ24" s="279"/>
      <c r="LK24" s="279"/>
      <c r="LL24" s="279"/>
      <c r="LM24" s="279"/>
      <c r="LN24" s="279"/>
      <c r="LO24" s="279"/>
      <c r="LP24" s="279"/>
      <c r="LQ24" s="279"/>
      <c r="LR24" s="279"/>
      <c r="LS24" s="279"/>
      <c r="LT24" s="279"/>
      <c r="LU24" s="279"/>
      <c r="LV24" s="279"/>
      <c r="LW24" s="279"/>
      <c r="LX24" s="279"/>
      <c r="LY24" s="279"/>
      <c r="LZ24" s="279"/>
      <c r="MA24" s="279"/>
      <c r="MB24" s="279"/>
      <c r="MC24" s="279"/>
      <c r="MD24" s="279"/>
      <c r="ME24" s="279"/>
      <c r="MF24" s="279"/>
      <c r="MG24" s="279"/>
      <c r="MH24" s="279"/>
      <c r="MI24" s="279"/>
      <c r="MJ24" s="279"/>
      <c r="MK24" s="279"/>
      <c r="ML24" s="279"/>
      <c r="MM24" s="279"/>
      <c r="MN24" s="279"/>
      <c r="MO24" s="279"/>
      <c r="MP24" s="279"/>
      <c r="MQ24" s="279"/>
      <c r="MR24" s="279"/>
      <c r="MS24" s="279"/>
      <c r="MT24" s="279"/>
      <c r="MU24" s="279"/>
      <c r="MV24" s="279"/>
      <c r="MW24" s="279"/>
      <c r="MX24" s="279"/>
      <c r="MY24" s="279"/>
      <c r="MZ24" s="279"/>
      <c r="NA24" s="279"/>
      <c r="NB24" s="279"/>
      <c r="NC24" s="279"/>
      <c r="ND24" s="279"/>
      <c r="NE24" s="279"/>
      <c r="NF24" s="279"/>
      <c r="NG24" s="279"/>
      <c r="NH24" s="279"/>
      <c r="NI24" s="279"/>
      <c r="NJ24" s="279"/>
      <c r="NK24" s="279"/>
      <c r="NL24" s="279"/>
      <c r="NM24" s="279"/>
      <c r="NN24" s="279"/>
      <c r="NO24" s="279"/>
      <c r="NP24" s="279"/>
      <c r="NQ24" s="279"/>
      <c r="NR24" s="279"/>
      <c r="NS24" s="279"/>
      <c r="NT24" s="279"/>
      <c r="NU24" s="279"/>
      <c r="NV24" s="279"/>
      <c r="NW24" s="279"/>
      <c r="NX24" s="279"/>
      <c r="NY24" s="279"/>
      <c r="NZ24" s="279"/>
      <c r="OA24" s="279"/>
      <c r="OB24" s="279"/>
      <c r="OC24" s="279"/>
      <c r="OD24" s="279"/>
      <c r="OE24" s="279"/>
      <c r="OF24" s="279"/>
      <c r="OG24" s="279"/>
      <c r="OH24" s="279"/>
      <c r="OI24" s="279"/>
      <c r="OJ24" s="279"/>
      <c r="OK24" s="279"/>
      <c r="OL24" s="279"/>
      <c r="OM24" s="279"/>
      <c r="ON24" s="279"/>
      <c r="OO24" s="279"/>
      <c r="OP24" s="279"/>
      <c r="OQ24" s="279"/>
      <c r="OR24" s="279"/>
      <c r="OS24" s="279"/>
      <c r="OT24" s="279"/>
      <c r="OU24" s="279"/>
      <c r="OV24" s="279"/>
      <c r="OW24" s="279"/>
      <c r="OX24" s="279"/>
      <c r="OY24" s="279"/>
      <c r="OZ24" s="279"/>
      <c r="PA24" s="279"/>
      <c r="PB24" s="279"/>
      <c r="PC24" s="279"/>
      <c r="PD24" s="279"/>
      <c r="PE24" s="279"/>
      <c r="PF24" s="279"/>
      <c r="PG24" s="279"/>
      <c r="PH24" s="279"/>
      <c r="PI24" s="279"/>
      <c r="PJ24" s="279"/>
      <c r="PK24" s="279"/>
      <c r="PL24" s="279"/>
      <c r="PM24" s="279"/>
      <c r="PN24" s="279"/>
      <c r="PO24" s="279"/>
      <c r="PP24" s="279"/>
      <c r="PQ24" s="279"/>
      <c r="PR24" s="279"/>
      <c r="PS24" s="279"/>
      <c r="PT24" s="279"/>
      <c r="PU24" s="279"/>
      <c r="PV24" s="279"/>
      <c r="PW24" s="279"/>
      <c r="PX24" s="279"/>
      <c r="PY24" s="279"/>
      <c r="PZ24" s="279"/>
      <c r="QA24" s="279"/>
      <c r="QB24" s="279"/>
      <c r="QC24" s="279"/>
      <c r="QD24" s="279"/>
      <c r="QE24" s="279"/>
      <c r="QF24" s="279"/>
      <c r="QG24" s="279"/>
      <c r="QH24" s="279"/>
      <c r="QI24" s="279"/>
      <c r="QJ24" s="279"/>
      <c r="QK24" s="279"/>
      <c r="QL24" s="279"/>
      <c r="QM24" s="279"/>
      <c r="QN24" s="279"/>
      <c r="QO24" s="279"/>
      <c r="QP24" s="279"/>
      <c r="QQ24" s="279"/>
      <c r="QR24" s="279"/>
      <c r="QS24" s="279"/>
      <c r="QT24" s="279"/>
      <c r="QU24" s="279"/>
      <c r="QV24" s="279"/>
      <c r="QW24" s="279"/>
      <c r="QX24" s="279"/>
      <c r="QY24" s="279"/>
      <c r="QZ24" s="279"/>
      <c r="RA24" s="279"/>
      <c r="RB24" s="279"/>
      <c r="RC24" s="279"/>
      <c r="RD24" s="279"/>
      <c r="RE24" s="279"/>
      <c r="RF24" s="279"/>
      <c r="RG24" s="279"/>
      <c r="RH24" s="279"/>
      <c r="RI24" s="279"/>
      <c r="RJ24" s="279"/>
      <c r="RK24" s="279"/>
      <c r="RL24" s="279"/>
      <c r="RM24" s="279"/>
      <c r="RN24" s="279"/>
      <c r="RO24" s="279"/>
      <c r="RP24" s="279"/>
      <c r="RQ24" s="279"/>
      <c r="RR24" s="279"/>
      <c r="RS24" s="279"/>
      <c r="RT24" s="279"/>
      <c r="RU24" s="279"/>
      <c r="RV24" s="279"/>
      <c r="RW24" s="279"/>
      <c r="RX24" s="279"/>
      <c r="RY24" s="279"/>
      <c r="RZ24" s="279"/>
      <c r="SA24" s="279"/>
      <c r="SB24" s="279"/>
      <c r="SC24" s="279"/>
      <c r="SD24" s="279"/>
      <c r="SE24" s="279"/>
      <c r="SF24" s="279"/>
      <c r="SG24" s="279"/>
      <c r="SH24" s="279"/>
      <c r="SI24" s="279"/>
      <c r="SJ24" s="279"/>
      <c r="SK24" s="279"/>
      <c r="SL24" s="279"/>
      <c r="SM24" s="279"/>
      <c r="SN24" s="279"/>
      <c r="SO24" s="279"/>
      <c r="SP24" s="279"/>
      <c r="SQ24" s="279"/>
      <c r="SR24" s="279"/>
      <c r="SS24" s="279"/>
      <c r="ST24" s="279"/>
      <c r="SU24" s="279"/>
      <c r="SV24" s="279"/>
      <c r="SW24" s="279"/>
      <c r="SX24" s="279"/>
      <c r="SY24" s="279"/>
      <c r="SZ24" s="279"/>
      <c r="TA24" s="279"/>
      <c r="TB24" s="279"/>
      <c r="TC24" s="279"/>
      <c r="TD24" s="279"/>
      <c r="TE24" s="279"/>
      <c r="TF24" s="279"/>
      <c r="TG24" s="279"/>
      <c r="TH24" s="279"/>
      <c r="TI24" s="279"/>
      <c r="TJ24" s="279"/>
      <c r="TK24" s="279"/>
      <c r="TL24" s="279"/>
      <c r="TM24" s="279"/>
      <c r="TN24" s="279"/>
      <c r="TO24" s="279"/>
      <c r="TP24" s="279"/>
      <c r="TQ24" s="279"/>
      <c r="TR24" s="279"/>
      <c r="TS24" s="279"/>
      <c r="TT24" s="279"/>
      <c r="TU24" s="279"/>
      <c r="TV24" s="279"/>
      <c r="TW24" s="279"/>
      <c r="TX24" s="279"/>
      <c r="TY24" s="279"/>
      <c r="TZ24" s="279"/>
      <c r="UA24" s="279"/>
      <c r="UB24" s="279"/>
      <c r="UC24" s="279"/>
      <c r="UD24" s="279"/>
      <c r="UE24" s="279"/>
      <c r="UF24" s="279"/>
      <c r="UG24" s="279"/>
      <c r="UH24" s="279"/>
      <c r="UI24" s="279"/>
      <c r="UJ24" s="279"/>
      <c r="UK24" s="279"/>
      <c r="UL24" s="279"/>
      <c r="UM24" s="279"/>
      <c r="UN24" s="279"/>
      <c r="UO24" s="279"/>
      <c r="UP24" s="279"/>
      <c r="UQ24" s="279"/>
      <c r="UR24" s="279"/>
      <c r="US24" s="279"/>
      <c r="UT24" s="279"/>
      <c r="UU24" s="279"/>
      <c r="UV24" s="279"/>
      <c r="UW24" s="279"/>
      <c r="UX24" s="279"/>
      <c r="UY24" s="279"/>
      <c r="UZ24" s="279"/>
      <c r="VA24" s="279"/>
      <c r="VB24" s="279"/>
      <c r="VC24" s="279"/>
      <c r="VD24" s="279"/>
      <c r="VE24" s="279"/>
      <c r="VF24" s="279"/>
      <c r="VG24" s="279"/>
      <c r="VH24" s="279"/>
      <c r="VI24" s="279"/>
      <c r="VJ24" s="279"/>
      <c r="VK24" s="279"/>
      <c r="VL24" s="279"/>
      <c r="VM24" s="279"/>
      <c r="VN24" s="279"/>
      <c r="VO24" s="279"/>
      <c r="VP24" s="279"/>
      <c r="VQ24" s="279"/>
      <c r="VR24" s="279"/>
      <c r="VS24" s="279"/>
      <c r="VT24" s="279"/>
      <c r="VU24" s="279"/>
      <c r="VV24" s="279"/>
      <c r="VW24" s="279"/>
      <c r="VX24" s="279"/>
      <c r="VY24" s="279"/>
      <c r="VZ24" s="279"/>
      <c r="WA24" s="279"/>
      <c r="WB24" s="279"/>
      <c r="WC24" s="279"/>
      <c r="WD24" s="279"/>
      <c r="WE24" s="279"/>
      <c r="WF24" s="279"/>
      <c r="WG24" s="279"/>
      <c r="WH24" s="279"/>
      <c r="WI24" s="279"/>
      <c r="WJ24" s="279"/>
      <c r="WK24" s="279"/>
      <c r="WL24" s="279"/>
      <c r="WM24" s="279"/>
      <c r="WN24" s="279"/>
      <c r="WO24" s="279"/>
      <c r="WP24" s="279"/>
      <c r="WQ24" s="279"/>
      <c r="WR24" s="279"/>
      <c r="WS24" s="279"/>
      <c r="WT24" s="279"/>
      <c r="WU24" s="279"/>
      <c r="WV24" s="279"/>
      <c r="WW24" s="279"/>
      <c r="WX24" s="279"/>
      <c r="WY24" s="279"/>
      <c r="WZ24" s="279"/>
      <c r="XA24" s="279"/>
      <c r="XB24" s="279"/>
      <c r="XC24" s="279"/>
      <c r="XD24" s="279"/>
      <c r="XE24" s="279"/>
      <c r="XF24" s="279"/>
      <c r="XG24" s="279"/>
      <c r="XH24" s="279"/>
      <c r="XI24" s="279"/>
      <c r="XJ24" s="279"/>
      <c r="XK24" s="279"/>
      <c r="XL24" s="279"/>
      <c r="XM24" s="279"/>
      <c r="XN24" s="279"/>
      <c r="XO24" s="279"/>
      <c r="XP24" s="279"/>
      <c r="XQ24" s="279"/>
      <c r="XR24" s="279"/>
      <c r="XS24" s="279"/>
      <c r="XT24" s="279"/>
      <c r="XU24" s="279"/>
      <c r="XV24" s="279"/>
      <c r="XW24" s="279"/>
      <c r="XX24" s="279"/>
      <c r="XY24" s="279"/>
      <c r="XZ24" s="279"/>
      <c r="YA24" s="279"/>
      <c r="YB24" s="279"/>
      <c r="YC24" s="279"/>
      <c r="YD24" s="279"/>
      <c r="YE24" s="279"/>
      <c r="YF24" s="279"/>
      <c r="YG24" s="279"/>
      <c r="YH24" s="279"/>
      <c r="YI24" s="279"/>
      <c r="YJ24" s="279"/>
      <c r="YK24" s="279"/>
      <c r="YL24" s="279"/>
      <c r="YM24" s="279"/>
      <c r="YN24" s="279"/>
      <c r="YO24" s="279"/>
      <c r="YP24" s="279"/>
      <c r="YQ24" s="279"/>
      <c r="YR24" s="279"/>
      <c r="YS24" s="279"/>
      <c r="YT24" s="279"/>
      <c r="YU24" s="279"/>
      <c r="YV24" s="279"/>
      <c r="YW24" s="279"/>
      <c r="YX24" s="279"/>
      <c r="YY24" s="279"/>
      <c r="YZ24" s="279"/>
      <c r="ZA24" s="279"/>
      <c r="ZB24" s="279"/>
      <c r="ZC24" s="279"/>
      <c r="ZD24" s="279"/>
      <c r="ZE24" s="279"/>
      <c r="ZF24" s="279"/>
      <c r="ZG24" s="279"/>
      <c r="ZH24" s="279"/>
      <c r="ZI24" s="279"/>
      <c r="ZJ24" s="279"/>
      <c r="ZK24" s="279"/>
      <c r="ZL24" s="279"/>
      <c r="ZM24" s="279"/>
      <c r="ZN24" s="279"/>
      <c r="ZO24" s="279"/>
      <c r="ZP24" s="279"/>
      <c r="ZQ24" s="279"/>
      <c r="ZR24" s="279"/>
      <c r="ZS24" s="279"/>
      <c r="ZT24" s="279"/>
      <c r="ZU24" s="279"/>
      <c r="ZV24" s="279"/>
      <c r="ZW24" s="279"/>
      <c r="ZX24" s="279"/>
      <c r="ZY24" s="279"/>
      <c r="ZZ24" s="279"/>
      <c r="AAA24" s="279"/>
    </row>
    <row r="25" spans="1:703" x14ac:dyDescent="0.25">
      <c r="A25" s="252"/>
      <c r="B25" s="252"/>
      <c r="C25" s="259"/>
      <c r="D25" s="260"/>
      <c r="E25" s="252"/>
      <c r="F25" s="254"/>
      <c r="G25" s="255"/>
      <c r="H25" s="256"/>
      <c r="I25" s="257"/>
      <c r="J25" s="257"/>
      <c r="K25" s="257"/>
      <c r="L25" s="256"/>
      <c r="M25" s="165"/>
      <c r="N25" s="257"/>
      <c r="O25" s="258"/>
      <c r="P25" s="165"/>
      <c r="Q25" s="165"/>
      <c r="R25" s="165"/>
      <c r="S25" s="165"/>
      <c r="T25" s="165"/>
      <c r="U25" s="165"/>
      <c r="V25" s="165"/>
      <c r="W25" s="166"/>
      <c r="X25" s="166"/>
      <c r="Y25" s="165"/>
      <c r="Z25" s="165"/>
      <c r="AA25" s="166"/>
      <c r="AB25" s="166"/>
      <c r="AC25" s="166"/>
      <c r="AD25" s="166"/>
      <c r="AE25" s="166"/>
      <c r="AF25" s="166"/>
    </row>
    <row r="26" spans="1:703" x14ac:dyDescent="0.25">
      <c r="A26" s="13"/>
      <c r="B26" s="13"/>
      <c r="C26" s="200" t="s">
        <v>147</v>
      </c>
      <c r="D26" s="200" t="s">
        <v>284</v>
      </c>
      <c r="E26" s="90" t="s">
        <v>285</v>
      </c>
      <c r="F26" s="13" t="s">
        <v>194</v>
      </c>
      <c r="G26" s="28"/>
      <c r="H26" s="14">
        <f>SUM(H27:H28)</f>
        <v>80</v>
      </c>
      <c r="I26" s="14"/>
      <c r="J26" s="14"/>
      <c r="K26" s="14"/>
      <c r="L26" s="16"/>
      <c r="M26" s="16"/>
      <c r="N26" s="16"/>
      <c r="O26" s="16">
        <v>5</v>
      </c>
      <c r="P26" s="16">
        <v>5</v>
      </c>
      <c r="Q26" s="16"/>
      <c r="R26" s="16"/>
      <c r="S26" s="16"/>
      <c r="T26" s="16"/>
      <c r="U26" s="16"/>
      <c r="V26" s="16"/>
      <c r="W26" s="15"/>
      <c r="X26" s="15"/>
      <c r="Y26" s="16" t="s">
        <v>150</v>
      </c>
      <c r="Z26" s="16" t="s">
        <v>152</v>
      </c>
      <c r="AA26" s="15">
        <v>2</v>
      </c>
      <c r="AB26" s="15" t="s">
        <v>153</v>
      </c>
      <c r="AC26" s="15"/>
      <c r="AD26" s="15"/>
      <c r="AE26" s="15"/>
      <c r="AF26" s="15"/>
    </row>
    <row r="27" spans="1:703" x14ac:dyDescent="0.25">
      <c r="A27" s="12"/>
      <c r="B27" s="25"/>
      <c r="C27" s="206" t="s">
        <v>176</v>
      </c>
      <c r="D27" s="202" t="s">
        <v>286</v>
      </c>
      <c r="E27" s="199" t="s">
        <v>287</v>
      </c>
      <c r="F27" s="4" t="s">
        <v>194</v>
      </c>
      <c r="G27" s="26" t="s">
        <v>150</v>
      </c>
      <c r="H27" s="3">
        <f t="shared" ref="H27:H40" si="0">SUM(I27:L27)</f>
        <v>59</v>
      </c>
      <c r="I27" s="3">
        <v>22</v>
      </c>
      <c r="J27" s="205">
        <v>17</v>
      </c>
      <c r="K27" s="205">
        <v>20</v>
      </c>
      <c r="L27" s="205"/>
      <c r="M27" s="12"/>
      <c r="N27" s="12"/>
      <c r="O27" s="12">
        <v>0.5</v>
      </c>
      <c r="P27" s="12"/>
      <c r="Q27" s="12"/>
      <c r="R27" s="12"/>
      <c r="S27" s="12"/>
      <c r="T27" s="12"/>
      <c r="U27" s="12"/>
      <c r="V27" s="12"/>
      <c r="W27" s="12" t="s">
        <v>180</v>
      </c>
      <c r="X27" s="12">
        <v>66</v>
      </c>
      <c r="Y27" s="12"/>
      <c r="Z27" s="12"/>
      <c r="AA27" s="12"/>
      <c r="AB27" s="12"/>
      <c r="AC27" s="12"/>
      <c r="AD27" s="12"/>
      <c r="AE27" s="12"/>
      <c r="AF27" s="12"/>
    </row>
    <row r="28" spans="1:703" x14ac:dyDescent="0.25">
      <c r="A28" s="12"/>
      <c r="B28" s="12"/>
      <c r="C28" s="207" t="s">
        <v>176</v>
      </c>
      <c r="D28" s="204" t="s">
        <v>288</v>
      </c>
      <c r="E28" s="203" t="s">
        <v>289</v>
      </c>
      <c r="F28" s="4" t="s">
        <v>194</v>
      </c>
      <c r="G28" s="26" t="s">
        <v>150</v>
      </c>
      <c r="H28" s="3">
        <f t="shared" si="0"/>
        <v>21</v>
      </c>
      <c r="I28" s="3">
        <v>13</v>
      </c>
      <c r="J28" s="205">
        <v>8</v>
      </c>
      <c r="K28" s="205"/>
      <c r="L28" s="205"/>
      <c r="M28" s="12"/>
      <c r="N28" s="12"/>
      <c r="O28" s="12">
        <v>0.5</v>
      </c>
      <c r="P28" s="12"/>
      <c r="Q28" s="12"/>
      <c r="R28" s="12"/>
      <c r="S28" s="12"/>
      <c r="T28" s="12"/>
      <c r="U28" s="12"/>
      <c r="V28" s="12"/>
      <c r="W28" s="12" t="s">
        <v>180</v>
      </c>
      <c r="X28" s="12">
        <v>64</v>
      </c>
      <c r="Y28" s="12"/>
      <c r="Z28" s="12"/>
      <c r="AA28" s="12"/>
      <c r="AB28" s="12"/>
      <c r="AC28" s="12"/>
      <c r="AD28" s="12"/>
      <c r="AE28" s="12"/>
      <c r="AF28" s="12"/>
    </row>
    <row r="29" spans="1:703" x14ac:dyDescent="0.25">
      <c r="A29" s="13"/>
      <c r="B29" s="13"/>
      <c r="C29" s="200" t="s">
        <v>147</v>
      </c>
      <c r="D29" s="200" t="s">
        <v>290</v>
      </c>
      <c r="E29" s="208" t="s">
        <v>291</v>
      </c>
      <c r="F29" s="13" t="s">
        <v>194</v>
      </c>
      <c r="G29" s="28"/>
      <c r="H29" s="14">
        <f>SUM(H30:H31)</f>
        <v>82</v>
      </c>
      <c r="I29" s="14"/>
      <c r="J29" s="14"/>
      <c r="K29" s="14"/>
      <c r="L29" s="16"/>
      <c r="M29" s="16"/>
      <c r="N29" s="16"/>
      <c r="O29" s="16">
        <v>6</v>
      </c>
      <c r="P29" s="16">
        <v>6</v>
      </c>
      <c r="Q29" s="16"/>
      <c r="R29" s="16"/>
      <c r="S29" s="16"/>
      <c r="T29" s="16"/>
      <c r="U29" s="16"/>
      <c r="V29" s="16"/>
      <c r="W29" s="15"/>
      <c r="X29" s="15"/>
      <c r="Y29" s="16" t="s">
        <v>150</v>
      </c>
      <c r="Z29" s="16" t="s">
        <v>152</v>
      </c>
      <c r="AA29" s="15">
        <v>2</v>
      </c>
      <c r="AB29" s="15" t="s">
        <v>153</v>
      </c>
      <c r="AC29" s="15"/>
      <c r="AD29" s="15"/>
      <c r="AE29" s="15"/>
      <c r="AF29" s="15"/>
    </row>
    <row r="30" spans="1:703" x14ac:dyDescent="0.25">
      <c r="A30" s="12"/>
      <c r="B30" s="25"/>
      <c r="C30" s="206" t="s">
        <v>176</v>
      </c>
      <c r="D30" s="202" t="s">
        <v>292</v>
      </c>
      <c r="E30" s="209" t="s">
        <v>293</v>
      </c>
      <c r="F30" s="4" t="s">
        <v>194</v>
      </c>
      <c r="G30" s="26" t="s">
        <v>150</v>
      </c>
      <c r="H30" s="3">
        <f t="shared" si="0"/>
        <v>22</v>
      </c>
      <c r="I30" s="205">
        <v>8</v>
      </c>
      <c r="J30" s="205">
        <v>6</v>
      </c>
      <c r="K30" s="205">
        <v>8</v>
      </c>
      <c r="L30" s="205"/>
      <c r="M30" s="12"/>
      <c r="N30" s="12"/>
      <c r="O30" s="12">
        <v>0.3</v>
      </c>
      <c r="P30" s="12"/>
      <c r="Q30" s="12"/>
      <c r="R30" s="12"/>
      <c r="S30" s="12"/>
      <c r="T30" s="12"/>
      <c r="U30" s="12"/>
      <c r="V30" s="12"/>
      <c r="W30" s="12" t="s">
        <v>180</v>
      </c>
      <c r="X30" s="12">
        <v>65</v>
      </c>
      <c r="Y30" s="12"/>
      <c r="Z30" s="12"/>
      <c r="AA30" s="12"/>
      <c r="AB30" s="12"/>
      <c r="AC30" s="12"/>
      <c r="AD30" s="12"/>
      <c r="AE30" s="12"/>
      <c r="AF30" s="12"/>
    </row>
    <row r="31" spans="1:703" x14ac:dyDescent="0.25">
      <c r="A31" s="12"/>
      <c r="B31" s="12"/>
      <c r="C31" s="206" t="s">
        <v>176</v>
      </c>
      <c r="D31" s="202" t="s">
        <v>294</v>
      </c>
      <c r="E31" s="209" t="s">
        <v>295</v>
      </c>
      <c r="F31" s="4" t="s">
        <v>194</v>
      </c>
      <c r="G31" s="26" t="s">
        <v>150</v>
      </c>
      <c r="H31" s="3">
        <f t="shared" si="0"/>
        <v>60</v>
      </c>
      <c r="I31" s="205">
        <v>14</v>
      </c>
      <c r="J31" s="205">
        <v>14</v>
      </c>
      <c r="K31" s="205">
        <v>32</v>
      </c>
      <c r="L31" s="205"/>
      <c r="M31" s="12"/>
      <c r="N31" s="12"/>
      <c r="O31" s="12">
        <v>0.7</v>
      </c>
      <c r="P31" s="12"/>
      <c r="Q31" s="12"/>
      <c r="R31" s="12"/>
      <c r="S31" s="12"/>
      <c r="T31" s="12"/>
      <c r="U31" s="12"/>
      <c r="V31" s="12"/>
      <c r="W31" s="12" t="s">
        <v>180</v>
      </c>
      <c r="X31" s="12">
        <v>66</v>
      </c>
      <c r="Y31" s="12"/>
      <c r="Z31" s="12"/>
      <c r="AA31" s="12"/>
      <c r="AB31" s="12"/>
      <c r="AC31" s="12"/>
      <c r="AD31" s="12"/>
      <c r="AE31" s="12"/>
      <c r="AF31" s="12"/>
    </row>
    <row r="32" spans="1:703" x14ac:dyDescent="0.25">
      <c r="A32" s="13"/>
      <c r="B32" s="13"/>
      <c r="C32" s="200" t="s">
        <v>147</v>
      </c>
      <c r="D32" s="200" t="s">
        <v>296</v>
      </c>
      <c r="E32" s="201" t="s">
        <v>297</v>
      </c>
      <c r="F32" s="13" t="s">
        <v>194</v>
      </c>
      <c r="G32" s="28"/>
      <c r="H32" s="14">
        <f>SUM(H33:H34)</f>
        <v>59</v>
      </c>
      <c r="I32" s="14"/>
      <c r="J32" s="14"/>
      <c r="K32" s="14"/>
      <c r="L32" s="16"/>
      <c r="M32" s="16"/>
      <c r="N32" s="16"/>
      <c r="O32" s="16">
        <v>3</v>
      </c>
      <c r="P32" s="16">
        <v>3</v>
      </c>
      <c r="Q32" s="16"/>
      <c r="R32" s="16"/>
      <c r="S32" s="16"/>
      <c r="T32" s="16"/>
      <c r="U32" s="16"/>
      <c r="V32" s="16"/>
      <c r="W32" s="15"/>
      <c r="X32" s="15"/>
      <c r="Y32" s="16" t="s">
        <v>150</v>
      </c>
      <c r="Z32" s="16" t="s">
        <v>152</v>
      </c>
      <c r="AA32" s="15">
        <v>2</v>
      </c>
      <c r="AB32" s="15" t="s">
        <v>153</v>
      </c>
      <c r="AC32" s="15"/>
      <c r="AD32" s="15"/>
      <c r="AE32" s="15"/>
      <c r="AF32" s="15"/>
    </row>
    <row r="33" spans="1:703" x14ac:dyDescent="0.25">
      <c r="A33" s="12"/>
      <c r="B33" s="12"/>
      <c r="C33" s="206" t="s">
        <v>176</v>
      </c>
      <c r="D33" s="202" t="s">
        <v>298</v>
      </c>
      <c r="E33" s="203" t="s">
        <v>299</v>
      </c>
      <c r="F33" s="4" t="s">
        <v>194</v>
      </c>
      <c r="G33" s="26" t="s">
        <v>150</v>
      </c>
      <c r="H33" s="3">
        <f t="shared" ref="H33:H34" si="1">SUM(I33:L33)</f>
        <v>27</v>
      </c>
      <c r="I33" s="205">
        <v>14</v>
      </c>
      <c r="J33" s="205">
        <v>13</v>
      </c>
      <c r="K33" s="205"/>
      <c r="L33" s="205"/>
      <c r="M33" s="12"/>
      <c r="N33" s="12"/>
      <c r="O33" s="12">
        <v>0.7</v>
      </c>
      <c r="P33" s="12"/>
      <c r="Q33" s="12"/>
      <c r="R33" s="12"/>
      <c r="S33" s="12"/>
      <c r="T33" s="12"/>
      <c r="U33" s="12"/>
      <c r="V33" s="12"/>
      <c r="W33" s="12" t="s">
        <v>180</v>
      </c>
      <c r="X33" s="12">
        <v>32</v>
      </c>
      <c r="Y33" s="12"/>
      <c r="Z33" s="12"/>
      <c r="AA33" s="12"/>
      <c r="AB33" s="12"/>
      <c r="AC33" s="12"/>
      <c r="AD33" s="12"/>
      <c r="AE33" s="12"/>
      <c r="AF33" s="12"/>
    </row>
    <row r="34" spans="1:703" x14ac:dyDescent="0.25">
      <c r="A34" s="12"/>
      <c r="B34" s="12"/>
      <c r="C34" s="206" t="s">
        <v>176</v>
      </c>
      <c r="D34" s="202" t="s">
        <v>300</v>
      </c>
      <c r="E34" s="203" t="s">
        <v>301</v>
      </c>
      <c r="F34" s="4" t="s">
        <v>194</v>
      </c>
      <c r="G34" s="26" t="s">
        <v>150</v>
      </c>
      <c r="H34" s="3">
        <f t="shared" si="1"/>
        <v>32</v>
      </c>
      <c r="I34" s="205"/>
      <c r="J34" s="205"/>
      <c r="K34" s="205">
        <v>32</v>
      </c>
      <c r="L34" s="205"/>
      <c r="M34" s="12"/>
      <c r="N34" s="12"/>
      <c r="O34" s="12">
        <v>0.3</v>
      </c>
      <c r="P34" s="12"/>
      <c r="Q34" s="12"/>
      <c r="R34" s="12"/>
      <c r="S34" s="12"/>
      <c r="T34" s="12"/>
      <c r="U34" s="12"/>
      <c r="V34" s="12"/>
      <c r="W34" s="12" t="s">
        <v>180</v>
      </c>
      <c r="X34" s="12">
        <v>32</v>
      </c>
      <c r="Y34" s="12"/>
      <c r="Z34" s="12"/>
      <c r="AA34" s="12"/>
      <c r="AB34" s="12"/>
      <c r="AC34" s="12"/>
      <c r="AD34" s="12"/>
      <c r="AE34" s="12"/>
      <c r="AF34" s="12"/>
    </row>
    <row r="35" spans="1:703" x14ac:dyDescent="0.25">
      <c r="A35" s="13"/>
      <c r="B35" s="13"/>
      <c r="C35" s="200" t="s">
        <v>147</v>
      </c>
      <c r="D35" s="200" t="s">
        <v>302</v>
      </c>
      <c r="E35" s="201" t="s">
        <v>303</v>
      </c>
      <c r="F35" s="13" t="s">
        <v>194</v>
      </c>
      <c r="G35" s="28"/>
      <c r="H35" s="14">
        <f>SUM(H36:H37)</f>
        <v>62</v>
      </c>
      <c r="I35" s="14"/>
      <c r="J35" s="14"/>
      <c r="K35" s="14"/>
      <c r="L35" s="16"/>
      <c r="M35" s="16"/>
      <c r="N35" s="16"/>
      <c r="O35" s="16">
        <v>4</v>
      </c>
      <c r="P35" s="16">
        <v>4</v>
      </c>
      <c r="Q35" s="16"/>
      <c r="R35" s="16"/>
      <c r="S35" s="16"/>
      <c r="T35" s="16"/>
      <c r="U35" s="16"/>
      <c r="V35" s="16"/>
      <c r="W35" s="15"/>
      <c r="X35" s="15"/>
      <c r="Y35" s="16" t="s">
        <v>150</v>
      </c>
      <c r="Z35" s="16" t="s">
        <v>152</v>
      </c>
      <c r="AA35" s="15">
        <v>2</v>
      </c>
      <c r="AB35" s="15" t="s">
        <v>153</v>
      </c>
      <c r="AC35" s="15"/>
      <c r="AD35" s="15"/>
      <c r="AE35" s="15"/>
      <c r="AF35" s="15"/>
    </row>
    <row r="36" spans="1:703" x14ac:dyDescent="0.25">
      <c r="A36" s="12"/>
      <c r="B36" s="25"/>
      <c r="C36" s="206" t="s">
        <v>176</v>
      </c>
      <c r="D36" s="202" t="s">
        <v>304</v>
      </c>
      <c r="E36" s="203" t="s">
        <v>305</v>
      </c>
      <c r="F36" s="4" t="s">
        <v>194</v>
      </c>
      <c r="G36" s="26" t="s">
        <v>150</v>
      </c>
      <c r="H36" s="3">
        <f t="shared" si="0"/>
        <v>34</v>
      </c>
      <c r="I36" s="205">
        <v>10</v>
      </c>
      <c r="J36" s="205">
        <v>6</v>
      </c>
      <c r="K36" s="205">
        <v>18</v>
      </c>
      <c r="L36" s="205"/>
      <c r="M36" s="12"/>
      <c r="N36" s="12"/>
      <c r="O36" s="12">
        <v>0.4</v>
      </c>
      <c r="P36" s="12"/>
      <c r="Q36" s="12"/>
      <c r="R36" s="12"/>
      <c r="S36" s="12"/>
      <c r="T36" s="12"/>
      <c r="U36" s="12"/>
      <c r="V36" s="12"/>
      <c r="W36" s="12" t="s">
        <v>180</v>
      </c>
      <c r="X36" s="12">
        <v>64</v>
      </c>
      <c r="Y36" s="12"/>
      <c r="Z36" s="12"/>
      <c r="AA36" s="12"/>
      <c r="AB36" s="12"/>
      <c r="AC36" s="12"/>
      <c r="AD36" s="12"/>
      <c r="AE36" s="12"/>
      <c r="AF36" s="12"/>
    </row>
    <row r="37" spans="1:703" x14ac:dyDescent="0.25">
      <c r="A37" s="12"/>
      <c r="B37" s="12"/>
      <c r="C37" s="206" t="s">
        <v>176</v>
      </c>
      <c r="D37" s="202" t="s">
        <v>306</v>
      </c>
      <c r="E37" s="203" t="s">
        <v>307</v>
      </c>
      <c r="F37" s="4" t="s">
        <v>194</v>
      </c>
      <c r="G37" s="26" t="s">
        <v>150</v>
      </c>
      <c r="H37" s="3">
        <f t="shared" si="0"/>
        <v>28</v>
      </c>
      <c r="I37" s="205">
        <v>14</v>
      </c>
      <c r="J37" s="205">
        <v>10</v>
      </c>
      <c r="K37" s="205">
        <v>4</v>
      </c>
      <c r="L37" s="205"/>
      <c r="M37" s="12" t="s">
        <v>171</v>
      </c>
      <c r="N37" s="12">
        <v>4</v>
      </c>
      <c r="O37" s="12">
        <v>0.6</v>
      </c>
      <c r="P37" s="12"/>
      <c r="Q37" s="12"/>
      <c r="R37" s="12"/>
      <c r="S37" s="12"/>
      <c r="T37" s="12"/>
      <c r="U37" s="12"/>
      <c r="V37" s="12"/>
      <c r="W37" s="12" t="s">
        <v>180</v>
      </c>
      <c r="X37" s="12">
        <v>26</v>
      </c>
      <c r="Y37" s="12"/>
      <c r="Z37" s="12"/>
      <c r="AA37" s="12"/>
      <c r="AB37" s="12"/>
      <c r="AC37" s="12"/>
      <c r="AD37" s="12"/>
      <c r="AE37" s="12"/>
      <c r="AF37" s="12"/>
    </row>
    <row r="38" spans="1:703" x14ac:dyDescent="0.25">
      <c r="A38" s="13"/>
      <c r="B38" s="13"/>
      <c r="C38" s="200" t="s">
        <v>147</v>
      </c>
      <c r="D38" s="200" t="s">
        <v>308</v>
      </c>
      <c r="E38" s="201" t="s">
        <v>309</v>
      </c>
      <c r="F38" s="13" t="s">
        <v>194</v>
      </c>
      <c r="G38" s="28"/>
      <c r="H38" s="14">
        <f>SUM(H39:H40)</f>
        <v>32</v>
      </c>
      <c r="I38" s="14"/>
      <c r="J38" s="14"/>
      <c r="K38" s="14"/>
      <c r="L38" s="16"/>
      <c r="M38" s="16"/>
      <c r="N38" s="16"/>
      <c r="O38" s="240">
        <v>3</v>
      </c>
      <c r="P38" s="16">
        <v>3</v>
      </c>
      <c r="Q38" s="16"/>
      <c r="R38" s="16"/>
      <c r="S38" s="16"/>
      <c r="T38" s="16"/>
      <c r="U38" s="16"/>
      <c r="V38" s="16"/>
      <c r="W38" s="15"/>
      <c r="X38" s="15"/>
      <c r="Y38" s="16" t="s">
        <v>150</v>
      </c>
      <c r="Z38" s="16" t="s">
        <v>152</v>
      </c>
      <c r="AA38" s="15">
        <v>2</v>
      </c>
      <c r="AB38" s="15" t="s">
        <v>153</v>
      </c>
      <c r="AC38" s="15"/>
      <c r="AD38" s="15"/>
      <c r="AE38" s="15"/>
      <c r="AF38" s="15"/>
    </row>
    <row r="39" spans="1:703" x14ac:dyDescent="0.25">
      <c r="A39" s="12"/>
      <c r="B39" s="25"/>
      <c r="C39" s="206" t="s">
        <v>176</v>
      </c>
      <c r="D39" s="202" t="s">
        <v>310</v>
      </c>
      <c r="E39" s="203" t="s">
        <v>311</v>
      </c>
      <c r="F39" s="4" t="s">
        <v>194</v>
      </c>
      <c r="G39" s="26" t="s">
        <v>150</v>
      </c>
      <c r="H39" s="3">
        <f t="shared" si="0"/>
        <v>4</v>
      </c>
      <c r="I39" s="205">
        <v>3</v>
      </c>
      <c r="J39" s="205"/>
      <c r="K39" s="205"/>
      <c r="L39" s="205">
        <v>1</v>
      </c>
      <c r="M39" s="12" t="s">
        <v>312</v>
      </c>
      <c r="N39" s="12">
        <v>20</v>
      </c>
      <c r="O39" s="12">
        <v>0.4</v>
      </c>
      <c r="P39" s="12"/>
      <c r="Q39" s="12"/>
      <c r="R39" s="12"/>
      <c r="S39" s="12"/>
      <c r="T39" s="12"/>
      <c r="U39" s="12"/>
      <c r="V39" s="12"/>
      <c r="W39" s="12" t="s">
        <v>180</v>
      </c>
      <c r="X39" s="12">
        <v>71</v>
      </c>
      <c r="Y39" s="12"/>
      <c r="Z39" s="12"/>
      <c r="AA39" s="12"/>
      <c r="AB39" s="12"/>
      <c r="AC39" s="12"/>
      <c r="AD39" s="12"/>
      <c r="AE39" s="12"/>
      <c r="AF39" s="12"/>
    </row>
    <row r="40" spans="1:703" x14ac:dyDescent="0.25">
      <c r="A40" s="12"/>
      <c r="B40" s="12"/>
      <c r="C40" s="206" t="s">
        <v>176</v>
      </c>
      <c r="D40" s="202" t="s">
        <v>313</v>
      </c>
      <c r="E40" s="203" t="s">
        <v>314</v>
      </c>
      <c r="F40" s="4" t="s">
        <v>194</v>
      </c>
      <c r="G40" s="26" t="s">
        <v>150</v>
      </c>
      <c r="H40" s="3">
        <f t="shared" si="0"/>
        <v>28</v>
      </c>
      <c r="I40" s="205">
        <v>14</v>
      </c>
      <c r="J40" s="205">
        <v>14</v>
      </c>
      <c r="K40" s="205"/>
      <c r="L40" s="205"/>
      <c r="M40" s="12" t="s">
        <v>312</v>
      </c>
      <c r="N40" s="12">
        <v>4</v>
      </c>
      <c r="O40" s="12">
        <v>0.6</v>
      </c>
      <c r="P40" s="12"/>
      <c r="Q40" s="12"/>
      <c r="R40" s="12"/>
      <c r="S40" s="12"/>
      <c r="T40" s="12"/>
      <c r="U40" s="12"/>
      <c r="V40" s="12"/>
      <c r="W40" s="12" t="s">
        <v>180</v>
      </c>
      <c r="X40" s="12">
        <v>27</v>
      </c>
      <c r="Y40" s="12"/>
      <c r="Z40" s="12"/>
      <c r="AA40" s="12"/>
      <c r="AB40" s="12"/>
      <c r="AC40" s="12"/>
      <c r="AD40" s="12"/>
      <c r="AE40" s="12"/>
      <c r="AF40" s="12"/>
    </row>
    <row r="42" spans="1:703" ht="42.6" customHeight="1" x14ac:dyDescent="0.25">
      <c r="A42" s="394" t="s">
        <v>255</v>
      </c>
      <c r="B42" s="394" t="s">
        <v>236</v>
      </c>
      <c r="C42" s="394" t="s">
        <v>143</v>
      </c>
      <c r="D42" s="19"/>
      <c r="E42" s="394" t="s">
        <v>315</v>
      </c>
      <c r="F42" s="19"/>
      <c r="G42" s="27"/>
      <c r="H42" s="20">
        <f>SUM(I42:L42)</f>
        <v>0</v>
      </c>
      <c r="I42" s="20">
        <v>0</v>
      </c>
      <c r="J42" s="20">
        <v>0</v>
      </c>
      <c r="K42" s="20">
        <v>0</v>
      </c>
      <c r="L42" s="20">
        <v>0</v>
      </c>
      <c r="M42" s="21"/>
      <c r="N42" s="20"/>
      <c r="O42" s="21"/>
      <c r="P42" s="20"/>
      <c r="Q42" s="20"/>
      <c r="R42" s="20"/>
      <c r="S42" s="20"/>
      <c r="T42" s="20"/>
      <c r="U42" s="20"/>
      <c r="V42" s="20"/>
      <c r="W42" s="22"/>
      <c r="X42" s="22"/>
      <c r="Y42" s="20"/>
      <c r="Z42" s="20"/>
      <c r="AA42" s="22"/>
      <c r="AB42" s="22"/>
      <c r="AC42" s="22"/>
      <c r="AD42" s="22"/>
      <c r="AE42" s="22"/>
      <c r="AF42" s="22"/>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row>
    <row r="43" spans="1:703" ht="30" x14ac:dyDescent="0.25">
      <c r="A43" s="33"/>
      <c r="B43" s="33"/>
      <c r="C43" s="83" t="s">
        <v>156</v>
      </c>
      <c r="D43" s="84"/>
      <c r="E43" s="85" t="s">
        <v>259</v>
      </c>
      <c r="F43" s="84" t="s">
        <v>149</v>
      </c>
      <c r="G43" s="178"/>
      <c r="H43" s="87"/>
      <c r="I43" s="35"/>
      <c r="J43" s="35"/>
      <c r="K43" s="35"/>
      <c r="L43" s="87"/>
      <c r="M43" s="36"/>
      <c r="N43" s="35"/>
      <c r="O43" s="37"/>
      <c r="P43" s="36"/>
      <c r="Q43" s="36"/>
      <c r="R43" s="36"/>
      <c r="S43" s="36"/>
      <c r="T43" s="36"/>
      <c r="U43" s="36"/>
      <c r="V43" s="36"/>
      <c r="W43" s="38"/>
      <c r="X43" s="38"/>
      <c r="Y43" s="36"/>
      <c r="Z43" s="36"/>
      <c r="AA43" s="38"/>
      <c r="AB43" s="38"/>
      <c r="AC43" s="38"/>
      <c r="AD43" s="38"/>
      <c r="AE43" s="38"/>
      <c r="AF43" s="38"/>
    </row>
    <row r="44" spans="1:703" s="31" customFormat="1" ht="30" customHeight="1" x14ac:dyDescent="0.25">
      <c r="A44" s="81"/>
      <c r="B44" s="81" t="s">
        <v>239</v>
      </c>
      <c r="C44" s="88" t="s">
        <v>147</v>
      </c>
      <c r="D44" s="81" t="s">
        <v>260</v>
      </c>
      <c r="E44" s="89" t="s">
        <v>148</v>
      </c>
      <c r="F44" s="90" t="s">
        <v>149</v>
      </c>
      <c r="G44" s="400" t="s">
        <v>150</v>
      </c>
      <c r="H44" s="92">
        <f>SUM(I44:L44)</f>
        <v>0.2</v>
      </c>
      <c r="I44" s="93"/>
      <c r="J44" s="93"/>
      <c r="K44" s="93"/>
      <c r="L44" s="92">
        <v>0.2</v>
      </c>
      <c r="M44" s="80"/>
      <c r="N44" s="93"/>
      <c r="O44" s="401">
        <v>0</v>
      </c>
      <c r="P44" s="80">
        <v>2</v>
      </c>
      <c r="Q44" s="80"/>
      <c r="R44" s="80"/>
      <c r="S44" s="14" t="s">
        <v>150</v>
      </c>
      <c r="T44" s="14" t="s">
        <v>316</v>
      </c>
      <c r="U44" s="14"/>
      <c r="V44" s="80"/>
      <c r="W44" s="95" t="s">
        <v>151</v>
      </c>
      <c r="X44" s="230">
        <v>6</v>
      </c>
      <c r="Y44" s="80" t="s">
        <v>152</v>
      </c>
      <c r="Z44" s="80" t="s">
        <v>150</v>
      </c>
      <c r="AA44" s="95">
        <v>1</v>
      </c>
      <c r="AB44" s="95" t="s">
        <v>153</v>
      </c>
      <c r="AC44" s="95"/>
      <c r="AD44" s="95"/>
      <c r="AE44" s="95"/>
      <c r="AF44" s="95"/>
    </row>
    <row r="45" spans="1:703" s="31" customFormat="1" ht="41.45" customHeight="1" x14ac:dyDescent="0.25">
      <c r="A45" s="33"/>
      <c r="B45" s="33"/>
      <c r="C45" s="175" t="s">
        <v>156</v>
      </c>
      <c r="D45" s="34" t="s">
        <v>276</v>
      </c>
      <c r="E45" s="176" t="s">
        <v>277</v>
      </c>
      <c r="F45" s="84" t="s">
        <v>149</v>
      </c>
      <c r="G45" s="177"/>
      <c r="H45" s="35"/>
      <c r="I45" s="35"/>
      <c r="J45" s="35">
        <v>24</v>
      </c>
      <c r="K45" s="35"/>
      <c r="L45" s="35"/>
      <c r="M45" s="36"/>
      <c r="N45" s="35"/>
      <c r="O45" s="37">
        <v>2</v>
      </c>
      <c r="P45" s="36">
        <v>2</v>
      </c>
      <c r="Q45" s="36"/>
      <c r="R45" s="36"/>
      <c r="S45" s="36"/>
      <c r="T45" s="36"/>
      <c r="U45" s="36"/>
      <c r="V45" s="36"/>
      <c r="W45" s="38"/>
      <c r="X45" s="38"/>
      <c r="Y45" s="36"/>
      <c r="Z45" s="36"/>
      <c r="AA45" s="38"/>
      <c r="AB45" s="38"/>
      <c r="AC45" s="38"/>
      <c r="AD45" s="38"/>
      <c r="AE45" s="38"/>
      <c r="AF45" s="38"/>
    </row>
    <row r="46" spans="1:703" s="31" customFormat="1" ht="15" customHeight="1" x14ac:dyDescent="0.25">
      <c r="A46" s="13"/>
      <c r="B46" s="13"/>
      <c r="C46" s="18" t="s">
        <v>147</v>
      </c>
      <c r="D46" s="265" t="s">
        <v>278</v>
      </c>
      <c r="E46" s="13" t="s">
        <v>159</v>
      </c>
      <c r="F46" s="90" t="s">
        <v>149</v>
      </c>
      <c r="G46" s="424" t="s">
        <v>152</v>
      </c>
      <c r="H46" s="14">
        <f>SUM(I46:L46)</f>
        <v>24</v>
      </c>
      <c r="I46" s="14"/>
      <c r="J46" s="14">
        <v>24</v>
      </c>
      <c r="K46" s="14"/>
      <c r="L46" s="14"/>
      <c r="M46" s="16"/>
      <c r="N46" s="14">
        <v>0</v>
      </c>
      <c r="O46" s="30">
        <v>2</v>
      </c>
      <c r="P46" s="16">
        <v>2</v>
      </c>
      <c r="Q46" s="16"/>
      <c r="R46" s="16"/>
      <c r="S46" s="14" t="s">
        <v>150</v>
      </c>
      <c r="T46" s="14" t="s">
        <v>316</v>
      </c>
      <c r="U46" s="14"/>
      <c r="V46" s="16"/>
      <c r="W46" s="15" t="s">
        <v>162</v>
      </c>
      <c r="X46" s="15"/>
      <c r="Y46" s="16" t="s">
        <v>152</v>
      </c>
      <c r="Z46" s="16" t="s">
        <v>150</v>
      </c>
      <c r="AA46" s="15">
        <v>2</v>
      </c>
      <c r="AB46" s="15" t="s">
        <v>153</v>
      </c>
      <c r="AC46" s="15"/>
      <c r="AD46" s="15"/>
      <c r="AE46" s="15"/>
      <c r="AF46" s="15"/>
    </row>
    <row r="47" spans="1:703" s="31" customFormat="1" ht="15" customHeight="1" x14ac:dyDescent="0.25">
      <c r="A47" s="13"/>
      <c r="B47" s="13"/>
      <c r="C47" s="18" t="s">
        <v>147</v>
      </c>
      <c r="D47" s="270" t="s">
        <v>280</v>
      </c>
      <c r="E47" s="13" t="s">
        <v>164</v>
      </c>
      <c r="F47" s="90" t="s">
        <v>149</v>
      </c>
      <c r="G47" s="425" t="s">
        <v>150</v>
      </c>
      <c r="H47" s="14">
        <f t="shared" ref="H47:H48" si="2">SUM(I47:L47)</f>
        <v>24</v>
      </c>
      <c r="I47" s="14"/>
      <c r="J47" s="14">
        <v>24</v>
      </c>
      <c r="K47" s="14"/>
      <c r="L47" s="14"/>
      <c r="M47" s="16"/>
      <c r="N47" s="14">
        <v>0</v>
      </c>
      <c r="O47" s="30">
        <v>2</v>
      </c>
      <c r="P47" s="16">
        <v>2</v>
      </c>
      <c r="Q47" s="16"/>
      <c r="R47" s="16"/>
      <c r="S47" s="14" t="s">
        <v>150</v>
      </c>
      <c r="T47" s="14" t="s">
        <v>316</v>
      </c>
      <c r="U47" s="14"/>
      <c r="V47" s="16"/>
      <c r="W47" s="15" t="s">
        <v>162</v>
      </c>
      <c r="X47" s="15">
        <v>18</v>
      </c>
      <c r="Y47" s="16" t="s">
        <v>152</v>
      </c>
      <c r="Z47" s="16" t="s">
        <v>150</v>
      </c>
      <c r="AA47" s="15">
        <v>2</v>
      </c>
      <c r="AB47" s="15" t="s">
        <v>153</v>
      </c>
      <c r="AC47" s="15"/>
      <c r="AD47" s="15"/>
      <c r="AE47" s="15"/>
      <c r="AF47" s="15"/>
    </row>
    <row r="48" spans="1:703" s="31" customFormat="1" ht="30.6" customHeight="1" x14ac:dyDescent="0.25">
      <c r="A48" s="13"/>
      <c r="B48" s="13"/>
      <c r="C48" s="18" t="s">
        <v>147</v>
      </c>
      <c r="D48" s="270" t="s">
        <v>281</v>
      </c>
      <c r="E48" s="13" t="s">
        <v>166</v>
      </c>
      <c r="F48" s="90" t="s">
        <v>149</v>
      </c>
      <c r="G48" s="396" t="s">
        <v>152</v>
      </c>
      <c r="H48" s="14">
        <f t="shared" si="2"/>
        <v>24</v>
      </c>
      <c r="I48" s="14"/>
      <c r="J48" s="14">
        <v>24</v>
      </c>
      <c r="K48" s="14"/>
      <c r="L48" s="14"/>
      <c r="M48" s="16"/>
      <c r="N48" s="14">
        <v>0</v>
      </c>
      <c r="O48" s="30">
        <v>2</v>
      </c>
      <c r="P48" s="16">
        <v>2</v>
      </c>
      <c r="Q48" s="16"/>
      <c r="R48" s="16"/>
      <c r="S48" s="14" t="s">
        <v>150</v>
      </c>
      <c r="T48" s="14" t="s">
        <v>316</v>
      </c>
      <c r="U48" s="14"/>
      <c r="V48" s="399" t="s">
        <v>167</v>
      </c>
      <c r="W48" s="15" t="s">
        <v>168</v>
      </c>
      <c r="X48" s="15">
        <v>14</v>
      </c>
      <c r="Y48" s="16" t="s">
        <v>152</v>
      </c>
      <c r="Z48" s="16" t="s">
        <v>150</v>
      </c>
      <c r="AA48" s="15">
        <v>2</v>
      </c>
      <c r="AB48" s="15" t="s">
        <v>153</v>
      </c>
      <c r="AC48" s="15"/>
      <c r="AD48" s="15"/>
      <c r="AE48" s="15"/>
      <c r="AF48" s="15"/>
    </row>
    <row r="49" spans="1:703" s="31" customFormat="1" ht="15" customHeight="1" x14ac:dyDescent="0.25">
      <c r="A49" s="13"/>
      <c r="B49" s="13"/>
      <c r="C49" s="18" t="s">
        <v>147</v>
      </c>
      <c r="D49" s="270" t="s">
        <v>282</v>
      </c>
      <c r="E49" s="13" t="s">
        <v>170</v>
      </c>
      <c r="F49" s="90" t="s">
        <v>149</v>
      </c>
      <c r="G49" s="425" t="s">
        <v>150</v>
      </c>
      <c r="H49" s="14">
        <f>SUM(I49:L49)</f>
        <v>2</v>
      </c>
      <c r="I49" s="14"/>
      <c r="J49" s="14"/>
      <c r="K49" s="14"/>
      <c r="L49" s="14">
        <v>2</v>
      </c>
      <c r="M49" s="80" t="s">
        <v>171</v>
      </c>
      <c r="N49" s="14">
        <v>4</v>
      </c>
      <c r="O49" s="30">
        <v>2</v>
      </c>
      <c r="P49" s="16">
        <v>2</v>
      </c>
      <c r="Q49" s="16"/>
      <c r="R49" s="16"/>
      <c r="S49" s="14" t="s">
        <v>150</v>
      </c>
      <c r="T49" s="14" t="s">
        <v>316</v>
      </c>
      <c r="U49" s="14"/>
      <c r="V49" s="16"/>
      <c r="W49" s="15" t="s">
        <v>162</v>
      </c>
      <c r="X49" s="15">
        <v>6</v>
      </c>
      <c r="Y49" s="16" t="s">
        <v>152</v>
      </c>
      <c r="Z49" s="16" t="s">
        <v>150</v>
      </c>
      <c r="AA49" s="15">
        <v>2</v>
      </c>
      <c r="AB49" s="15" t="s">
        <v>153</v>
      </c>
      <c r="AC49" s="15"/>
      <c r="AD49" s="15"/>
      <c r="AE49" s="15"/>
      <c r="AF49" s="15"/>
    </row>
    <row r="50" spans="1:703" x14ac:dyDescent="0.25">
      <c r="A50" s="13"/>
      <c r="B50" s="13"/>
      <c r="C50" s="88" t="s">
        <v>147</v>
      </c>
      <c r="D50" s="81"/>
      <c r="E50" s="81" t="s">
        <v>283</v>
      </c>
      <c r="F50" s="90" t="s">
        <v>149</v>
      </c>
      <c r="G50" s="425" t="s">
        <v>150</v>
      </c>
      <c r="H50" s="426">
        <f>SUM(I50:L50)</f>
        <v>0.2</v>
      </c>
      <c r="I50" s="14"/>
      <c r="J50" s="14"/>
      <c r="K50" s="14"/>
      <c r="L50" s="426">
        <v>0.2</v>
      </c>
      <c r="M50" s="16"/>
      <c r="N50" s="14">
        <v>0</v>
      </c>
      <c r="O50" s="30">
        <v>2</v>
      </c>
      <c r="P50" s="16">
        <v>2</v>
      </c>
      <c r="Q50" s="16"/>
      <c r="R50" s="16"/>
      <c r="S50" s="14" t="s">
        <v>150</v>
      </c>
      <c r="T50" s="14" t="s">
        <v>316</v>
      </c>
      <c r="U50" s="14"/>
      <c r="V50" s="16"/>
      <c r="W50" s="15" t="s">
        <v>151</v>
      </c>
      <c r="X50" s="15"/>
      <c r="Y50" s="16" t="s">
        <v>152</v>
      </c>
      <c r="Z50" s="16" t="s">
        <v>150</v>
      </c>
      <c r="AA50" s="15">
        <v>2</v>
      </c>
      <c r="AB50" s="95" t="s">
        <v>153</v>
      </c>
      <c r="AC50" s="15"/>
      <c r="AD50" s="15"/>
      <c r="AE50" s="15"/>
      <c r="AF50" s="15"/>
    </row>
    <row r="51" spans="1:703" x14ac:dyDescent="0.25">
      <c r="A51" s="167"/>
      <c r="B51" s="167"/>
      <c r="C51" s="168"/>
      <c r="D51" s="167"/>
      <c r="E51" s="167"/>
      <c r="F51" s="167"/>
      <c r="G51" s="169"/>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row>
    <row r="52" spans="1:703" s="31" customFormat="1" x14ac:dyDescent="0.25">
      <c r="A52" s="13"/>
      <c r="B52" s="13" t="s">
        <v>236</v>
      </c>
      <c r="C52" s="18" t="s">
        <v>147</v>
      </c>
      <c r="D52" s="13"/>
      <c r="E52" s="13" t="s">
        <v>317</v>
      </c>
      <c r="F52" s="13" t="s">
        <v>194</v>
      </c>
      <c r="G52" s="396" t="s">
        <v>152</v>
      </c>
      <c r="H52" s="93">
        <f>SUM(I52:L52)</f>
        <v>0</v>
      </c>
      <c r="I52" s="14"/>
      <c r="J52" s="14"/>
      <c r="K52" s="14"/>
      <c r="L52" s="14"/>
      <c r="M52" s="16"/>
      <c r="N52" s="14">
        <v>5</v>
      </c>
      <c r="O52" s="30">
        <v>5</v>
      </c>
      <c r="P52" s="14">
        <v>5</v>
      </c>
      <c r="Q52" s="14"/>
      <c r="R52" s="14"/>
      <c r="S52" s="14" t="s">
        <v>152</v>
      </c>
      <c r="T52" s="14"/>
      <c r="U52" s="14"/>
      <c r="V52" s="14"/>
      <c r="W52" s="15"/>
      <c r="X52" s="15"/>
      <c r="Y52" s="14" t="s">
        <v>152</v>
      </c>
      <c r="Z52" s="14" t="s">
        <v>150</v>
      </c>
      <c r="AA52" s="15">
        <v>0</v>
      </c>
      <c r="AB52" s="15"/>
      <c r="AC52" s="15"/>
      <c r="AD52" s="15"/>
      <c r="AE52" s="15"/>
      <c r="AF52" s="15"/>
    </row>
    <row r="53" spans="1:703" s="31" customFormat="1" x14ac:dyDescent="0.25">
      <c r="A53" s="13"/>
      <c r="B53" s="13" t="s">
        <v>236</v>
      </c>
      <c r="C53" s="18" t="s">
        <v>147</v>
      </c>
      <c r="D53" s="13"/>
      <c r="E53" s="13" t="s">
        <v>318</v>
      </c>
      <c r="F53" s="13" t="s">
        <v>194</v>
      </c>
      <c r="G53" s="400" t="s">
        <v>150</v>
      </c>
      <c r="H53" s="14" t="s">
        <v>319</v>
      </c>
      <c r="I53" s="14"/>
      <c r="J53" s="14"/>
      <c r="K53" s="14"/>
      <c r="L53" s="14"/>
      <c r="M53" s="16"/>
      <c r="N53" s="14">
        <v>5</v>
      </c>
      <c r="O53" s="30">
        <v>5</v>
      </c>
      <c r="P53" s="14">
        <v>5</v>
      </c>
      <c r="Q53" s="14"/>
      <c r="R53" s="14"/>
      <c r="S53" s="14" t="s">
        <v>152</v>
      </c>
      <c r="T53" s="14"/>
      <c r="U53" s="14"/>
      <c r="V53" s="14"/>
      <c r="W53" s="15"/>
      <c r="X53" s="15"/>
      <c r="Y53" s="14" t="s">
        <v>150</v>
      </c>
      <c r="Z53" s="14" t="s">
        <v>152</v>
      </c>
      <c r="AA53" s="15">
        <v>2</v>
      </c>
      <c r="AB53" s="15" t="s">
        <v>153</v>
      </c>
      <c r="AC53" s="15"/>
      <c r="AD53" s="15"/>
      <c r="AE53" s="15"/>
      <c r="AF53" s="15"/>
    </row>
    <row r="54" spans="1:703" s="31" customFormat="1" ht="23.25" x14ac:dyDescent="0.25">
      <c r="A54" s="33"/>
      <c r="B54" s="33" t="s">
        <v>236</v>
      </c>
      <c r="C54" s="83" t="s">
        <v>156</v>
      </c>
      <c r="D54" s="84"/>
      <c r="E54" s="85" t="s">
        <v>245</v>
      </c>
      <c r="F54" s="84" t="s">
        <v>194</v>
      </c>
      <c r="G54" s="34"/>
      <c r="H54" s="35"/>
      <c r="I54" s="35"/>
      <c r="J54" s="35"/>
      <c r="K54" s="35"/>
      <c r="L54" s="35"/>
      <c r="M54" s="36"/>
      <c r="N54" s="35"/>
      <c r="O54" s="37"/>
      <c r="P54" s="36"/>
      <c r="Q54" s="36"/>
      <c r="R54" s="36"/>
      <c r="S54" s="36"/>
      <c r="T54" s="36"/>
      <c r="U54" s="36"/>
      <c r="V54" s="36"/>
      <c r="W54" s="38"/>
      <c r="X54" s="38"/>
      <c r="Y54" s="36"/>
      <c r="Z54" s="36"/>
      <c r="AA54" s="38"/>
      <c r="AB54" s="38"/>
      <c r="AC54" s="38"/>
      <c r="AD54" s="38"/>
      <c r="AE54" s="38"/>
      <c r="AF54" s="38"/>
    </row>
    <row r="55" spans="1:703" s="24" customFormat="1" x14ac:dyDescent="0.25">
      <c r="A55" s="402"/>
      <c r="B55" s="402"/>
      <c r="C55" s="11" t="s">
        <v>176</v>
      </c>
      <c r="D55" s="6" t="s">
        <v>320</v>
      </c>
      <c r="E55" s="4" t="s">
        <v>264</v>
      </c>
      <c r="F55" s="6" t="s">
        <v>194</v>
      </c>
      <c r="G55" s="422" t="s">
        <v>150</v>
      </c>
      <c r="H55" s="4">
        <f>SUM(I55:L55)</f>
        <v>24</v>
      </c>
      <c r="I55" s="4"/>
      <c r="J55" s="23">
        <v>24</v>
      </c>
      <c r="K55" s="3"/>
      <c r="L55" s="3"/>
      <c r="M55" s="3" t="s">
        <v>171</v>
      </c>
      <c r="N55" s="4">
        <v>5</v>
      </c>
      <c r="O55" s="403"/>
      <c r="P55" s="4"/>
      <c r="Q55" s="4"/>
      <c r="R55" s="4"/>
      <c r="S55" s="4" t="s">
        <v>150</v>
      </c>
      <c r="T55" s="412" t="s">
        <v>316</v>
      </c>
      <c r="U55" s="412"/>
      <c r="V55" s="4"/>
      <c r="W55" s="4" t="s">
        <v>162</v>
      </c>
      <c r="X55" s="4">
        <v>71</v>
      </c>
      <c r="Y55" s="4" t="s">
        <v>152</v>
      </c>
      <c r="Z55" s="4" t="s">
        <v>152</v>
      </c>
      <c r="AA55" s="4"/>
      <c r="AB55" s="4"/>
      <c r="AC55" s="4"/>
      <c r="AD55" s="4"/>
      <c r="AE55" s="4"/>
      <c r="AF55" s="4"/>
      <c r="AI55" s="404"/>
      <c r="AJ55" s="404"/>
      <c r="AK55" s="404"/>
      <c r="AL55" s="404"/>
      <c r="AM55" s="404"/>
      <c r="AN55" s="404"/>
      <c r="AO55" s="404"/>
      <c r="AP55" s="404"/>
      <c r="AQ55" s="404"/>
      <c r="AR55" s="404"/>
      <c r="AS55" s="404"/>
      <c r="AT55" s="404"/>
      <c r="AU55" s="404"/>
      <c r="AV55" s="404"/>
      <c r="AW55" s="404"/>
      <c r="AX55" s="404"/>
      <c r="AY55" s="404"/>
      <c r="AZ55" s="404"/>
      <c r="BA55" s="404"/>
      <c r="BB55" s="404"/>
      <c r="BC55" s="404"/>
      <c r="BD55" s="404"/>
      <c r="BE55" s="404"/>
      <c r="BF55" s="404"/>
      <c r="BG55" s="404"/>
      <c r="BH55" s="404"/>
      <c r="BI55" s="404"/>
      <c r="BJ55" s="404"/>
      <c r="BK55" s="404"/>
      <c r="BL55" s="404"/>
      <c r="BM55" s="404"/>
      <c r="BN55" s="404"/>
      <c r="BO55" s="404"/>
      <c r="BP55" s="404"/>
      <c r="BQ55" s="404"/>
      <c r="BR55" s="404"/>
      <c r="BS55" s="404"/>
      <c r="BT55" s="404"/>
      <c r="BU55" s="404"/>
      <c r="BV55" s="404"/>
      <c r="BW55" s="404"/>
      <c r="BX55" s="404"/>
      <c r="BY55" s="404"/>
      <c r="BZ55" s="404"/>
      <c r="CA55" s="404"/>
      <c r="CB55" s="404"/>
      <c r="CC55" s="404"/>
      <c r="CD55" s="404"/>
      <c r="CE55" s="404"/>
      <c r="CF55" s="404"/>
      <c r="CG55" s="404"/>
      <c r="CH55" s="404"/>
      <c r="CI55" s="404"/>
      <c r="CJ55" s="404"/>
      <c r="CK55" s="404"/>
      <c r="CL55" s="404"/>
      <c r="CM55" s="404"/>
      <c r="CN55" s="404"/>
      <c r="CO55" s="404"/>
      <c r="CP55" s="404"/>
      <c r="CQ55" s="404"/>
      <c r="CR55" s="404"/>
      <c r="CS55" s="404"/>
      <c r="CT55" s="404"/>
      <c r="CU55" s="404"/>
      <c r="CV55" s="404"/>
      <c r="CW55" s="404"/>
      <c r="CX55" s="404"/>
      <c r="CY55" s="404"/>
      <c r="CZ55" s="404"/>
      <c r="DA55" s="404"/>
      <c r="DB55" s="404"/>
      <c r="DC55" s="404"/>
      <c r="DD55" s="404"/>
      <c r="DE55" s="404"/>
      <c r="DF55" s="404"/>
      <c r="DG55" s="404"/>
      <c r="DH55" s="404"/>
      <c r="DI55" s="404"/>
      <c r="DJ55" s="404"/>
      <c r="DK55" s="404"/>
      <c r="DL55" s="404"/>
      <c r="DM55" s="404"/>
      <c r="DN55" s="404"/>
      <c r="DO55" s="404"/>
      <c r="DP55" s="404"/>
      <c r="DQ55" s="404"/>
      <c r="DR55" s="404"/>
      <c r="DS55" s="404"/>
      <c r="DT55" s="404"/>
      <c r="DU55" s="404"/>
      <c r="DV55" s="404"/>
      <c r="DW55" s="404"/>
      <c r="DX55" s="404"/>
      <c r="DY55" s="404"/>
      <c r="DZ55" s="404"/>
      <c r="EA55" s="404"/>
      <c r="EB55" s="404"/>
      <c r="EC55" s="404"/>
      <c r="ED55" s="404"/>
      <c r="EE55" s="404"/>
      <c r="EF55" s="404"/>
      <c r="EG55" s="404"/>
      <c r="EH55" s="404"/>
      <c r="EI55" s="404"/>
      <c r="EJ55" s="404"/>
      <c r="EK55" s="404"/>
      <c r="EL55" s="404"/>
      <c r="EM55" s="404"/>
      <c r="EN55" s="404"/>
      <c r="EO55" s="404"/>
      <c r="EP55" s="404"/>
      <c r="EQ55" s="404"/>
      <c r="ER55" s="404"/>
      <c r="ES55" s="404"/>
      <c r="ET55" s="404"/>
      <c r="EU55" s="404"/>
      <c r="EV55" s="404"/>
      <c r="EW55" s="404"/>
      <c r="EX55" s="404"/>
      <c r="EY55" s="404"/>
      <c r="EZ55" s="404"/>
      <c r="FA55" s="404"/>
      <c r="FB55" s="404"/>
      <c r="FC55" s="404"/>
      <c r="FD55" s="404"/>
      <c r="FE55" s="404"/>
      <c r="FF55" s="404"/>
      <c r="FG55" s="404"/>
      <c r="FH55" s="404"/>
      <c r="FI55" s="404"/>
      <c r="FJ55" s="404"/>
      <c r="FK55" s="404"/>
      <c r="FL55" s="404"/>
      <c r="FM55" s="404"/>
      <c r="FN55" s="404"/>
      <c r="FO55" s="404"/>
      <c r="FP55" s="404"/>
      <c r="FQ55" s="404"/>
      <c r="FR55" s="404"/>
      <c r="FS55" s="404"/>
      <c r="FT55" s="404"/>
      <c r="FU55" s="404"/>
      <c r="FV55" s="404"/>
      <c r="FW55" s="404"/>
      <c r="FX55" s="404"/>
      <c r="FY55" s="404"/>
      <c r="FZ55" s="404"/>
      <c r="GA55" s="404"/>
      <c r="GB55" s="404"/>
      <c r="GC55" s="404"/>
      <c r="GD55" s="404"/>
      <c r="GE55" s="404"/>
      <c r="GF55" s="404"/>
      <c r="GG55" s="404"/>
      <c r="GH55" s="404"/>
      <c r="GI55" s="404"/>
      <c r="GJ55" s="404"/>
      <c r="GK55" s="404"/>
      <c r="GL55" s="404"/>
      <c r="GM55" s="404"/>
      <c r="GN55" s="404"/>
      <c r="GO55" s="404"/>
      <c r="GP55" s="404"/>
      <c r="GQ55" s="404"/>
      <c r="GR55" s="404"/>
      <c r="GS55" s="404"/>
      <c r="GT55" s="404"/>
      <c r="GU55" s="404"/>
      <c r="GV55" s="404"/>
      <c r="GW55" s="404"/>
      <c r="GX55" s="404"/>
      <c r="GY55" s="404"/>
      <c r="GZ55" s="404"/>
      <c r="HA55" s="404"/>
      <c r="HB55" s="404"/>
      <c r="HC55" s="404"/>
      <c r="HD55" s="404"/>
      <c r="HE55" s="404"/>
      <c r="HF55" s="404"/>
      <c r="HG55" s="404"/>
      <c r="HH55" s="404"/>
      <c r="HI55" s="404"/>
      <c r="HJ55" s="404"/>
      <c r="HK55" s="404"/>
      <c r="HL55" s="404"/>
      <c r="HM55" s="404"/>
      <c r="HN55" s="404"/>
      <c r="HO55" s="404"/>
      <c r="HP55" s="404"/>
      <c r="HQ55" s="404"/>
      <c r="HR55" s="404"/>
      <c r="HS55" s="404"/>
      <c r="HT55" s="404"/>
      <c r="HU55" s="404"/>
      <c r="HV55" s="404"/>
      <c r="HW55" s="404"/>
      <c r="HX55" s="404"/>
      <c r="HY55" s="404"/>
      <c r="HZ55" s="404"/>
      <c r="IA55" s="404"/>
      <c r="IB55" s="404"/>
      <c r="IC55" s="404"/>
      <c r="ID55" s="404"/>
      <c r="IE55" s="404"/>
      <c r="IF55" s="404"/>
      <c r="IG55" s="404"/>
      <c r="IH55" s="404"/>
      <c r="II55" s="404"/>
      <c r="IJ55" s="404"/>
      <c r="IK55" s="404"/>
      <c r="IL55" s="404"/>
      <c r="IM55" s="404"/>
      <c r="IN55" s="404"/>
      <c r="IO55" s="404"/>
      <c r="IP55" s="404"/>
      <c r="IQ55" s="404"/>
      <c r="IR55" s="404"/>
      <c r="IS55" s="404"/>
      <c r="IT55" s="404"/>
      <c r="IU55" s="404"/>
      <c r="IV55" s="404"/>
      <c r="IW55" s="404"/>
      <c r="IX55" s="404"/>
      <c r="IY55" s="404"/>
      <c r="IZ55" s="404"/>
      <c r="JA55" s="404"/>
      <c r="JB55" s="404"/>
      <c r="JC55" s="404"/>
      <c r="JD55" s="404"/>
      <c r="JE55" s="404"/>
      <c r="JF55" s="404"/>
      <c r="JG55" s="404"/>
      <c r="JH55" s="404"/>
      <c r="JI55" s="404"/>
      <c r="JJ55" s="404"/>
      <c r="JK55" s="404"/>
      <c r="JL55" s="404"/>
      <c r="JM55" s="404"/>
      <c r="JN55" s="404"/>
      <c r="JO55" s="404"/>
      <c r="JP55" s="404"/>
      <c r="JQ55" s="404"/>
      <c r="JR55" s="404"/>
      <c r="JS55" s="404"/>
      <c r="JT55" s="404"/>
      <c r="JU55" s="404"/>
      <c r="JV55" s="404"/>
      <c r="JW55" s="404"/>
      <c r="JX55" s="404"/>
      <c r="JY55" s="404"/>
      <c r="JZ55" s="404"/>
      <c r="KA55" s="404"/>
      <c r="KB55" s="404"/>
      <c r="KC55" s="404"/>
      <c r="KD55" s="404"/>
      <c r="KE55" s="404"/>
      <c r="KF55" s="404"/>
      <c r="KG55" s="404"/>
      <c r="KH55" s="404"/>
      <c r="KI55" s="404"/>
      <c r="KJ55" s="404"/>
      <c r="KK55" s="404"/>
      <c r="KL55" s="404"/>
      <c r="KM55" s="404"/>
      <c r="KN55" s="404"/>
      <c r="KO55" s="404"/>
      <c r="KP55" s="404"/>
      <c r="KQ55" s="404"/>
      <c r="KR55" s="404"/>
      <c r="KS55" s="404"/>
      <c r="KT55" s="404"/>
      <c r="KU55" s="404"/>
      <c r="KV55" s="404"/>
      <c r="KW55" s="404"/>
      <c r="KX55" s="404"/>
      <c r="KY55" s="404"/>
      <c r="KZ55" s="404"/>
      <c r="LA55" s="404"/>
      <c r="LB55" s="404"/>
      <c r="LC55" s="404"/>
      <c r="LD55" s="404"/>
      <c r="LE55" s="404"/>
      <c r="LF55" s="404"/>
      <c r="LG55" s="404"/>
      <c r="LH55" s="404"/>
      <c r="LI55" s="404"/>
      <c r="LJ55" s="404"/>
      <c r="LK55" s="404"/>
      <c r="LL55" s="404"/>
      <c r="LM55" s="404"/>
      <c r="LN55" s="404"/>
      <c r="LO55" s="404"/>
      <c r="LP55" s="404"/>
      <c r="LQ55" s="404"/>
      <c r="LR55" s="404"/>
      <c r="LS55" s="404"/>
      <c r="LT55" s="404"/>
      <c r="LU55" s="404"/>
      <c r="LV55" s="404"/>
      <c r="LW55" s="404"/>
      <c r="LX55" s="404"/>
      <c r="LY55" s="404"/>
      <c r="LZ55" s="404"/>
      <c r="MA55" s="404"/>
      <c r="MB55" s="404"/>
      <c r="MC55" s="404"/>
      <c r="MD55" s="404"/>
      <c r="ME55" s="404"/>
      <c r="MF55" s="404"/>
      <c r="MG55" s="404"/>
      <c r="MH55" s="404"/>
      <c r="MI55" s="404"/>
      <c r="MJ55" s="404"/>
      <c r="MK55" s="404"/>
      <c r="ML55" s="404"/>
      <c r="MM55" s="404"/>
      <c r="MN55" s="404"/>
      <c r="MO55" s="404"/>
      <c r="MP55" s="404"/>
      <c r="MQ55" s="404"/>
      <c r="MR55" s="404"/>
      <c r="MS55" s="404"/>
      <c r="MT55" s="404"/>
      <c r="MU55" s="404"/>
      <c r="MV55" s="404"/>
      <c r="MW55" s="404"/>
      <c r="MX55" s="404"/>
      <c r="MY55" s="404"/>
      <c r="MZ55" s="404"/>
      <c r="NA55" s="404"/>
      <c r="NB55" s="404"/>
      <c r="NC55" s="404"/>
      <c r="ND55" s="404"/>
      <c r="NE55" s="404"/>
      <c r="NF55" s="404"/>
      <c r="NG55" s="404"/>
      <c r="NH55" s="404"/>
      <c r="NI55" s="404"/>
      <c r="NJ55" s="404"/>
      <c r="NK55" s="404"/>
      <c r="NL55" s="404"/>
      <c r="NM55" s="404"/>
      <c r="NN55" s="404"/>
      <c r="NO55" s="404"/>
      <c r="NP55" s="404"/>
      <c r="NQ55" s="404"/>
      <c r="NR55" s="404"/>
      <c r="NS55" s="404"/>
      <c r="NT55" s="404"/>
      <c r="NU55" s="404"/>
      <c r="NV55" s="404"/>
      <c r="NW55" s="404"/>
      <c r="NX55" s="404"/>
      <c r="NY55" s="404"/>
      <c r="NZ55" s="404"/>
      <c r="OA55" s="404"/>
      <c r="OB55" s="404"/>
      <c r="OC55" s="404"/>
      <c r="OD55" s="404"/>
      <c r="OE55" s="404"/>
      <c r="OF55" s="404"/>
      <c r="OG55" s="404"/>
      <c r="OH55" s="404"/>
      <c r="OI55" s="404"/>
      <c r="OJ55" s="404"/>
      <c r="OK55" s="404"/>
      <c r="OL55" s="404"/>
      <c r="OM55" s="404"/>
      <c r="ON55" s="404"/>
      <c r="OO55" s="404"/>
      <c r="OP55" s="404"/>
      <c r="OQ55" s="404"/>
      <c r="OR55" s="404"/>
      <c r="OS55" s="404"/>
      <c r="OT55" s="404"/>
      <c r="OU55" s="404"/>
      <c r="OV55" s="404"/>
      <c r="OW55" s="404"/>
      <c r="OX55" s="404"/>
      <c r="OY55" s="404"/>
      <c r="OZ55" s="404"/>
      <c r="PA55" s="404"/>
      <c r="PB55" s="404"/>
      <c r="PC55" s="404"/>
      <c r="PD55" s="404"/>
      <c r="PE55" s="404"/>
      <c r="PF55" s="404"/>
      <c r="PG55" s="404"/>
      <c r="PH55" s="404"/>
      <c r="PI55" s="404"/>
      <c r="PJ55" s="404"/>
      <c r="PK55" s="404"/>
      <c r="PL55" s="404"/>
      <c r="PM55" s="404"/>
      <c r="PN55" s="404"/>
      <c r="PO55" s="404"/>
      <c r="PP55" s="404"/>
      <c r="PQ55" s="404"/>
      <c r="PR55" s="404"/>
      <c r="PS55" s="404"/>
      <c r="PT55" s="404"/>
      <c r="PU55" s="404"/>
      <c r="PV55" s="404"/>
      <c r="PW55" s="404"/>
      <c r="PX55" s="404"/>
      <c r="PY55" s="404"/>
      <c r="PZ55" s="404"/>
      <c r="QA55" s="404"/>
      <c r="QB55" s="404"/>
      <c r="QC55" s="404"/>
      <c r="QD55" s="404"/>
      <c r="QE55" s="404"/>
      <c r="QF55" s="404"/>
      <c r="QG55" s="404"/>
      <c r="QH55" s="404"/>
      <c r="QI55" s="404"/>
      <c r="QJ55" s="404"/>
      <c r="QK55" s="404"/>
      <c r="QL55" s="404"/>
      <c r="QM55" s="404"/>
      <c r="QN55" s="404"/>
      <c r="QO55" s="404"/>
      <c r="QP55" s="404"/>
      <c r="QQ55" s="404"/>
      <c r="QR55" s="404"/>
      <c r="QS55" s="404"/>
      <c r="QT55" s="404"/>
      <c r="QU55" s="404"/>
      <c r="QV55" s="404"/>
      <c r="QW55" s="404"/>
      <c r="QX55" s="404"/>
      <c r="QY55" s="404"/>
      <c r="QZ55" s="404"/>
      <c r="RA55" s="404"/>
      <c r="RB55" s="404"/>
      <c r="RC55" s="404"/>
      <c r="RD55" s="404"/>
      <c r="RE55" s="404"/>
      <c r="RF55" s="404"/>
      <c r="RG55" s="404"/>
      <c r="RH55" s="404"/>
      <c r="RI55" s="404"/>
      <c r="RJ55" s="404"/>
      <c r="RK55" s="404"/>
      <c r="RL55" s="404"/>
      <c r="RM55" s="404"/>
      <c r="RN55" s="404"/>
      <c r="RO55" s="404"/>
      <c r="RP55" s="404"/>
      <c r="RQ55" s="404"/>
      <c r="RR55" s="404"/>
      <c r="RS55" s="404"/>
      <c r="RT55" s="404"/>
      <c r="RU55" s="404"/>
      <c r="RV55" s="404"/>
      <c r="RW55" s="404"/>
      <c r="RX55" s="404"/>
      <c r="RY55" s="404"/>
      <c r="RZ55" s="404"/>
      <c r="SA55" s="404"/>
      <c r="SB55" s="404"/>
      <c r="SC55" s="404"/>
      <c r="SD55" s="404"/>
      <c r="SE55" s="404"/>
      <c r="SF55" s="404"/>
      <c r="SG55" s="404"/>
      <c r="SH55" s="404"/>
      <c r="SI55" s="404"/>
      <c r="SJ55" s="404"/>
      <c r="SK55" s="404"/>
      <c r="SL55" s="404"/>
      <c r="SM55" s="404"/>
      <c r="SN55" s="404"/>
      <c r="SO55" s="404"/>
      <c r="SP55" s="404"/>
      <c r="SQ55" s="404"/>
      <c r="SR55" s="404"/>
      <c r="SS55" s="404"/>
      <c r="ST55" s="404"/>
      <c r="SU55" s="404"/>
      <c r="SV55" s="404"/>
      <c r="SW55" s="404"/>
      <c r="SX55" s="404"/>
      <c r="SY55" s="404"/>
      <c r="SZ55" s="404"/>
      <c r="TA55" s="404"/>
      <c r="TB55" s="404"/>
      <c r="TC55" s="404"/>
      <c r="TD55" s="404"/>
      <c r="TE55" s="404"/>
      <c r="TF55" s="404"/>
      <c r="TG55" s="404"/>
      <c r="TH55" s="404"/>
      <c r="TI55" s="404"/>
      <c r="TJ55" s="404"/>
      <c r="TK55" s="404"/>
      <c r="TL55" s="404"/>
      <c r="TM55" s="404"/>
      <c r="TN55" s="404"/>
      <c r="TO55" s="404"/>
      <c r="TP55" s="404"/>
      <c r="TQ55" s="404"/>
      <c r="TR55" s="404"/>
      <c r="TS55" s="404"/>
      <c r="TT55" s="404"/>
      <c r="TU55" s="404"/>
      <c r="TV55" s="404"/>
      <c r="TW55" s="404"/>
      <c r="TX55" s="404"/>
      <c r="TY55" s="404"/>
      <c r="TZ55" s="404"/>
      <c r="UA55" s="404"/>
      <c r="UB55" s="404"/>
      <c r="UC55" s="404"/>
      <c r="UD55" s="404"/>
      <c r="UE55" s="404"/>
      <c r="UF55" s="404"/>
      <c r="UG55" s="404"/>
      <c r="UH55" s="404"/>
      <c r="UI55" s="404"/>
      <c r="UJ55" s="404"/>
      <c r="UK55" s="404"/>
      <c r="UL55" s="404"/>
      <c r="UM55" s="404"/>
      <c r="UN55" s="404"/>
      <c r="UO55" s="404"/>
      <c r="UP55" s="404"/>
      <c r="UQ55" s="404"/>
      <c r="UR55" s="404"/>
      <c r="US55" s="404"/>
      <c r="UT55" s="404"/>
      <c r="UU55" s="404"/>
      <c r="UV55" s="404"/>
      <c r="UW55" s="404"/>
      <c r="UX55" s="404"/>
      <c r="UY55" s="404"/>
      <c r="UZ55" s="404"/>
      <c r="VA55" s="404"/>
      <c r="VB55" s="404"/>
      <c r="VC55" s="404"/>
      <c r="VD55" s="404"/>
      <c r="VE55" s="404"/>
      <c r="VF55" s="404"/>
      <c r="VG55" s="404"/>
      <c r="VH55" s="404"/>
      <c r="VI55" s="404"/>
      <c r="VJ55" s="404"/>
      <c r="VK55" s="404"/>
      <c r="VL55" s="404"/>
      <c r="VM55" s="404"/>
      <c r="VN55" s="404"/>
      <c r="VO55" s="404"/>
      <c r="VP55" s="404"/>
      <c r="VQ55" s="404"/>
      <c r="VR55" s="404"/>
      <c r="VS55" s="404"/>
      <c r="VT55" s="404"/>
      <c r="VU55" s="404"/>
      <c r="VV55" s="404"/>
      <c r="VW55" s="404"/>
      <c r="VX55" s="404"/>
      <c r="VY55" s="404"/>
      <c r="VZ55" s="404"/>
      <c r="WA55" s="404"/>
      <c r="WB55" s="404"/>
      <c r="WC55" s="404"/>
      <c r="WD55" s="404"/>
      <c r="WE55" s="404"/>
      <c r="WF55" s="404"/>
      <c r="WG55" s="404"/>
      <c r="WH55" s="404"/>
      <c r="WI55" s="404"/>
      <c r="WJ55" s="404"/>
      <c r="WK55" s="404"/>
      <c r="WL55" s="404"/>
      <c r="WM55" s="404"/>
      <c r="WN55" s="404"/>
      <c r="WO55" s="404"/>
      <c r="WP55" s="404"/>
      <c r="WQ55" s="404"/>
      <c r="WR55" s="404"/>
      <c r="WS55" s="404"/>
      <c r="WT55" s="404"/>
      <c r="WU55" s="404"/>
      <c r="WV55" s="404"/>
      <c r="WW55" s="404"/>
      <c r="WX55" s="404"/>
      <c r="WY55" s="404"/>
      <c r="WZ55" s="404"/>
      <c r="XA55" s="404"/>
      <c r="XB55" s="404"/>
      <c r="XC55" s="404"/>
      <c r="XD55" s="404"/>
      <c r="XE55" s="404"/>
      <c r="XF55" s="404"/>
      <c r="XG55" s="404"/>
      <c r="XH55" s="404"/>
      <c r="XI55" s="404"/>
      <c r="XJ55" s="404"/>
      <c r="XK55" s="404"/>
      <c r="XL55" s="404"/>
      <c r="XM55" s="404"/>
      <c r="XN55" s="404"/>
      <c r="XO55" s="404"/>
      <c r="XP55" s="404"/>
      <c r="XQ55" s="404"/>
      <c r="XR55" s="404"/>
      <c r="XS55" s="404"/>
      <c r="XT55" s="404"/>
      <c r="XU55" s="404"/>
      <c r="XV55" s="404"/>
      <c r="XW55" s="404"/>
      <c r="XX55" s="404"/>
      <c r="XY55" s="404"/>
      <c r="XZ55" s="404"/>
      <c r="YA55" s="404"/>
      <c r="YB55" s="404"/>
      <c r="YC55" s="404"/>
      <c r="YD55" s="404"/>
      <c r="YE55" s="404"/>
      <c r="YF55" s="404"/>
      <c r="YG55" s="404"/>
      <c r="YH55" s="404"/>
      <c r="YI55" s="404"/>
      <c r="YJ55" s="404"/>
      <c r="YK55" s="404"/>
      <c r="YL55" s="404"/>
      <c r="YM55" s="404"/>
      <c r="YN55" s="404"/>
      <c r="YO55" s="404"/>
      <c r="YP55" s="404"/>
      <c r="YQ55" s="404"/>
      <c r="YR55" s="404"/>
      <c r="YS55" s="404"/>
      <c r="YT55" s="404"/>
      <c r="YU55" s="404"/>
      <c r="YV55" s="404"/>
      <c r="YW55" s="404"/>
      <c r="YX55" s="404"/>
      <c r="YY55" s="404"/>
      <c r="YZ55" s="404"/>
      <c r="ZA55" s="404"/>
      <c r="ZB55" s="404"/>
      <c r="ZC55" s="404"/>
      <c r="ZD55" s="404"/>
      <c r="ZE55" s="404"/>
      <c r="ZF55" s="404"/>
      <c r="ZG55" s="404"/>
      <c r="ZH55" s="404"/>
      <c r="ZI55" s="404"/>
      <c r="ZJ55" s="404"/>
      <c r="ZK55" s="404"/>
      <c r="ZL55" s="404"/>
      <c r="ZM55" s="404"/>
      <c r="ZN55" s="404"/>
      <c r="ZO55" s="404"/>
      <c r="ZP55" s="404"/>
      <c r="ZQ55" s="404"/>
      <c r="ZR55" s="404"/>
      <c r="ZS55" s="404"/>
      <c r="ZT55" s="404"/>
      <c r="ZU55" s="404"/>
      <c r="ZV55" s="404"/>
      <c r="ZW55" s="404"/>
      <c r="ZX55" s="404"/>
      <c r="ZY55" s="404"/>
      <c r="ZZ55" s="404"/>
      <c r="AAA55" s="404"/>
    </row>
    <row r="56" spans="1:703" s="24" customFormat="1" x14ac:dyDescent="0.25">
      <c r="A56" s="25"/>
      <c r="B56" s="25"/>
      <c r="C56" s="11" t="s">
        <v>176</v>
      </c>
      <c r="D56" s="6" t="s">
        <v>321</v>
      </c>
      <c r="E56" s="405" t="s">
        <v>266</v>
      </c>
      <c r="F56" s="6" t="s">
        <v>194</v>
      </c>
      <c r="G56" s="422" t="s">
        <v>150</v>
      </c>
      <c r="H56" s="4">
        <f>SUM(I56:L56)</f>
        <v>8</v>
      </c>
      <c r="I56" s="4"/>
      <c r="J56" s="23">
        <v>8</v>
      </c>
      <c r="K56" s="3"/>
      <c r="L56" s="3"/>
      <c r="M56" s="3"/>
      <c r="N56" s="4"/>
      <c r="O56" s="403"/>
      <c r="P56" s="4"/>
      <c r="Q56" s="4"/>
      <c r="R56" s="4"/>
      <c r="S56" s="4" t="s">
        <v>150</v>
      </c>
      <c r="T56" s="412" t="s">
        <v>316</v>
      </c>
      <c r="U56" s="412"/>
      <c r="V56" s="4"/>
      <c r="W56" s="4" t="s">
        <v>162</v>
      </c>
      <c r="X56" s="4">
        <v>6</v>
      </c>
      <c r="Y56" s="4" t="s">
        <v>152</v>
      </c>
      <c r="Z56" s="4" t="s">
        <v>152</v>
      </c>
      <c r="AA56" s="4"/>
      <c r="AB56" s="4"/>
      <c r="AC56" s="4"/>
      <c r="AD56" s="4"/>
      <c r="AE56" s="4"/>
      <c r="AF56" s="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c r="BS56" s="404"/>
      <c r="BT56" s="404"/>
      <c r="BU56" s="404"/>
      <c r="BV56" s="404"/>
      <c r="BW56" s="404"/>
      <c r="BX56" s="404"/>
      <c r="BY56" s="404"/>
      <c r="BZ56" s="404"/>
      <c r="CA56" s="404"/>
      <c r="CB56" s="404"/>
      <c r="CC56" s="404"/>
      <c r="CD56" s="404"/>
      <c r="CE56" s="404"/>
      <c r="CF56" s="404"/>
      <c r="CG56" s="404"/>
      <c r="CH56" s="404"/>
      <c r="CI56" s="404"/>
      <c r="CJ56" s="404"/>
      <c r="CK56" s="404"/>
      <c r="CL56" s="404"/>
      <c r="CM56" s="404"/>
      <c r="CN56" s="404"/>
      <c r="CO56" s="404"/>
      <c r="CP56" s="404"/>
      <c r="CQ56" s="404"/>
      <c r="CR56" s="404"/>
      <c r="CS56" s="404"/>
      <c r="CT56" s="404"/>
      <c r="CU56" s="404"/>
      <c r="CV56" s="404"/>
      <c r="CW56" s="404"/>
      <c r="CX56" s="404"/>
      <c r="CY56" s="404"/>
      <c r="CZ56" s="404"/>
      <c r="DA56" s="404"/>
      <c r="DB56" s="404"/>
      <c r="DC56" s="404"/>
      <c r="DD56" s="404"/>
      <c r="DE56" s="404"/>
      <c r="DF56" s="404"/>
      <c r="DG56" s="404"/>
      <c r="DH56" s="404"/>
      <c r="DI56" s="404"/>
      <c r="DJ56" s="404"/>
      <c r="DK56" s="404"/>
      <c r="DL56" s="404"/>
      <c r="DM56" s="404"/>
      <c r="DN56" s="404"/>
      <c r="DO56" s="404"/>
      <c r="DP56" s="404"/>
      <c r="DQ56" s="404"/>
      <c r="DR56" s="404"/>
      <c r="DS56" s="404"/>
      <c r="DT56" s="404"/>
      <c r="DU56" s="404"/>
      <c r="DV56" s="404"/>
      <c r="DW56" s="404"/>
      <c r="DX56" s="404"/>
      <c r="DY56" s="404"/>
      <c r="DZ56" s="404"/>
      <c r="EA56" s="404"/>
      <c r="EB56" s="404"/>
      <c r="EC56" s="404"/>
      <c r="ED56" s="404"/>
      <c r="EE56" s="404"/>
      <c r="EF56" s="404"/>
      <c r="EG56" s="404"/>
      <c r="EH56" s="404"/>
      <c r="EI56" s="404"/>
      <c r="EJ56" s="404"/>
      <c r="EK56" s="404"/>
      <c r="EL56" s="404"/>
      <c r="EM56" s="404"/>
      <c r="EN56" s="404"/>
      <c r="EO56" s="404"/>
      <c r="EP56" s="404"/>
      <c r="EQ56" s="404"/>
      <c r="ER56" s="404"/>
      <c r="ES56" s="404"/>
      <c r="ET56" s="404"/>
      <c r="EU56" s="404"/>
      <c r="EV56" s="404"/>
      <c r="EW56" s="404"/>
      <c r="EX56" s="404"/>
      <c r="EY56" s="404"/>
      <c r="EZ56" s="404"/>
      <c r="FA56" s="404"/>
      <c r="FB56" s="404"/>
      <c r="FC56" s="404"/>
      <c r="FD56" s="404"/>
      <c r="FE56" s="404"/>
      <c r="FF56" s="404"/>
      <c r="FG56" s="404"/>
      <c r="FH56" s="404"/>
      <c r="FI56" s="404"/>
      <c r="FJ56" s="404"/>
      <c r="FK56" s="404"/>
      <c r="FL56" s="404"/>
      <c r="FM56" s="404"/>
      <c r="FN56" s="404"/>
      <c r="FO56" s="404"/>
      <c r="FP56" s="404"/>
      <c r="FQ56" s="404"/>
      <c r="FR56" s="404"/>
      <c r="FS56" s="404"/>
      <c r="FT56" s="404"/>
      <c r="FU56" s="404"/>
      <c r="FV56" s="404"/>
      <c r="FW56" s="404"/>
      <c r="FX56" s="404"/>
      <c r="FY56" s="404"/>
      <c r="FZ56" s="404"/>
      <c r="GA56" s="404"/>
      <c r="GB56" s="404"/>
      <c r="GC56" s="404"/>
      <c r="GD56" s="404"/>
      <c r="GE56" s="404"/>
      <c r="GF56" s="404"/>
      <c r="GG56" s="404"/>
      <c r="GH56" s="404"/>
      <c r="GI56" s="404"/>
      <c r="GJ56" s="404"/>
      <c r="GK56" s="404"/>
      <c r="GL56" s="404"/>
      <c r="GM56" s="404"/>
      <c r="GN56" s="404"/>
      <c r="GO56" s="404"/>
      <c r="GP56" s="404"/>
      <c r="GQ56" s="404"/>
      <c r="GR56" s="404"/>
      <c r="GS56" s="404"/>
      <c r="GT56" s="404"/>
      <c r="GU56" s="404"/>
      <c r="GV56" s="404"/>
      <c r="GW56" s="404"/>
      <c r="GX56" s="404"/>
      <c r="GY56" s="404"/>
      <c r="GZ56" s="404"/>
      <c r="HA56" s="404"/>
      <c r="HB56" s="404"/>
      <c r="HC56" s="404"/>
      <c r="HD56" s="404"/>
      <c r="HE56" s="404"/>
      <c r="HF56" s="404"/>
      <c r="HG56" s="404"/>
      <c r="HH56" s="404"/>
      <c r="HI56" s="404"/>
      <c r="HJ56" s="404"/>
      <c r="HK56" s="404"/>
      <c r="HL56" s="404"/>
      <c r="HM56" s="404"/>
      <c r="HN56" s="404"/>
      <c r="HO56" s="404"/>
      <c r="HP56" s="404"/>
      <c r="HQ56" s="404"/>
      <c r="HR56" s="404"/>
      <c r="HS56" s="404"/>
      <c r="HT56" s="404"/>
      <c r="HU56" s="404"/>
      <c r="HV56" s="404"/>
      <c r="HW56" s="404"/>
      <c r="HX56" s="404"/>
      <c r="HY56" s="404"/>
      <c r="HZ56" s="404"/>
      <c r="IA56" s="404"/>
      <c r="IB56" s="404"/>
      <c r="IC56" s="404"/>
      <c r="ID56" s="404"/>
      <c r="IE56" s="404"/>
      <c r="IF56" s="404"/>
      <c r="IG56" s="404"/>
      <c r="IH56" s="404"/>
      <c r="II56" s="404"/>
      <c r="IJ56" s="404"/>
      <c r="IK56" s="404"/>
      <c r="IL56" s="404"/>
      <c r="IM56" s="404"/>
      <c r="IN56" s="404"/>
      <c r="IO56" s="404"/>
      <c r="IP56" s="404"/>
      <c r="IQ56" s="404"/>
      <c r="IR56" s="404"/>
      <c r="IS56" s="404"/>
      <c r="IT56" s="404"/>
      <c r="IU56" s="404"/>
      <c r="IV56" s="404"/>
      <c r="IW56" s="404"/>
      <c r="IX56" s="404"/>
      <c r="IY56" s="404"/>
      <c r="IZ56" s="404"/>
      <c r="JA56" s="404"/>
      <c r="JB56" s="404"/>
      <c r="JC56" s="404"/>
      <c r="JD56" s="404"/>
      <c r="JE56" s="404"/>
      <c r="JF56" s="404"/>
      <c r="JG56" s="404"/>
      <c r="JH56" s="404"/>
      <c r="JI56" s="404"/>
      <c r="JJ56" s="404"/>
      <c r="JK56" s="404"/>
      <c r="JL56" s="404"/>
      <c r="JM56" s="404"/>
      <c r="JN56" s="404"/>
      <c r="JO56" s="404"/>
      <c r="JP56" s="404"/>
      <c r="JQ56" s="404"/>
      <c r="JR56" s="404"/>
      <c r="JS56" s="404"/>
      <c r="JT56" s="404"/>
      <c r="JU56" s="404"/>
      <c r="JV56" s="404"/>
      <c r="JW56" s="404"/>
      <c r="JX56" s="404"/>
      <c r="JY56" s="404"/>
      <c r="JZ56" s="404"/>
      <c r="KA56" s="404"/>
      <c r="KB56" s="404"/>
      <c r="KC56" s="404"/>
      <c r="KD56" s="404"/>
      <c r="KE56" s="404"/>
      <c r="KF56" s="404"/>
      <c r="KG56" s="404"/>
      <c r="KH56" s="404"/>
      <c r="KI56" s="404"/>
      <c r="KJ56" s="404"/>
      <c r="KK56" s="404"/>
      <c r="KL56" s="404"/>
      <c r="KM56" s="404"/>
      <c r="KN56" s="404"/>
      <c r="KO56" s="404"/>
      <c r="KP56" s="404"/>
      <c r="KQ56" s="404"/>
      <c r="KR56" s="404"/>
      <c r="KS56" s="404"/>
      <c r="KT56" s="404"/>
      <c r="KU56" s="404"/>
      <c r="KV56" s="404"/>
      <c r="KW56" s="404"/>
      <c r="KX56" s="404"/>
      <c r="KY56" s="404"/>
      <c r="KZ56" s="404"/>
      <c r="LA56" s="404"/>
      <c r="LB56" s="404"/>
      <c r="LC56" s="404"/>
      <c r="LD56" s="404"/>
      <c r="LE56" s="404"/>
      <c r="LF56" s="404"/>
      <c r="LG56" s="404"/>
      <c r="LH56" s="404"/>
      <c r="LI56" s="404"/>
      <c r="LJ56" s="404"/>
      <c r="LK56" s="404"/>
      <c r="LL56" s="404"/>
      <c r="LM56" s="404"/>
      <c r="LN56" s="404"/>
      <c r="LO56" s="404"/>
      <c r="LP56" s="404"/>
      <c r="LQ56" s="404"/>
      <c r="LR56" s="404"/>
      <c r="LS56" s="404"/>
      <c r="LT56" s="404"/>
      <c r="LU56" s="404"/>
      <c r="LV56" s="404"/>
      <c r="LW56" s="404"/>
      <c r="LX56" s="404"/>
      <c r="LY56" s="404"/>
      <c r="LZ56" s="404"/>
      <c r="MA56" s="404"/>
      <c r="MB56" s="404"/>
      <c r="MC56" s="404"/>
      <c r="MD56" s="404"/>
      <c r="ME56" s="404"/>
      <c r="MF56" s="404"/>
      <c r="MG56" s="404"/>
      <c r="MH56" s="404"/>
      <c r="MI56" s="404"/>
      <c r="MJ56" s="404"/>
      <c r="MK56" s="404"/>
      <c r="ML56" s="404"/>
      <c r="MM56" s="404"/>
      <c r="MN56" s="404"/>
      <c r="MO56" s="404"/>
      <c r="MP56" s="404"/>
      <c r="MQ56" s="404"/>
      <c r="MR56" s="404"/>
      <c r="MS56" s="404"/>
      <c r="MT56" s="404"/>
      <c r="MU56" s="404"/>
      <c r="MV56" s="404"/>
      <c r="MW56" s="404"/>
      <c r="MX56" s="404"/>
      <c r="MY56" s="404"/>
      <c r="MZ56" s="404"/>
      <c r="NA56" s="404"/>
      <c r="NB56" s="404"/>
      <c r="NC56" s="404"/>
      <c r="ND56" s="404"/>
      <c r="NE56" s="404"/>
      <c r="NF56" s="404"/>
      <c r="NG56" s="404"/>
      <c r="NH56" s="404"/>
      <c r="NI56" s="404"/>
      <c r="NJ56" s="404"/>
      <c r="NK56" s="404"/>
      <c r="NL56" s="404"/>
      <c r="NM56" s="404"/>
      <c r="NN56" s="404"/>
      <c r="NO56" s="404"/>
      <c r="NP56" s="404"/>
      <c r="NQ56" s="404"/>
      <c r="NR56" s="404"/>
      <c r="NS56" s="404"/>
      <c r="NT56" s="404"/>
      <c r="NU56" s="404"/>
      <c r="NV56" s="404"/>
      <c r="NW56" s="404"/>
      <c r="NX56" s="404"/>
      <c r="NY56" s="404"/>
      <c r="NZ56" s="404"/>
      <c r="OA56" s="404"/>
      <c r="OB56" s="404"/>
      <c r="OC56" s="404"/>
      <c r="OD56" s="404"/>
      <c r="OE56" s="404"/>
      <c r="OF56" s="404"/>
      <c r="OG56" s="404"/>
      <c r="OH56" s="404"/>
      <c r="OI56" s="404"/>
      <c r="OJ56" s="404"/>
      <c r="OK56" s="404"/>
      <c r="OL56" s="404"/>
      <c r="OM56" s="404"/>
      <c r="ON56" s="404"/>
      <c r="OO56" s="404"/>
      <c r="OP56" s="404"/>
      <c r="OQ56" s="404"/>
      <c r="OR56" s="404"/>
      <c r="OS56" s="404"/>
      <c r="OT56" s="404"/>
      <c r="OU56" s="404"/>
      <c r="OV56" s="404"/>
      <c r="OW56" s="404"/>
      <c r="OX56" s="404"/>
      <c r="OY56" s="404"/>
      <c r="OZ56" s="404"/>
      <c r="PA56" s="404"/>
      <c r="PB56" s="404"/>
      <c r="PC56" s="404"/>
      <c r="PD56" s="404"/>
      <c r="PE56" s="404"/>
      <c r="PF56" s="404"/>
      <c r="PG56" s="404"/>
      <c r="PH56" s="404"/>
      <c r="PI56" s="404"/>
      <c r="PJ56" s="404"/>
      <c r="PK56" s="404"/>
      <c r="PL56" s="404"/>
      <c r="PM56" s="404"/>
      <c r="PN56" s="404"/>
      <c r="PO56" s="404"/>
      <c r="PP56" s="404"/>
      <c r="PQ56" s="404"/>
      <c r="PR56" s="404"/>
      <c r="PS56" s="404"/>
      <c r="PT56" s="404"/>
      <c r="PU56" s="404"/>
      <c r="PV56" s="404"/>
      <c r="PW56" s="404"/>
      <c r="PX56" s="404"/>
      <c r="PY56" s="404"/>
      <c r="PZ56" s="404"/>
      <c r="QA56" s="404"/>
      <c r="QB56" s="404"/>
      <c r="QC56" s="404"/>
      <c r="QD56" s="404"/>
      <c r="QE56" s="404"/>
      <c r="QF56" s="404"/>
      <c r="QG56" s="404"/>
      <c r="QH56" s="404"/>
      <c r="QI56" s="404"/>
      <c r="QJ56" s="404"/>
      <c r="QK56" s="404"/>
      <c r="QL56" s="404"/>
      <c r="QM56" s="404"/>
      <c r="QN56" s="404"/>
      <c r="QO56" s="404"/>
      <c r="QP56" s="404"/>
      <c r="QQ56" s="404"/>
      <c r="QR56" s="404"/>
      <c r="QS56" s="404"/>
      <c r="QT56" s="404"/>
      <c r="QU56" s="404"/>
      <c r="QV56" s="404"/>
      <c r="QW56" s="404"/>
      <c r="QX56" s="404"/>
      <c r="QY56" s="404"/>
      <c r="QZ56" s="404"/>
      <c r="RA56" s="404"/>
      <c r="RB56" s="404"/>
      <c r="RC56" s="404"/>
      <c r="RD56" s="404"/>
      <c r="RE56" s="404"/>
      <c r="RF56" s="404"/>
      <c r="RG56" s="404"/>
      <c r="RH56" s="404"/>
      <c r="RI56" s="404"/>
      <c r="RJ56" s="404"/>
      <c r="RK56" s="404"/>
      <c r="RL56" s="404"/>
      <c r="RM56" s="404"/>
      <c r="RN56" s="404"/>
      <c r="RO56" s="404"/>
      <c r="RP56" s="404"/>
      <c r="RQ56" s="404"/>
      <c r="RR56" s="404"/>
      <c r="RS56" s="404"/>
      <c r="RT56" s="404"/>
      <c r="RU56" s="404"/>
      <c r="RV56" s="404"/>
      <c r="RW56" s="404"/>
      <c r="RX56" s="404"/>
      <c r="RY56" s="404"/>
      <c r="RZ56" s="404"/>
      <c r="SA56" s="404"/>
      <c r="SB56" s="404"/>
      <c r="SC56" s="404"/>
      <c r="SD56" s="404"/>
      <c r="SE56" s="404"/>
      <c r="SF56" s="404"/>
      <c r="SG56" s="404"/>
      <c r="SH56" s="404"/>
      <c r="SI56" s="404"/>
      <c r="SJ56" s="404"/>
      <c r="SK56" s="404"/>
      <c r="SL56" s="404"/>
      <c r="SM56" s="404"/>
      <c r="SN56" s="404"/>
      <c r="SO56" s="404"/>
      <c r="SP56" s="404"/>
      <c r="SQ56" s="404"/>
      <c r="SR56" s="404"/>
      <c r="SS56" s="404"/>
      <c r="ST56" s="404"/>
      <c r="SU56" s="404"/>
      <c r="SV56" s="404"/>
      <c r="SW56" s="404"/>
      <c r="SX56" s="404"/>
      <c r="SY56" s="404"/>
      <c r="SZ56" s="404"/>
      <c r="TA56" s="404"/>
      <c r="TB56" s="404"/>
      <c r="TC56" s="404"/>
      <c r="TD56" s="404"/>
      <c r="TE56" s="404"/>
      <c r="TF56" s="404"/>
      <c r="TG56" s="404"/>
      <c r="TH56" s="404"/>
      <c r="TI56" s="404"/>
      <c r="TJ56" s="404"/>
      <c r="TK56" s="404"/>
      <c r="TL56" s="404"/>
      <c r="TM56" s="404"/>
      <c r="TN56" s="404"/>
      <c r="TO56" s="404"/>
      <c r="TP56" s="404"/>
      <c r="TQ56" s="404"/>
      <c r="TR56" s="404"/>
      <c r="TS56" s="404"/>
      <c r="TT56" s="404"/>
      <c r="TU56" s="404"/>
      <c r="TV56" s="404"/>
      <c r="TW56" s="404"/>
      <c r="TX56" s="404"/>
      <c r="TY56" s="404"/>
      <c r="TZ56" s="404"/>
      <c r="UA56" s="404"/>
      <c r="UB56" s="404"/>
      <c r="UC56" s="404"/>
      <c r="UD56" s="404"/>
      <c r="UE56" s="404"/>
      <c r="UF56" s="404"/>
      <c r="UG56" s="404"/>
      <c r="UH56" s="404"/>
      <c r="UI56" s="404"/>
      <c r="UJ56" s="404"/>
      <c r="UK56" s="404"/>
      <c r="UL56" s="404"/>
      <c r="UM56" s="404"/>
      <c r="UN56" s="404"/>
      <c r="UO56" s="404"/>
      <c r="UP56" s="404"/>
      <c r="UQ56" s="404"/>
      <c r="UR56" s="404"/>
      <c r="US56" s="404"/>
      <c r="UT56" s="404"/>
      <c r="UU56" s="404"/>
      <c r="UV56" s="404"/>
      <c r="UW56" s="404"/>
      <c r="UX56" s="404"/>
      <c r="UY56" s="404"/>
      <c r="UZ56" s="404"/>
      <c r="VA56" s="404"/>
      <c r="VB56" s="404"/>
      <c r="VC56" s="404"/>
      <c r="VD56" s="404"/>
      <c r="VE56" s="404"/>
      <c r="VF56" s="404"/>
      <c r="VG56" s="404"/>
      <c r="VH56" s="404"/>
      <c r="VI56" s="404"/>
      <c r="VJ56" s="404"/>
      <c r="VK56" s="404"/>
      <c r="VL56" s="404"/>
      <c r="VM56" s="404"/>
      <c r="VN56" s="404"/>
      <c r="VO56" s="404"/>
      <c r="VP56" s="404"/>
      <c r="VQ56" s="404"/>
      <c r="VR56" s="404"/>
      <c r="VS56" s="404"/>
      <c r="VT56" s="404"/>
      <c r="VU56" s="404"/>
      <c r="VV56" s="404"/>
      <c r="VW56" s="404"/>
      <c r="VX56" s="404"/>
      <c r="VY56" s="404"/>
      <c r="VZ56" s="404"/>
      <c r="WA56" s="404"/>
      <c r="WB56" s="404"/>
      <c r="WC56" s="404"/>
      <c r="WD56" s="404"/>
      <c r="WE56" s="404"/>
      <c r="WF56" s="404"/>
      <c r="WG56" s="404"/>
      <c r="WH56" s="404"/>
      <c r="WI56" s="404"/>
      <c r="WJ56" s="404"/>
      <c r="WK56" s="404"/>
      <c r="WL56" s="404"/>
      <c r="WM56" s="404"/>
      <c r="WN56" s="404"/>
      <c r="WO56" s="404"/>
      <c r="WP56" s="404"/>
      <c r="WQ56" s="404"/>
      <c r="WR56" s="404"/>
      <c r="WS56" s="404"/>
      <c r="WT56" s="404"/>
      <c r="WU56" s="404"/>
      <c r="WV56" s="404"/>
      <c r="WW56" s="404"/>
      <c r="WX56" s="404"/>
      <c r="WY56" s="404"/>
      <c r="WZ56" s="404"/>
      <c r="XA56" s="404"/>
      <c r="XB56" s="404"/>
      <c r="XC56" s="404"/>
      <c r="XD56" s="404"/>
      <c r="XE56" s="404"/>
      <c r="XF56" s="404"/>
      <c r="XG56" s="404"/>
      <c r="XH56" s="404"/>
      <c r="XI56" s="404"/>
      <c r="XJ56" s="404"/>
      <c r="XK56" s="404"/>
      <c r="XL56" s="404"/>
      <c r="XM56" s="404"/>
      <c r="XN56" s="404"/>
      <c r="XO56" s="404"/>
      <c r="XP56" s="404"/>
      <c r="XQ56" s="404"/>
      <c r="XR56" s="404"/>
      <c r="XS56" s="404"/>
      <c r="XT56" s="404"/>
      <c r="XU56" s="404"/>
      <c r="XV56" s="404"/>
      <c r="XW56" s="404"/>
      <c r="XX56" s="404"/>
      <c r="XY56" s="404"/>
      <c r="XZ56" s="404"/>
      <c r="YA56" s="404"/>
      <c r="YB56" s="404"/>
      <c r="YC56" s="404"/>
      <c r="YD56" s="404"/>
      <c r="YE56" s="404"/>
      <c r="YF56" s="404"/>
      <c r="YG56" s="404"/>
      <c r="YH56" s="404"/>
      <c r="YI56" s="404"/>
      <c r="YJ56" s="404"/>
      <c r="YK56" s="404"/>
      <c r="YL56" s="404"/>
      <c r="YM56" s="404"/>
      <c r="YN56" s="404"/>
      <c r="YO56" s="404"/>
      <c r="YP56" s="404"/>
      <c r="YQ56" s="404"/>
      <c r="YR56" s="404"/>
      <c r="YS56" s="404"/>
      <c r="YT56" s="404"/>
      <c r="YU56" s="404"/>
      <c r="YV56" s="404"/>
      <c r="YW56" s="404"/>
      <c r="YX56" s="404"/>
      <c r="YY56" s="404"/>
      <c r="YZ56" s="404"/>
      <c r="ZA56" s="404"/>
      <c r="ZB56" s="404"/>
      <c r="ZC56" s="404"/>
      <c r="ZD56" s="404"/>
      <c r="ZE56" s="404"/>
      <c r="ZF56" s="404"/>
      <c r="ZG56" s="404"/>
      <c r="ZH56" s="404"/>
      <c r="ZI56" s="404"/>
      <c r="ZJ56" s="404"/>
      <c r="ZK56" s="404"/>
      <c r="ZL56" s="404"/>
      <c r="ZM56" s="404"/>
      <c r="ZN56" s="404"/>
      <c r="ZO56" s="404"/>
      <c r="ZP56" s="404"/>
      <c r="ZQ56" s="404"/>
      <c r="ZR56" s="404"/>
      <c r="ZS56" s="404"/>
      <c r="ZT56" s="404"/>
      <c r="ZU56" s="404"/>
      <c r="ZV56" s="404"/>
      <c r="ZW56" s="404"/>
      <c r="ZX56" s="404"/>
      <c r="ZY56" s="404"/>
      <c r="ZZ56" s="404"/>
      <c r="AAA56" s="404"/>
    </row>
    <row r="57" spans="1:703" s="24" customFormat="1" x14ac:dyDescent="0.25">
      <c r="A57" s="25"/>
      <c r="B57" s="25"/>
      <c r="C57" s="11" t="s">
        <v>176</v>
      </c>
      <c r="D57" s="6" t="s">
        <v>322</v>
      </c>
      <c r="E57" s="406" t="s">
        <v>268</v>
      </c>
      <c r="F57" s="6" t="s">
        <v>194</v>
      </c>
      <c r="G57" s="422" t="s">
        <v>150</v>
      </c>
      <c r="H57" s="4">
        <f t="shared" ref="H57:H58" si="3">SUM(I57:L57)</f>
        <v>8</v>
      </c>
      <c r="I57" s="4">
        <v>4</v>
      </c>
      <c r="J57" s="23">
        <v>4</v>
      </c>
      <c r="K57" s="3"/>
      <c r="L57" s="3"/>
      <c r="M57" s="3"/>
      <c r="N57" s="4"/>
      <c r="O57" s="403"/>
      <c r="P57" s="4"/>
      <c r="Q57" s="4"/>
      <c r="R57" s="4"/>
      <c r="S57" s="4" t="s">
        <v>150</v>
      </c>
      <c r="T57" s="412" t="s">
        <v>316</v>
      </c>
      <c r="U57" s="412"/>
      <c r="V57" s="4"/>
      <c r="W57" s="4" t="s">
        <v>162</v>
      </c>
      <c r="X57" s="4">
        <v>6</v>
      </c>
      <c r="Y57" s="4" t="s">
        <v>152</v>
      </c>
      <c r="Z57" s="4" t="s">
        <v>152</v>
      </c>
      <c r="AA57" s="4"/>
      <c r="AB57" s="4"/>
      <c r="AC57" s="4"/>
      <c r="AD57" s="4"/>
      <c r="AE57" s="4"/>
      <c r="AF57" s="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c r="BS57" s="404"/>
      <c r="BT57" s="404"/>
      <c r="BU57" s="404"/>
      <c r="BV57" s="404"/>
      <c r="BW57" s="404"/>
      <c r="BX57" s="404"/>
      <c r="BY57" s="404"/>
      <c r="BZ57" s="404"/>
      <c r="CA57" s="404"/>
      <c r="CB57" s="404"/>
      <c r="CC57" s="404"/>
      <c r="CD57" s="404"/>
      <c r="CE57" s="404"/>
      <c r="CF57" s="404"/>
      <c r="CG57" s="404"/>
      <c r="CH57" s="404"/>
      <c r="CI57" s="404"/>
      <c r="CJ57" s="404"/>
      <c r="CK57" s="404"/>
      <c r="CL57" s="404"/>
      <c r="CM57" s="404"/>
      <c r="CN57" s="404"/>
      <c r="CO57" s="404"/>
      <c r="CP57" s="404"/>
      <c r="CQ57" s="404"/>
      <c r="CR57" s="404"/>
      <c r="CS57" s="404"/>
      <c r="CT57" s="404"/>
      <c r="CU57" s="404"/>
      <c r="CV57" s="404"/>
      <c r="CW57" s="404"/>
      <c r="CX57" s="404"/>
      <c r="CY57" s="404"/>
      <c r="CZ57" s="404"/>
      <c r="DA57" s="404"/>
      <c r="DB57" s="404"/>
      <c r="DC57" s="404"/>
      <c r="DD57" s="404"/>
      <c r="DE57" s="404"/>
      <c r="DF57" s="404"/>
      <c r="DG57" s="404"/>
      <c r="DH57" s="404"/>
      <c r="DI57" s="404"/>
      <c r="DJ57" s="404"/>
      <c r="DK57" s="404"/>
      <c r="DL57" s="404"/>
      <c r="DM57" s="404"/>
      <c r="DN57" s="404"/>
      <c r="DO57" s="404"/>
      <c r="DP57" s="404"/>
      <c r="DQ57" s="404"/>
      <c r="DR57" s="404"/>
      <c r="DS57" s="404"/>
      <c r="DT57" s="404"/>
      <c r="DU57" s="404"/>
      <c r="DV57" s="404"/>
      <c r="DW57" s="404"/>
      <c r="DX57" s="404"/>
      <c r="DY57" s="404"/>
      <c r="DZ57" s="404"/>
      <c r="EA57" s="404"/>
      <c r="EB57" s="404"/>
      <c r="EC57" s="404"/>
      <c r="ED57" s="404"/>
      <c r="EE57" s="404"/>
      <c r="EF57" s="404"/>
      <c r="EG57" s="404"/>
      <c r="EH57" s="404"/>
      <c r="EI57" s="404"/>
      <c r="EJ57" s="404"/>
      <c r="EK57" s="404"/>
      <c r="EL57" s="404"/>
      <c r="EM57" s="404"/>
      <c r="EN57" s="404"/>
      <c r="EO57" s="404"/>
      <c r="EP57" s="404"/>
      <c r="EQ57" s="404"/>
      <c r="ER57" s="404"/>
      <c r="ES57" s="404"/>
      <c r="ET57" s="404"/>
      <c r="EU57" s="404"/>
      <c r="EV57" s="404"/>
      <c r="EW57" s="404"/>
      <c r="EX57" s="404"/>
      <c r="EY57" s="404"/>
      <c r="EZ57" s="404"/>
      <c r="FA57" s="404"/>
      <c r="FB57" s="404"/>
      <c r="FC57" s="404"/>
      <c r="FD57" s="404"/>
      <c r="FE57" s="404"/>
      <c r="FF57" s="404"/>
      <c r="FG57" s="404"/>
      <c r="FH57" s="404"/>
      <c r="FI57" s="404"/>
      <c r="FJ57" s="404"/>
      <c r="FK57" s="404"/>
      <c r="FL57" s="404"/>
      <c r="FM57" s="404"/>
      <c r="FN57" s="404"/>
      <c r="FO57" s="404"/>
      <c r="FP57" s="404"/>
      <c r="FQ57" s="404"/>
      <c r="FR57" s="404"/>
      <c r="FS57" s="404"/>
      <c r="FT57" s="404"/>
      <c r="FU57" s="404"/>
      <c r="FV57" s="404"/>
      <c r="FW57" s="404"/>
      <c r="FX57" s="404"/>
      <c r="FY57" s="404"/>
      <c r="FZ57" s="404"/>
      <c r="GA57" s="404"/>
      <c r="GB57" s="404"/>
      <c r="GC57" s="404"/>
      <c r="GD57" s="404"/>
      <c r="GE57" s="404"/>
      <c r="GF57" s="404"/>
      <c r="GG57" s="404"/>
      <c r="GH57" s="404"/>
      <c r="GI57" s="404"/>
      <c r="GJ57" s="404"/>
      <c r="GK57" s="404"/>
      <c r="GL57" s="404"/>
      <c r="GM57" s="404"/>
      <c r="GN57" s="404"/>
      <c r="GO57" s="404"/>
      <c r="GP57" s="404"/>
      <c r="GQ57" s="404"/>
      <c r="GR57" s="404"/>
      <c r="GS57" s="404"/>
      <c r="GT57" s="404"/>
      <c r="GU57" s="404"/>
      <c r="GV57" s="404"/>
      <c r="GW57" s="404"/>
      <c r="GX57" s="404"/>
      <c r="GY57" s="404"/>
      <c r="GZ57" s="404"/>
      <c r="HA57" s="404"/>
      <c r="HB57" s="404"/>
      <c r="HC57" s="404"/>
      <c r="HD57" s="404"/>
      <c r="HE57" s="404"/>
      <c r="HF57" s="404"/>
      <c r="HG57" s="404"/>
      <c r="HH57" s="404"/>
      <c r="HI57" s="404"/>
      <c r="HJ57" s="404"/>
      <c r="HK57" s="404"/>
      <c r="HL57" s="404"/>
      <c r="HM57" s="404"/>
      <c r="HN57" s="404"/>
      <c r="HO57" s="404"/>
      <c r="HP57" s="404"/>
      <c r="HQ57" s="404"/>
      <c r="HR57" s="404"/>
      <c r="HS57" s="404"/>
      <c r="HT57" s="404"/>
      <c r="HU57" s="404"/>
      <c r="HV57" s="404"/>
      <c r="HW57" s="404"/>
      <c r="HX57" s="404"/>
      <c r="HY57" s="404"/>
      <c r="HZ57" s="404"/>
      <c r="IA57" s="404"/>
      <c r="IB57" s="404"/>
      <c r="IC57" s="404"/>
      <c r="ID57" s="404"/>
      <c r="IE57" s="404"/>
      <c r="IF57" s="404"/>
      <c r="IG57" s="404"/>
      <c r="IH57" s="404"/>
      <c r="II57" s="404"/>
      <c r="IJ57" s="404"/>
      <c r="IK57" s="404"/>
      <c r="IL57" s="404"/>
      <c r="IM57" s="404"/>
      <c r="IN57" s="404"/>
      <c r="IO57" s="404"/>
      <c r="IP57" s="404"/>
      <c r="IQ57" s="404"/>
      <c r="IR57" s="404"/>
      <c r="IS57" s="404"/>
      <c r="IT57" s="404"/>
      <c r="IU57" s="404"/>
      <c r="IV57" s="404"/>
      <c r="IW57" s="404"/>
      <c r="IX57" s="404"/>
      <c r="IY57" s="404"/>
      <c r="IZ57" s="404"/>
      <c r="JA57" s="404"/>
      <c r="JB57" s="404"/>
      <c r="JC57" s="404"/>
      <c r="JD57" s="404"/>
      <c r="JE57" s="404"/>
      <c r="JF57" s="404"/>
      <c r="JG57" s="404"/>
      <c r="JH57" s="404"/>
      <c r="JI57" s="404"/>
      <c r="JJ57" s="404"/>
      <c r="JK57" s="404"/>
      <c r="JL57" s="404"/>
      <c r="JM57" s="404"/>
      <c r="JN57" s="404"/>
      <c r="JO57" s="404"/>
      <c r="JP57" s="404"/>
      <c r="JQ57" s="404"/>
      <c r="JR57" s="404"/>
      <c r="JS57" s="404"/>
      <c r="JT57" s="404"/>
      <c r="JU57" s="404"/>
      <c r="JV57" s="404"/>
      <c r="JW57" s="404"/>
      <c r="JX57" s="404"/>
      <c r="JY57" s="404"/>
      <c r="JZ57" s="404"/>
      <c r="KA57" s="404"/>
      <c r="KB57" s="404"/>
      <c r="KC57" s="404"/>
      <c r="KD57" s="404"/>
      <c r="KE57" s="404"/>
      <c r="KF57" s="404"/>
      <c r="KG57" s="404"/>
      <c r="KH57" s="404"/>
      <c r="KI57" s="404"/>
      <c r="KJ57" s="404"/>
      <c r="KK57" s="404"/>
      <c r="KL57" s="404"/>
      <c r="KM57" s="404"/>
      <c r="KN57" s="404"/>
      <c r="KO57" s="404"/>
      <c r="KP57" s="404"/>
      <c r="KQ57" s="404"/>
      <c r="KR57" s="404"/>
      <c r="KS57" s="404"/>
      <c r="KT57" s="404"/>
      <c r="KU57" s="404"/>
      <c r="KV57" s="404"/>
      <c r="KW57" s="404"/>
      <c r="KX57" s="404"/>
      <c r="KY57" s="404"/>
      <c r="KZ57" s="404"/>
      <c r="LA57" s="404"/>
      <c r="LB57" s="404"/>
      <c r="LC57" s="404"/>
      <c r="LD57" s="404"/>
      <c r="LE57" s="404"/>
      <c r="LF57" s="404"/>
      <c r="LG57" s="404"/>
      <c r="LH57" s="404"/>
      <c r="LI57" s="404"/>
      <c r="LJ57" s="404"/>
      <c r="LK57" s="404"/>
      <c r="LL57" s="404"/>
      <c r="LM57" s="404"/>
      <c r="LN57" s="404"/>
      <c r="LO57" s="404"/>
      <c r="LP57" s="404"/>
      <c r="LQ57" s="404"/>
      <c r="LR57" s="404"/>
      <c r="LS57" s="404"/>
      <c r="LT57" s="404"/>
      <c r="LU57" s="404"/>
      <c r="LV57" s="404"/>
      <c r="LW57" s="404"/>
      <c r="LX57" s="404"/>
      <c r="LY57" s="404"/>
      <c r="LZ57" s="404"/>
      <c r="MA57" s="404"/>
      <c r="MB57" s="404"/>
      <c r="MC57" s="404"/>
      <c r="MD57" s="404"/>
      <c r="ME57" s="404"/>
      <c r="MF57" s="404"/>
      <c r="MG57" s="404"/>
      <c r="MH57" s="404"/>
      <c r="MI57" s="404"/>
      <c r="MJ57" s="404"/>
      <c r="MK57" s="404"/>
      <c r="ML57" s="404"/>
      <c r="MM57" s="404"/>
      <c r="MN57" s="404"/>
      <c r="MO57" s="404"/>
      <c r="MP57" s="404"/>
      <c r="MQ57" s="404"/>
      <c r="MR57" s="404"/>
      <c r="MS57" s="404"/>
      <c r="MT57" s="404"/>
      <c r="MU57" s="404"/>
      <c r="MV57" s="404"/>
      <c r="MW57" s="404"/>
      <c r="MX57" s="404"/>
      <c r="MY57" s="404"/>
      <c r="MZ57" s="404"/>
      <c r="NA57" s="404"/>
      <c r="NB57" s="404"/>
      <c r="NC57" s="404"/>
      <c r="ND57" s="404"/>
      <c r="NE57" s="404"/>
      <c r="NF57" s="404"/>
      <c r="NG57" s="404"/>
      <c r="NH57" s="404"/>
      <c r="NI57" s="404"/>
      <c r="NJ57" s="404"/>
      <c r="NK57" s="404"/>
      <c r="NL57" s="404"/>
      <c r="NM57" s="404"/>
      <c r="NN57" s="404"/>
      <c r="NO57" s="404"/>
      <c r="NP57" s="404"/>
      <c r="NQ57" s="404"/>
      <c r="NR57" s="404"/>
      <c r="NS57" s="404"/>
      <c r="NT57" s="404"/>
      <c r="NU57" s="404"/>
      <c r="NV57" s="404"/>
      <c r="NW57" s="404"/>
      <c r="NX57" s="404"/>
      <c r="NY57" s="404"/>
      <c r="NZ57" s="404"/>
      <c r="OA57" s="404"/>
      <c r="OB57" s="404"/>
      <c r="OC57" s="404"/>
      <c r="OD57" s="404"/>
      <c r="OE57" s="404"/>
      <c r="OF57" s="404"/>
      <c r="OG57" s="404"/>
      <c r="OH57" s="404"/>
      <c r="OI57" s="404"/>
      <c r="OJ57" s="404"/>
      <c r="OK57" s="404"/>
      <c r="OL57" s="404"/>
      <c r="OM57" s="404"/>
      <c r="ON57" s="404"/>
      <c r="OO57" s="404"/>
      <c r="OP57" s="404"/>
      <c r="OQ57" s="404"/>
      <c r="OR57" s="404"/>
      <c r="OS57" s="404"/>
      <c r="OT57" s="404"/>
      <c r="OU57" s="404"/>
      <c r="OV57" s="404"/>
      <c r="OW57" s="404"/>
      <c r="OX57" s="404"/>
      <c r="OY57" s="404"/>
      <c r="OZ57" s="404"/>
      <c r="PA57" s="404"/>
      <c r="PB57" s="404"/>
      <c r="PC57" s="404"/>
      <c r="PD57" s="404"/>
      <c r="PE57" s="404"/>
      <c r="PF57" s="404"/>
      <c r="PG57" s="404"/>
      <c r="PH57" s="404"/>
      <c r="PI57" s="404"/>
      <c r="PJ57" s="404"/>
      <c r="PK57" s="404"/>
      <c r="PL57" s="404"/>
      <c r="PM57" s="404"/>
      <c r="PN57" s="404"/>
      <c r="PO57" s="404"/>
      <c r="PP57" s="404"/>
      <c r="PQ57" s="404"/>
      <c r="PR57" s="404"/>
      <c r="PS57" s="404"/>
      <c r="PT57" s="404"/>
      <c r="PU57" s="404"/>
      <c r="PV57" s="404"/>
      <c r="PW57" s="404"/>
      <c r="PX57" s="404"/>
      <c r="PY57" s="404"/>
      <c r="PZ57" s="404"/>
      <c r="QA57" s="404"/>
      <c r="QB57" s="404"/>
      <c r="QC57" s="404"/>
      <c r="QD57" s="404"/>
      <c r="QE57" s="404"/>
      <c r="QF57" s="404"/>
      <c r="QG57" s="404"/>
      <c r="QH57" s="404"/>
      <c r="QI57" s="404"/>
      <c r="QJ57" s="404"/>
      <c r="QK57" s="404"/>
      <c r="QL57" s="404"/>
      <c r="QM57" s="404"/>
      <c r="QN57" s="404"/>
      <c r="QO57" s="404"/>
      <c r="QP57" s="404"/>
      <c r="QQ57" s="404"/>
      <c r="QR57" s="404"/>
      <c r="QS57" s="404"/>
      <c r="QT57" s="404"/>
      <c r="QU57" s="404"/>
      <c r="QV57" s="404"/>
      <c r="QW57" s="404"/>
      <c r="QX57" s="404"/>
      <c r="QY57" s="404"/>
      <c r="QZ57" s="404"/>
      <c r="RA57" s="404"/>
      <c r="RB57" s="404"/>
      <c r="RC57" s="404"/>
      <c r="RD57" s="404"/>
      <c r="RE57" s="404"/>
      <c r="RF57" s="404"/>
      <c r="RG57" s="404"/>
      <c r="RH57" s="404"/>
      <c r="RI57" s="404"/>
      <c r="RJ57" s="404"/>
      <c r="RK57" s="404"/>
      <c r="RL57" s="404"/>
      <c r="RM57" s="404"/>
      <c r="RN57" s="404"/>
      <c r="RO57" s="404"/>
      <c r="RP57" s="404"/>
      <c r="RQ57" s="404"/>
      <c r="RR57" s="404"/>
      <c r="RS57" s="404"/>
      <c r="RT57" s="404"/>
      <c r="RU57" s="404"/>
      <c r="RV57" s="404"/>
      <c r="RW57" s="404"/>
      <c r="RX57" s="404"/>
      <c r="RY57" s="404"/>
      <c r="RZ57" s="404"/>
      <c r="SA57" s="404"/>
      <c r="SB57" s="404"/>
      <c r="SC57" s="404"/>
      <c r="SD57" s="404"/>
      <c r="SE57" s="404"/>
      <c r="SF57" s="404"/>
      <c r="SG57" s="404"/>
      <c r="SH57" s="404"/>
      <c r="SI57" s="404"/>
      <c r="SJ57" s="404"/>
      <c r="SK57" s="404"/>
      <c r="SL57" s="404"/>
      <c r="SM57" s="404"/>
      <c r="SN57" s="404"/>
      <c r="SO57" s="404"/>
      <c r="SP57" s="404"/>
      <c r="SQ57" s="404"/>
      <c r="SR57" s="404"/>
      <c r="SS57" s="404"/>
      <c r="ST57" s="404"/>
      <c r="SU57" s="404"/>
      <c r="SV57" s="404"/>
      <c r="SW57" s="404"/>
      <c r="SX57" s="404"/>
      <c r="SY57" s="404"/>
      <c r="SZ57" s="404"/>
      <c r="TA57" s="404"/>
      <c r="TB57" s="404"/>
      <c r="TC57" s="404"/>
      <c r="TD57" s="404"/>
      <c r="TE57" s="404"/>
      <c r="TF57" s="404"/>
      <c r="TG57" s="404"/>
      <c r="TH57" s="404"/>
      <c r="TI57" s="404"/>
      <c r="TJ57" s="404"/>
      <c r="TK57" s="404"/>
      <c r="TL57" s="404"/>
      <c r="TM57" s="404"/>
      <c r="TN57" s="404"/>
      <c r="TO57" s="404"/>
      <c r="TP57" s="404"/>
      <c r="TQ57" s="404"/>
      <c r="TR57" s="404"/>
      <c r="TS57" s="404"/>
      <c r="TT57" s="404"/>
      <c r="TU57" s="404"/>
      <c r="TV57" s="404"/>
      <c r="TW57" s="404"/>
      <c r="TX57" s="404"/>
      <c r="TY57" s="404"/>
      <c r="TZ57" s="404"/>
      <c r="UA57" s="404"/>
      <c r="UB57" s="404"/>
      <c r="UC57" s="404"/>
      <c r="UD57" s="404"/>
      <c r="UE57" s="404"/>
      <c r="UF57" s="404"/>
      <c r="UG57" s="404"/>
      <c r="UH57" s="404"/>
      <c r="UI57" s="404"/>
      <c r="UJ57" s="404"/>
      <c r="UK57" s="404"/>
      <c r="UL57" s="404"/>
      <c r="UM57" s="404"/>
      <c r="UN57" s="404"/>
      <c r="UO57" s="404"/>
      <c r="UP57" s="404"/>
      <c r="UQ57" s="404"/>
      <c r="UR57" s="404"/>
      <c r="US57" s="404"/>
      <c r="UT57" s="404"/>
      <c r="UU57" s="404"/>
      <c r="UV57" s="404"/>
      <c r="UW57" s="404"/>
      <c r="UX57" s="404"/>
      <c r="UY57" s="404"/>
      <c r="UZ57" s="404"/>
      <c r="VA57" s="404"/>
      <c r="VB57" s="404"/>
      <c r="VC57" s="404"/>
      <c r="VD57" s="404"/>
      <c r="VE57" s="404"/>
      <c r="VF57" s="404"/>
      <c r="VG57" s="404"/>
      <c r="VH57" s="404"/>
      <c r="VI57" s="404"/>
      <c r="VJ57" s="404"/>
      <c r="VK57" s="404"/>
      <c r="VL57" s="404"/>
      <c r="VM57" s="404"/>
      <c r="VN57" s="404"/>
      <c r="VO57" s="404"/>
      <c r="VP57" s="404"/>
      <c r="VQ57" s="404"/>
      <c r="VR57" s="404"/>
      <c r="VS57" s="404"/>
      <c r="VT57" s="404"/>
      <c r="VU57" s="404"/>
      <c r="VV57" s="404"/>
      <c r="VW57" s="404"/>
      <c r="VX57" s="404"/>
      <c r="VY57" s="404"/>
      <c r="VZ57" s="404"/>
      <c r="WA57" s="404"/>
      <c r="WB57" s="404"/>
      <c r="WC57" s="404"/>
      <c r="WD57" s="404"/>
      <c r="WE57" s="404"/>
      <c r="WF57" s="404"/>
      <c r="WG57" s="404"/>
      <c r="WH57" s="404"/>
      <c r="WI57" s="404"/>
      <c r="WJ57" s="404"/>
      <c r="WK57" s="404"/>
      <c r="WL57" s="404"/>
      <c r="WM57" s="404"/>
      <c r="WN57" s="404"/>
      <c r="WO57" s="404"/>
      <c r="WP57" s="404"/>
      <c r="WQ57" s="404"/>
      <c r="WR57" s="404"/>
      <c r="WS57" s="404"/>
      <c r="WT57" s="404"/>
      <c r="WU57" s="404"/>
      <c r="WV57" s="404"/>
      <c r="WW57" s="404"/>
      <c r="WX57" s="404"/>
      <c r="WY57" s="404"/>
      <c r="WZ57" s="404"/>
      <c r="XA57" s="404"/>
      <c r="XB57" s="404"/>
      <c r="XC57" s="404"/>
      <c r="XD57" s="404"/>
      <c r="XE57" s="404"/>
      <c r="XF57" s="404"/>
      <c r="XG57" s="404"/>
      <c r="XH57" s="404"/>
      <c r="XI57" s="404"/>
      <c r="XJ57" s="404"/>
      <c r="XK57" s="404"/>
      <c r="XL57" s="404"/>
      <c r="XM57" s="404"/>
      <c r="XN57" s="404"/>
      <c r="XO57" s="404"/>
      <c r="XP57" s="404"/>
      <c r="XQ57" s="404"/>
      <c r="XR57" s="404"/>
      <c r="XS57" s="404"/>
      <c r="XT57" s="404"/>
      <c r="XU57" s="404"/>
      <c r="XV57" s="404"/>
      <c r="XW57" s="404"/>
      <c r="XX57" s="404"/>
      <c r="XY57" s="404"/>
      <c r="XZ57" s="404"/>
      <c r="YA57" s="404"/>
      <c r="YB57" s="404"/>
      <c r="YC57" s="404"/>
      <c r="YD57" s="404"/>
      <c r="YE57" s="404"/>
      <c r="YF57" s="404"/>
      <c r="YG57" s="404"/>
      <c r="YH57" s="404"/>
      <c r="YI57" s="404"/>
      <c r="YJ57" s="404"/>
      <c r="YK57" s="404"/>
      <c r="YL57" s="404"/>
      <c r="YM57" s="404"/>
      <c r="YN57" s="404"/>
      <c r="YO57" s="404"/>
      <c r="YP57" s="404"/>
      <c r="YQ57" s="404"/>
      <c r="YR57" s="404"/>
      <c r="YS57" s="404"/>
      <c r="YT57" s="404"/>
      <c r="YU57" s="404"/>
      <c r="YV57" s="404"/>
      <c r="YW57" s="404"/>
      <c r="YX57" s="404"/>
      <c r="YY57" s="404"/>
      <c r="YZ57" s="404"/>
      <c r="ZA57" s="404"/>
      <c r="ZB57" s="404"/>
      <c r="ZC57" s="404"/>
      <c r="ZD57" s="404"/>
      <c r="ZE57" s="404"/>
      <c r="ZF57" s="404"/>
      <c r="ZG57" s="404"/>
      <c r="ZH57" s="404"/>
      <c r="ZI57" s="404"/>
      <c r="ZJ57" s="404"/>
      <c r="ZK57" s="404"/>
      <c r="ZL57" s="404"/>
      <c r="ZM57" s="404"/>
      <c r="ZN57" s="404"/>
      <c r="ZO57" s="404"/>
      <c r="ZP57" s="404"/>
      <c r="ZQ57" s="404"/>
      <c r="ZR57" s="404"/>
      <c r="ZS57" s="404"/>
      <c r="ZT57" s="404"/>
      <c r="ZU57" s="404"/>
      <c r="ZV57" s="404"/>
      <c r="ZW57" s="404"/>
      <c r="ZX57" s="404"/>
      <c r="ZY57" s="404"/>
      <c r="ZZ57" s="404"/>
      <c r="AAA57" s="404"/>
    </row>
    <row r="58" spans="1:703" s="24" customFormat="1" x14ac:dyDescent="0.25">
      <c r="A58" s="25"/>
      <c r="B58" s="25"/>
      <c r="C58" s="11" t="s">
        <v>176</v>
      </c>
      <c r="D58" s="6" t="s">
        <v>323</v>
      </c>
      <c r="E58" s="405" t="s">
        <v>270</v>
      </c>
      <c r="F58" s="6" t="s">
        <v>194</v>
      </c>
      <c r="G58" s="422" t="s">
        <v>150</v>
      </c>
      <c r="H58" s="4">
        <f t="shared" si="3"/>
        <v>12</v>
      </c>
      <c r="I58" s="4"/>
      <c r="J58" s="23">
        <v>12</v>
      </c>
      <c r="K58" s="3"/>
      <c r="L58" s="3"/>
      <c r="M58" s="3" t="s">
        <v>171</v>
      </c>
      <c r="N58" s="4">
        <v>1</v>
      </c>
      <c r="O58" s="4"/>
      <c r="P58" s="4"/>
      <c r="Q58" s="4"/>
      <c r="R58" s="4"/>
      <c r="S58" s="4" t="s">
        <v>150</v>
      </c>
      <c r="T58" s="412" t="s">
        <v>316</v>
      </c>
      <c r="U58" s="412"/>
      <c r="V58" s="4"/>
      <c r="W58" s="4" t="s">
        <v>189</v>
      </c>
      <c r="X58" s="4">
        <v>72</v>
      </c>
      <c r="Y58" s="4" t="s">
        <v>152</v>
      </c>
      <c r="Z58" s="4" t="s">
        <v>152</v>
      </c>
      <c r="AA58" s="407"/>
      <c r="AB58" s="26"/>
      <c r="AC58" s="26"/>
      <c r="AD58" s="26"/>
      <c r="AE58" s="26"/>
      <c r="AF58" s="26"/>
      <c r="AI58" s="404"/>
      <c r="AJ58" s="404"/>
      <c r="AK58" s="404"/>
      <c r="AL58" s="404"/>
      <c r="AM58" s="404"/>
      <c r="AN58" s="404"/>
      <c r="AO58" s="404"/>
      <c r="AP58" s="404"/>
      <c r="AQ58" s="404"/>
      <c r="AR58" s="404"/>
      <c r="AS58" s="404"/>
      <c r="AT58" s="404"/>
      <c r="AU58" s="404"/>
      <c r="AV58" s="404"/>
      <c r="AW58" s="404"/>
      <c r="AX58" s="404"/>
      <c r="AY58" s="404"/>
      <c r="AZ58" s="404"/>
      <c r="BA58" s="404"/>
      <c r="BB58" s="404"/>
      <c r="BC58" s="404"/>
      <c r="BD58" s="404"/>
      <c r="BE58" s="404"/>
      <c r="BF58" s="404"/>
      <c r="BG58" s="404"/>
      <c r="BH58" s="404"/>
      <c r="BI58" s="404"/>
      <c r="BJ58" s="404"/>
      <c r="BK58" s="404"/>
      <c r="BL58" s="404"/>
      <c r="BM58" s="404"/>
      <c r="BN58" s="404"/>
      <c r="BO58" s="404"/>
      <c r="BP58" s="404"/>
      <c r="BQ58" s="404"/>
      <c r="BR58" s="404"/>
      <c r="BS58" s="404"/>
      <c r="BT58" s="404"/>
      <c r="BU58" s="404"/>
      <c r="BV58" s="404"/>
      <c r="BW58" s="404"/>
      <c r="BX58" s="404"/>
      <c r="BY58" s="404"/>
      <c r="BZ58" s="404"/>
      <c r="CA58" s="404"/>
      <c r="CB58" s="404"/>
      <c r="CC58" s="404"/>
      <c r="CD58" s="404"/>
      <c r="CE58" s="404"/>
      <c r="CF58" s="404"/>
      <c r="CG58" s="404"/>
      <c r="CH58" s="404"/>
      <c r="CI58" s="404"/>
      <c r="CJ58" s="404"/>
      <c r="CK58" s="404"/>
      <c r="CL58" s="404"/>
      <c r="CM58" s="404"/>
      <c r="CN58" s="404"/>
      <c r="CO58" s="404"/>
      <c r="CP58" s="404"/>
      <c r="CQ58" s="404"/>
      <c r="CR58" s="404"/>
      <c r="CS58" s="404"/>
      <c r="CT58" s="404"/>
      <c r="CU58" s="404"/>
      <c r="CV58" s="404"/>
      <c r="CW58" s="404"/>
      <c r="CX58" s="404"/>
      <c r="CY58" s="404"/>
      <c r="CZ58" s="404"/>
      <c r="DA58" s="404"/>
      <c r="DB58" s="404"/>
      <c r="DC58" s="404"/>
      <c r="DD58" s="404"/>
      <c r="DE58" s="404"/>
      <c r="DF58" s="404"/>
      <c r="DG58" s="404"/>
      <c r="DH58" s="404"/>
      <c r="DI58" s="404"/>
      <c r="DJ58" s="404"/>
      <c r="DK58" s="404"/>
      <c r="DL58" s="404"/>
      <c r="DM58" s="404"/>
      <c r="DN58" s="404"/>
      <c r="DO58" s="404"/>
      <c r="DP58" s="404"/>
      <c r="DQ58" s="404"/>
      <c r="DR58" s="404"/>
      <c r="DS58" s="404"/>
      <c r="DT58" s="404"/>
      <c r="DU58" s="404"/>
      <c r="DV58" s="404"/>
      <c r="DW58" s="404"/>
      <c r="DX58" s="404"/>
      <c r="DY58" s="404"/>
      <c r="DZ58" s="404"/>
      <c r="EA58" s="404"/>
      <c r="EB58" s="404"/>
      <c r="EC58" s="404"/>
      <c r="ED58" s="404"/>
      <c r="EE58" s="404"/>
      <c r="EF58" s="404"/>
      <c r="EG58" s="404"/>
      <c r="EH58" s="404"/>
      <c r="EI58" s="404"/>
      <c r="EJ58" s="404"/>
      <c r="EK58" s="404"/>
      <c r="EL58" s="404"/>
      <c r="EM58" s="404"/>
      <c r="EN58" s="404"/>
      <c r="EO58" s="404"/>
      <c r="EP58" s="404"/>
      <c r="EQ58" s="404"/>
      <c r="ER58" s="404"/>
      <c r="ES58" s="404"/>
      <c r="ET58" s="404"/>
      <c r="EU58" s="404"/>
      <c r="EV58" s="404"/>
      <c r="EW58" s="404"/>
      <c r="EX58" s="404"/>
      <c r="EY58" s="404"/>
      <c r="EZ58" s="404"/>
      <c r="FA58" s="404"/>
      <c r="FB58" s="404"/>
      <c r="FC58" s="404"/>
      <c r="FD58" s="404"/>
      <c r="FE58" s="404"/>
      <c r="FF58" s="404"/>
      <c r="FG58" s="404"/>
      <c r="FH58" s="404"/>
      <c r="FI58" s="404"/>
      <c r="FJ58" s="404"/>
      <c r="FK58" s="404"/>
      <c r="FL58" s="404"/>
      <c r="FM58" s="404"/>
      <c r="FN58" s="404"/>
      <c r="FO58" s="404"/>
      <c r="FP58" s="404"/>
      <c r="FQ58" s="404"/>
      <c r="FR58" s="404"/>
      <c r="FS58" s="404"/>
      <c r="FT58" s="404"/>
      <c r="FU58" s="404"/>
      <c r="FV58" s="404"/>
      <c r="FW58" s="404"/>
      <c r="FX58" s="404"/>
      <c r="FY58" s="404"/>
      <c r="FZ58" s="404"/>
      <c r="GA58" s="404"/>
      <c r="GB58" s="404"/>
      <c r="GC58" s="404"/>
      <c r="GD58" s="404"/>
      <c r="GE58" s="404"/>
      <c r="GF58" s="404"/>
      <c r="GG58" s="404"/>
      <c r="GH58" s="404"/>
      <c r="GI58" s="404"/>
      <c r="GJ58" s="404"/>
      <c r="GK58" s="404"/>
      <c r="GL58" s="404"/>
      <c r="GM58" s="404"/>
      <c r="GN58" s="404"/>
      <c r="GO58" s="404"/>
      <c r="GP58" s="404"/>
      <c r="GQ58" s="404"/>
      <c r="GR58" s="404"/>
      <c r="GS58" s="404"/>
      <c r="GT58" s="404"/>
      <c r="GU58" s="404"/>
      <c r="GV58" s="404"/>
      <c r="GW58" s="404"/>
      <c r="GX58" s="404"/>
      <c r="GY58" s="404"/>
      <c r="GZ58" s="404"/>
      <c r="HA58" s="404"/>
      <c r="HB58" s="404"/>
      <c r="HC58" s="404"/>
      <c r="HD58" s="404"/>
      <c r="HE58" s="404"/>
      <c r="HF58" s="404"/>
      <c r="HG58" s="404"/>
      <c r="HH58" s="404"/>
      <c r="HI58" s="404"/>
      <c r="HJ58" s="404"/>
      <c r="HK58" s="404"/>
      <c r="HL58" s="404"/>
      <c r="HM58" s="404"/>
      <c r="HN58" s="404"/>
      <c r="HO58" s="404"/>
      <c r="HP58" s="404"/>
      <c r="HQ58" s="404"/>
      <c r="HR58" s="404"/>
      <c r="HS58" s="404"/>
      <c r="HT58" s="404"/>
      <c r="HU58" s="404"/>
      <c r="HV58" s="404"/>
      <c r="HW58" s="404"/>
      <c r="HX58" s="404"/>
      <c r="HY58" s="404"/>
      <c r="HZ58" s="404"/>
      <c r="IA58" s="404"/>
      <c r="IB58" s="404"/>
      <c r="IC58" s="404"/>
      <c r="ID58" s="404"/>
      <c r="IE58" s="404"/>
      <c r="IF58" s="404"/>
      <c r="IG58" s="404"/>
      <c r="IH58" s="404"/>
      <c r="II58" s="404"/>
      <c r="IJ58" s="404"/>
      <c r="IK58" s="404"/>
      <c r="IL58" s="404"/>
      <c r="IM58" s="404"/>
      <c r="IN58" s="404"/>
      <c r="IO58" s="404"/>
      <c r="IP58" s="404"/>
      <c r="IQ58" s="404"/>
      <c r="IR58" s="404"/>
      <c r="IS58" s="404"/>
      <c r="IT58" s="404"/>
      <c r="IU58" s="404"/>
      <c r="IV58" s="404"/>
      <c r="IW58" s="404"/>
      <c r="IX58" s="404"/>
      <c r="IY58" s="404"/>
      <c r="IZ58" s="404"/>
      <c r="JA58" s="404"/>
      <c r="JB58" s="404"/>
      <c r="JC58" s="404"/>
      <c r="JD58" s="404"/>
      <c r="JE58" s="404"/>
      <c r="JF58" s="404"/>
      <c r="JG58" s="404"/>
      <c r="JH58" s="404"/>
      <c r="JI58" s="404"/>
      <c r="JJ58" s="404"/>
      <c r="JK58" s="404"/>
      <c r="JL58" s="404"/>
      <c r="JM58" s="404"/>
      <c r="JN58" s="404"/>
      <c r="JO58" s="404"/>
      <c r="JP58" s="404"/>
      <c r="JQ58" s="404"/>
      <c r="JR58" s="404"/>
      <c r="JS58" s="404"/>
      <c r="JT58" s="404"/>
      <c r="JU58" s="404"/>
      <c r="JV58" s="404"/>
      <c r="JW58" s="404"/>
      <c r="JX58" s="404"/>
      <c r="JY58" s="404"/>
      <c r="JZ58" s="404"/>
      <c r="KA58" s="404"/>
      <c r="KB58" s="404"/>
      <c r="KC58" s="404"/>
      <c r="KD58" s="404"/>
      <c r="KE58" s="404"/>
      <c r="KF58" s="404"/>
      <c r="KG58" s="404"/>
      <c r="KH58" s="404"/>
      <c r="KI58" s="404"/>
      <c r="KJ58" s="404"/>
      <c r="KK58" s="404"/>
      <c r="KL58" s="404"/>
      <c r="KM58" s="404"/>
      <c r="KN58" s="404"/>
      <c r="KO58" s="404"/>
      <c r="KP58" s="404"/>
      <c r="KQ58" s="404"/>
      <c r="KR58" s="404"/>
      <c r="KS58" s="404"/>
      <c r="KT58" s="404"/>
      <c r="KU58" s="404"/>
      <c r="KV58" s="404"/>
      <c r="KW58" s="404"/>
      <c r="KX58" s="404"/>
      <c r="KY58" s="404"/>
      <c r="KZ58" s="404"/>
      <c r="LA58" s="404"/>
      <c r="LB58" s="404"/>
      <c r="LC58" s="404"/>
      <c r="LD58" s="404"/>
      <c r="LE58" s="404"/>
      <c r="LF58" s="404"/>
      <c r="LG58" s="404"/>
      <c r="LH58" s="404"/>
      <c r="LI58" s="404"/>
      <c r="LJ58" s="404"/>
      <c r="LK58" s="404"/>
      <c r="LL58" s="404"/>
      <c r="LM58" s="404"/>
      <c r="LN58" s="404"/>
      <c r="LO58" s="404"/>
      <c r="LP58" s="404"/>
      <c r="LQ58" s="404"/>
      <c r="LR58" s="404"/>
      <c r="LS58" s="404"/>
      <c r="LT58" s="404"/>
      <c r="LU58" s="404"/>
      <c r="LV58" s="404"/>
      <c r="LW58" s="404"/>
      <c r="LX58" s="404"/>
      <c r="LY58" s="404"/>
      <c r="LZ58" s="404"/>
      <c r="MA58" s="404"/>
      <c r="MB58" s="404"/>
      <c r="MC58" s="404"/>
      <c r="MD58" s="404"/>
      <c r="ME58" s="404"/>
      <c r="MF58" s="404"/>
      <c r="MG58" s="404"/>
      <c r="MH58" s="404"/>
      <c r="MI58" s="404"/>
      <c r="MJ58" s="404"/>
      <c r="MK58" s="404"/>
      <c r="ML58" s="404"/>
      <c r="MM58" s="404"/>
      <c r="MN58" s="404"/>
      <c r="MO58" s="404"/>
      <c r="MP58" s="404"/>
      <c r="MQ58" s="404"/>
      <c r="MR58" s="404"/>
      <c r="MS58" s="404"/>
      <c r="MT58" s="404"/>
      <c r="MU58" s="404"/>
      <c r="MV58" s="404"/>
      <c r="MW58" s="404"/>
      <c r="MX58" s="404"/>
      <c r="MY58" s="404"/>
      <c r="MZ58" s="404"/>
      <c r="NA58" s="404"/>
      <c r="NB58" s="404"/>
      <c r="NC58" s="404"/>
      <c r="ND58" s="404"/>
      <c r="NE58" s="404"/>
      <c r="NF58" s="404"/>
      <c r="NG58" s="404"/>
      <c r="NH58" s="404"/>
      <c r="NI58" s="404"/>
      <c r="NJ58" s="404"/>
      <c r="NK58" s="404"/>
      <c r="NL58" s="404"/>
      <c r="NM58" s="404"/>
      <c r="NN58" s="404"/>
      <c r="NO58" s="404"/>
      <c r="NP58" s="404"/>
      <c r="NQ58" s="404"/>
      <c r="NR58" s="404"/>
      <c r="NS58" s="404"/>
      <c r="NT58" s="404"/>
      <c r="NU58" s="404"/>
      <c r="NV58" s="404"/>
      <c r="NW58" s="404"/>
      <c r="NX58" s="404"/>
      <c r="NY58" s="404"/>
      <c r="NZ58" s="404"/>
      <c r="OA58" s="404"/>
      <c r="OB58" s="404"/>
      <c r="OC58" s="404"/>
      <c r="OD58" s="404"/>
      <c r="OE58" s="404"/>
      <c r="OF58" s="404"/>
      <c r="OG58" s="404"/>
      <c r="OH58" s="404"/>
      <c r="OI58" s="404"/>
      <c r="OJ58" s="404"/>
      <c r="OK58" s="404"/>
      <c r="OL58" s="404"/>
      <c r="OM58" s="404"/>
      <c r="ON58" s="404"/>
      <c r="OO58" s="404"/>
      <c r="OP58" s="404"/>
      <c r="OQ58" s="404"/>
      <c r="OR58" s="404"/>
      <c r="OS58" s="404"/>
      <c r="OT58" s="404"/>
      <c r="OU58" s="404"/>
      <c r="OV58" s="404"/>
      <c r="OW58" s="404"/>
      <c r="OX58" s="404"/>
      <c r="OY58" s="404"/>
      <c r="OZ58" s="404"/>
      <c r="PA58" s="404"/>
      <c r="PB58" s="404"/>
      <c r="PC58" s="404"/>
      <c r="PD58" s="404"/>
      <c r="PE58" s="404"/>
      <c r="PF58" s="404"/>
      <c r="PG58" s="404"/>
      <c r="PH58" s="404"/>
      <c r="PI58" s="404"/>
      <c r="PJ58" s="404"/>
      <c r="PK58" s="404"/>
      <c r="PL58" s="404"/>
      <c r="PM58" s="404"/>
      <c r="PN58" s="404"/>
      <c r="PO58" s="404"/>
      <c r="PP58" s="404"/>
      <c r="PQ58" s="404"/>
      <c r="PR58" s="404"/>
      <c r="PS58" s="404"/>
      <c r="PT58" s="404"/>
      <c r="PU58" s="404"/>
      <c r="PV58" s="404"/>
      <c r="PW58" s="404"/>
      <c r="PX58" s="404"/>
      <c r="PY58" s="404"/>
      <c r="PZ58" s="404"/>
      <c r="QA58" s="404"/>
      <c r="QB58" s="404"/>
      <c r="QC58" s="404"/>
      <c r="QD58" s="404"/>
      <c r="QE58" s="404"/>
      <c r="QF58" s="404"/>
      <c r="QG58" s="404"/>
      <c r="QH58" s="404"/>
      <c r="QI58" s="404"/>
      <c r="QJ58" s="404"/>
      <c r="QK58" s="404"/>
      <c r="QL58" s="404"/>
      <c r="QM58" s="404"/>
      <c r="QN58" s="404"/>
      <c r="QO58" s="404"/>
      <c r="QP58" s="404"/>
      <c r="QQ58" s="404"/>
      <c r="QR58" s="404"/>
      <c r="QS58" s="404"/>
      <c r="QT58" s="404"/>
      <c r="QU58" s="404"/>
      <c r="QV58" s="404"/>
      <c r="QW58" s="404"/>
      <c r="QX58" s="404"/>
      <c r="QY58" s="404"/>
      <c r="QZ58" s="404"/>
      <c r="RA58" s="404"/>
      <c r="RB58" s="404"/>
      <c r="RC58" s="404"/>
      <c r="RD58" s="404"/>
      <c r="RE58" s="404"/>
      <c r="RF58" s="404"/>
      <c r="RG58" s="404"/>
      <c r="RH58" s="404"/>
      <c r="RI58" s="404"/>
      <c r="RJ58" s="404"/>
      <c r="RK58" s="404"/>
      <c r="RL58" s="404"/>
      <c r="RM58" s="404"/>
      <c r="RN58" s="404"/>
      <c r="RO58" s="404"/>
      <c r="RP58" s="404"/>
      <c r="RQ58" s="404"/>
      <c r="RR58" s="404"/>
      <c r="RS58" s="404"/>
      <c r="RT58" s="404"/>
      <c r="RU58" s="404"/>
      <c r="RV58" s="404"/>
      <c r="RW58" s="404"/>
      <c r="RX58" s="404"/>
      <c r="RY58" s="404"/>
      <c r="RZ58" s="404"/>
      <c r="SA58" s="404"/>
      <c r="SB58" s="404"/>
      <c r="SC58" s="404"/>
      <c r="SD58" s="404"/>
      <c r="SE58" s="404"/>
      <c r="SF58" s="404"/>
      <c r="SG58" s="404"/>
      <c r="SH58" s="404"/>
      <c r="SI58" s="404"/>
      <c r="SJ58" s="404"/>
      <c r="SK58" s="404"/>
      <c r="SL58" s="404"/>
      <c r="SM58" s="404"/>
      <c r="SN58" s="404"/>
      <c r="SO58" s="404"/>
      <c r="SP58" s="404"/>
      <c r="SQ58" s="404"/>
      <c r="SR58" s="404"/>
      <c r="SS58" s="404"/>
      <c r="ST58" s="404"/>
      <c r="SU58" s="404"/>
      <c r="SV58" s="404"/>
      <c r="SW58" s="404"/>
      <c r="SX58" s="404"/>
      <c r="SY58" s="404"/>
      <c r="SZ58" s="404"/>
      <c r="TA58" s="404"/>
      <c r="TB58" s="404"/>
      <c r="TC58" s="404"/>
      <c r="TD58" s="404"/>
      <c r="TE58" s="404"/>
      <c r="TF58" s="404"/>
      <c r="TG58" s="404"/>
      <c r="TH58" s="404"/>
      <c r="TI58" s="404"/>
      <c r="TJ58" s="404"/>
      <c r="TK58" s="404"/>
      <c r="TL58" s="404"/>
      <c r="TM58" s="404"/>
      <c r="TN58" s="404"/>
      <c r="TO58" s="404"/>
      <c r="TP58" s="404"/>
      <c r="TQ58" s="404"/>
      <c r="TR58" s="404"/>
      <c r="TS58" s="404"/>
      <c r="TT58" s="404"/>
      <c r="TU58" s="404"/>
      <c r="TV58" s="404"/>
      <c r="TW58" s="404"/>
      <c r="TX58" s="404"/>
      <c r="TY58" s="404"/>
      <c r="TZ58" s="404"/>
      <c r="UA58" s="404"/>
      <c r="UB58" s="404"/>
      <c r="UC58" s="404"/>
      <c r="UD58" s="404"/>
      <c r="UE58" s="404"/>
      <c r="UF58" s="404"/>
      <c r="UG58" s="404"/>
      <c r="UH58" s="404"/>
      <c r="UI58" s="404"/>
      <c r="UJ58" s="404"/>
      <c r="UK58" s="404"/>
      <c r="UL58" s="404"/>
      <c r="UM58" s="404"/>
      <c r="UN58" s="404"/>
      <c r="UO58" s="404"/>
      <c r="UP58" s="404"/>
      <c r="UQ58" s="404"/>
      <c r="UR58" s="404"/>
      <c r="US58" s="404"/>
      <c r="UT58" s="404"/>
      <c r="UU58" s="404"/>
      <c r="UV58" s="404"/>
      <c r="UW58" s="404"/>
      <c r="UX58" s="404"/>
      <c r="UY58" s="404"/>
      <c r="UZ58" s="404"/>
      <c r="VA58" s="404"/>
      <c r="VB58" s="404"/>
      <c r="VC58" s="404"/>
      <c r="VD58" s="404"/>
      <c r="VE58" s="404"/>
      <c r="VF58" s="404"/>
      <c r="VG58" s="404"/>
      <c r="VH58" s="404"/>
      <c r="VI58" s="404"/>
      <c r="VJ58" s="404"/>
      <c r="VK58" s="404"/>
      <c r="VL58" s="404"/>
      <c r="VM58" s="404"/>
      <c r="VN58" s="404"/>
      <c r="VO58" s="404"/>
      <c r="VP58" s="404"/>
      <c r="VQ58" s="404"/>
      <c r="VR58" s="404"/>
      <c r="VS58" s="404"/>
      <c r="VT58" s="404"/>
      <c r="VU58" s="404"/>
      <c r="VV58" s="404"/>
      <c r="VW58" s="404"/>
      <c r="VX58" s="404"/>
      <c r="VY58" s="404"/>
      <c r="VZ58" s="404"/>
      <c r="WA58" s="404"/>
      <c r="WB58" s="404"/>
      <c r="WC58" s="404"/>
      <c r="WD58" s="404"/>
      <c r="WE58" s="404"/>
      <c r="WF58" s="404"/>
      <c r="WG58" s="404"/>
      <c r="WH58" s="404"/>
      <c r="WI58" s="404"/>
      <c r="WJ58" s="404"/>
      <c r="WK58" s="404"/>
      <c r="WL58" s="404"/>
      <c r="WM58" s="404"/>
      <c r="WN58" s="404"/>
      <c r="WO58" s="404"/>
      <c r="WP58" s="404"/>
      <c r="WQ58" s="404"/>
      <c r="WR58" s="404"/>
      <c r="WS58" s="404"/>
      <c r="WT58" s="404"/>
      <c r="WU58" s="404"/>
      <c r="WV58" s="404"/>
      <c r="WW58" s="404"/>
      <c r="WX58" s="404"/>
      <c r="WY58" s="404"/>
      <c r="WZ58" s="404"/>
      <c r="XA58" s="404"/>
      <c r="XB58" s="404"/>
      <c r="XC58" s="404"/>
      <c r="XD58" s="404"/>
      <c r="XE58" s="404"/>
      <c r="XF58" s="404"/>
      <c r="XG58" s="404"/>
      <c r="XH58" s="404"/>
      <c r="XI58" s="404"/>
      <c r="XJ58" s="404"/>
      <c r="XK58" s="404"/>
      <c r="XL58" s="404"/>
      <c r="XM58" s="404"/>
      <c r="XN58" s="404"/>
      <c r="XO58" s="404"/>
      <c r="XP58" s="404"/>
      <c r="XQ58" s="404"/>
      <c r="XR58" s="404"/>
      <c r="XS58" s="404"/>
      <c r="XT58" s="404"/>
      <c r="XU58" s="404"/>
      <c r="XV58" s="404"/>
      <c r="XW58" s="404"/>
      <c r="XX58" s="404"/>
      <c r="XY58" s="404"/>
      <c r="XZ58" s="404"/>
      <c r="YA58" s="404"/>
      <c r="YB58" s="404"/>
      <c r="YC58" s="404"/>
      <c r="YD58" s="404"/>
      <c r="YE58" s="404"/>
      <c r="YF58" s="404"/>
      <c r="YG58" s="404"/>
      <c r="YH58" s="404"/>
      <c r="YI58" s="404"/>
      <c r="YJ58" s="404"/>
      <c r="YK58" s="404"/>
      <c r="YL58" s="404"/>
      <c r="YM58" s="404"/>
      <c r="YN58" s="404"/>
      <c r="YO58" s="404"/>
      <c r="YP58" s="404"/>
      <c r="YQ58" s="404"/>
      <c r="YR58" s="404"/>
      <c r="YS58" s="404"/>
      <c r="YT58" s="404"/>
      <c r="YU58" s="404"/>
      <c r="YV58" s="404"/>
      <c r="YW58" s="404"/>
      <c r="YX58" s="404"/>
      <c r="YY58" s="404"/>
      <c r="YZ58" s="404"/>
      <c r="ZA58" s="404"/>
      <c r="ZB58" s="404"/>
      <c r="ZC58" s="404"/>
      <c r="ZD58" s="404"/>
      <c r="ZE58" s="404"/>
      <c r="ZF58" s="404"/>
      <c r="ZG58" s="404"/>
      <c r="ZH58" s="404"/>
      <c r="ZI58" s="404"/>
      <c r="ZJ58" s="404"/>
      <c r="ZK58" s="404"/>
      <c r="ZL58" s="404"/>
      <c r="ZM58" s="404"/>
      <c r="ZN58" s="404"/>
      <c r="ZO58" s="404"/>
      <c r="ZP58" s="404"/>
      <c r="ZQ58" s="404"/>
      <c r="ZR58" s="404"/>
      <c r="ZS58" s="404"/>
      <c r="ZT58" s="404"/>
      <c r="ZU58" s="404"/>
      <c r="ZV58" s="404"/>
      <c r="ZW58" s="404"/>
      <c r="ZX58" s="404"/>
      <c r="ZY58" s="404"/>
      <c r="ZZ58" s="404"/>
    </row>
    <row r="59" spans="1:703" s="24" customFormat="1" x14ac:dyDescent="0.25">
      <c r="A59" s="25"/>
      <c r="B59" s="25"/>
      <c r="C59" s="11" t="s">
        <v>176</v>
      </c>
      <c r="D59" s="6" t="s">
        <v>324</v>
      </c>
      <c r="E59" s="405" t="s">
        <v>272</v>
      </c>
      <c r="F59" s="6" t="s">
        <v>194</v>
      </c>
      <c r="G59" s="422" t="s">
        <v>150</v>
      </c>
      <c r="H59" s="4">
        <v>8</v>
      </c>
      <c r="I59" s="4"/>
      <c r="J59" s="23">
        <v>8</v>
      </c>
      <c r="K59" s="3"/>
      <c r="L59" s="3"/>
      <c r="M59" s="3"/>
      <c r="N59" s="4"/>
      <c r="O59" s="4"/>
      <c r="P59" s="4"/>
      <c r="Q59" s="4"/>
      <c r="R59" s="4"/>
      <c r="S59" s="4" t="s">
        <v>150</v>
      </c>
      <c r="T59" s="412" t="s">
        <v>316</v>
      </c>
      <c r="U59" s="412"/>
      <c r="V59" s="4"/>
      <c r="W59" s="4" t="s">
        <v>189</v>
      </c>
      <c r="X59" s="4">
        <v>72</v>
      </c>
      <c r="Y59" s="4" t="s">
        <v>152</v>
      </c>
      <c r="Z59" s="4" t="s">
        <v>152</v>
      </c>
      <c r="AA59" s="407"/>
      <c r="AB59" s="26"/>
      <c r="AC59" s="26"/>
      <c r="AD59" s="26"/>
      <c r="AE59" s="26"/>
      <c r="AF59" s="26"/>
      <c r="AI59" s="404"/>
      <c r="AJ59" s="404"/>
      <c r="AK59" s="404"/>
      <c r="AL59" s="404"/>
      <c r="AM59" s="404"/>
      <c r="AN59" s="404"/>
      <c r="AO59" s="404"/>
      <c r="AP59" s="404"/>
      <c r="AQ59" s="404"/>
      <c r="AR59" s="404"/>
      <c r="AS59" s="404"/>
      <c r="AT59" s="404"/>
      <c r="AU59" s="404"/>
      <c r="AV59" s="404"/>
      <c r="AW59" s="404"/>
      <c r="AX59" s="404"/>
      <c r="AY59" s="404"/>
      <c r="AZ59" s="404"/>
      <c r="BA59" s="404"/>
      <c r="BB59" s="404"/>
      <c r="BC59" s="404"/>
      <c r="BD59" s="404"/>
      <c r="BE59" s="404"/>
      <c r="BF59" s="404"/>
      <c r="BG59" s="404"/>
      <c r="BH59" s="404"/>
      <c r="BI59" s="404"/>
      <c r="BJ59" s="404"/>
      <c r="BK59" s="404"/>
      <c r="BL59" s="404"/>
      <c r="BM59" s="404"/>
      <c r="BN59" s="404"/>
      <c r="BO59" s="404"/>
      <c r="BP59" s="404"/>
      <c r="BQ59" s="404"/>
      <c r="BR59" s="404"/>
      <c r="BS59" s="404"/>
      <c r="BT59" s="404"/>
      <c r="BU59" s="404"/>
      <c r="BV59" s="404"/>
      <c r="BW59" s="404"/>
      <c r="BX59" s="404"/>
      <c r="BY59" s="404"/>
      <c r="BZ59" s="404"/>
      <c r="CA59" s="404"/>
      <c r="CB59" s="404"/>
      <c r="CC59" s="404"/>
      <c r="CD59" s="404"/>
      <c r="CE59" s="404"/>
      <c r="CF59" s="404"/>
      <c r="CG59" s="404"/>
      <c r="CH59" s="404"/>
      <c r="CI59" s="404"/>
      <c r="CJ59" s="404"/>
      <c r="CK59" s="404"/>
      <c r="CL59" s="404"/>
      <c r="CM59" s="404"/>
      <c r="CN59" s="404"/>
      <c r="CO59" s="404"/>
      <c r="CP59" s="404"/>
      <c r="CQ59" s="404"/>
      <c r="CR59" s="404"/>
      <c r="CS59" s="404"/>
      <c r="CT59" s="404"/>
      <c r="CU59" s="404"/>
      <c r="CV59" s="404"/>
      <c r="CW59" s="404"/>
      <c r="CX59" s="404"/>
      <c r="CY59" s="404"/>
      <c r="CZ59" s="404"/>
      <c r="DA59" s="404"/>
      <c r="DB59" s="404"/>
      <c r="DC59" s="404"/>
      <c r="DD59" s="404"/>
      <c r="DE59" s="404"/>
      <c r="DF59" s="404"/>
      <c r="DG59" s="404"/>
      <c r="DH59" s="404"/>
      <c r="DI59" s="404"/>
      <c r="DJ59" s="404"/>
      <c r="DK59" s="404"/>
      <c r="DL59" s="404"/>
      <c r="DM59" s="404"/>
      <c r="DN59" s="404"/>
      <c r="DO59" s="404"/>
      <c r="DP59" s="404"/>
      <c r="DQ59" s="404"/>
      <c r="DR59" s="404"/>
      <c r="DS59" s="404"/>
      <c r="DT59" s="404"/>
      <c r="DU59" s="404"/>
      <c r="DV59" s="404"/>
      <c r="DW59" s="404"/>
      <c r="DX59" s="404"/>
      <c r="DY59" s="404"/>
      <c r="DZ59" s="404"/>
      <c r="EA59" s="404"/>
      <c r="EB59" s="404"/>
      <c r="EC59" s="404"/>
      <c r="ED59" s="404"/>
      <c r="EE59" s="404"/>
      <c r="EF59" s="404"/>
      <c r="EG59" s="404"/>
      <c r="EH59" s="404"/>
      <c r="EI59" s="404"/>
      <c r="EJ59" s="404"/>
      <c r="EK59" s="404"/>
      <c r="EL59" s="404"/>
      <c r="EM59" s="404"/>
      <c r="EN59" s="404"/>
      <c r="EO59" s="404"/>
      <c r="EP59" s="404"/>
      <c r="EQ59" s="404"/>
      <c r="ER59" s="404"/>
      <c r="ES59" s="404"/>
      <c r="ET59" s="404"/>
      <c r="EU59" s="404"/>
      <c r="EV59" s="404"/>
      <c r="EW59" s="404"/>
      <c r="EX59" s="404"/>
      <c r="EY59" s="404"/>
      <c r="EZ59" s="404"/>
      <c r="FA59" s="404"/>
      <c r="FB59" s="404"/>
      <c r="FC59" s="404"/>
      <c r="FD59" s="404"/>
      <c r="FE59" s="404"/>
      <c r="FF59" s="404"/>
      <c r="FG59" s="404"/>
      <c r="FH59" s="404"/>
      <c r="FI59" s="404"/>
      <c r="FJ59" s="404"/>
      <c r="FK59" s="404"/>
      <c r="FL59" s="404"/>
      <c r="FM59" s="404"/>
      <c r="FN59" s="404"/>
      <c r="FO59" s="404"/>
      <c r="FP59" s="404"/>
      <c r="FQ59" s="404"/>
      <c r="FR59" s="404"/>
      <c r="FS59" s="404"/>
      <c r="FT59" s="404"/>
      <c r="FU59" s="404"/>
      <c r="FV59" s="404"/>
      <c r="FW59" s="404"/>
      <c r="FX59" s="404"/>
      <c r="FY59" s="404"/>
      <c r="FZ59" s="404"/>
      <c r="GA59" s="404"/>
      <c r="GB59" s="404"/>
      <c r="GC59" s="404"/>
      <c r="GD59" s="404"/>
      <c r="GE59" s="404"/>
      <c r="GF59" s="404"/>
      <c r="GG59" s="404"/>
      <c r="GH59" s="404"/>
      <c r="GI59" s="404"/>
      <c r="GJ59" s="404"/>
      <c r="GK59" s="404"/>
      <c r="GL59" s="404"/>
      <c r="GM59" s="404"/>
      <c r="GN59" s="404"/>
      <c r="GO59" s="404"/>
      <c r="GP59" s="404"/>
      <c r="GQ59" s="404"/>
      <c r="GR59" s="404"/>
      <c r="GS59" s="404"/>
      <c r="GT59" s="404"/>
      <c r="GU59" s="404"/>
      <c r="GV59" s="404"/>
      <c r="GW59" s="404"/>
      <c r="GX59" s="404"/>
      <c r="GY59" s="404"/>
      <c r="GZ59" s="404"/>
      <c r="HA59" s="404"/>
      <c r="HB59" s="404"/>
      <c r="HC59" s="404"/>
      <c r="HD59" s="404"/>
      <c r="HE59" s="404"/>
      <c r="HF59" s="404"/>
      <c r="HG59" s="404"/>
      <c r="HH59" s="404"/>
      <c r="HI59" s="404"/>
      <c r="HJ59" s="404"/>
      <c r="HK59" s="404"/>
      <c r="HL59" s="404"/>
      <c r="HM59" s="404"/>
      <c r="HN59" s="404"/>
      <c r="HO59" s="404"/>
      <c r="HP59" s="404"/>
      <c r="HQ59" s="404"/>
      <c r="HR59" s="404"/>
      <c r="HS59" s="404"/>
      <c r="HT59" s="404"/>
      <c r="HU59" s="404"/>
      <c r="HV59" s="404"/>
      <c r="HW59" s="404"/>
      <c r="HX59" s="404"/>
      <c r="HY59" s="404"/>
      <c r="HZ59" s="404"/>
      <c r="IA59" s="404"/>
      <c r="IB59" s="404"/>
      <c r="IC59" s="404"/>
      <c r="ID59" s="404"/>
      <c r="IE59" s="404"/>
      <c r="IF59" s="404"/>
      <c r="IG59" s="404"/>
      <c r="IH59" s="404"/>
      <c r="II59" s="404"/>
      <c r="IJ59" s="404"/>
      <c r="IK59" s="404"/>
      <c r="IL59" s="404"/>
      <c r="IM59" s="404"/>
      <c r="IN59" s="404"/>
      <c r="IO59" s="404"/>
      <c r="IP59" s="404"/>
      <c r="IQ59" s="404"/>
      <c r="IR59" s="404"/>
      <c r="IS59" s="404"/>
      <c r="IT59" s="404"/>
      <c r="IU59" s="404"/>
      <c r="IV59" s="404"/>
      <c r="IW59" s="404"/>
      <c r="IX59" s="404"/>
      <c r="IY59" s="404"/>
      <c r="IZ59" s="404"/>
      <c r="JA59" s="404"/>
      <c r="JB59" s="404"/>
      <c r="JC59" s="404"/>
      <c r="JD59" s="404"/>
      <c r="JE59" s="404"/>
      <c r="JF59" s="404"/>
      <c r="JG59" s="404"/>
      <c r="JH59" s="404"/>
      <c r="JI59" s="404"/>
      <c r="JJ59" s="404"/>
      <c r="JK59" s="404"/>
      <c r="JL59" s="404"/>
      <c r="JM59" s="404"/>
      <c r="JN59" s="404"/>
      <c r="JO59" s="404"/>
      <c r="JP59" s="404"/>
      <c r="JQ59" s="404"/>
      <c r="JR59" s="404"/>
      <c r="JS59" s="404"/>
      <c r="JT59" s="404"/>
      <c r="JU59" s="404"/>
      <c r="JV59" s="404"/>
      <c r="JW59" s="404"/>
      <c r="JX59" s="404"/>
      <c r="JY59" s="404"/>
      <c r="JZ59" s="404"/>
      <c r="KA59" s="404"/>
      <c r="KB59" s="404"/>
      <c r="KC59" s="404"/>
      <c r="KD59" s="404"/>
      <c r="KE59" s="404"/>
      <c r="KF59" s="404"/>
      <c r="KG59" s="404"/>
      <c r="KH59" s="404"/>
      <c r="KI59" s="404"/>
      <c r="KJ59" s="404"/>
      <c r="KK59" s="404"/>
      <c r="KL59" s="404"/>
      <c r="KM59" s="404"/>
      <c r="KN59" s="404"/>
      <c r="KO59" s="404"/>
      <c r="KP59" s="404"/>
      <c r="KQ59" s="404"/>
      <c r="KR59" s="404"/>
      <c r="KS59" s="404"/>
      <c r="KT59" s="404"/>
      <c r="KU59" s="404"/>
      <c r="KV59" s="404"/>
      <c r="KW59" s="404"/>
      <c r="KX59" s="404"/>
      <c r="KY59" s="404"/>
      <c r="KZ59" s="404"/>
      <c r="LA59" s="404"/>
      <c r="LB59" s="404"/>
      <c r="LC59" s="404"/>
      <c r="LD59" s="404"/>
      <c r="LE59" s="404"/>
      <c r="LF59" s="404"/>
      <c r="LG59" s="404"/>
      <c r="LH59" s="404"/>
      <c r="LI59" s="404"/>
      <c r="LJ59" s="404"/>
      <c r="LK59" s="404"/>
      <c r="LL59" s="404"/>
      <c r="LM59" s="404"/>
      <c r="LN59" s="404"/>
      <c r="LO59" s="404"/>
      <c r="LP59" s="404"/>
      <c r="LQ59" s="404"/>
      <c r="LR59" s="404"/>
      <c r="LS59" s="404"/>
      <c r="LT59" s="404"/>
      <c r="LU59" s="404"/>
      <c r="LV59" s="404"/>
      <c r="LW59" s="404"/>
      <c r="LX59" s="404"/>
      <c r="LY59" s="404"/>
      <c r="LZ59" s="404"/>
      <c r="MA59" s="404"/>
      <c r="MB59" s="404"/>
      <c r="MC59" s="404"/>
      <c r="MD59" s="404"/>
      <c r="ME59" s="404"/>
      <c r="MF59" s="404"/>
      <c r="MG59" s="404"/>
      <c r="MH59" s="404"/>
      <c r="MI59" s="404"/>
      <c r="MJ59" s="404"/>
      <c r="MK59" s="404"/>
      <c r="ML59" s="404"/>
      <c r="MM59" s="404"/>
      <c r="MN59" s="404"/>
      <c r="MO59" s="404"/>
      <c r="MP59" s="404"/>
      <c r="MQ59" s="404"/>
      <c r="MR59" s="404"/>
      <c r="MS59" s="404"/>
      <c r="MT59" s="404"/>
      <c r="MU59" s="404"/>
      <c r="MV59" s="404"/>
      <c r="MW59" s="404"/>
      <c r="MX59" s="404"/>
      <c r="MY59" s="404"/>
      <c r="MZ59" s="404"/>
      <c r="NA59" s="404"/>
      <c r="NB59" s="404"/>
      <c r="NC59" s="404"/>
      <c r="ND59" s="404"/>
      <c r="NE59" s="404"/>
      <c r="NF59" s="404"/>
      <c r="NG59" s="404"/>
      <c r="NH59" s="404"/>
      <c r="NI59" s="404"/>
      <c r="NJ59" s="404"/>
      <c r="NK59" s="404"/>
      <c r="NL59" s="404"/>
      <c r="NM59" s="404"/>
      <c r="NN59" s="404"/>
      <c r="NO59" s="404"/>
      <c r="NP59" s="404"/>
      <c r="NQ59" s="404"/>
      <c r="NR59" s="404"/>
      <c r="NS59" s="404"/>
      <c r="NT59" s="404"/>
      <c r="NU59" s="404"/>
      <c r="NV59" s="404"/>
      <c r="NW59" s="404"/>
      <c r="NX59" s="404"/>
      <c r="NY59" s="404"/>
      <c r="NZ59" s="404"/>
      <c r="OA59" s="404"/>
      <c r="OB59" s="404"/>
      <c r="OC59" s="404"/>
      <c r="OD59" s="404"/>
      <c r="OE59" s="404"/>
      <c r="OF59" s="404"/>
      <c r="OG59" s="404"/>
      <c r="OH59" s="404"/>
      <c r="OI59" s="404"/>
      <c r="OJ59" s="404"/>
      <c r="OK59" s="404"/>
      <c r="OL59" s="404"/>
      <c r="OM59" s="404"/>
      <c r="ON59" s="404"/>
      <c r="OO59" s="404"/>
      <c r="OP59" s="404"/>
      <c r="OQ59" s="404"/>
      <c r="OR59" s="404"/>
      <c r="OS59" s="404"/>
      <c r="OT59" s="404"/>
      <c r="OU59" s="404"/>
      <c r="OV59" s="404"/>
      <c r="OW59" s="404"/>
      <c r="OX59" s="404"/>
      <c r="OY59" s="404"/>
      <c r="OZ59" s="404"/>
      <c r="PA59" s="404"/>
      <c r="PB59" s="404"/>
      <c r="PC59" s="404"/>
      <c r="PD59" s="404"/>
      <c r="PE59" s="404"/>
      <c r="PF59" s="404"/>
      <c r="PG59" s="404"/>
      <c r="PH59" s="404"/>
      <c r="PI59" s="404"/>
      <c r="PJ59" s="404"/>
      <c r="PK59" s="404"/>
      <c r="PL59" s="404"/>
      <c r="PM59" s="404"/>
      <c r="PN59" s="404"/>
      <c r="PO59" s="404"/>
      <c r="PP59" s="404"/>
      <c r="PQ59" s="404"/>
      <c r="PR59" s="404"/>
      <c r="PS59" s="404"/>
      <c r="PT59" s="404"/>
      <c r="PU59" s="404"/>
      <c r="PV59" s="404"/>
      <c r="PW59" s="404"/>
      <c r="PX59" s="404"/>
      <c r="PY59" s="404"/>
      <c r="PZ59" s="404"/>
      <c r="QA59" s="404"/>
      <c r="QB59" s="404"/>
      <c r="QC59" s="404"/>
      <c r="QD59" s="404"/>
      <c r="QE59" s="404"/>
      <c r="QF59" s="404"/>
      <c r="QG59" s="404"/>
      <c r="QH59" s="404"/>
      <c r="QI59" s="404"/>
      <c r="QJ59" s="404"/>
      <c r="QK59" s="404"/>
      <c r="QL59" s="404"/>
      <c r="QM59" s="404"/>
      <c r="QN59" s="404"/>
      <c r="QO59" s="404"/>
      <c r="QP59" s="404"/>
      <c r="QQ59" s="404"/>
      <c r="QR59" s="404"/>
      <c r="QS59" s="404"/>
      <c r="QT59" s="404"/>
      <c r="QU59" s="404"/>
      <c r="QV59" s="404"/>
      <c r="QW59" s="404"/>
      <c r="QX59" s="404"/>
      <c r="QY59" s="404"/>
      <c r="QZ59" s="404"/>
      <c r="RA59" s="404"/>
      <c r="RB59" s="404"/>
      <c r="RC59" s="404"/>
      <c r="RD59" s="404"/>
      <c r="RE59" s="404"/>
      <c r="RF59" s="404"/>
      <c r="RG59" s="404"/>
      <c r="RH59" s="404"/>
      <c r="RI59" s="404"/>
      <c r="RJ59" s="404"/>
      <c r="RK59" s="404"/>
      <c r="RL59" s="404"/>
      <c r="RM59" s="404"/>
      <c r="RN59" s="404"/>
      <c r="RO59" s="404"/>
      <c r="RP59" s="404"/>
      <c r="RQ59" s="404"/>
      <c r="RR59" s="404"/>
      <c r="RS59" s="404"/>
      <c r="RT59" s="404"/>
      <c r="RU59" s="404"/>
      <c r="RV59" s="404"/>
      <c r="RW59" s="404"/>
      <c r="RX59" s="404"/>
      <c r="RY59" s="404"/>
      <c r="RZ59" s="404"/>
      <c r="SA59" s="404"/>
      <c r="SB59" s="404"/>
      <c r="SC59" s="404"/>
      <c r="SD59" s="404"/>
      <c r="SE59" s="404"/>
      <c r="SF59" s="404"/>
      <c r="SG59" s="404"/>
      <c r="SH59" s="404"/>
      <c r="SI59" s="404"/>
      <c r="SJ59" s="404"/>
      <c r="SK59" s="404"/>
      <c r="SL59" s="404"/>
      <c r="SM59" s="404"/>
      <c r="SN59" s="404"/>
      <c r="SO59" s="404"/>
      <c r="SP59" s="404"/>
      <c r="SQ59" s="404"/>
      <c r="SR59" s="404"/>
      <c r="SS59" s="404"/>
      <c r="ST59" s="404"/>
      <c r="SU59" s="404"/>
      <c r="SV59" s="404"/>
      <c r="SW59" s="404"/>
      <c r="SX59" s="404"/>
      <c r="SY59" s="404"/>
      <c r="SZ59" s="404"/>
      <c r="TA59" s="404"/>
      <c r="TB59" s="404"/>
      <c r="TC59" s="404"/>
      <c r="TD59" s="404"/>
      <c r="TE59" s="404"/>
      <c r="TF59" s="404"/>
      <c r="TG59" s="404"/>
      <c r="TH59" s="404"/>
      <c r="TI59" s="404"/>
      <c r="TJ59" s="404"/>
      <c r="TK59" s="404"/>
      <c r="TL59" s="404"/>
      <c r="TM59" s="404"/>
      <c r="TN59" s="404"/>
      <c r="TO59" s="404"/>
      <c r="TP59" s="404"/>
      <c r="TQ59" s="404"/>
      <c r="TR59" s="404"/>
      <c r="TS59" s="404"/>
      <c r="TT59" s="404"/>
      <c r="TU59" s="404"/>
      <c r="TV59" s="404"/>
      <c r="TW59" s="404"/>
      <c r="TX59" s="404"/>
      <c r="TY59" s="404"/>
      <c r="TZ59" s="404"/>
      <c r="UA59" s="404"/>
      <c r="UB59" s="404"/>
      <c r="UC59" s="404"/>
      <c r="UD59" s="404"/>
      <c r="UE59" s="404"/>
      <c r="UF59" s="404"/>
      <c r="UG59" s="404"/>
      <c r="UH59" s="404"/>
      <c r="UI59" s="404"/>
      <c r="UJ59" s="404"/>
      <c r="UK59" s="404"/>
      <c r="UL59" s="404"/>
      <c r="UM59" s="404"/>
      <c r="UN59" s="404"/>
      <c r="UO59" s="404"/>
      <c r="UP59" s="404"/>
      <c r="UQ59" s="404"/>
      <c r="UR59" s="404"/>
      <c r="US59" s="404"/>
      <c r="UT59" s="404"/>
      <c r="UU59" s="404"/>
      <c r="UV59" s="404"/>
      <c r="UW59" s="404"/>
      <c r="UX59" s="404"/>
      <c r="UY59" s="404"/>
      <c r="UZ59" s="404"/>
      <c r="VA59" s="404"/>
      <c r="VB59" s="404"/>
      <c r="VC59" s="404"/>
      <c r="VD59" s="404"/>
      <c r="VE59" s="404"/>
      <c r="VF59" s="404"/>
      <c r="VG59" s="404"/>
      <c r="VH59" s="404"/>
      <c r="VI59" s="404"/>
      <c r="VJ59" s="404"/>
      <c r="VK59" s="404"/>
      <c r="VL59" s="404"/>
      <c r="VM59" s="404"/>
      <c r="VN59" s="404"/>
      <c r="VO59" s="404"/>
      <c r="VP59" s="404"/>
      <c r="VQ59" s="404"/>
      <c r="VR59" s="404"/>
      <c r="VS59" s="404"/>
      <c r="VT59" s="404"/>
      <c r="VU59" s="404"/>
      <c r="VV59" s="404"/>
      <c r="VW59" s="404"/>
      <c r="VX59" s="404"/>
      <c r="VY59" s="404"/>
      <c r="VZ59" s="404"/>
      <c r="WA59" s="404"/>
      <c r="WB59" s="404"/>
      <c r="WC59" s="404"/>
      <c r="WD59" s="404"/>
      <c r="WE59" s="404"/>
      <c r="WF59" s="404"/>
      <c r="WG59" s="404"/>
      <c r="WH59" s="404"/>
      <c r="WI59" s="404"/>
      <c r="WJ59" s="404"/>
      <c r="WK59" s="404"/>
      <c r="WL59" s="404"/>
      <c r="WM59" s="404"/>
      <c r="WN59" s="404"/>
      <c r="WO59" s="404"/>
      <c r="WP59" s="404"/>
      <c r="WQ59" s="404"/>
      <c r="WR59" s="404"/>
      <c r="WS59" s="404"/>
      <c r="WT59" s="404"/>
      <c r="WU59" s="404"/>
      <c r="WV59" s="404"/>
      <c r="WW59" s="404"/>
      <c r="WX59" s="404"/>
      <c r="WY59" s="404"/>
      <c r="WZ59" s="404"/>
      <c r="XA59" s="404"/>
      <c r="XB59" s="404"/>
      <c r="XC59" s="404"/>
      <c r="XD59" s="404"/>
      <c r="XE59" s="404"/>
      <c r="XF59" s="404"/>
      <c r="XG59" s="404"/>
      <c r="XH59" s="404"/>
      <c r="XI59" s="404"/>
      <c r="XJ59" s="404"/>
      <c r="XK59" s="404"/>
      <c r="XL59" s="404"/>
      <c r="XM59" s="404"/>
      <c r="XN59" s="404"/>
      <c r="XO59" s="404"/>
      <c r="XP59" s="404"/>
      <c r="XQ59" s="404"/>
      <c r="XR59" s="404"/>
      <c r="XS59" s="404"/>
      <c r="XT59" s="404"/>
      <c r="XU59" s="404"/>
      <c r="XV59" s="404"/>
      <c r="XW59" s="404"/>
      <c r="XX59" s="404"/>
      <c r="XY59" s="404"/>
      <c r="XZ59" s="404"/>
      <c r="YA59" s="404"/>
      <c r="YB59" s="404"/>
      <c r="YC59" s="404"/>
      <c r="YD59" s="404"/>
      <c r="YE59" s="404"/>
      <c r="YF59" s="404"/>
      <c r="YG59" s="404"/>
      <c r="YH59" s="404"/>
      <c r="YI59" s="404"/>
      <c r="YJ59" s="404"/>
      <c r="YK59" s="404"/>
      <c r="YL59" s="404"/>
      <c r="YM59" s="404"/>
      <c r="YN59" s="404"/>
      <c r="YO59" s="404"/>
      <c r="YP59" s="404"/>
      <c r="YQ59" s="404"/>
      <c r="YR59" s="404"/>
      <c r="YS59" s="404"/>
      <c r="YT59" s="404"/>
      <c r="YU59" s="404"/>
      <c r="YV59" s="404"/>
      <c r="YW59" s="404"/>
      <c r="YX59" s="404"/>
      <c r="YY59" s="404"/>
      <c r="YZ59" s="404"/>
      <c r="ZA59" s="404"/>
      <c r="ZB59" s="404"/>
      <c r="ZC59" s="404"/>
      <c r="ZD59" s="404"/>
      <c r="ZE59" s="404"/>
      <c r="ZF59" s="404"/>
      <c r="ZG59" s="404"/>
      <c r="ZH59" s="404"/>
      <c r="ZI59" s="404"/>
      <c r="ZJ59" s="404"/>
      <c r="ZK59" s="404"/>
      <c r="ZL59" s="404"/>
      <c r="ZM59" s="404"/>
      <c r="ZN59" s="404"/>
      <c r="ZO59" s="404"/>
      <c r="ZP59" s="404"/>
      <c r="ZQ59" s="404"/>
      <c r="ZR59" s="404"/>
      <c r="ZS59" s="404"/>
      <c r="ZT59" s="404"/>
      <c r="ZU59" s="404"/>
      <c r="ZV59" s="404"/>
      <c r="ZW59" s="404"/>
      <c r="ZX59" s="404"/>
      <c r="ZY59" s="404"/>
      <c r="ZZ59" s="404"/>
    </row>
    <row r="60" spans="1:703" s="31" customFormat="1" ht="15" customHeight="1" x14ac:dyDescent="0.25">
      <c r="A60" s="252"/>
      <c r="B60" s="252" t="s">
        <v>239</v>
      </c>
      <c r="C60" s="409" t="s">
        <v>176</v>
      </c>
      <c r="D60" s="410" t="s">
        <v>325</v>
      </c>
      <c r="E60" s="411" t="s">
        <v>326</v>
      </c>
      <c r="F60" s="4" t="s">
        <v>194</v>
      </c>
      <c r="G60" s="261" t="s">
        <v>150</v>
      </c>
      <c r="H60" s="412">
        <v>32</v>
      </c>
      <c r="I60" s="423"/>
      <c r="J60" s="412">
        <v>32</v>
      </c>
      <c r="K60" s="165"/>
      <c r="L60" s="165"/>
      <c r="M60" s="165"/>
      <c r="N60" s="413">
        <v>0</v>
      </c>
      <c r="O60" s="401"/>
      <c r="P60" s="414"/>
      <c r="Q60" s="165"/>
      <c r="R60" s="165"/>
      <c r="S60" s="4" t="s">
        <v>150</v>
      </c>
      <c r="T60" s="412" t="s">
        <v>316</v>
      </c>
      <c r="U60" s="412"/>
      <c r="V60" s="165"/>
      <c r="W60" s="415" t="s">
        <v>168</v>
      </c>
      <c r="X60" s="416">
        <v>11</v>
      </c>
      <c r="Y60" s="392" t="s">
        <v>152</v>
      </c>
      <c r="Z60" s="392" t="s">
        <v>152</v>
      </c>
      <c r="AA60" s="166"/>
      <c r="AB60" s="166"/>
      <c r="AC60" s="166"/>
      <c r="AD60" s="166"/>
      <c r="AE60" s="166"/>
      <c r="AF60" s="166"/>
    </row>
    <row r="61" spans="1:703" s="192" customFormat="1" ht="36" customHeight="1" x14ac:dyDescent="0.25">
      <c r="A61" s="57"/>
      <c r="B61" s="57" t="s">
        <v>236</v>
      </c>
      <c r="C61" s="107" t="s">
        <v>253</v>
      </c>
      <c r="D61" s="60"/>
      <c r="E61" s="60" t="s">
        <v>327</v>
      </c>
      <c r="F61" s="107" t="s">
        <v>194</v>
      </c>
      <c r="G61" s="57"/>
      <c r="H61" s="58">
        <f>SUM(H62,H65,H68,H71)</f>
        <v>283</v>
      </c>
      <c r="I61" s="58"/>
      <c r="J61" s="58"/>
      <c r="K61" s="58"/>
      <c r="L61" s="58"/>
      <c r="M61" s="58"/>
      <c r="N61" s="417"/>
      <c r="O61" s="427">
        <f>SUM(O62,O65,O68,O71, O74)</f>
        <v>20</v>
      </c>
      <c r="P61" s="427">
        <f>SUM(P62,P65,P68,P71, P74)</f>
        <v>20</v>
      </c>
      <c r="Q61" s="58"/>
      <c r="R61" s="58"/>
      <c r="S61" s="58"/>
      <c r="T61" s="58"/>
      <c r="U61" s="58"/>
      <c r="V61" s="58"/>
      <c r="W61" s="60"/>
      <c r="X61" s="60"/>
      <c r="Y61" s="58"/>
      <c r="Z61" s="58"/>
      <c r="AA61" s="60"/>
      <c r="AB61" s="60"/>
      <c r="AC61" s="60"/>
      <c r="AD61" s="60"/>
      <c r="AE61" s="60"/>
      <c r="AF61" s="60"/>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c r="DJ61" s="56"/>
      <c r="DK61" s="56"/>
      <c r="DL61" s="56"/>
      <c r="DM61" s="56"/>
      <c r="DN61" s="56"/>
      <c r="DO61" s="56"/>
      <c r="DP61" s="56"/>
      <c r="DQ61" s="56"/>
      <c r="DR61" s="56"/>
      <c r="DS61" s="56"/>
      <c r="DT61" s="56"/>
      <c r="DU61" s="56"/>
      <c r="DV61" s="56"/>
      <c r="DW61" s="56"/>
      <c r="DX61" s="56"/>
      <c r="DY61" s="56"/>
      <c r="DZ61" s="56"/>
      <c r="EA61" s="56"/>
      <c r="EB61" s="56"/>
      <c r="EC61" s="56"/>
      <c r="ED61" s="56"/>
      <c r="EE61" s="56"/>
      <c r="EF61" s="56"/>
      <c r="EG61" s="56"/>
      <c r="EH61" s="56"/>
      <c r="EI61" s="56"/>
      <c r="EJ61" s="56"/>
      <c r="EK61" s="56"/>
      <c r="EL61" s="56"/>
      <c r="EM61" s="56"/>
      <c r="EN61" s="56"/>
      <c r="EO61" s="56"/>
      <c r="EP61" s="56"/>
      <c r="EQ61" s="56"/>
      <c r="ER61" s="56"/>
      <c r="ES61" s="56"/>
      <c r="ET61" s="56"/>
      <c r="EU61" s="56"/>
      <c r="EV61" s="56"/>
      <c r="EW61" s="56"/>
      <c r="EX61" s="56"/>
      <c r="EY61" s="56"/>
      <c r="EZ61" s="56"/>
      <c r="FA61" s="56"/>
      <c r="FB61" s="56"/>
      <c r="FC61" s="56"/>
      <c r="FD61" s="56"/>
      <c r="FE61" s="56"/>
      <c r="FF61" s="56"/>
      <c r="FG61" s="56"/>
      <c r="FH61" s="56"/>
      <c r="FI61" s="56"/>
      <c r="FJ61" s="56"/>
      <c r="FK61" s="56"/>
      <c r="FL61" s="56"/>
      <c r="FM61" s="56"/>
      <c r="FN61" s="56"/>
      <c r="FO61" s="56"/>
      <c r="FP61" s="56"/>
      <c r="FQ61" s="56"/>
      <c r="FR61" s="56"/>
      <c r="FS61" s="56"/>
      <c r="FT61" s="56"/>
      <c r="FU61" s="56"/>
      <c r="FV61" s="56"/>
      <c r="FW61" s="56"/>
      <c r="FX61" s="56"/>
      <c r="FY61" s="56"/>
      <c r="FZ61" s="56"/>
      <c r="GA61" s="56"/>
      <c r="GB61" s="56"/>
      <c r="GC61" s="56"/>
      <c r="GD61" s="56"/>
      <c r="GE61" s="56"/>
      <c r="GF61" s="56"/>
      <c r="GG61" s="56"/>
      <c r="GH61" s="56"/>
      <c r="GI61" s="56"/>
      <c r="GJ61" s="56"/>
      <c r="GK61" s="56"/>
      <c r="GL61" s="56"/>
      <c r="GM61" s="56"/>
      <c r="GN61" s="56"/>
      <c r="GO61" s="56"/>
      <c r="GP61" s="56"/>
      <c r="GQ61" s="56"/>
      <c r="GR61" s="56"/>
      <c r="GS61" s="56"/>
      <c r="GT61" s="56"/>
      <c r="GU61" s="56"/>
      <c r="GV61" s="56"/>
      <c r="GW61" s="56"/>
      <c r="GX61" s="56"/>
      <c r="GY61" s="56"/>
      <c r="GZ61" s="56"/>
      <c r="HA61" s="56"/>
      <c r="HB61" s="56"/>
      <c r="HC61" s="56"/>
      <c r="HD61" s="56"/>
      <c r="HE61" s="56"/>
      <c r="HF61" s="56"/>
      <c r="HG61" s="56"/>
      <c r="HH61" s="56"/>
      <c r="HI61" s="56"/>
      <c r="HJ61" s="56"/>
      <c r="HK61" s="56"/>
      <c r="HL61" s="56"/>
      <c r="HM61" s="56"/>
      <c r="HN61" s="56"/>
      <c r="HO61" s="56"/>
      <c r="HP61" s="56"/>
      <c r="HQ61" s="56"/>
      <c r="HR61" s="56"/>
      <c r="HS61" s="56"/>
      <c r="HT61" s="56"/>
      <c r="HU61" s="56"/>
      <c r="HV61" s="56"/>
      <c r="HW61" s="56"/>
      <c r="HX61" s="56"/>
      <c r="HY61" s="56"/>
      <c r="HZ61" s="56"/>
      <c r="IA61" s="56"/>
      <c r="IB61" s="56"/>
      <c r="IC61" s="56"/>
      <c r="ID61" s="56"/>
      <c r="IE61" s="56"/>
      <c r="IF61" s="56"/>
      <c r="IG61" s="56"/>
      <c r="IH61" s="56"/>
      <c r="II61" s="56"/>
      <c r="IJ61" s="56"/>
      <c r="IK61" s="56"/>
      <c r="IL61" s="56"/>
      <c r="IM61" s="56"/>
      <c r="IN61" s="56"/>
      <c r="IO61" s="56"/>
      <c r="IP61" s="56"/>
      <c r="IQ61" s="56"/>
      <c r="IR61" s="56"/>
      <c r="IS61" s="56"/>
      <c r="IT61" s="56"/>
      <c r="IU61" s="56"/>
      <c r="IV61" s="56"/>
      <c r="IW61" s="56"/>
      <c r="IX61" s="56"/>
      <c r="IY61" s="56"/>
      <c r="IZ61" s="56"/>
      <c r="JA61" s="56"/>
      <c r="JB61" s="56"/>
      <c r="JC61" s="56"/>
      <c r="JD61" s="56"/>
      <c r="JE61" s="56"/>
      <c r="JF61" s="56"/>
      <c r="JG61" s="56"/>
      <c r="JH61" s="56"/>
      <c r="JI61" s="56"/>
      <c r="JJ61" s="56"/>
      <c r="JK61" s="56"/>
      <c r="JL61" s="56"/>
      <c r="JM61" s="56"/>
      <c r="JN61" s="56"/>
      <c r="JO61" s="56"/>
      <c r="JP61" s="56"/>
      <c r="JQ61" s="56"/>
      <c r="JR61" s="56"/>
      <c r="JS61" s="56"/>
      <c r="JT61" s="56"/>
      <c r="JU61" s="56"/>
      <c r="JV61" s="56"/>
      <c r="JW61" s="56"/>
      <c r="JX61" s="56"/>
      <c r="JY61" s="56"/>
      <c r="JZ61" s="56"/>
      <c r="KA61" s="56"/>
      <c r="KB61" s="56"/>
      <c r="KC61" s="56"/>
      <c r="KD61" s="56"/>
      <c r="KE61" s="56"/>
      <c r="KF61" s="56"/>
      <c r="KG61" s="56"/>
      <c r="KH61" s="56"/>
      <c r="KI61" s="56"/>
      <c r="KJ61" s="56"/>
      <c r="KK61" s="56"/>
      <c r="KL61" s="56"/>
      <c r="KM61" s="56"/>
      <c r="KN61" s="56"/>
      <c r="KO61" s="56"/>
      <c r="KP61" s="56"/>
      <c r="KQ61" s="56"/>
      <c r="KR61" s="56"/>
      <c r="KS61" s="56"/>
      <c r="KT61" s="56"/>
      <c r="KU61" s="56"/>
      <c r="KV61" s="56"/>
      <c r="KW61" s="56"/>
      <c r="KX61" s="56"/>
      <c r="KY61" s="56"/>
      <c r="KZ61" s="56"/>
      <c r="LA61" s="56"/>
      <c r="LB61" s="56"/>
      <c r="LC61" s="56"/>
      <c r="LD61" s="56"/>
      <c r="LE61" s="56"/>
      <c r="LF61" s="56"/>
      <c r="LG61" s="56"/>
      <c r="LH61" s="56"/>
      <c r="LI61" s="56"/>
      <c r="LJ61" s="56"/>
      <c r="LK61" s="56"/>
      <c r="LL61" s="56"/>
      <c r="LM61" s="56"/>
      <c r="LN61" s="56"/>
      <c r="LO61" s="56"/>
      <c r="LP61" s="56"/>
      <c r="LQ61" s="56"/>
      <c r="LR61" s="56"/>
      <c r="LS61" s="56"/>
      <c r="LT61" s="56"/>
      <c r="LU61" s="56"/>
      <c r="LV61" s="56"/>
      <c r="LW61" s="56"/>
      <c r="LX61" s="56"/>
      <c r="LY61" s="56"/>
      <c r="LZ61" s="56"/>
      <c r="MA61" s="56"/>
      <c r="MB61" s="56"/>
      <c r="MC61" s="56"/>
      <c r="MD61" s="56"/>
      <c r="ME61" s="56"/>
      <c r="MF61" s="56"/>
      <c r="MG61" s="56"/>
      <c r="MH61" s="56"/>
      <c r="MI61" s="56"/>
      <c r="MJ61" s="56"/>
      <c r="MK61" s="56"/>
      <c r="ML61" s="56"/>
      <c r="MM61" s="56"/>
      <c r="MN61" s="56"/>
      <c r="MO61" s="56"/>
      <c r="MP61" s="56"/>
      <c r="MQ61" s="56"/>
      <c r="MR61" s="56"/>
      <c r="MS61" s="56"/>
      <c r="MT61" s="56"/>
      <c r="MU61" s="56"/>
      <c r="MV61" s="56"/>
      <c r="MW61" s="56"/>
      <c r="MX61" s="56"/>
      <c r="MY61" s="56"/>
      <c r="MZ61" s="56"/>
      <c r="NA61" s="56"/>
      <c r="NB61" s="56"/>
      <c r="NC61" s="56"/>
      <c r="ND61" s="56"/>
      <c r="NE61" s="56"/>
      <c r="NF61" s="56"/>
      <c r="NG61" s="56"/>
      <c r="NH61" s="56"/>
      <c r="NI61" s="56"/>
      <c r="NJ61" s="56"/>
      <c r="NK61" s="56"/>
      <c r="NL61" s="56"/>
      <c r="NM61" s="56"/>
      <c r="NN61" s="56"/>
      <c r="NO61" s="56"/>
      <c r="NP61" s="56"/>
      <c r="NQ61" s="56"/>
      <c r="NR61" s="56"/>
      <c r="NS61" s="56"/>
      <c r="NT61" s="56"/>
      <c r="NU61" s="56"/>
      <c r="NV61" s="56"/>
      <c r="NW61" s="56"/>
      <c r="NX61" s="56"/>
      <c r="NY61" s="56"/>
      <c r="NZ61" s="56"/>
      <c r="OA61" s="56"/>
      <c r="OB61" s="56"/>
      <c r="OC61" s="56"/>
      <c r="OD61" s="56"/>
      <c r="OE61" s="56"/>
      <c r="OF61" s="56"/>
      <c r="OG61" s="56"/>
      <c r="OH61" s="56"/>
      <c r="OI61" s="56"/>
      <c r="OJ61" s="56"/>
      <c r="OK61" s="56"/>
      <c r="OL61" s="56"/>
      <c r="OM61" s="56"/>
      <c r="ON61" s="56"/>
      <c r="OO61" s="56"/>
      <c r="OP61" s="56"/>
      <c r="OQ61" s="56"/>
      <c r="OR61" s="56"/>
      <c r="OS61" s="56"/>
      <c r="OT61" s="56"/>
      <c r="OU61" s="56"/>
      <c r="OV61" s="56"/>
      <c r="OW61" s="56"/>
      <c r="OX61" s="56"/>
      <c r="OY61" s="56"/>
      <c r="OZ61" s="56"/>
      <c r="PA61" s="56"/>
      <c r="PB61" s="56"/>
      <c r="PC61" s="56"/>
      <c r="PD61" s="56"/>
      <c r="PE61" s="56"/>
      <c r="PF61" s="56"/>
      <c r="PG61" s="56"/>
      <c r="PH61" s="56"/>
      <c r="PI61" s="56"/>
      <c r="PJ61" s="56"/>
      <c r="PK61" s="56"/>
      <c r="PL61" s="56"/>
      <c r="PM61" s="56"/>
      <c r="PN61" s="56"/>
      <c r="PO61" s="56"/>
      <c r="PP61" s="56"/>
      <c r="PQ61" s="56"/>
      <c r="PR61" s="56"/>
      <c r="PS61" s="56"/>
      <c r="PT61" s="56"/>
      <c r="PU61" s="56"/>
      <c r="PV61" s="56"/>
      <c r="PW61" s="56"/>
      <c r="PX61" s="56"/>
      <c r="PY61" s="56"/>
      <c r="PZ61" s="56"/>
      <c r="QA61" s="56"/>
      <c r="QB61" s="56"/>
      <c r="QC61" s="56"/>
      <c r="QD61" s="56"/>
      <c r="QE61" s="56"/>
      <c r="QF61" s="56"/>
      <c r="QG61" s="56"/>
      <c r="QH61" s="56"/>
      <c r="QI61" s="56"/>
      <c r="QJ61" s="56"/>
      <c r="QK61" s="56"/>
      <c r="QL61" s="56"/>
      <c r="QM61" s="56"/>
      <c r="QN61" s="56"/>
      <c r="QO61" s="56"/>
      <c r="QP61" s="56"/>
      <c r="QQ61" s="56"/>
      <c r="QR61" s="56"/>
      <c r="QS61" s="56"/>
      <c r="QT61" s="56"/>
      <c r="QU61" s="56"/>
      <c r="QV61" s="56"/>
      <c r="QW61" s="56"/>
      <c r="QX61" s="56"/>
      <c r="QY61" s="56"/>
      <c r="QZ61" s="56"/>
      <c r="RA61" s="56"/>
      <c r="RB61" s="56"/>
      <c r="RC61" s="56"/>
      <c r="RD61" s="56"/>
      <c r="RE61" s="56"/>
      <c r="RF61" s="56"/>
      <c r="RG61" s="56"/>
      <c r="RH61" s="56"/>
      <c r="RI61" s="56"/>
      <c r="RJ61" s="56"/>
      <c r="RK61" s="56"/>
      <c r="RL61" s="56"/>
      <c r="RM61" s="56"/>
      <c r="RN61" s="56"/>
      <c r="RO61" s="56"/>
      <c r="RP61" s="56"/>
      <c r="RQ61" s="56"/>
      <c r="RR61" s="56"/>
      <c r="RS61" s="56"/>
      <c r="RT61" s="56"/>
      <c r="RU61" s="56"/>
      <c r="RV61" s="56"/>
      <c r="RW61" s="56"/>
      <c r="RX61" s="56"/>
      <c r="RY61" s="56"/>
      <c r="RZ61" s="56"/>
      <c r="SA61" s="56"/>
      <c r="SB61" s="56"/>
      <c r="SC61" s="56"/>
      <c r="SD61" s="56"/>
      <c r="SE61" s="56"/>
      <c r="SF61" s="56"/>
      <c r="SG61" s="56"/>
      <c r="SH61" s="56"/>
      <c r="SI61" s="56"/>
      <c r="SJ61" s="56"/>
      <c r="SK61" s="56"/>
      <c r="SL61" s="56"/>
      <c r="SM61" s="56"/>
      <c r="SN61" s="56"/>
      <c r="SO61" s="56"/>
      <c r="SP61" s="56"/>
      <c r="SQ61" s="56"/>
      <c r="SR61" s="56"/>
      <c r="SS61" s="56"/>
      <c r="ST61" s="56"/>
      <c r="SU61" s="56"/>
      <c r="SV61" s="56"/>
      <c r="SW61" s="56"/>
      <c r="SX61" s="56"/>
      <c r="SY61" s="56"/>
      <c r="SZ61" s="56"/>
      <c r="TA61" s="56"/>
      <c r="TB61" s="56"/>
      <c r="TC61" s="56"/>
      <c r="TD61" s="56"/>
      <c r="TE61" s="56"/>
      <c r="TF61" s="56"/>
      <c r="TG61" s="56"/>
      <c r="TH61" s="56"/>
      <c r="TI61" s="56"/>
      <c r="TJ61" s="56"/>
      <c r="TK61" s="56"/>
      <c r="TL61" s="56"/>
      <c r="TM61" s="56"/>
      <c r="TN61" s="56"/>
      <c r="TO61" s="56"/>
      <c r="TP61" s="56"/>
      <c r="TQ61" s="56"/>
      <c r="TR61" s="56"/>
      <c r="TS61" s="56"/>
      <c r="TT61" s="56"/>
      <c r="TU61" s="56"/>
      <c r="TV61" s="56"/>
      <c r="TW61" s="56"/>
      <c r="TX61" s="56"/>
      <c r="TY61" s="56"/>
      <c r="TZ61" s="56"/>
      <c r="UA61" s="56"/>
      <c r="UB61" s="56"/>
      <c r="UC61" s="56"/>
      <c r="UD61" s="56"/>
      <c r="UE61" s="56"/>
      <c r="UF61" s="56"/>
      <c r="UG61" s="56"/>
      <c r="UH61" s="56"/>
      <c r="UI61" s="56"/>
      <c r="UJ61" s="56"/>
      <c r="UK61" s="56"/>
      <c r="UL61" s="56"/>
      <c r="UM61" s="56"/>
      <c r="UN61" s="56"/>
      <c r="UO61" s="56"/>
      <c r="UP61" s="56"/>
      <c r="UQ61" s="56"/>
      <c r="UR61" s="56"/>
      <c r="US61" s="56"/>
      <c r="UT61" s="56"/>
      <c r="UU61" s="56"/>
      <c r="UV61" s="56"/>
      <c r="UW61" s="56"/>
      <c r="UX61" s="56"/>
      <c r="UY61" s="56"/>
      <c r="UZ61" s="56"/>
      <c r="VA61" s="56"/>
      <c r="VB61" s="56"/>
      <c r="VC61" s="56"/>
      <c r="VD61" s="56"/>
      <c r="VE61" s="56"/>
      <c r="VF61" s="56"/>
      <c r="VG61" s="56"/>
      <c r="VH61" s="56"/>
      <c r="VI61" s="56"/>
      <c r="VJ61" s="56"/>
      <c r="VK61" s="56"/>
      <c r="VL61" s="56"/>
      <c r="VM61" s="56"/>
      <c r="VN61" s="56"/>
      <c r="VO61" s="56"/>
      <c r="VP61" s="56"/>
      <c r="VQ61" s="56"/>
      <c r="VR61" s="56"/>
      <c r="VS61" s="56"/>
      <c r="VT61" s="56"/>
      <c r="VU61" s="56"/>
      <c r="VV61" s="56"/>
      <c r="VW61" s="56"/>
      <c r="VX61" s="56"/>
      <c r="VY61" s="56"/>
      <c r="VZ61" s="56"/>
      <c r="WA61" s="56"/>
      <c r="WB61" s="56"/>
      <c r="WC61" s="56"/>
      <c r="WD61" s="56"/>
      <c r="WE61" s="56"/>
      <c r="WF61" s="56"/>
      <c r="WG61" s="56"/>
      <c r="WH61" s="56"/>
      <c r="WI61" s="56"/>
      <c r="WJ61" s="56"/>
      <c r="WK61" s="56"/>
      <c r="WL61" s="56"/>
      <c r="WM61" s="56"/>
      <c r="WN61" s="56"/>
      <c r="WO61" s="56"/>
      <c r="WP61" s="56"/>
      <c r="WQ61" s="56"/>
      <c r="WR61" s="56"/>
      <c r="WS61" s="56"/>
      <c r="WT61" s="56"/>
      <c r="WU61" s="56"/>
      <c r="WV61" s="56"/>
      <c r="WW61" s="56"/>
      <c r="WX61" s="56"/>
      <c r="WY61" s="56"/>
      <c r="WZ61" s="56"/>
      <c r="XA61" s="56"/>
      <c r="XB61" s="56"/>
      <c r="XC61" s="56"/>
      <c r="XD61" s="56"/>
      <c r="XE61" s="56"/>
      <c r="XF61" s="56"/>
      <c r="XG61" s="56"/>
      <c r="XH61" s="56"/>
      <c r="XI61" s="56"/>
      <c r="XJ61" s="56"/>
      <c r="XK61" s="56"/>
      <c r="XL61" s="56"/>
      <c r="XM61" s="56"/>
      <c r="XN61" s="56"/>
      <c r="XO61" s="56"/>
      <c r="XP61" s="56"/>
      <c r="XQ61" s="56"/>
      <c r="XR61" s="56"/>
      <c r="XS61" s="56"/>
      <c r="XT61" s="56"/>
      <c r="XU61" s="56"/>
      <c r="XV61" s="56"/>
      <c r="XW61" s="56"/>
      <c r="XX61" s="56"/>
      <c r="XY61" s="56"/>
      <c r="XZ61" s="56"/>
      <c r="YA61" s="56"/>
      <c r="YB61" s="56"/>
      <c r="YC61" s="56"/>
      <c r="YD61" s="56"/>
      <c r="YE61" s="56"/>
      <c r="YF61" s="56"/>
      <c r="YG61" s="56"/>
      <c r="YH61" s="56"/>
      <c r="YI61" s="56"/>
      <c r="YJ61" s="56"/>
      <c r="YK61" s="56"/>
      <c r="YL61" s="56"/>
      <c r="YM61" s="56"/>
      <c r="YN61" s="56"/>
      <c r="YO61" s="56"/>
      <c r="YP61" s="56"/>
      <c r="YQ61" s="56"/>
      <c r="YR61" s="56"/>
      <c r="YS61" s="56"/>
      <c r="YT61" s="56"/>
      <c r="YU61" s="56"/>
      <c r="YV61" s="56"/>
      <c r="YW61" s="56"/>
      <c r="YX61" s="56"/>
      <c r="YY61" s="56"/>
      <c r="YZ61" s="56"/>
      <c r="ZA61" s="56"/>
      <c r="ZB61" s="56"/>
      <c r="ZC61" s="56"/>
      <c r="ZD61" s="56"/>
      <c r="ZE61" s="56"/>
      <c r="ZF61" s="56"/>
      <c r="ZG61" s="56"/>
      <c r="ZH61" s="56"/>
      <c r="ZI61" s="56"/>
      <c r="ZJ61" s="56"/>
      <c r="ZK61" s="56"/>
      <c r="ZL61" s="56"/>
      <c r="ZM61" s="56"/>
      <c r="ZN61" s="56"/>
      <c r="ZO61" s="56"/>
      <c r="ZP61" s="56"/>
      <c r="ZQ61" s="56"/>
      <c r="ZR61" s="56"/>
      <c r="ZS61" s="56"/>
      <c r="ZT61" s="56"/>
      <c r="ZU61" s="56"/>
      <c r="ZV61" s="56"/>
      <c r="ZW61" s="56"/>
      <c r="ZX61" s="56"/>
      <c r="ZY61" s="56"/>
      <c r="ZZ61" s="56"/>
      <c r="AAA61" s="56"/>
    </row>
    <row r="62" spans="1:703" s="31" customFormat="1" x14ac:dyDescent="0.25">
      <c r="A62" s="13"/>
      <c r="B62" s="81" t="s">
        <v>239</v>
      </c>
      <c r="C62" s="13" t="s">
        <v>147</v>
      </c>
      <c r="D62" s="200" t="s">
        <v>284</v>
      </c>
      <c r="E62" s="90" t="s">
        <v>285</v>
      </c>
      <c r="F62" s="13" t="s">
        <v>194</v>
      </c>
      <c r="G62" s="28"/>
      <c r="H62" s="14">
        <f>SUM(H63:H64)</f>
        <v>80</v>
      </c>
      <c r="I62" s="14"/>
      <c r="J62" s="14"/>
      <c r="K62" s="14"/>
      <c r="L62" s="16"/>
      <c r="M62" s="16"/>
      <c r="N62" s="16"/>
      <c r="O62" s="414">
        <v>5</v>
      </c>
      <c r="P62" s="414">
        <v>5</v>
      </c>
      <c r="Q62" s="16"/>
      <c r="R62" s="16"/>
      <c r="S62" s="16"/>
      <c r="T62" s="16"/>
      <c r="U62" s="16"/>
      <c r="V62" s="16"/>
      <c r="W62" s="15"/>
      <c r="X62" s="15"/>
      <c r="Y62" s="16" t="s">
        <v>150</v>
      </c>
      <c r="Z62" s="16" t="s">
        <v>152</v>
      </c>
      <c r="AA62" s="15">
        <v>2</v>
      </c>
      <c r="AB62" s="15" t="s">
        <v>153</v>
      </c>
      <c r="AC62" s="15"/>
      <c r="AD62" s="15"/>
      <c r="AE62" s="15"/>
      <c r="AF62" s="15"/>
    </row>
    <row r="63" spans="1:703" s="31" customFormat="1" x14ac:dyDescent="0.25">
      <c r="A63" s="252"/>
      <c r="B63" s="420" t="s">
        <v>199</v>
      </c>
      <c r="C63" s="11" t="s">
        <v>176</v>
      </c>
      <c r="D63" s="202" t="s">
        <v>286</v>
      </c>
      <c r="E63" s="199" t="s">
        <v>287</v>
      </c>
      <c r="F63" s="4" t="s">
        <v>194</v>
      </c>
      <c r="G63" s="26" t="s">
        <v>150</v>
      </c>
      <c r="H63" s="3">
        <f t="shared" ref="H63:H64" si="4">SUM(I63:L63)</f>
        <v>59</v>
      </c>
      <c r="I63" s="3">
        <v>22</v>
      </c>
      <c r="J63" s="205">
        <v>17</v>
      </c>
      <c r="K63" s="205">
        <v>20</v>
      </c>
      <c r="L63" s="205"/>
      <c r="M63" s="12"/>
      <c r="N63" s="12"/>
      <c r="O63" s="12">
        <v>0.5</v>
      </c>
      <c r="P63" s="12"/>
      <c r="Q63" s="12"/>
      <c r="R63" s="12"/>
      <c r="S63" s="4" t="s">
        <v>150</v>
      </c>
      <c r="T63" s="412" t="s">
        <v>316</v>
      </c>
      <c r="U63" s="12"/>
      <c r="V63" s="12"/>
      <c r="W63" s="12" t="s">
        <v>180</v>
      </c>
      <c r="X63" s="12">
        <v>66</v>
      </c>
      <c r="Y63" s="12"/>
      <c r="Z63" s="12"/>
      <c r="AA63" s="12"/>
      <c r="AB63" s="12"/>
      <c r="AC63" s="12"/>
      <c r="AD63" s="12"/>
      <c r="AE63" s="12"/>
      <c r="AF63" s="12"/>
    </row>
    <row r="64" spans="1:703" s="31" customFormat="1" x14ac:dyDescent="0.25">
      <c r="A64" s="252"/>
      <c r="B64" s="420" t="s">
        <v>199</v>
      </c>
      <c r="C64" s="11" t="s">
        <v>176</v>
      </c>
      <c r="D64" s="204" t="s">
        <v>288</v>
      </c>
      <c r="E64" s="203" t="s">
        <v>289</v>
      </c>
      <c r="F64" s="4" t="s">
        <v>194</v>
      </c>
      <c r="G64" s="26" t="s">
        <v>150</v>
      </c>
      <c r="H64" s="3">
        <f t="shared" si="4"/>
        <v>21</v>
      </c>
      <c r="I64" s="3">
        <v>13</v>
      </c>
      <c r="J64" s="205">
        <v>8</v>
      </c>
      <c r="K64" s="205"/>
      <c r="L64" s="205"/>
      <c r="M64" s="12"/>
      <c r="N64" s="12"/>
      <c r="O64" s="12">
        <v>0.5</v>
      </c>
      <c r="P64" s="12"/>
      <c r="Q64" s="12"/>
      <c r="R64" s="12"/>
      <c r="S64" s="4" t="s">
        <v>150</v>
      </c>
      <c r="T64" s="412" t="s">
        <v>316</v>
      </c>
      <c r="U64" s="12"/>
      <c r="V64" s="12"/>
      <c r="W64" s="12" t="s">
        <v>180</v>
      </c>
      <c r="X64" s="12">
        <v>64</v>
      </c>
      <c r="Y64" s="12"/>
      <c r="Z64" s="12"/>
      <c r="AA64" s="12"/>
      <c r="AB64" s="12"/>
      <c r="AC64" s="12"/>
      <c r="AD64" s="12"/>
      <c r="AE64" s="12"/>
      <c r="AF64" s="12"/>
    </row>
    <row r="65" spans="1:32" s="31" customFormat="1" x14ac:dyDescent="0.25">
      <c r="A65" s="13"/>
      <c r="B65" s="81" t="s">
        <v>239</v>
      </c>
      <c r="C65" s="13" t="s">
        <v>147</v>
      </c>
      <c r="D65" s="200" t="s">
        <v>290</v>
      </c>
      <c r="E65" s="208" t="s">
        <v>291</v>
      </c>
      <c r="F65" s="13" t="s">
        <v>194</v>
      </c>
      <c r="G65" s="28"/>
      <c r="H65" s="14">
        <f>SUM(H66:H67)</f>
        <v>82</v>
      </c>
      <c r="I65" s="14"/>
      <c r="J65" s="14"/>
      <c r="K65" s="14"/>
      <c r="L65" s="16"/>
      <c r="M65" s="16"/>
      <c r="N65" s="16"/>
      <c r="O65" s="414">
        <v>5</v>
      </c>
      <c r="P65" s="414">
        <v>5</v>
      </c>
      <c r="Q65" s="16"/>
      <c r="R65" s="16"/>
      <c r="S65" s="16"/>
      <c r="T65" s="16"/>
      <c r="U65" s="16"/>
      <c r="V65" s="16"/>
      <c r="W65" s="15"/>
      <c r="X65" s="15"/>
      <c r="Y65" s="16" t="s">
        <v>150</v>
      </c>
      <c r="Z65" s="16" t="s">
        <v>152</v>
      </c>
      <c r="AA65" s="15">
        <v>2</v>
      </c>
      <c r="AB65" s="15" t="s">
        <v>153</v>
      </c>
      <c r="AC65" s="15"/>
      <c r="AD65" s="15"/>
      <c r="AE65" s="15"/>
      <c r="AF65" s="15"/>
    </row>
    <row r="66" spans="1:32" s="31" customFormat="1" x14ac:dyDescent="0.25">
      <c r="A66" s="252"/>
      <c r="B66" s="420" t="s">
        <v>199</v>
      </c>
      <c r="C66" s="11" t="s">
        <v>176</v>
      </c>
      <c r="D66" s="202" t="s">
        <v>292</v>
      </c>
      <c r="E66" s="209" t="s">
        <v>293</v>
      </c>
      <c r="F66" s="4" t="s">
        <v>194</v>
      </c>
      <c r="G66" s="26" t="s">
        <v>150</v>
      </c>
      <c r="H66" s="3">
        <f t="shared" ref="H66:H67" si="5">SUM(I66:L66)</f>
        <v>22</v>
      </c>
      <c r="I66" s="205">
        <v>8</v>
      </c>
      <c r="J66" s="205">
        <v>6</v>
      </c>
      <c r="K66" s="205">
        <v>8</v>
      </c>
      <c r="L66" s="205"/>
      <c r="M66" s="12"/>
      <c r="N66" s="12"/>
      <c r="O66" s="12">
        <v>0.3</v>
      </c>
      <c r="P66" s="12"/>
      <c r="Q66" s="12"/>
      <c r="R66" s="12"/>
      <c r="S66" s="4" t="s">
        <v>150</v>
      </c>
      <c r="T66" s="412" t="s">
        <v>316</v>
      </c>
      <c r="U66" s="12"/>
      <c r="V66" s="12"/>
      <c r="W66" s="12" t="s">
        <v>180</v>
      </c>
      <c r="X66" s="12">
        <v>65</v>
      </c>
      <c r="Y66" s="12"/>
      <c r="Z66" s="12"/>
      <c r="AA66" s="12"/>
      <c r="AB66" s="12"/>
      <c r="AC66" s="12"/>
      <c r="AD66" s="12"/>
      <c r="AE66" s="12"/>
      <c r="AF66" s="12"/>
    </row>
    <row r="67" spans="1:32" s="31" customFormat="1" x14ac:dyDescent="0.25">
      <c r="A67" s="252"/>
      <c r="B67" s="420" t="s">
        <v>199</v>
      </c>
      <c r="C67" s="11" t="s">
        <v>176</v>
      </c>
      <c r="D67" s="202" t="s">
        <v>294</v>
      </c>
      <c r="E67" s="209" t="s">
        <v>295</v>
      </c>
      <c r="F67" s="4" t="s">
        <v>194</v>
      </c>
      <c r="G67" s="26" t="s">
        <v>150</v>
      </c>
      <c r="H67" s="3">
        <f t="shared" si="5"/>
        <v>60</v>
      </c>
      <c r="I67" s="205">
        <v>14</v>
      </c>
      <c r="J67" s="205">
        <v>14</v>
      </c>
      <c r="K67" s="205">
        <v>32</v>
      </c>
      <c r="L67" s="205"/>
      <c r="M67" s="12"/>
      <c r="N67" s="12"/>
      <c r="O67" s="12">
        <v>0.7</v>
      </c>
      <c r="P67" s="12"/>
      <c r="Q67" s="12"/>
      <c r="R67" s="12"/>
      <c r="S67" s="4" t="s">
        <v>150</v>
      </c>
      <c r="T67" s="412" t="s">
        <v>316</v>
      </c>
      <c r="U67" s="12"/>
      <c r="V67" s="12"/>
      <c r="W67" s="12" t="s">
        <v>180</v>
      </c>
      <c r="X67" s="12">
        <v>66</v>
      </c>
      <c r="Y67" s="12"/>
      <c r="Z67" s="12"/>
      <c r="AA67" s="12"/>
      <c r="AB67" s="12"/>
      <c r="AC67" s="12"/>
      <c r="AD67" s="12"/>
      <c r="AE67" s="12"/>
      <c r="AF67" s="12"/>
    </row>
    <row r="68" spans="1:32" s="31" customFormat="1" x14ac:dyDescent="0.25">
      <c r="A68" s="13"/>
      <c r="B68" s="81" t="s">
        <v>239</v>
      </c>
      <c r="C68" s="13" t="s">
        <v>147</v>
      </c>
      <c r="D68" s="200" t="s">
        <v>296</v>
      </c>
      <c r="E68" s="201" t="s">
        <v>297</v>
      </c>
      <c r="F68" s="13" t="s">
        <v>194</v>
      </c>
      <c r="G68" s="28"/>
      <c r="H68" s="14">
        <f>SUM(H69:H70)</f>
        <v>59</v>
      </c>
      <c r="I68" s="14"/>
      <c r="J68" s="14"/>
      <c r="K68" s="14"/>
      <c r="L68" s="16"/>
      <c r="M68" s="16"/>
      <c r="N68" s="16"/>
      <c r="O68" s="414">
        <v>4</v>
      </c>
      <c r="P68" s="414">
        <v>4</v>
      </c>
      <c r="Q68" s="16"/>
      <c r="R68" s="16"/>
      <c r="S68" s="16"/>
      <c r="T68" s="16"/>
      <c r="U68" s="16"/>
      <c r="V68" s="16"/>
      <c r="W68" s="15"/>
      <c r="X68" s="15"/>
      <c r="Y68" s="16" t="s">
        <v>150</v>
      </c>
      <c r="Z68" s="16" t="s">
        <v>152</v>
      </c>
      <c r="AA68" s="15">
        <v>2</v>
      </c>
      <c r="AB68" s="15" t="s">
        <v>153</v>
      </c>
      <c r="AC68" s="15"/>
      <c r="AD68" s="15"/>
      <c r="AE68" s="15"/>
      <c r="AF68" s="15"/>
    </row>
    <row r="69" spans="1:32" s="31" customFormat="1" x14ac:dyDescent="0.25">
      <c r="A69" s="252"/>
      <c r="B69" s="420" t="s">
        <v>199</v>
      </c>
      <c r="C69" s="11" t="s">
        <v>176</v>
      </c>
      <c r="D69" s="202" t="s">
        <v>298</v>
      </c>
      <c r="E69" s="203" t="s">
        <v>299</v>
      </c>
      <c r="F69" s="4" t="s">
        <v>194</v>
      </c>
      <c r="G69" s="26" t="s">
        <v>150</v>
      </c>
      <c r="H69" s="3">
        <f t="shared" ref="H69:H70" si="6">SUM(I69:L69)</f>
        <v>27</v>
      </c>
      <c r="I69" s="205">
        <v>14</v>
      </c>
      <c r="J69" s="205">
        <v>13</v>
      </c>
      <c r="K69" s="205"/>
      <c r="L69" s="205"/>
      <c r="M69" s="12"/>
      <c r="N69" s="12"/>
      <c r="O69" s="12">
        <v>0.7</v>
      </c>
      <c r="P69" s="12"/>
      <c r="Q69" s="12"/>
      <c r="R69" s="12"/>
      <c r="S69" s="4" t="s">
        <v>150</v>
      </c>
      <c r="T69" s="412" t="s">
        <v>316</v>
      </c>
      <c r="U69" s="12"/>
      <c r="V69" s="12"/>
      <c r="W69" s="12" t="s">
        <v>180</v>
      </c>
      <c r="X69" s="12">
        <v>32</v>
      </c>
      <c r="Y69" s="12"/>
      <c r="Z69" s="12"/>
      <c r="AA69" s="12"/>
      <c r="AB69" s="12"/>
      <c r="AC69" s="12"/>
      <c r="AD69" s="12"/>
      <c r="AE69" s="12"/>
      <c r="AF69" s="12"/>
    </row>
    <row r="70" spans="1:32" s="31" customFormat="1" x14ac:dyDescent="0.25">
      <c r="A70" s="252"/>
      <c r="B70" s="420" t="s">
        <v>199</v>
      </c>
      <c r="C70" s="11" t="s">
        <v>176</v>
      </c>
      <c r="D70" s="202" t="s">
        <v>300</v>
      </c>
      <c r="E70" s="203" t="s">
        <v>301</v>
      </c>
      <c r="F70" s="4" t="s">
        <v>194</v>
      </c>
      <c r="G70" s="26" t="s">
        <v>150</v>
      </c>
      <c r="H70" s="3">
        <f t="shared" si="6"/>
        <v>32</v>
      </c>
      <c r="I70" s="205"/>
      <c r="J70" s="205"/>
      <c r="K70" s="205">
        <v>32</v>
      </c>
      <c r="L70" s="205"/>
      <c r="M70" s="12"/>
      <c r="N70" s="12"/>
      <c r="O70" s="12">
        <v>0.3</v>
      </c>
      <c r="P70" s="12"/>
      <c r="Q70" s="12"/>
      <c r="R70" s="12"/>
      <c r="S70" s="4" t="s">
        <v>150</v>
      </c>
      <c r="T70" s="412" t="s">
        <v>316</v>
      </c>
      <c r="U70" s="12"/>
      <c r="V70" s="12"/>
      <c r="W70" s="12" t="s">
        <v>180</v>
      </c>
      <c r="X70" s="12">
        <v>32</v>
      </c>
      <c r="Y70" s="12"/>
      <c r="Z70" s="12"/>
      <c r="AA70" s="12"/>
      <c r="AB70" s="12"/>
      <c r="AC70" s="12"/>
      <c r="AD70" s="12"/>
      <c r="AE70" s="12"/>
      <c r="AF70" s="12"/>
    </row>
    <row r="71" spans="1:32" s="31" customFormat="1" x14ac:dyDescent="0.25">
      <c r="A71" s="13"/>
      <c r="B71" s="81" t="s">
        <v>239</v>
      </c>
      <c r="C71" s="13" t="s">
        <v>147</v>
      </c>
      <c r="D71" s="200" t="s">
        <v>302</v>
      </c>
      <c r="E71" s="201" t="s">
        <v>303</v>
      </c>
      <c r="F71" s="13" t="s">
        <v>194</v>
      </c>
      <c r="G71" s="28"/>
      <c r="H71" s="14">
        <f>SUM(H72:H73)</f>
        <v>62</v>
      </c>
      <c r="I71" s="14"/>
      <c r="J71" s="14"/>
      <c r="K71" s="14"/>
      <c r="L71" s="16"/>
      <c r="M71" s="16"/>
      <c r="N71" s="16"/>
      <c r="O71" s="414">
        <v>4</v>
      </c>
      <c r="P71" s="414">
        <v>4</v>
      </c>
      <c r="Q71" s="16"/>
      <c r="R71" s="16"/>
      <c r="S71" s="16"/>
      <c r="T71" s="16"/>
      <c r="U71" s="16"/>
      <c r="V71" s="16"/>
      <c r="W71" s="15"/>
      <c r="X71" s="15"/>
      <c r="Y71" s="16" t="s">
        <v>150</v>
      </c>
      <c r="Z71" s="16" t="s">
        <v>152</v>
      </c>
      <c r="AA71" s="15">
        <v>2</v>
      </c>
      <c r="AB71" s="15" t="s">
        <v>153</v>
      </c>
      <c r="AC71" s="15"/>
      <c r="AD71" s="15"/>
      <c r="AE71" s="15"/>
      <c r="AF71" s="15"/>
    </row>
    <row r="72" spans="1:32" s="31" customFormat="1" x14ac:dyDescent="0.25">
      <c r="A72" s="252"/>
      <c r="B72" s="420" t="s">
        <v>199</v>
      </c>
      <c r="C72" s="11" t="s">
        <v>176</v>
      </c>
      <c r="D72" s="202" t="s">
        <v>304</v>
      </c>
      <c r="E72" s="203" t="s">
        <v>305</v>
      </c>
      <c r="F72" s="4" t="s">
        <v>194</v>
      </c>
      <c r="G72" s="26" t="s">
        <v>150</v>
      </c>
      <c r="H72" s="3">
        <f t="shared" ref="H72:H73" si="7">SUM(I72:L72)</f>
        <v>34</v>
      </c>
      <c r="I72" s="205">
        <v>10</v>
      </c>
      <c r="J72" s="205">
        <v>6</v>
      </c>
      <c r="K72" s="205">
        <v>18</v>
      </c>
      <c r="L72" s="205"/>
      <c r="M72" s="12"/>
      <c r="N72" s="12"/>
      <c r="O72" s="12">
        <v>0.4</v>
      </c>
      <c r="P72" s="12"/>
      <c r="Q72" s="12"/>
      <c r="R72" s="12"/>
      <c r="S72" s="4" t="s">
        <v>150</v>
      </c>
      <c r="T72" s="412" t="s">
        <v>316</v>
      </c>
      <c r="U72" s="12"/>
      <c r="V72" s="12"/>
      <c r="W72" s="12" t="s">
        <v>180</v>
      </c>
      <c r="X72" s="12">
        <v>64</v>
      </c>
      <c r="Y72" s="12"/>
      <c r="Z72" s="12"/>
      <c r="AA72" s="12"/>
      <c r="AB72" s="12"/>
      <c r="AC72" s="12"/>
      <c r="AD72" s="12"/>
      <c r="AE72" s="12"/>
      <c r="AF72" s="12"/>
    </row>
    <row r="73" spans="1:32" s="31" customFormat="1" x14ac:dyDescent="0.25">
      <c r="A73" s="252"/>
      <c r="B73" s="420" t="s">
        <v>199</v>
      </c>
      <c r="C73" s="11" t="s">
        <v>176</v>
      </c>
      <c r="D73" s="202" t="s">
        <v>306</v>
      </c>
      <c r="E73" s="203" t="s">
        <v>307</v>
      </c>
      <c r="F73" s="4" t="s">
        <v>194</v>
      </c>
      <c r="G73" s="26" t="s">
        <v>150</v>
      </c>
      <c r="H73" s="3">
        <f t="shared" si="7"/>
        <v>28</v>
      </c>
      <c r="I73" s="205">
        <v>14</v>
      </c>
      <c r="J73" s="205">
        <v>10</v>
      </c>
      <c r="K73" s="205">
        <v>4</v>
      </c>
      <c r="L73" s="205"/>
      <c r="M73" s="12" t="s">
        <v>171</v>
      </c>
      <c r="N73" s="12">
        <v>4</v>
      </c>
      <c r="O73" s="12">
        <v>0.6</v>
      </c>
      <c r="P73" s="12"/>
      <c r="Q73" s="12"/>
      <c r="R73" s="12"/>
      <c r="S73" s="4" t="s">
        <v>150</v>
      </c>
      <c r="T73" s="412" t="s">
        <v>316</v>
      </c>
      <c r="U73" s="12"/>
      <c r="V73" s="12"/>
      <c r="W73" s="12" t="s">
        <v>180</v>
      </c>
      <c r="X73" s="12">
        <v>26</v>
      </c>
      <c r="Y73" s="12"/>
      <c r="Z73" s="12"/>
      <c r="AA73" s="12"/>
      <c r="AB73" s="12"/>
      <c r="AC73" s="12"/>
      <c r="AD73" s="12"/>
      <c r="AE73" s="12"/>
      <c r="AF73" s="12"/>
    </row>
    <row r="74" spans="1:32" s="31" customFormat="1" x14ac:dyDescent="0.25">
      <c r="A74" s="13"/>
      <c r="B74" s="81" t="s">
        <v>239</v>
      </c>
      <c r="C74" s="13" t="s">
        <v>147</v>
      </c>
      <c r="D74" s="200" t="s">
        <v>308</v>
      </c>
      <c r="E74" s="201" t="s">
        <v>309</v>
      </c>
      <c r="F74" s="13" t="s">
        <v>194</v>
      </c>
      <c r="G74" s="28"/>
      <c r="H74" s="14">
        <f>SUM(H75:H76)</f>
        <v>32</v>
      </c>
      <c r="I74" s="14"/>
      <c r="J74" s="14"/>
      <c r="K74" s="14"/>
      <c r="L74" s="16"/>
      <c r="M74" s="16"/>
      <c r="N74" s="16"/>
      <c r="O74" s="395">
        <v>2</v>
      </c>
      <c r="P74" s="395">
        <v>2</v>
      </c>
      <c r="Q74" s="16"/>
      <c r="R74" s="16"/>
      <c r="S74" s="16"/>
      <c r="T74" s="16"/>
      <c r="U74" s="16"/>
      <c r="V74" s="16"/>
      <c r="W74" s="15"/>
      <c r="X74" s="15"/>
      <c r="Y74" s="16" t="s">
        <v>150</v>
      </c>
      <c r="Z74" s="16" t="s">
        <v>152</v>
      </c>
      <c r="AA74" s="15">
        <v>2</v>
      </c>
      <c r="AB74" s="15" t="s">
        <v>153</v>
      </c>
      <c r="AC74" s="15"/>
      <c r="AD74" s="15"/>
      <c r="AE74" s="15"/>
      <c r="AF74" s="15"/>
    </row>
    <row r="75" spans="1:32" s="31" customFormat="1" x14ac:dyDescent="0.25">
      <c r="A75" s="252"/>
      <c r="B75" s="420" t="s">
        <v>199</v>
      </c>
      <c r="C75" s="11" t="s">
        <v>176</v>
      </c>
      <c r="D75" s="202" t="s">
        <v>310</v>
      </c>
      <c r="E75" s="203" t="s">
        <v>311</v>
      </c>
      <c r="F75" s="4" t="s">
        <v>194</v>
      </c>
      <c r="G75" s="26" t="s">
        <v>150</v>
      </c>
      <c r="H75" s="3">
        <f t="shared" ref="H75:H76" si="8">SUM(I75:L75)</f>
        <v>4</v>
      </c>
      <c r="I75" s="205">
        <v>3</v>
      </c>
      <c r="J75" s="205"/>
      <c r="K75" s="205"/>
      <c r="L75" s="205">
        <v>1</v>
      </c>
      <c r="M75" s="12" t="s">
        <v>312</v>
      </c>
      <c r="N75" s="12">
        <v>20</v>
      </c>
      <c r="O75" s="12">
        <v>0.4</v>
      </c>
      <c r="P75" s="12"/>
      <c r="Q75" s="12"/>
      <c r="R75" s="12"/>
      <c r="S75" s="4" t="s">
        <v>150</v>
      </c>
      <c r="T75" s="412" t="s">
        <v>316</v>
      </c>
      <c r="U75" s="12"/>
      <c r="V75" s="12"/>
      <c r="W75" s="12" t="s">
        <v>180</v>
      </c>
      <c r="X75" s="12">
        <v>71</v>
      </c>
      <c r="Y75" s="12"/>
      <c r="Z75" s="12"/>
      <c r="AA75" s="12"/>
      <c r="AB75" s="12"/>
      <c r="AC75" s="12"/>
      <c r="AD75" s="12"/>
      <c r="AE75" s="12"/>
      <c r="AF75" s="12"/>
    </row>
    <row r="76" spans="1:32" s="31" customFormat="1" x14ac:dyDescent="0.25">
      <c r="A76" s="252"/>
      <c r="B76" s="420" t="s">
        <v>199</v>
      </c>
      <c r="C76" s="11" t="s">
        <v>176</v>
      </c>
      <c r="D76" s="202" t="s">
        <v>313</v>
      </c>
      <c r="E76" s="203" t="s">
        <v>314</v>
      </c>
      <c r="F76" s="4" t="s">
        <v>194</v>
      </c>
      <c r="G76" s="26" t="s">
        <v>150</v>
      </c>
      <c r="H76" s="3">
        <f t="shared" si="8"/>
        <v>28</v>
      </c>
      <c r="I76" s="205">
        <v>14</v>
      </c>
      <c r="J76" s="205">
        <v>14</v>
      </c>
      <c r="K76" s="205"/>
      <c r="L76" s="205"/>
      <c r="M76" s="12" t="s">
        <v>312</v>
      </c>
      <c r="N76" s="12">
        <v>4</v>
      </c>
      <c r="O76" s="12">
        <v>0.6</v>
      </c>
      <c r="P76" s="12"/>
      <c r="Q76" s="12"/>
      <c r="R76" s="12"/>
      <c r="S76" s="4" t="s">
        <v>150</v>
      </c>
      <c r="T76" s="412" t="s">
        <v>316</v>
      </c>
      <c r="U76" s="12"/>
      <c r="V76" s="12"/>
      <c r="W76" s="12" t="s">
        <v>180</v>
      </c>
      <c r="X76" s="12">
        <v>27</v>
      </c>
      <c r="Y76" s="12"/>
      <c r="Z76" s="12"/>
      <c r="AA76" s="12"/>
      <c r="AB76" s="12"/>
      <c r="AC76" s="12"/>
      <c r="AD76" s="12"/>
      <c r="AE76" s="12"/>
      <c r="AF76" s="12"/>
    </row>
  </sheetData>
  <mergeCells count="2">
    <mergeCell ref="AE1:AF1"/>
    <mergeCell ref="A5:AF6"/>
  </mergeCells>
  <phoneticPr fontId="23"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B85"/>
  <sheetViews>
    <sheetView topLeftCell="A29" zoomScale="80" zoomScaleNormal="80" workbookViewId="0">
      <selection activeCell="G48" sqref="G48:G51"/>
    </sheetView>
  </sheetViews>
  <sheetFormatPr baseColWidth="10" defaultColWidth="11.42578125" defaultRowHeight="15" x14ac:dyDescent="0.25"/>
  <cols>
    <col min="1" max="1" width="11.42578125" style="68"/>
    <col min="2" max="2" width="18.85546875" style="68" customWidth="1"/>
    <col min="3" max="3" width="48.42578125" style="68" customWidth="1"/>
    <col min="4" max="4" width="19.140625" style="68" customWidth="1"/>
    <col min="5" max="5" width="11.85546875" style="69" customWidth="1"/>
    <col min="6" max="6" width="62" style="68" customWidth="1"/>
    <col min="7" max="7" width="24.7109375" style="68" customWidth="1"/>
    <col min="8" max="8" width="19.140625" style="68" customWidth="1"/>
    <col min="9" max="9" width="11.140625" style="69" customWidth="1"/>
    <col min="10" max="10" width="17" style="69" customWidth="1"/>
    <col min="11" max="11" width="16.140625" style="69" customWidth="1"/>
    <col min="12" max="12" width="14.5703125" style="69" customWidth="1"/>
    <col min="13" max="13" width="14.42578125" style="68" customWidth="1"/>
    <col min="14" max="15" width="11.42578125" style="68"/>
    <col min="16" max="16" width="17" style="68" customWidth="1"/>
    <col min="17" max="17" width="11.42578125" style="68"/>
    <col min="18" max="18" width="13.7109375" style="68" customWidth="1"/>
    <col min="19" max="19" width="12.5703125" style="68" customWidth="1"/>
    <col min="20" max="20" width="16.140625" style="68" customWidth="1"/>
    <col min="21" max="21" width="14.7109375" style="68" customWidth="1"/>
    <col min="22" max="22" width="11.42578125" style="68"/>
    <col min="23" max="23" width="15.28515625" style="68" customWidth="1"/>
    <col min="24" max="28" width="11.42578125" style="68"/>
    <col min="29" max="29" width="34.85546875" style="68" customWidth="1"/>
    <col min="30" max="30" width="22" style="68" customWidth="1"/>
    <col min="31" max="16384" width="11.42578125" style="68"/>
  </cols>
  <sheetData>
    <row r="1" spans="1:704" ht="92.1" customHeight="1" x14ac:dyDescent="0.25">
      <c r="A1" s="152"/>
      <c r="B1" s="152"/>
      <c r="C1" s="152"/>
      <c r="D1" s="152"/>
      <c r="E1" s="152"/>
      <c r="F1" s="152"/>
      <c r="G1" s="152"/>
      <c r="H1" s="1"/>
      <c r="I1" s="1"/>
      <c r="J1" s="1"/>
      <c r="K1" s="1"/>
      <c r="L1" s="1"/>
      <c r="M1" s="152"/>
      <c r="N1" s="152"/>
      <c r="O1" s="152"/>
      <c r="P1" s="152"/>
      <c r="Q1" s="152"/>
      <c r="R1" s="152"/>
      <c r="S1" s="152"/>
      <c r="T1" s="152"/>
      <c r="U1" s="152"/>
      <c r="V1" s="152"/>
      <c r="W1" s="152"/>
      <c r="X1" s="152"/>
      <c r="Y1" s="152"/>
      <c r="Z1" s="152"/>
      <c r="AA1" s="152"/>
      <c r="AB1" s="152"/>
      <c r="AC1" s="152"/>
      <c r="AD1" s="152"/>
      <c r="AE1" s="160" t="s">
        <v>108</v>
      </c>
      <c r="AF1" s="511" t="s">
        <v>109</v>
      </c>
      <c r="AG1" s="511"/>
    </row>
    <row r="2" spans="1:704" s="70" customFormat="1" ht="103.5" customHeight="1" x14ac:dyDescent="0.25">
      <c r="A2" s="153" t="s">
        <v>110</v>
      </c>
      <c r="B2" s="10" t="s">
        <v>111</v>
      </c>
      <c r="C2" s="10" t="s">
        <v>112</v>
      </c>
      <c r="D2" s="17" t="s">
        <v>113</v>
      </c>
      <c r="E2" s="154" t="s">
        <v>114</v>
      </c>
      <c r="F2" s="9" t="s">
        <v>116</v>
      </c>
      <c r="G2" s="10" t="s">
        <v>117</v>
      </c>
      <c r="H2" s="155" t="s">
        <v>118</v>
      </c>
      <c r="I2" s="9" t="s">
        <v>32</v>
      </c>
      <c r="J2" s="9" t="s">
        <v>119</v>
      </c>
      <c r="K2" s="9" t="s">
        <v>120</v>
      </c>
      <c r="L2" s="9" t="s">
        <v>121</v>
      </c>
      <c r="M2" s="156" t="s">
        <v>36</v>
      </c>
      <c r="N2" s="157" t="s">
        <v>122</v>
      </c>
      <c r="O2" s="157" t="s">
        <v>123</v>
      </c>
      <c r="P2" s="9" t="s">
        <v>124</v>
      </c>
      <c r="Q2" s="9" t="s">
        <v>125</v>
      </c>
      <c r="R2" s="9" t="s">
        <v>126</v>
      </c>
      <c r="S2" s="10" t="s">
        <v>127</v>
      </c>
      <c r="T2" s="10" t="s">
        <v>128</v>
      </c>
      <c r="U2" s="156" t="s">
        <v>129</v>
      </c>
      <c r="V2" s="156" t="s">
        <v>130</v>
      </c>
      <c r="W2" s="10" t="s">
        <v>131</v>
      </c>
      <c r="X2" s="156" t="s">
        <v>132</v>
      </c>
      <c r="Y2" s="10" t="s">
        <v>133</v>
      </c>
      <c r="Z2" s="161" t="s">
        <v>134</v>
      </c>
      <c r="AA2" s="161" t="s">
        <v>135</v>
      </c>
      <c r="AB2" s="162" t="s">
        <v>136</v>
      </c>
      <c r="AC2" s="162" t="s">
        <v>137</v>
      </c>
      <c r="AD2" s="163" t="s">
        <v>138</v>
      </c>
      <c r="AE2" s="164" t="s">
        <v>139</v>
      </c>
      <c r="AF2" s="164" t="s">
        <v>140</v>
      </c>
      <c r="AG2" s="164" t="s">
        <v>141</v>
      </c>
    </row>
    <row r="3" spans="1:704" customFormat="1" ht="27.75" customHeight="1" x14ac:dyDescent="0.25">
      <c r="A3" s="19"/>
      <c r="B3" s="19" t="s">
        <v>328</v>
      </c>
      <c r="C3" s="19"/>
      <c r="D3" s="19" t="s">
        <v>143</v>
      </c>
      <c r="E3" s="19" t="s">
        <v>329</v>
      </c>
      <c r="F3" s="19" t="s">
        <v>330</v>
      </c>
      <c r="G3" s="19"/>
      <c r="H3" s="27"/>
      <c r="I3" s="20">
        <f>SUM(J3:M3)</f>
        <v>0</v>
      </c>
      <c r="J3" s="20">
        <v>0</v>
      </c>
      <c r="K3" s="20">
        <v>0</v>
      </c>
      <c r="L3" s="20">
        <v>0</v>
      </c>
      <c r="M3" s="20">
        <v>0</v>
      </c>
      <c r="N3" s="21"/>
      <c r="O3" s="20"/>
      <c r="P3" s="21"/>
      <c r="Q3" s="20">
        <v>30</v>
      </c>
      <c r="R3" s="20"/>
      <c r="S3" s="20"/>
      <c r="T3" s="20"/>
      <c r="U3" s="20"/>
      <c r="V3" s="20"/>
      <c r="W3" s="20"/>
      <c r="X3" s="22"/>
      <c r="Y3" s="22"/>
      <c r="Z3" s="20"/>
      <c r="AA3" s="20"/>
      <c r="AB3" s="22"/>
      <c r="AC3" s="22"/>
      <c r="AD3" s="22"/>
      <c r="AE3" s="22"/>
      <c r="AF3" s="22"/>
      <c r="AG3" s="22"/>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customFormat="1" x14ac:dyDescent="0.25">
      <c r="A4" s="275" t="s">
        <v>145</v>
      </c>
      <c r="B4" s="276" t="s">
        <v>145</v>
      </c>
      <c r="C4" s="276"/>
      <c r="D4" s="276" t="s">
        <v>147</v>
      </c>
      <c r="E4" s="276" t="s">
        <v>331</v>
      </c>
      <c r="F4" s="277" t="s">
        <v>148</v>
      </c>
      <c r="G4" s="276" t="s">
        <v>149</v>
      </c>
      <c r="H4" s="266" t="s">
        <v>150</v>
      </c>
      <c r="I4" s="276">
        <v>0.2</v>
      </c>
      <c r="J4" s="276" t="s">
        <v>145</v>
      </c>
      <c r="K4" s="276" t="s">
        <v>145</v>
      </c>
      <c r="L4" s="276" t="s">
        <v>145</v>
      </c>
      <c r="M4" s="276">
        <v>0.2</v>
      </c>
      <c r="N4" s="276" t="s">
        <v>145</v>
      </c>
      <c r="O4" s="276" t="s">
        <v>145</v>
      </c>
      <c r="P4" s="466">
        <v>0</v>
      </c>
      <c r="Q4" s="276">
        <v>2</v>
      </c>
      <c r="R4" s="276" t="s">
        <v>145</v>
      </c>
      <c r="S4" s="276" t="s">
        <v>145</v>
      </c>
      <c r="T4" s="276" t="s">
        <v>145</v>
      </c>
      <c r="U4" s="276" t="s">
        <v>145</v>
      </c>
      <c r="V4" s="276" t="s">
        <v>145</v>
      </c>
      <c r="W4" s="276" t="s">
        <v>145</v>
      </c>
      <c r="X4" s="276" t="s">
        <v>151</v>
      </c>
      <c r="Y4" s="296">
        <v>6</v>
      </c>
      <c r="Z4" s="276" t="s">
        <v>152</v>
      </c>
      <c r="AA4" s="276" t="s">
        <v>150</v>
      </c>
      <c r="AB4" s="276">
        <v>1</v>
      </c>
      <c r="AC4" s="276" t="s">
        <v>153</v>
      </c>
      <c r="AD4" s="276" t="s">
        <v>145</v>
      </c>
      <c r="AE4" s="276" t="s">
        <v>145</v>
      </c>
      <c r="AF4" s="276" t="s">
        <v>145</v>
      </c>
      <c r="AG4" s="276" t="s">
        <v>145</v>
      </c>
      <c r="AH4" s="279"/>
      <c r="AI4" s="279"/>
      <c r="AJ4" s="279"/>
      <c r="AK4" s="279"/>
      <c r="AL4" s="279"/>
      <c r="AM4" s="279"/>
      <c r="AN4" s="279"/>
      <c r="AO4" s="279"/>
      <c r="AP4" s="279"/>
      <c r="AQ4" s="279"/>
      <c r="AR4" s="279"/>
      <c r="AS4" s="279"/>
      <c r="AT4" s="279"/>
      <c r="AU4" s="279"/>
      <c r="AV4" s="279"/>
      <c r="AW4" s="279"/>
      <c r="AX4" s="279"/>
      <c r="AY4" s="279"/>
      <c r="AZ4" s="279"/>
      <c r="BA4" s="279"/>
      <c r="BB4" s="279"/>
      <c r="BC4" s="279"/>
      <c r="BD4" s="279"/>
      <c r="BE4" s="279"/>
      <c r="BF4" s="279"/>
      <c r="BG4" s="279"/>
      <c r="BH4" s="279"/>
      <c r="BI4" s="279"/>
      <c r="BJ4" s="279"/>
      <c r="BK4" s="279"/>
      <c r="BL4" s="279"/>
      <c r="BM4" s="279"/>
      <c r="BN4" s="279"/>
      <c r="BO4" s="279"/>
      <c r="BP4" s="279"/>
      <c r="BQ4" s="279"/>
      <c r="BR4" s="279"/>
      <c r="BS4" s="279"/>
      <c r="BT4" s="279"/>
      <c r="BU4" s="279"/>
      <c r="BV4" s="279"/>
      <c r="BW4" s="279"/>
      <c r="BX4" s="279"/>
      <c r="BY4" s="279"/>
      <c r="BZ4" s="279"/>
      <c r="CA4" s="279"/>
      <c r="CB4" s="279"/>
      <c r="CC4" s="279"/>
      <c r="CD4" s="279"/>
      <c r="CE4" s="279"/>
      <c r="CF4" s="279"/>
      <c r="CG4" s="279"/>
      <c r="CH4" s="279"/>
      <c r="CI4" s="279"/>
      <c r="CJ4" s="279"/>
      <c r="CK4" s="279"/>
      <c r="CL4" s="279"/>
      <c r="CM4" s="279"/>
      <c r="CN4" s="279"/>
      <c r="CO4" s="279"/>
      <c r="CP4" s="279"/>
      <c r="CQ4" s="279"/>
      <c r="CR4" s="279"/>
      <c r="CS4" s="279"/>
      <c r="CT4" s="279"/>
      <c r="CU4" s="279"/>
      <c r="CV4" s="279"/>
      <c r="CW4" s="279"/>
      <c r="CX4" s="279"/>
      <c r="CY4" s="279"/>
      <c r="CZ4" s="279"/>
      <c r="DA4" s="279"/>
      <c r="DB4" s="279"/>
      <c r="DC4" s="279"/>
      <c r="DD4" s="279"/>
      <c r="DE4" s="279"/>
      <c r="DF4" s="279"/>
      <c r="DG4" s="279"/>
      <c r="DH4" s="279"/>
      <c r="DI4" s="279"/>
      <c r="DJ4" s="279"/>
      <c r="DK4" s="279"/>
      <c r="DL4" s="279"/>
      <c r="DM4" s="279"/>
      <c r="DN4" s="279"/>
      <c r="DO4" s="279"/>
      <c r="DP4" s="279"/>
      <c r="DQ4" s="279"/>
      <c r="DR4" s="279"/>
      <c r="DS4" s="279"/>
      <c r="DT4" s="279"/>
      <c r="DU4" s="279"/>
      <c r="DV4" s="279"/>
      <c r="DW4" s="279"/>
      <c r="DX4" s="279"/>
      <c r="DY4" s="279"/>
      <c r="DZ4" s="279"/>
      <c r="EA4" s="279"/>
      <c r="EB4" s="279"/>
      <c r="EC4" s="279"/>
      <c r="ED4" s="279"/>
      <c r="EE4" s="279"/>
      <c r="EF4" s="279"/>
      <c r="EG4" s="279"/>
      <c r="EH4" s="279"/>
      <c r="EI4" s="279"/>
      <c r="EJ4" s="279"/>
      <c r="EK4" s="279"/>
      <c r="EL4" s="279"/>
      <c r="EM4" s="279"/>
      <c r="EN4" s="279"/>
      <c r="EO4" s="279"/>
      <c r="EP4" s="279"/>
      <c r="EQ4" s="279"/>
      <c r="ER4" s="279"/>
      <c r="ES4" s="279"/>
      <c r="ET4" s="279"/>
      <c r="EU4" s="279"/>
      <c r="EV4" s="279"/>
      <c r="EW4" s="279"/>
      <c r="EX4" s="279"/>
      <c r="EY4" s="279"/>
      <c r="EZ4" s="279"/>
      <c r="FA4" s="279"/>
      <c r="FB4" s="279"/>
      <c r="FC4" s="279"/>
      <c r="FD4" s="279"/>
      <c r="FE4" s="279"/>
      <c r="FF4" s="279"/>
      <c r="FG4" s="279"/>
      <c r="FH4" s="279"/>
      <c r="FI4" s="279"/>
      <c r="FJ4" s="279"/>
      <c r="FK4" s="279"/>
      <c r="FL4" s="279"/>
      <c r="FM4" s="279"/>
      <c r="FN4" s="279"/>
      <c r="FO4" s="279"/>
      <c r="FP4" s="279"/>
      <c r="FQ4" s="279"/>
      <c r="FR4" s="279"/>
      <c r="FS4" s="279"/>
      <c r="FT4" s="279"/>
      <c r="FU4" s="279"/>
      <c r="FV4" s="279"/>
      <c r="FW4" s="279"/>
      <c r="FX4" s="279"/>
      <c r="FY4" s="279"/>
      <c r="FZ4" s="279"/>
      <c r="GA4" s="279"/>
      <c r="GB4" s="279"/>
      <c r="GC4" s="279"/>
      <c r="GD4" s="279"/>
      <c r="GE4" s="279"/>
      <c r="GF4" s="279"/>
      <c r="GG4" s="279"/>
      <c r="GH4" s="279"/>
      <c r="GI4" s="279"/>
      <c r="GJ4" s="279"/>
      <c r="GK4" s="279"/>
      <c r="GL4" s="279"/>
      <c r="GM4" s="279"/>
      <c r="GN4" s="279"/>
      <c r="GO4" s="279"/>
      <c r="GP4" s="279"/>
      <c r="GQ4" s="279"/>
      <c r="GR4" s="279"/>
      <c r="GS4" s="279"/>
      <c r="GT4" s="279"/>
      <c r="GU4" s="279"/>
      <c r="GV4" s="279"/>
      <c r="GW4" s="279"/>
      <c r="GX4" s="279"/>
      <c r="GY4" s="279"/>
      <c r="GZ4" s="279"/>
      <c r="HA4" s="279"/>
      <c r="HB4" s="279"/>
      <c r="HC4" s="279"/>
      <c r="HD4" s="279"/>
      <c r="HE4" s="279"/>
      <c r="HF4" s="279"/>
      <c r="HG4" s="279"/>
      <c r="HH4" s="279"/>
      <c r="HI4" s="279"/>
      <c r="HJ4" s="279"/>
      <c r="HK4" s="279"/>
      <c r="HL4" s="279"/>
      <c r="HM4" s="279"/>
      <c r="HN4" s="279"/>
      <c r="HO4" s="279"/>
      <c r="HP4" s="279"/>
      <c r="HQ4" s="279"/>
      <c r="HR4" s="279"/>
      <c r="HS4" s="279"/>
      <c r="HT4" s="279"/>
      <c r="HU4" s="279"/>
      <c r="HV4" s="279"/>
      <c r="HW4" s="279"/>
      <c r="HX4" s="279"/>
      <c r="HY4" s="279"/>
      <c r="HZ4" s="279"/>
      <c r="IA4" s="279"/>
      <c r="IB4" s="279"/>
      <c r="IC4" s="279"/>
      <c r="ID4" s="279"/>
      <c r="IE4" s="279"/>
      <c r="IF4" s="279"/>
      <c r="IG4" s="279"/>
      <c r="IH4" s="279"/>
      <c r="II4" s="279"/>
      <c r="IJ4" s="279"/>
      <c r="IK4" s="279"/>
      <c r="IL4" s="279"/>
      <c r="IM4" s="279"/>
      <c r="IN4" s="279"/>
      <c r="IO4" s="279"/>
      <c r="IP4" s="279"/>
      <c r="IQ4" s="279"/>
      <c r="IR4" s="279"/>
      <c r="IS4" s="279"/>
      <c r="IT4" s="279"/>
      <c r="IU4" s="279"/>
      <c r="IV4" s="279"/>
      <c r="IW4" s="279"/>
      <c r="IX4" s="279"/>
      <c r="IY4" s="279"/>
      <c r="IZ4" s="279"/>
      <c r="JA4" s="279"/>
      <c r="JB4" s="279"/>
      <c r="JC4" s="279"/>
      <c r="JD4" s="279"/>
      <c r="JE4" s="279"/>
      <c r="JF4" s="279"/>
      <c r="JG4" s="279"/>
      <c r="JH4" s="279"/>
      <c r="JI4" s="279"/>
      <c r="JJ4" s="279"/>
      <c r="JK4" s="279"/>
      <c r="JL4" s="279"/>
      <c r="JM4" s="279"/>
      <c r="JN4" s="279"/>
      <c r="JO4" s="279"/>
      <c r="JP4" s="279"/>
      <c r="JQ4" s="279"/>
      <c r="JR4" s="279"/>
      <c r="JS4" s="279"/>
      <c r="JT4" s="279"/>
      <c r="JU4" s="279"/>
      <c r="JV4" s="279"/>
      <c r="JW4" s="279"/>
      <c r="JX4" s="279"/>
      <c r="JY4" s="279"/>
      <c r="JZ4" s="279"/>
      <c r="KA4" s="279"/>
      <c r="KB4" s="279"/>
      <c r="KC4" s="279"/>
      <c r="KD4" s="279"/>
      <c r="KE4" s="279"/>
      <c r="KF4" s="279"/>
      <c r="KG4" s="279"/>
      <c r="KH4" s="279"/>
      <c r="KI4" s="279"/>
      <c r="KJ4" s="279"/>
      <c r="KK4" s="279"/>
      <c r="KL4" s="279"/>
      <c r="KM4" s="279"/>
      <c r="KN4" s="279"/>
      <c r="KO4" s="279"/>
      <c r="KP4" s="279"/>
      <c r="KQ4" s="279"/>
      <c r="KR4" s="279"/>
      <c r="KS4" s="279"/>
      <c r="KT4" s="279"/>
      <c r="KU4" s="279"/>
      <c r="KV4" s="279"/>
      <c r="KW4" s="279"/>
      <c r="KX4" s="279"/>
      <c r="KY4" s="279"/>
      <c r="KZ4" s="279"/>
      <c r="LA4" s="279"/>
      <c r="LB4" s="279"/>
      <c r="LC4" s="279"/>
      <c r="LD4" s="279"/>
      <c r="LE4" s="279"/>
      <c r="LF4" s="279"/>
      <c r="LG4" s="279"/>
      <c r="LH4" s="279"/>
      <c r="LI4" s="279"/>
      <c r="LJ4" s="279"/>
      <c r="LK4" s="279"/>
      <c r="LL4" s="279"/>
      <c r="LM4" s="279"/>
      <c r="LN4" s="279"/>
      <c r="LO4" s="279"/>
      <c r="LP4" s="279"/>
      <c r="LQ4" s="279"/>
      <c r="LR4" s="279"/>
      <c r="LS4" s="279"/>
      <c r="LT4" s="279"/>
      <c r="LU4" s="279"/>
      <c r="LV4" s="279"/>
      <c r="LW4" s="279"/>
      <c r="LX4" s="279"/>
      <c r="LY4" s="279"/>
      <c r="LZ4" s="279"/>
      <c r="MA4" s="279"/>
      <c r="MB4" s="279"/>
      <c r="MC4" s="279"/>
      <c r="MD4" s="279"/>
      <c r="ME4" s="279"/>
      <c r="MF4" s="279"/>
      <c r="MG4" s="279"/>
      <c r="MH4" s="279"/>
      <c r="MI4" s="279"/>
      <c r="MJ4" s="279"/>
      <c r="MK4" s="279"/>
      <c r="ML4" s="279"/>
      <c r="MM4" s="279"/>
      <c r="MN4" s="279"/>
      <c r="MO4" s="279"/>
      <c r="MP4" s="279"/>
      <c r="MQ4" s="279"/>
      <c r="MR4" s="279"/>
      <c r="MS4" s="279"/>
      <c r="MT4" s="279"/>
      <c r="MU4" s="279"/>
      <c r="MV4" s="279"/>
      <c r="MW4" s="279"/>
      <c r="MX4" s="279"/>
      <c r="MY4" s="279"/>
      <c r="MZ4" s="279"/>
      <c r="NA4" s="279"/>
      <c r="NB4" s="279"/>
      <c r="NC4" s="279"/>
      <c r="ND4" s="279"/>
      <c r="NE4" s="279"/>
      <c r="NF4" s="279"/>
      <c r="NG4" s="279"/>
      <c r="NH4" s="279"/>
      <c r="NI4" s="279"/>
      <c r="NJ4" s="279"/>
      <c r="NK4" s="279"/>
      <c r="NL4" s="279"/>
      <c r="NM4" s="279"/>
      <c r="NN4" s="279"/>
      <c r="NO4" s="279"/>
      <c r="NP4" s="279"/>
      <c r="NQ4" s="279"/>
      <c r="NR4" s="279"/>
      <c r="NS4" s="279"/>
      <c r="NT4" s="279"/>
      <c r="NU4" s="279"/>
      <c r="NV4" s="279"/>
      <c r="NW4" s="279"/>
      <c r="NX4" s="279"/>
      <c r="NY4" s="279"/>
      <c r="NZ4" s="279"/>
      <c r="OA4" s="279"/>
      <c r="OB4" s="279"/>
      <c r="OC4" s="279"/>
      <c r="OD4" s="279"/>
      <c r="OE4" s="279"/>
      <c r="OF4" s="279"/>
      <c r="OG4" s="279"/>
      <c r="OH4" s="279"/>
      <c r="OI4" s="279"/>
      <c r="OJ4" s="279"/>
      <c r="OK4" s="279"/>
      <c r="OL4" s="279"/>
      <c r="OM4" s="279"/>
      <c r="ON4" s="279"/>
      <c r="OO4" s="279"/>
      <c r="OP4" s="279"/>
      <c r="OQ4" s="279"/>
      <c r="OR4" s="279"/>
      <c r="OS4" s="279"/>
      <c r="OT4" s="279"/>
      <c r="OU4" s="279"/>
      <c r="OV4" s="279"/>
      <c r="OW4" s="279"/>
      <c r="OX4" s="279"/>
      <c r="OY4" s="279"/>
      <c r="OZ4" s="279"/>
      <c r="PA4" s="279"/>
      <c r="PB4" s="279"/>
      <c r="PC4" s="279"/>
      <c r="PD4" s="279"/>
      <c r="PE4" s="279"/>
      <c r="PF4" s="279"/>
      <c r="PG4" s="279"/>
      <c r="PH4" s="279"/>
      <c r="PI4" s="279"/>
      <c r="PJ4" s="279"/>
      <c r="PK4" s="279"/>
      <c r="PL4" s="279"/>
      <c r="PM4" s="279"/>
      <c r="PN4" s="279"/>
      <c r="PO4" s="279"/>
      <c r="PP4" s="279"/>
      <c r="PQ4" s="279"/>
      <c r="PR4" s="279"/>
      <c r="PS4" s="279"/>
      <c r="PT4" s="279"/>
      <c r="PU4" s="279"/>
      <c r="PV4" s="279"/>
      <c r="PW4" s="279"/>
      <c r="PX4" s="279"/>
      <c r="PY4" s="279"/>
      <c r="PZ4" s="279"/>
      <c r="QA4" s="279"/>
      <c r="QB4" s="279"/>
      <c r="QC4" s="279"/>
      <c r="QD4" s="279"/>
      <c r="QE4" s="279"/>
      <c r="QF4" s="279"/>
      <c r="QG4" s="279"/>
      <c r="QH4" s="279"/>
      <c r="QI4" s="279"/>
      <c r="QJ4" s="279"/>
      <c r="QK4" s="279"/>
      <c r="QL4" s="279"/>
      <c r="QM4" s="279"/>
      <c r="QN4" s="279"/>
      <c r="QO4" s="279"/>
      <c r="QP4" s="279"/>
      <c r="QQ4" s="279"/>
      <c r="QR4" s="279"/>
      <c r="QS4" s="279"/>
      <c r="QT4" s="279"/>
      <c r="QU4" s="279"/>
      <c r="QV4" s="279"/>
      <c r="QW4" s="279"/>
      <c r="QX4" s="279"/>
      <c r="QY4" s="279"/>
      <c r="QZ4" s="279"/>
      <c r="RA4" s="279"/>
      <c r="RB4" s="279"/>
      <c r="RC4" s="279"/>
      <c r="RD4" s="279"/>
      <c r="RE4" s="279"/>
      <c r="RF4" s="279"/>
      <c r="RG4" s="279"/>
      <c r="RH4" s="279"/>
      <c r="RI4" s="279"/>
      <c r="RJ4" s="279"/>
      <c r="RK4" s="279"/>
      <c r="RL4" s="279"/>
      <c r="RM4" s="279"/>
      <c r="RN4" s="279"/>
      <c r="RO4" s="279"/>
      <c r="RP4" s="279"/>
      <c r="RQ4" s="279"/>
      <c r="RR4" s="279"/>
      <c r="RS4" s="279"/>
      <c r="RT4" s="279"/>
      <c r="RU4" s="279"/>
      <c r="RV4" s="279"/>
      <c r="RW4" s="279"/>
      <c r="RX4" s="279"/>
      <c r="RY4" s="279"/>
      <c r="RZ4" s="279"/>
      <c r="SA4" s="279"/>
      <c r="SB4" s="279"/>
      <c r="SC4" s="279"/>
      <c r="SD4" s="279"/>
      <c r="SE4" s="279"/>
      <c r="SF4" s="279"/>
      <c r="SG4" s="279"/>
      <c r="SH4" s="279"/>
      <c r="SI4" s="279"/>
      <c r="SJ4" s="279"/>
      <c r="SK4" s="279"/>
      <c r="SL4" s="279"/>
      <c r="SM4" s="279"/>
      <c r="SN4" s="279"/>
      <c r="SO4" s="279"/>
      <c r="SP4" s="279"/>
      <c r="SQ4" s="279"/>
      <c r="SR4" s="279"/>
      <c r="SS4" s="279"/>
      <c r="ST4" s="279"/>
      <c r="SU4" s="279"/>
      <c r="SV4" s="279"/>
      <c r="SW4" s="279"/>
      <c r="SX4" s="279"/>
      <c r="SY4" s="279"/>
      <c r="SZ4" s="279"/>
      <c r="TA4" s="279"/>
      <c r="TB4" s="279"/>
      <c r="TC4" s="279"/>
      <c r="TD4" s="279"/>
      <c r="TE4" s="279"/>
      <c r="TF4" s="279"/>
      <c r="TG4" s="279"/>
      <c r="TH4" s="279"/>
      <c r="TI4" s="279"/>
      <c r="TJ4" s="279"/>
      <c r="TK4" s="279"/>
      <c r="TL4" s="279"/>
      <c r="TM4" s="279"/>
      <c r="TN4" s="279"/>
      <c r="TO4" s="279"/>
      <c r="TP4" s="279"/>
      <c r="TQ4" s="279"/>
      <c r="TR4" s="279"/>
      <c r="TS4" s="279"/>
      <c r="TT4" s="279"/>
      <c r="TU4" s="279"/>
      <c r="TV4" s="279"/>
      <c r="TW4" s="279"/>
      <c r="TX4" s="279"/>
      <c r="TY4" s="279"/>
      <c r="TZ4" s="279"/>
      <c r="UA4" s="279"/>
      <c r="UB4" s="279"/>
      <c r="UC4" s="279"/>
      <c r="UD4" s="279"/>
      <c r="UE4" s="279"/>
      <c r="UF4" s="279"/>
      <c r="UG4" s="279"/>
      <c r="UH4" s="279"/>
      <c r="UI4" s="279"/>
      <c r="UJ4" s="279"/>
      <c r="UK4" s="279"/>
      <c r="UL4" s="279"/>
      <c r="UM4" s="279"/>
      <c r="UN4" s="279"/>
      <c r="UO4" s="279"/>
      <c r="UP4" s="279"/>
      <c r="UQ4" s="279"/>
      <c r="UR4" s="279"/>
      <c r="US4" s="279"/>
      <c r="UT4" s="279"/>
      <c r="UU4" s="279"/>
      <c r="UV4" s="279"/>
      <c r="UW4" s="279"/>
      <c r="UX4" s="279"/>
      <c r="UY4" s="279"/>
      <c r="UZ4" s="279"/>
      <c r="VA4" s="279"/>
      <c r="VB4" s="279"/>
      <c r="VC4" s="279"/>
      <c r="VD4" s="279"/>
      <c r="VE4" s="279"/>
      <c r="VF4" s="279"/>
      <c r="VG4" s="279"/>
      <c r="VH4" s="279"/>
      <c r="VI4" s="279"/>
      <c r="VJ4" s="279"/>
      <c r="VK4" s="279"/>
      <c r="VL4" s="279"/>
      <c r="VM4" s="279"/>
      <c r="VN4" s="279"/>
      <c r="VO4" s="279"/>
      <c r="VP4" s="279"/>
      <c r="VQ4" s="279"/>
      <c r="VR4" s="279"/>
      <c r="VS4" s="279"/>
      <c r="VT4" s="279"/>
      <c r="VU4" s="279"/>
      <c r="VV4" s="279"/>
      <c r="VW4" s="279"/>
      <c r="VX4" s="279"/>
      <c r="VY4" s="279"/>
      <c r="VZ4" s="279"/>
      <c r="WA4" s="279"/>
      <c r="WB4" s="279"/>
      <c r="WC4" s="279"/>
      <c r="WD4" s="279"/>
      <c r="WE4" s="279"/>
      <c r="WF4" s="279"/>
      <c r="WG4" s="279"/>
      <c r="WH4" s="279"/>
      <c r="WI4" s="279"/>
      <c r="WJ4" s="279"/>
      <c r="WK4" s="279"/>
      <c r="WL4" s="279"/>
      <c r="WM4" s="279"/>
      <c r="WN4" s="279"/>
      <c r="WO4" s="279"/>
      <c r="WP4" s="279"/>
      <c r="WQ4" s="279"/>
      <c r="WR4" s="279"/>
      <c r="WS4" s="279"/>
      <c r="WT4" s="279"/>
      <c r="WU4" s="279"/>
      <c r="WV4" s="279"/>
      <c r="WW4" s="279"/>
      <c r="WX4" s="279"/>
      <c r="WY4" s="279"/>
      <c r="WZ4" s="279"/>
      <c r="XA4" s="279"/>
      <c r="XB4" s="279"/>
      <c r="XC4" s="279"/>
      <c r="XD4" s="279"/>
      <c r="XE4" s="279"/>
      <c r="XF4" s="279"/>
      <c r="XG4" s="279"/>
      <c r="XH4" s="279"/>
      <c r="XI4" s="279"/>
      <c r="XJ4" s="279"/>
      <c r="XK4" s="279"/>
      <c r="XL4" s="279"/>
      <c r="XM4" s="279"/>
      <c r="XN4" s="279"/>
      <c r="XO4" s="279"/>
      <c r="XP4" s="279"/>
      <c r="XQ4" s="279"/>
      <c r="XR4" s="279"/>
      <c r="XS4" s="279"/>
      <c r="XT4" s="279"/>
      <c r="XU4" s="279"/>
      <c r="XV4" s="279"/>
      <c r="XW4" s="279"/>
      <c r="XX4" s="279"/>
      <c r="XY4" s="279"/>
      <c r="XZ4" s="279"/>
      <c r="YA4" s="279"/>
      <c r="YB4" s="279"/>
      <c r="YC4" s="279"/>
      <c r="YD4" s="279"/>
      <c r="YE4" s="279"/>
      <c r="YF4" s="279"/>
      <c r="YG4" s="279"/>
      <c r="YH4" s="279"/>
      <c r="YI4" s="279"/>
      <c r="YJ4" s="279"/>
      <c r="YK4" s="279"/>
      <c r="YL4" s="279"/>
      <c r="YM4" s="279"/>
      <c r="YN4" s="279"/>
      <c r="YO4" s="279"/>
      <c r="YP4" s="279"/>
      <c r="YQ4" s="279"/>
      <c r="YR4" s="279"/>
      <c r="YS4" s="279"/>
      <c r="YT4" s="279"/>
      <c r="YU4" s="279"/>
      <c r="YV4" s="279"/>
      <c r="YW4" s="279"/>
      <c r="YX4" s="279"/>
      <c r="YY4" s="279"/>
      <c r="YZ4" s="279"/>
      <c r="ZA4" s="279"/>
      <c r="ZB4" s="279"/>
      <c r="ZC4" s="279"/>
      <c r="ZD4" s="279"/>
      <c r="ZE4" s="279"/>
      <c r="ZF4" s="279"/>
      <c r="ZG4" s="279"/>
      <c r="ZH4" s="279"/>
      <c r="ZI4" s="279"/>
      <c r="ZJ4" s="279"/>
      <c r="ZK4" s="279"/>
      <c r="ZL4" s="279"/>
      <c r="ZM4" s="279"/>
      <c r="ZN4" s="279"/>
      <c r="ZO4" s="279"/>
      <c r="ZP4" s="279"/>
      <c r="ZQ4" s="279"/>
      <c r="ZR4" s="279"/>
      <c r="ZS4" s="279"/>
      <c r="ZT4" s="279"/>
      <c r="ZU4" s="279"/>
      <c r="ZV4" s="279"/>
      <c r="ZW4" s="279"/>
      <c r="ZX4" s="279"/>
      <c r="ZY4" s="279"/>
      <c r="ZZ4" s="279"/>
      <c r="AAA4" s="279"/>
      <c r="AAB4" s="279"/>
    </row>
    <row r="5" spans="1:704" customFormat="1" x14ac:dyDescent="0.25">
      <c r="A5" s="512"/>
      <c r="B5" s="513"/>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4"/>
    </row>
    <row r="6" spans="1:704" customFormat="1" x14ac:dyDescent="0.25">
      <c r="A6" s="515"/>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7"/>
    </row>
    <row r="7" spans="1:704" ht="27.75" customHeight="1" x14ac:dyDescent="0.25">
      <c r="A7" s="71"/>
      <c r="B7" s="71" t="s">
        <v>328</v>
      </c>
      <c r="C7" s="71"/>
      <c r="D7" s="71" t="s">
        <v>143</v>
      </c>
      <c r="E7" s="71" t="s">
        <v>332</v>
      </c>
      <c r="F7" s="71" t="s">
        <v>333</v>
      </c>
      <c r="G7" s="71"/>
      <c r="H7" s="72"/>
      <c r="I7" s="20">
        <f>SUM(J7:M7)</f>
        <v>385</v>
      </c>
      <c r="J7" s="20">
        <f>SUM(J11:J18)+SUM(J24:J42)</f>
        <v>176</v>
      </c>
      <c r="K7" s="20">
        <f>SUM(K11:K18)+SUM(K24:K42)</f>
        <v>208</v>
      </c>
      <c r="L7" s="20">
        <f>SUM(L11:L18)+SUM(L24:L42)</f>
        <v>0</v>
      </c>
      <c r="M7" s="20">
        <f>SUM(M11:M18)+SUM(M24:M42)</f>
        <v>1</v>
      </c>
      <c r="N7" s="20"/>
      <c r="O7" s="20">
        <f>SUM(O11:O18)+SUM(O24:O42)</f>
        <v>36</v>
      </c>
      <c r="P7" s="20"/>
      <c r="Q7" s="386">
        <f>SUM(Q11:Q18)+SUM(Q24:Q42)</f>
        <v>30</v>
      </c>
      <c r="R7" s="72"/>
      <c r="S7" s="73"/>
      <c r="T7" s="73"/>
      <c r="U7" s="73"/>
      <c r="V7" s="73"/>
      <c r="W7" s="73"/>
      <c r="X7" s="74"/>
      <c r="Y7" s="74"/>
      <c r="Z7" s="73"/>
      <c r="AA7" s="73"/>
      <c r="AB7" s="74"/>
      <c r="AC7" s="74"/>
      <c r="AD7" s="74"/>
      <c r="AE7" s="74"/>
      <c r="AF7" s="74"/>
      <c r="AG7" s="74"/>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0"/>
      <c r="LZ7" s="70"/>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0"/>
      <c r="PF7" s="70"/>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0"/>
      <c r="SL7" s="70"/>
      <c r="SM7" s="70"/>
      <c r="SN7" s="70"/>
      <c r="SO7" s="70"/>
      <c r="SP7" s="70"/>
      <c r="SQ7" s="70"/>
      <c r="SR7" s="70"/>
      <c r="SS7" s="70"/>
      <c r="ST7" s="70"/>
      <c r="SU7" s="70"/>
      <c r="SV7" s="70"/>
      <c r="SW7" s="70"/>
      <c r="SX7" s="70"/>
      <c r="SY7" s="70"/>
      <c r="SZ7" s="70"/>
      <c r="TA7" s="70"/>
      <c r="TB7" s="70"/>
      <c r="TC7" s="70"/>
      <c r="TD7" s="70"/>
      <c r="TE7" s="70"/>
      <c r="TF7" s="70"/>
      <c r="TG7" s="70"/>
      <c r="TH7" s="70"/>
      <c r="TI7" s="70"/>
      <c r="TJ7" s="70"/>
      <c r="TK7" s="70"/>
      <c r="TL7" s="70"/>
      <c r="TM7" s="70"/>
      <c r="TN7" s="70"/>
      <c r="TO7" s="70"/>
      <c r="TP7" s="70"/>
      <c r="TQ7" s="70"/>
      <c r="TR7" s="70"/>
      <c r="TS7" s="70"/>
      <c r="TT7" s="70"/>
      <c r="TU7" s="70"/>
      <c r="TV7" s="70"/>
      <c r="TW7" s="70"/>
      <c r="TX7" s="70"/>
      <c r="TY7" s="70"/>
      <c r="TZ7" s="70"/>
      <c r="UA7" s="70"/>
      <c r="UB7" s="70"/>
      <c r="UC7" s="70"/>
      <c r="UD7" s="70"/>
      <c r="UE7" s="70"/>
      <c r="UF7" s="70"/>
      <c r="UG7" s="70"/>
      <c r="UH7" s="70"/>
      <c r="UI7" s="70"/>
      <c r="UJ7" s="70"/>
      <c r="UK7" s="70"/>
      <c r="UL7" s="70"/>
      <c r="UM7" s="70"/>
      <c r="UN7" s="70"/>
      <c r="UO7" s="70"/>
      <c r="UP7" s="70"/>
      <c r="UQ7" s="70"/>
      <c r="UR7" s="70"/>
      <c r="US7" s="70"/>
      <c r="UT7" s="70"/>
      <c r="UU7" s="70"/>
      <c r="UV7" s="70"/>
      <c r="UW7" s="70"/>
      <c r="UX7" s="70"/>
      <c r="UY7" s="70"/>
      <c r="UZ7" s="70"/>
      <c r="VA7" s="70"/>
      <c r="VB7" s="70"/>
      <c r="VC7" s="70"/>
      <c r="VD7" s="70"/>
      <c r="VE7" s="70"/>
      <c r="VF7" s="70"/>
      <c r="VG7" s="70"/>
      <c r="VH7" s="70"/>
      <c r="VI7" s="70"/>
      <c r="VJ7" s="70"/>
      <c r="VK7" s="70"/>
      <c r="VL7" s="70"/>
      <c r="VM7" s="70"/>
      <c r="VN7" s="70"/>
      <c r="VO7" s="70"/>
      <c r="VP7" s="70"/>
      <c r="VQ7" s="70"/>
      <c r="VR7" s="70"/>
      <c r="VS7" s="70"/>
      <c r="VT7" s="70"/>
      <c r="VU7" s="70"/>
      <c r="VV7" s="70"/>
      <c r="VW7" s="70"/>
      <c r="VX7" s="70"/>
      <c r="VY7" s="70"/>
      <c r="VZ7" s="70"/>
      <c r="WA7" s="70"/>
      <c r="WB7" s="70"/>
      <c r="WC7" s="70"/>
      <c r="WD7" s="70"/>
      <c r="WE7" s="70"/>
      <c r="WF7" s="70"/>
      <c r="WG7" s="70"/>
      <c r="WH7" s="70"/>
      <c r="WI7" s="70"/>
      <c r="WJ7" s="70"/>
      <c r="WK7" s="70"/>
      <c r="WL7" s="70"/>
      <c r="WM7" s="70"/>
      <c r="WN7" s="70"/>
      <c r="WO7" s="70"/>
      <c r="WP7" s="70"/>
      <c r="WQ7" s="70"/>
      <c r="WR7" s="70"/>
      <c r="WS7" s="70"/>
      <c r="WT7" s="70"/>
      <c r="WU7" s="70"/>
      <c r="WV7" s="70"/>
      <c r="WW7" s="70"/>
      <c r="WX7" s="70"/>
      <c r="WY7" s="70"/>
      <c r="WZ7" s="70"/>
      <c r="XA7" s="70"/>
      <c r="XB7" s="70"/>
      <c r="XC7" s="70"/>
      <c r="XD7" s="70"/>
      <c r="XE7" s="70"/>
      <c r="XF7" s="70"/>
      <c r="XG7" s="70"/>
      <c r="XH7" s="70"/>
      <c r="XI7" s="70"/>
      <c r="XJ7" s="70"/>
      <c r="XK7" s="70"/>
      <c r="XL7" s="70"/>
      <c r="XM7" s="70"/>
      <c r="XN7" s="70"/>
      <c r="XO7" s="70"/>
      <c r="XP7" s="70"/>
      <c r="XQ7" s="70"/>
      <c r="XR7" s="70"/>
      <c r="XS7" s="70"/>
      <c r="XT7" s="70"/>
      <c r="XU7" s="70"/>
      <c r="XV7" s="70"/>
      <c r="XW7" s="70"/>
      <c r="XX7" s="70"/>
      <c r="XY7" s="70"/>
      <c r="XZ7" s="70"/>
      <c r="YA7" s="70"/>
      <c r="YB7" s="70"/>
      <c r="YC7" s="70"/>
      <c r="YD7" s="70"/>
      <c r="YE7" s="70"/>
      <c r="YF7" s="70"/>
      <c r="YG7" s="70"/>
      <c r="YH7" s="70"/>
      <c r="YI7" s="70"/>
      <c r="YJ7" s="70"/>
      <c r="YK7" s="70"/>
      <c r="YL7" s="70"/>
      <c r="YM7" s="70"/>
      <c r="YN7" s="70"/>
      <c r="YO7" s="70"/>
      <c r="YP7" s="70"/>
      <c r="YQ7" s="70"/>
      <c r="YR7" s="70"/>
      <c r="YS7" s="70"/>
      <c r="YT7" s="70"/>
      <c r="YU7" s="70"/>
      <c r="YV7" s="70"/>
      <c r="YW7" s="70"/>
      <c r="YX7" s="70"/>
      <c r="YY7" s="70"/>
      <c r="YZ7" s="70"/>
      <c r="ZA7" s="70"/>
      <c r="ZB7" s="70"/>
      <c r="ZC7" s="70"/>
      <c r="ZD7" s="70"/>
      <c r="ZE7" s="70"/>
      <c r="ZF7" s="70"/>
      <c r="ZG7" s="70"/>
      <c r="ZH7" s="70"/>
      <c r="ZI7" s="70"/>
      <c r="ZJ7" s="70"/>
      <c r="ZK7" s="70"/>
      <c r="ZL7" s="70"/>
      <c r="ZM7" s="70"/>
      <c r="ZN7" s="70"/>
      <c r="ZO7" s="70"/>
      <c r="ZP7" s="70"/>
      <c r="ZQ7" s="70"/>
      <c r="ZR7" s="70"/>
      <c r="ZS7" s="70"/>
      <c r="ZT7" s="70"/>
      <c r="ZU7" s="70"/>
      <c r="ZV7" s="70"/>
      <c r="ZW7" s="70"/>
      <c r="ZX7" s="70"/>
      <c r="ZY7" s="70"/>
      <c r="ZZ7" s="70"/>
      <c r="AAA7" s="70"/>
      <c r="AAB7" s="70"/>
    </row>
    <row r="8" spans="1:704" customFormat="1" x14ac:dyDescent="0.25">
      <c r="A8" s="300" t="s">
        <v>145</v>
      </c>
      <c r="B8" s="301" t="s">
        <v>145</v>
      </c>
      <c r="C8" s="301"/>
      <c r="D8" s="302" t="s">
        <v>156</v>
      </c>
      <c r="E8" s="302" t="s">
        <v>145</v>
      </c>
      <c r="F8" s="303" t="s">
        <v>148</v>
      </c>
      <c r="G8" s="302" t="s">
        <v>149</v>
      </c>
      <c r="H8" s="304" t="s">
        <v>145</v>
      </c>
      <c r="I8" s="301" t="s">
        <v>145</v>
      </c>
      <c r="J8" s="301" t="s">
        <v>145</v>
      </c>
      <c r="K8" s="301" t="s">
        <v>145</v>
      </c>
      <c r="L8" s="301" t="s">
        <v>145</v>
      </c>
      <c r="M8" s="301" t="s">
        <v>145</v>
      </c>
      <c r="N8" s="301" t="s">
        <v>145</v>
      </c>
      <c r="O8" s="301" t="s">
        <v>145</v>
      </c>
      <c r="P8" s="302" t="s">
        <v>145</v>
      </c>
      <c r="Q8" s="301" t="s">
        <v>145</v>
      </c>
      <c r="R8" s="301" t="s">
        <v>145</v>
      </c>
      <c r="S8" s="301" t="s">
        <v>145</v>
      </c>
      <c r="T8" s="301" t="s">
        <v>145</v>
      </c>
      <c r="U8" s="301" t="s">
        <v>145</v>
      </c>
      <c r="V8" s="301" t="s">
        <v>145</v>
      </c>
      <c r="W8" s="301" t="s">
        <v>145</v>
      </c>
      <c r="X8" s="301" t="s">
        <v>145</v>
      </c>
      <c r="Y8" s="301" t="s">
        <v>145</v>
      </c>
      <c r="Z8" s="301" t="s">
        <v>145</v>
      </c>
      <c r="AA8" s="301" t="s">
        <v>145</v>
      </c>
      <c r="AB8" s="301" t="s">
        <v>145</v>
      </c>
      <c r="AC8" s="301" t="s">
        <v>145</v>
      </c>
      <c r="AD8" s="301" t="s">
        <v>145</v>
      </c>
      <c r="AE8" s="301" t="s">
        <v>145</v>
      </c>
      <c r="AF8" s="301" t="s">
        <v>145</v>
      </c>
      <c r="AG8" s="301" t="s">
        <v>145</v>
      </c>
      <c r="AH8" s="279"/>
      <c r="AI8" s="279"/>
      <c r="AJ8" s="279"/>
      <c r="AK8" s="279"/>
      <c r="AL8" s="279"/>
      <c r="AM8" s="279"/>
      <c r="AN8" s="279"/>
      <c r="AO8" s="279"/>
      <c r="AP8" s="279"/>
      <c r="AQ8" s="279"/>
      <c r="AR8" s="279"/>
      <c r="AS8" s="279"/>
      <c r="AT8" s="279"/>
      <c r="AU8" s="279"/>
      <c r="AV8" s="279"/>
      <c r="AW8" s="279"/>
      <c r="AX8" s="279"/>
      <c r="AY8" s="279"/>
      <c r="AZ8" s="279"/>
      <c r="BA8" s="279"/>
      <c r="BB8" s="279"/>
      <c r="BC8" s="279"/>
      <c r="BD8" s="279"/>
      <c r="BE8" s="279"/>
      <c r="BF8" s="279"/>
      <c r="BG8" s="279"/>
      <c r="BH8" s="279"/>
      <c r="BI8" s="279"/>
      <c r="BJ8" s="279"/>
      <c r="BK8" s="279"/>
      <c r="BL8" s="279"/>
      <c r="BM8" s="279"/>
      <c r="BN8" s="279"/>
      <c r="BO8" s="279"/>
      <c r="BP8" s="279"/>
      <c r="BQ8" s="279"/>
      <c r="BR8" s="279"/>
      <c r="BS8" s="279"/>
      <c r="BT8" s="279"/>
      <c r="BU8" s="279"/>
      <c r="BV8" s="279"/>
      <c r="BW8" s="279"/>
      <c r="BX8" s="279"/>
      <c r="BY8" s="279"/>
      <c r="BZ8" s="279"/>
      <c r="CA8" s="279"/>
      <c r="CB8" s="279"/>
      <c r="CC8" s="279"/>
      <c r="CD8" s="279"/>
      <c r="CE8" s="279"/>
      <c r="CF8" s="279"/>
      <c r="CG8" s="279"/>
      <c r="CH8" s="279"/>
      <c r="CI8" s="279"/>
      <c r="CJ8" s="279"/>
      <c r="CK8" s="279"/>
      <c r="CL8" s="279"/>
      <c r="CM8" s="279"/>
      <c r="CN8" s="279"/>
      <c r="CO8" s="279"/>
      <c r="CP8" s="279"/>
      <c r="CQ8" s="279"/>
      <c r="CR8" s="279"/>
      <c r="CS8" s="279"/>
      <c r="CT8" s="279"/>
      <c r="CU8" s="279"/>
      <c r="CV8" s="279"/>
      <c r="CW8" s="279"/>
      <c r="CX8" s="279"/>
      <c r="CY8" s="279"/>
      <c r="CZ8" s="279"/>
      <c r="DA8" s="279"/>
      <c r="DB8" s="279"/>
      <c r="DC8" s="279"/>
      <c r="DD8" s="279"/>
      <c r="DE8" s="279"/>
      <c r="DF8" s="279"/>
      <c r="DG8" s="279"/>
      <c r="DH8" s="279"/>
      <c r="DI8" s="279"/>
      <c r="DJ8" s="279"/>
      <c r="DK8" s="279"/>
      <c r="DL8" s="279"/>
      <c r="DM8" s="279"/>
      <c r="DN8" s="279"/>
      <c r="DO8" s="279"/>
      <c r="DP8" s="279"/>
      <c r="DQ8" s="279"/>
      <c r="DR8" s="279"/>
      <c r="DS8" s="279"/>
      <c r="DT8" s="279"/>
      <c r="DU8" s="279"/>
      <c r="DV8" s="279"/>
      <c r="DW8" s="279"/>
      <c r="DX8" s="279"/>
      <c r="DY8" s="279"/>
      <c r="DZ8" s="279"/>
      <c r="EA8" s="279"/>
      <c r="EB8" s="279"/>
      <c r="EC8" s="279"/>
      <c r="ED8" s="279"/>
      <c r="EE8" s="279"/>
      <c r="EF8" s="279"/>
      <c r="EG8" s="279"/>
      <c r="EH8" s="279"/>
      <c r="EI8" s="279"/>
      <c r="EJ8" s="279"/>
      <c r="EK8" s="279"/>
      <c r="EL8" s="279"/>
      <c r="EM8" s="279"/>
      <c r="EN8" s="279"/>
      <c r="EO8" s="279"/>
      <c r="EP8" s="279"/>
      <c r="EQ8" s="279"/>
      <c r="ER8" s="279"/>
      <c r="ES8" s="279"/>
      <c r="ET8" s="279"/>
      <c r="EU8" s="279"/>
      <c r="EV8" s="279"/>
      <c r="EW8" s="279"/>
      <c r="EX8" s="279"/>
      <c r="EY8" s="279"/>
      <c r="EZ8" s="279"/>
      <c r="FA8" s="279"/>
      <c r="FB8" s="279"/>
      <c r="FC8" s="279"/>
      <c r="FD8" s="279"/>
      <c r="FE8" s="279"/>
      <c r="FF8" s="279"/>
      <c r="FG8" s="279"/>
      <c r="FH8" s="279"/>
      <c r="FI8" s="279"/>
      <c r="FJ8" s="279"/>
      <c r="FK8" s="279"/>
      <c r="FL8" s="279"/>
      <c r="FM8" s="279"/>
      <c r="FN8" s="279"/>
      <c r="FO8" s="279"/>
      <c r="FP8" s="279"/>
      <c r="FQ8" s="279"/>
      <c r="FR8" s="279"/>
      <c r="FS8" s="279"/>
      <c r="FT8" s="279"/>
      <c r="FU8" s="279"/>
      <c r="FV8" s="279"/>
      <c r="FW8" s="279"/>
      <c r="FX8" s="279"/>
      <c r="FY8" s="279"/>
      <c r="FZ8" s="279"/>
      <c r="GA8" s="279"/>
      <c r="GB8" s="279"/>
      <c r="GC8" s="279"/>
      <c r="GD8" s="279"/>
      <c r="GE8" s="279"/>
      <c r="GF8" s="279"/>
      <c r="GG8" s="279"/>
      <c r="GH8" s="279"/>
      <c r="GI8" s="279"/>
      <c r="GJ8" s="279"/>
      <c r="GK8" s="279"/>
      <c r="GL8" s="279"/>
      <c r="GM8" s="279"/>
      <c r="GN8" s="279"/>
      <c r="GO8" s="279"/>
      <c r="GP8" s="279"/>
      <c r="GQ8" s="279"/>
      <c r="GR8" s="279"/>
      <c r="GS8" s="279"/>
      <c r="GT8" s="279"/>
      <c r="GU8" s="279"/>
      <c r="GV8" s="279"/>
      <c r="GW8" s="279"/>
      <c r="GX8" s="279"/>
      <c r="GY8" s="279"/>
      <c r="GZ8" s="279"/>
      <c r="HA8" s="279"/>
      <c r="HB8" s="279"/>
      <c r="HC8" s="279"/>
      <c r="HD8" s="279"/>
      <c r="HE8" s="279"/>
      <c r="HF8" s="279"/>
      <c r="HG8" s="279"/>
      <c r="HH8" s="279"/>
      <c r="HI8" s="279"/>
      <c r="HJ8" s="279"/>
      <c r="HK8" s="279"/>
      <c r="HL8" s="279"/>
      <c r="HM8" s="279"/>
      <c r="HN8" s="279"/>
      <c r="HO8" s="279"/>
      <c r="HP8" s="279"/>
      <c r="HQ8" s="279"/>
      <c r="HR8" s="279"/>
      <c r="HS8" s="279"/>
      <c r="HT8" s="279"/>
      <c r="HU8" s="279"/>
      <c r="HV8" s="279"/>
      <c r="HW8" s="279"/>
      <c r="HX8" s="279"/>
      <c r="HY8" s="279"/>
      <c r="HZ8" s="279"/>
      <c r="IA8" s="279"/>
      <c r="IB8" s="279"/>
      <c r="IC8" s="279"/>
      <c r="ID8" s="279"/>
      <c r="IE8" s="279"/>
      <c r="IF8" s="279"/>
      <c r="IG8" s="279"/>
      <c r="IH8" s="279"/>
      <c r="II8" s="279"/>
      <c r="IJ8" s="279"/>
      <c r="IK8" s="279"/>
      <c r="IL8" s="279"/>
      <c r="IM8" s="279"/>
      <c r="IN8" s="279"/>
      <c r="IO8" s="279"/>
      <c r="IP8" s="279"/>
      <c r="IQ8" s="279"/>
      <c r="IR8" s="279"/>
      <c r="IS8" s="279"/>
      <c r="IT8" s="279"/>
      <c r="IU8" s="279"/>
      <c r="IV8" s="279"/>
      <c r="IW8" s="279"/>
      <c r="IX8" s="279"/>
      <c r="IY8" s="279"/>
      <c r="IZ8" s="279"/>
      <c r="JA8" s="279"/>
      <c r="JB8" s="279"/>
      <c r="JC8" s="279"/>
      <c r="JD8" s="279"/>
      <c r="JE8" s="279"/>
      <c r="JF8" s="279"/>
      <c r="JG8" s="279"/>
      <c r="JH8" s="279"/>
      <c r="JI8" s="279"/>
      <c r="JJ8" s="279"/>
      <c r="JK8" s="279"/>
      <c r="JL8" s="279"/>
      <c r="JM8" s="279"/>
      <c r="JN8" s="279"/>
      <c r="JO8" s="279"/>
      <c r="JP8" s="279"/>
      <c r="JQ8" s="279"/>
      <c r="JR8" s="279"/>
      <c r="JS8" s="279"/>
      <c r="JT8" s="279"/>
      <c r="JU8" s="279"/>
      <c r="JV8" s="279"/>
      <c r="JW8" s="279"/>
      <c r="JX8" s="279"/>
      <c r="JY8" s="279"/>
      <c r="JZ8" s="279"/>
      <c r="KA8" s="279"/>
      <c r="KB8" s="279"/>
      <c r="KC8" s="279"/>
      <c r="KD8" s="279"/>
      <c r="KE8" s="279"/>
      <c r="KF8" s="279"/>
      <c r="KG8" s="279"/>
      <c r="KH8" s="279"/>
      <c r="KI8" s="279"/>
      <c r="KJ8" s="279"/>
      <c r="KK8" s="279"/>
      <c r="KL8" s="279"/>
      <c r="KM8" s="279"/>
      <c r="KN8" s="279"/>
      <c r="KO8" s="279"/>
      <c r="KP8" s="279"/>
      <c r="KQ8" s="279"/>
      <c r="KR8" s="279"/>
      <c r="KS8" s="279"/>
      <c r="KT8" s="279"/>
      <c r="KU8" s="279"/>
      <c r="KV8" s="279"/>
      <c r="KW8" s="279"/>
      <c r="KX8" s="279"/>
      <c r="KY8" s="279"/>
      <c r="KZ8" s="279"/>
      <c r="LA8" s="279"/>
      <c r="LB8" s="279"/>
      <c r="LC8" s="279"/>
      <c r="LD8" s="279"/>
      <c r="LE8" s="279"/>
      <c r="LF8" s="279"/>
      <c r="LG8" s="279"/>
      <c r="LH8" s="279"/>
      <c r="LI8" s="279"/>
      <c r="LJ8" s="279"/>
      <c r="LK8" s="279"/>
      <c r="LL8" s="279"/>
      <c r="LM8" s="279"/>
      <c r="LN8" s="279"/>
      <c r="LO8" s="279"/>
      <c r="LP8" s="279"/>
      <c r="LQ8" s="279"/>
      <c r="LR8" s="279"/>
      <c r="LS8" s="279"/>
      <c r="LT8" s="279"/>
      <c r="LU8" s="279"/>
      <c r="LV8" s="279"/>
      <c r="LW8" s="279"/>
      <c r="LX8" s="279"/>
      <c r="LY8" s="279"/>
      <c r="LZ8" s="279"/>
      <c r="MA8" s="279"/>
      <c r="MB8" s="279"/>
      <c r="MC8" s="279"/>
      <c r="MD8" s="279"/>
      <c r="ME8" s="279"/>
      <c r="MF8" s="279"/>
      <c r="MG8" s="279"/>
      <c r="MH8" s="279"/>
      <c r="MI8" s="279"/>
      <c r="MJ8" s="279"/>
      <c r="MK8" s="279"/>
      <c r="ML8" s="279"/>
      <c r="MM8" s="279"/>
      <c r="MN8" s="279"/>
      <c r="MO8" s="279"/>
      <c r="MP8" s="279"/>
      <c r="MQ8" s="279"/>
      <c r="MR8" s="279"/>
      <c r="MS8" s="279"/>
      <c r="MT8" s="279"/>
      <c r="MU8" s="279"/>
      <c r="MV8" s="279"/>
      <c r="MW8" s="279"/>
      <c r="MX8" s="279"/>
      <c r="MY8" s="279"/>
      <c r="MZ8" s="279"/>
      <c r="NA8" s="279"/>
      <c r="NB8" s="279"/>
      <c r="NC8" s="279"/>
      <c r="ND8" s="279"/>
      <c r="NE8" s="279"/>
      <c r="NF8" s="279"/>
      <c r="NG8" s="279"/>
      <c r="NH8" s="279"/>
      <c r="NI8" s="279"/>
      <c r="NJ8" s="279"/>
      <c r="NK8" s="279"/>
      <c r="NL8" s="279"/>
      <c r="NM8" s="279"/>
      <c r="NN8" s="279"/>
      <c r="NO8" s="279"/>
      <c r="NP8" s="279"/>
      <c r="NQ8" s="279"/>
      <c r="NR8" s="279"/>
      <c r="NS8" s="279"/>
      <c r="NT8" s="279"/>
      <c r="NU8" s="279"/>
      <c r="NV8" s="279"/>
      <c r="NW8" s="279"/>
      <c r="NX8" s="279"/>
      <c r="NY8" s="279"/>
      <c r="NZ8" s="279"/>
      <c r="OA8" s="279"/>
      <c r="OB8" s="279"/>
      <c r="OC8" s="279"/>
      <c r="OD8" s="279"/>
      <c r="OE8" s="279"/>
      <c r="OF8" s="279"/>
      <c r="OG8" s="279"/>
      <c r="OH8" s="279"/>
      <c r="OI8" s="279"/>
      <c r="OJ8" s="279"/>
      <c r="OK8" s="279"/>
      <c r="OL8" s="279"/>
      <c r="OM8" s="279"/>
      <c r="ON8" s="279"/>
      <c r="OO8" s="279"/>
      <c r="OP8" s="279"/>
      <c r="OQ8" s="279"/>
      <c r="OR8" s="279"/>
      <c r="OS8" s="279"/>
      <c r="OT8" s="279"/>
      <c r="OU8" s="279"/>
      <c r="OV8" s="279"/>
      <c r="OW8" s="279"/>
      <c r="OX8" s="279"/>
      <c r="OY8" s="279"/>
      <c r="OZ8" s="279"/>
      <c r="PA8" s="279"/>
      <c r="PB8" s="279"/>
      <c r="PC8" s="279"/>
      <c r="PD8" s="279"/>
      <c r="PE8" s="279"/>
      <c r="PF8" s="279"/>
      <c r="PG8" s="279"/>
      <c r="PH8" s="279"/>
      <c r="PI8" s="279"/>
      <c r="PJ8" s="279"/>
      <c r="PK8" s="279"/>
      <c r="PL8" s="279"/>
      <c r="PM8" s="279"/>
      <c r="PN8" s="279"/>
      <c r="PO8" s="279"/>
      <c r="PP8" s="279"/>
      <c r="PQ8" s="279"/>
      <c r="PR8" s="279"/>
      <c r="PS8" s="279"/>
      <c r="PT8" s="279"/>
      <c r="PU8" s="279"/>
      <c r="PV8" s="279"/>
      <c r="PW8" s="279"/>
      <c r="PX8" s="279"/>
      <c r="PY8" s="279"/>
      <c r="PZ8" s="279"/>
      <c r="QA8" s="279"/>
      <c r="QB8" s="279"/>
      <c r="QC8" s="279"/>
      <c r="QD8" s="279"/>
      <c r="QE8" s="279"/>
      <c r="QF8" s="279"/>
      <c r="QG8" s="279"/>
      <c r="QH8" s="279"/>
      <c r="QI8" s="279"/>
      <c r="QJ8" s="279"/>
      <c r="QK8" s="279"/>
      <c r="QL8" s="279"/>
      <c r="QM8" s="279"/>
      <c r="QN8" s="279"/>
      <c r="QO8" s="279"/>
      <c r="QP8" s="279"/>
      <c r="QQ8" s="279"/>
      <c r="QR8" s="279"/>
      <c r="QS8" s="279"/>
      <c r="QT8" s="279"/>
      <c r="QU8" s="279"/>
      <c r="QV8" s="279"/>
      <c r="QW8" s="279"/>
      <c r="QX8" s="279"/>
      <c r="QY8" s="279"/>
      <c r="QZ8" s="279"/>
      <c r="RA8" s="279"/>
      <c r="RB8" s="279"/>
      <c r="RC8" s="279"/>
      <c r="RD8" s="279"/>
      <c r="RE8" s="279"/>
      <c r="RF8" s="279"/>
      <c r="RG8" s="279"/>
      <c r="RH8" s="279"/>
      <c r="RI8" s="279"/>
      <c r="RJ8" s="279"/>
      <c r="RK8" s="279"/>
      <c r="RL8" s="279"/>
      <c r="RM8" s="279"/>
      <c r="RN8" s="279"/>
      <c r="RO8" s="279"/>
      <c r="RP8" s="279"/>
      <c r="RQ8" s="279"/>
      <c r="RR8" s="279"/>
      <c r="RS8" s="279"/>
      <c r="RT8" s="279"/>
      <c r="RU8" s="279"/>
      <c r="RV8" s="279"/>
      <c r="RW8" s="279"/>
      <c r="RX8" s="279"/>
      <c r="RY8" s="279"/>
      <c r="RZ8" s="279"/>
      <c r="SA8" s="279"/>
      <c r="SB8" s="279"/>
      <c r="SC8" s="279"/>
      <c r="SD8" s="279"/>
      <c r="SE8" s="279"/>
      <c r="SF8" s="279"/>
      <c r="SG8" s="279"/>
      <c r="SH8" s="279"/>
      <c r="SI8" s="279"/>
      <c r="SJ8" s="279"/>
      <c r="SK8" s="279"/>
      <c r="SL8" s="279"/>
      <c r="SM8" s="279"/>
      <c r="SN8" s="279"/>
      <c r="SO8" s="279"/>
      <c r="SP8" s="279"/>
      <c r="SQ8" s="279"/>
      <c r="SR8" s="279"/>
      <c r="SS8" s="279"/>
      <c r="ST8" s="279"/>
      <c r="SU8" s="279"/>
      <c r="SV8" s="279"/>
      <c r="SW8" s="279"/>
      <c r="SX8" s="279"/>
      <c r="SY8" s="279"/>
      <c r="SZ8" s="279"/>
      <c r="TA8" s="279"/>
      <c r="TB8" s="279"/>
      <c r="TC8" s="279"/>
      <c r="TD8" s="279"/>
      <c r="TE8" s="279"/>
      <c r="TF8" s="279"/>
      <c r="TG8" s="279"/>
      <c r="TH8" s="279"/>
      <c r="TI8" s="279"/>
      <c r="TJ8" s="279"/>
      <c r="TK8" s="279"/>
      <c r="TL8" s="279"/>
      <c r="TM8" s="279"/>
      <c r="TN8" s="279"/>
      <c r="TO8" s="279"/>
      <c r="TP8" s="279"/>
      <c r="TQ8" s="279"/>
      <c r="TR8" s="279"/>
      <c r="TS8" s="279"/>
      <c r="TT8" s="279"/>
      <c r="TU8" s="279"/>
      <c r="TV8" s="279"/>
      <c r="TW8" s="279"/>
      <c r="TX8" s="279"/>
      <c r="TY8" s="279"/>
      <c r="TZ8" s="279"/>
      <c r="UA8" s="279"/>
      <c r="UB8" s="279"/>
      <c r="UC8" s="279"/>
      <c r="UD8" s="279"/>
      <c r="UE8" s="279"/>
      <c r="UF8" s="279"/>
      <c r="UG8" s="279"/>
      <c r="UH8" s="279"/>
      <c r="UI8" s="279"/>
      <c r="UJ8" s="279"/>
      <c r="UK8" s="279"/>
      <c r="UL8" s="279"/>
      <c r="UM8" s="279"/>
      <c r="UN8" s="279"/>
      <c r="UO8" s="279"/>
      <c r="UP8" s="279"/>
      <c r="UQ8" s="279"/>
      <c r="UR8" s="279"/>
      <c r="US8" s="279"/>
      <c r="UT8" s="279"/>
      <c r="UU8" s="279"/>
      <c r="UV8" s="279"/>
      <c r="UW8" s="279"/>
      <c r="UX8" s="279"/>
      <c r="UY8" s="279"/>
      <c r="UZ8" s="279"/>
      <c r="VA8" s="279"/>
      <c r="VB8" s="279"/>
      <c r="VC8" s="279"/>
      <c r="VD8" s="279"/>
      <c r="VE8" s="279"/>
      <c r="VF8" s="279"/>
      <c r="VG8" s="279"/>
      <c r="VH8" s="279"/>
      <c r="VI8" s="279"/>
      <c r="VJ8" s="279"/>
      <c r="VK8" s="279"/>
      <c r="VL8" s="279"/>
      <c r="VM8" s="279"/>
      <c r="VN8" s="279"/>
      <c r="VO8" s="279"/>
      <c r="VP8" s="279"/>
      <c r="VQ8" s="279"/>
      <c r="VR8" s="279"/>
      <c r="VS8" s="279"/>
      <c r="VT8" s="279"/>
      <c r="VU8" s="279"/>
      <c r="VV8" s="279"/>
      <c r="VW8" s="279"/>
      <c r="VX8" s="279"/>
      <c r="VY8" s="279"/>
      <c r="VZ8" s="279"/>
      <c r="WA8" s="279"/>
      <c r="WB8" s="279"/>
      <c r="WC8" s="279"/>
      <c r="WD8" s="279"/>
      <c r="WE8" s="279"/>
      <c r="WF8" s="279"/>
      <c r="WG8" s="279"/>
      <c r="WH8" s="279"/>
      <c r="WI8" s="279"/>
      <c r="WJ8" s="279"/>
      <c r="WK8" s="279"/>
      <c r="WL8" s="279"/>
      <c r="WM8" s="279"/>
      <c r="WN8" s="279"/>
      <c r="WO8" s="279"/>
      <c r="WP8" s="279"/>
      <c r="WQ8" s="279"/>
      <c r="WR8" s="279"/>
      <c r="WS8" s="279"/>
      <c r="WT8" s="279"/>
      <c r="WU8" s="279"/>
      <c r="WV8" s="279"/>
      <c r="WW8" s="279"/>
      <c r="WX8" s="279"/>
      <c r="WY8" s="279"/>
      <c r="WZ8" s="279"/>
      <c r="XA8" s="279"/>
      <c r="XB8" s="279"/>
      <c r="XC8" s="279"/>
      <c r="XD8" s="279"/>
      <c r="XE8" s="279"/>
      <c r="XF8" s="279"/>
      <c r="XG8" s="279"/>
      <c r="XH8" s="279"/>
      <c r="XI8" s="279"/>
      <c r="XJ8" s="279"/>
      <c r="XK8" s="279"/>
      <c r="XL8" s="279"/>
      <c r="XM8" s="279"/>
      <c r="XN8" s="279"/>
      <c r="XO8" s="279"/>
      <c r="XP8" s="279"/>
      <c r="XQ8" s="279"/>
      <c r="XR8" s="279"/>
      <c r="XS8" s="279"/>
      <c r="XT8" s="279"/>
      <c r="XU8" s="279"/>
      <c r="XV8" s="279"/>
      <c r="XW8" s="279"/>
      <c r="XX8" s="279"/>
      <c r="XY8" s="279"/>
      <c r="XZ8" s="279"/>
      <c r="YA8" s="279"/>
      <c r="YB8" s="279"/>
      <c r="YC8" s="279"/>
      <c r="YD8" s="279"/>
      <c r="YE8" s="279"/>
      <c r="YF8" s="279"/>
      <c r="YG8" s="279"/>
      <c r="YH8" s="279"/>
      <c r="YI8" s="279"/>
      <c r="YJ8" s="279"/>
      <c r="YK8" s="279"/>
      <c r="YL8" s="279"/>
      <c r="YM8" s="279"/>
      <c r="YN8" s="279"/>
      <c r="YO8" s="279"/>
      <c r="YP8" s="279"/>
      <c r="YQ8" s="279"/>
      <c r="YR8" s="279"/>
      <c r="YS8" s="279"/>
      <c r="YT8" s="279"/>
      <c r="YU8" s="279"/>
      <c r="YV8" s="279"/>
      <c r="YW8" s="279"/>
      <c r="YX8" s="279"/>
      <c r="YY8" s="279"/>
      <c r="YZ8" s="279"/>
      <c r="ZA8" s="279"/>
      <c r="ZB8" s="279"/>
      <c r="ZC8" s="279"/>
      <c r="ZD8" s="279"/>
      <c r="ZE8" s="279"/>
      <c r="ZF8" s="279"/>
      <c r="ZG8" s="279"/>
      <c r="ZH8" s="279"/>
      <c r="ZI8" s="279"/>
      <c r="ZJ8" s="279"/>
      <c r="ZK8" s="279"/>
      <c r="ZL8" s="279"/>
      <c r="ZM8" s="279"/>
      <c r="ZN8" s="279"/>
      <c r="ZO8" s="279"/>
      <c r="ZP8" s="279"/>
      <c r="ZQ8" s="279"/>
      <c r="ZR8" s="279"/>
      <c r="ZS8" s="279"/>
      <c r="ZT8" s="279"/>
      <c r="ZU8" s="279"/>
      <c r="ZV8" s="279"/>
      <c r="ZW8" s="279"/>
      <c r="ZX8" s="279"/>
      <c r="ZY8" s="279"/>
      <c r="ZZ8" s="279"/>
      <c r="AAA8" s="279"/>
      <c r="AAB8" s="279"/>
    </row>
    <row r="9" spans="1:704" customFormat="1" ht="27" customHeight="1" x14ac:dyDescent="0.25">
      <c r="A9" s="305" t="s">
        <v>145</v>
      </c>
      <c r="B9" s="299" t="s">
        <v>145</v>
      </c>
      <c r="C9" s="299"/>
      <c r="D9" s="299" t="s">
        <v>147</v>
      </c>
      <c r="E9" s="299" t="s">
        <v>145</v>
      </c>
      <c r="F9" s="306" t="s">
        <v>148</v>
      </c>
      <c r="G9" s="299" t="s">
        <v>149</v>
      </c>
      <c r="H9" s="273" t="s">
        <v>150</v>
      </c>
      <c r="I9" s="299">
        <v>0.2</v>
      </c>
      <c r="J9" s="299" t="s">
        <v>145</v>
      </c>
      <c r="K9" s="299" t="s">
        <v>145</v>
      </c>
      <c r="L9" s="299" t="s">
        <v>145</v>
      </c>
      <c r="M9" s="299">
        <v>0.2</v>
      </c>
      <c r="N9" s="299" t="s">
        <v>145</v>
      </c>
      <c r="O9" s="299" t="s">
        <v>145</v>
      </c>
      <c r="P9" s="467">
        <v>0</v>
      </c>
      <c r="Q9" s="299">
        <v>2</v>
      </c>
      <c r="R9" s="299" t="s">
        <v>145</v>
      </c>
      <c r="S9" s="299" t="s">
        <v>145</v>
      </c>
      <c r="T9" s="299" t="s">
        <v>145</v>
      </c>
      <c r="U9" s="299" t="s">
        <v>145</v>
      </c>
      <c r="V9" s="299" t="s">
        <v>145</v>
      </c>
      <c r="W9" s="299" t="s">
        <v>145</v>
      </c>
      <c r="X9" s="299" t="s">
        <v>151</v>
      </c>
      <c r="Y9" s="307">
        <v>6</v>
      </c>
      <c r="Z9" s="299" t="s">
        <v>152</v>
      </c>
      <c r="AA9" s="299" t="s">
        <v>150</v>
      </c>
      <c r="AB9" s="299">
        <v>1</v>
      </c>
      <c r="AC9" s="299" t="s">
        <v>153</v>
      </c>
      <c r="AD9" s="299" t="s">
        <v>145</v>
      </c>
      <c r="AE9" s="299" t="s">
        <v>145</v>
      </c>
      <c r="AF9" s="299" t="s">
        <v>145</v>
      </c>
      <c r="AG9" s="299" t="s">
        <v>145</v>
      </c>
      <c r="AH9" s="279"/>
      <c r="AI9" s="279"/>
      <c r="AJ9" s="279"/>
      <c r="AK9" s="279"/>
      <c r="AL9" s="279"/>
      <c r="AM9" s="279"/>
      <c r="AN9" s="279"/>
      <c r="AO9" s="279"/>
      <c r="AP9" s="279"/>
      <c r="AQ9" s="279"/>
      <c r="AR9" s="279"/>
      <c r="AS9" s="279"/>
      <c r="AT9" s="279"/>
      <c r="AU9" s="279"/>
      <c r="AV9" s="279"/>
      <c r="AW9" s="279"/>
      <c r="AX9" s="279"/>
      <c r="AY9" s="279"/>
      <c r="AZ9" s="279"/>
      <c r="BA9" s="279"/>
      <c r="BB9" s="279"/>
      <c r="BC9" s="279"/>
      <c r="BD9" s="279"/>
      <c r="BE9" s="279"/>
      <c r="BF9" s="279"/>
      <c r="BG9" s="279"/>
      <c r="BH9" s="279"/>
      <c r="BI9" s="279"/>
      <c r="BJ9" s="279"/>
      <c r="BK9" s="279"/>
      <c r="BL9" s="279"/>
      <c r="BM9" s="279"/>
      <c r="BN9" s="279"/>
      <c r="BO9" s="279"/>
      <c r="BP9" s="279"/>
      <c r="BQ9" s="279"/>
      <c r="BR9" s="279"/>
      <c r="BS9" s="279"/>
      <c r="BT9" s="279"/>
      <c r="BU9" s="279"/>
      <c r="BV9" s="279"/>
      <c r="BW9" s="279"/>
      <c r="BX9" s="279"/>
      <c r="BY9" s="279"/>
      <c r="BZ9" s="279"/>
      <c r="CA9" s="279"/>
      <c r="CB9" s="279"/>
      <c r="CC9" s="279"/>
      <c r="CD9" s="279"/>
      <c r="CE9" s="279"/>
      <c r="CF9" s="279"/>
      <c r="CG9" s="279"/>
      <c r="CH9" s="279"/>
      <c r="CI9" s="279"/>
      <c r="CJ9" s="279"/>
      <c r="CK9" s="279"/>
      <c r="CL9" s="279"/>
      <c r="CM9" s="279"/>
      <c r="CN9" s="279"/>
      <c r="CO9" s="279"/>
      <c r="CP9" s="279"/>
      <c r="CQ9" s="279"/>
      <c r="CR9" s="279"/>
      <c r="CS9" s="279"/>
      <c r="CT9" s="279"/>
      <c r="CU9" s="279"/>
      <c r="CV9" s="279"/>
      <c r="CW9" s="279"/>
      <c r="CX9" s="279"/>
      <c r="CY9" s="279"/>
      <c r="CZ9" s="279"/>
      <c r="DA9" s="279"/>
      <c r="DB9" s="279"/>
      <c r="DC9" s="279"/>
      <c r="DD9" s="279"/>
      <c r="DE9" s="279"/>
      <c r="DF9" s="279"/>
      <c r="DG9" s="279"/>
      <c r="DH9" s="279"/>
      <c r="DI9" s="279"/>
      <c r="DJ9" s="279"/>
      <c r="DK9" s="279"/>
      <c r="DL9" s="279"/>
      <c r="DM9" s="279"/>
      <c r="DN9" s="279"/>
      <c r="DO9" s="279"/>
      <c r="DP9" s="279"/>
      <c r="DQ9" s="279"/>
      <c r="DR9" s="279"/>
      <c r="DS9" s="279"/>
      <c r="DT9" s="279"/>
      <c r="DU9" s="279"/>
      <c r="DV9" s="279"/>
      <c r="DW9" s="279"/>
      <c r="DX9" s="279"/>
      <c r="DY9" s="279"/>
      <c r="DZ9" s="279"/>
      <c r="EA9" s="279"/>
      <c r="EB9" s="279"/>
      <c r="EC9" s="279"/>
      <c r="ED9" s="279"/>
      <c r="EE9" s="279"/>
      <c r="EF9" s="279"/>
      <c r="EG9" s="279"/>
      <c r="EH9" s="279"/>
      <c r="EI9" s="279"/>
      <c r="EJ9" s="279"/>
      <c r="EK9" s="279"/>
      <c r="EL9" s="279"/>
      <c r="EM9" s="279"/>
      <c r="EN9" s="279"/>
      <c r="EO9" s="279"/>
      <c r="EP9" s="279"/>
      <c r="EQ9" s="279"/>
      <c r="ER9" s="279"/>
      <c r="ES9" s="279"/>
      <c r="ET9" s="279"/>
      <c r="EU9" s="279"/>
      <c r="EV9" s="279"/>
      <c r="EW9" s="279"/>
      <c r="EX9" s="279"/>
      <c r="EY9" s="279"/>
      <c r="EZ9" s="279"/>
      <c r="FA9" s="279"/>
      <c r="FB9" s="279"/>
      <c r="FC9" s="279"/>
      <c r="FD9" s="279"/>
      <c r="FE9" s="279"/>
      <c r="FF9" s="279"/>
      <c r="FG9" s="279"/>
      <c r="FH9" s="279"/>
      <c r="FI9" s="279"/>
      <c r="FJ9" s="279"/>
      <c r="FK9" s="279"/>
      <c r="FL9" s="279"/>
      <c r="FM9" s="279"/>
      <c r="FN9" s="279"/>
      <c r="FO9" s="279"/>
      <c r="FP9" s="279"/>
      <c r="FQ9" s="279"/>
      <c r="FR9" s="279"/>
      <c r="FS9" s="279"/>
      <c r="FT9" s="279"/>
      <c r="FU9" s="279"/>
      <c r="FV9" s="279"/>
      <c r="FW9" s="279"/>
      <c r="FX9" s="279"/>
      <c r="FY9" s="279"/>
      <c r="FZ9" s="279"/>
      <c r="GA9" s="279"/>
      <c r="GB9" s="279"/>
      <c r="GC9" s="279"/>
      <c r="GD9" s="279"/>
      <c r="GE9" s="279"/>
      <c r="GF9" s="279"/>
      <c r="GG9" s="279"/>
      <c r="GH9" s="279"/>
      <c r="GI9" s="279"/>
      <c r="GJ9" s="279"/>
      <c r="GK9" s="279"/>
      <c r="GL9" s="279"/>
      <c r="GM9" s="279"/>
      <c r="GN9" s="279"/>
      <c r="GO9" s="279"/>
      <c r="GP9" s="279"/>
      <c r="GQ9" s="279"/>
      <c r="GR9" s="279"/>
      <c r="GS9" s="279"/>
      <c r="GT9" s="279"/>
      <c r="GU9" s="279"/>
      <c r="GV9" s="279"/>
      <c r="GW9" s="279"/>
      <c r="GX9" s="279"/>
      <c r="GY9" s="279"/>
      <c r="GZ9" s="279"/>
      <c r="HA9" s="279"/>
      <c r="HB9" s="279"/>
      <c r="HC9" s="279"/>
      <c r="HD9" s="279"/>
      <c r="HE9" s="279"/>
      <c r="HF9" s="279"/>
      <c r="HG9" s="279"/>
      <c r="HH9" s="279"/>
      <c r="HI9" s="279"/>
      <c r="HJ9" s="279"/>
      <c r="HK9" s="279"/>
      <c r="HL9" s="279"/>
      <c r="HM9" s="279"/>
      <c r="HN9" s="279"/>
      <c r="HO9" s="279"/>
      <c r="HP9" s="279"/>
      <c r="HQ9" s="279"/>
      <c r="HR9" s="279"/>
      <c r="HS9" s="279"/>
      <c r="HT9" s="279"/>
      <c r="HU9" s="279"/>
      <c r="HV9" s="279"/>
      <c r="HW9" s="279"/>
      <c r="HX9" s="279"/>
      <c r="HY9" s="279"/>
      <c r="HZ9" s="279"/>
      <c r="IA9" s="279"/>
      <c r="IB9" s="279"/>
      <c r="IC9" s="279"/>
      <c r="ID9" s="279"/>
      <c r="IE9" s="279"/>
      <c r="IF9" s="279"/>
      <c r="IG9" s="279"/>
      <c r="IH9" s="279"/>
      <c r="II9" s="279"/>
      <c r="IJ9" s="279"/>
      <c r="IK9" s="279"/>
      <c r="IL9" s="279"/>
      <c r="IM9" s="279"/>
      <c r="IN9" s="279"/>
      <c r="IO9" s="279"/>
      <c r="IP9" s="279"/>
      <c r="IQ9" s="279"/>
      <c r="IR9" s="279"/>
      <c r="IS9" s="279"/>
      <c r="IT9" s="279"/>
      <c r="IU9" s="279"/>
      <c r="IV9" s="279"/>
      <c r="IW9" s="279"/>
      <c r="IX9" s="279"/>
      <c r="IY9" s="279"/>
      <c r="IZ9" s="279"/>
      <c r="JA9" s="279"/>
      <c r="JB9" s="279"/>
      <c r="JC9" s="279"/>
      <c r="JD9" s="279"/>
      <c r="JE9" s="279"/>
      <c r="JF9" s="279"/>
      <c r="JG9" s="279"/>
      <c r="JH9" s="279"/>
      <c r="JI9" s="279"/>
      <c r="JJ9" s="279"/>
      <c r="JK9" s="279"/>
      <c r="JL9" s="279"/>
      <c r="JM9" s="279"/>
      <c r="JN9" s="279"/>
      <c r="JO9" s="279"/>
      <c r="JP9" s="279"/>
      <c r="JQ9" s="279"/>
      <c r="JR9" s="279"/>
      <c r="JS9" s="279"/>
      <c r="JT9" s="279"/>
      <c r="JU9" s="279"/>
      <c r="JV9" s="279"/>
      <c r="JW9" s="279"/>
      <c r="JX9" s="279"/>
      <c r="JY9" s="279"/>
      <c r="JZ9" s="279"/>
      <c r="KA9" s="279"/>
      <c r="KB9" s="279"/>
      <c r="KC9" s="279"/>
      <c r="KD9" s="279"/>
      <c r="KE9" s="279"/>
      <c r="KF9" s="279"/>
      <c r="KG9" s="279"/>
      <c r="KH9" s="279"/>
      <c r="KI9" s="279"/>
      <c r="KJ9" s="279"/>
      <c r="KK9" s="279"/>
      <c r="KL9" s="279"/>
      <c r="KM9" s="279"/>
      <c r="KN9" s="279"/>
      <c r="KO9" s="279"/>
      <c r="KP9" s="279"/>
      <c r="KQ9" s="279"/>
      <c r="KR9" s="279"/>
      <c r="KS9" s="279"/>
      <c r="KT9" s="279"/>
      <c r="KU9" s="279"/>
      <c r="KV9" s="279"/>
      <c r="KW9" s="279"/>
      <c r="KX9" s="279"/>
      <c r="KY9" s="279"/>
      <c r="KZ9" s="279"/>
      <c r="LA9" s="279"/>
      <c r="LB9" s="279"/>
      <c r="LC9" s="279"/>
      <c r="LD9" s="279"/>
      <c r="LE9" s="279"/>
      <c r="LF9" s="279"/>
      <c r="LG9" s="279"/>
      <c r="LH9" s="279"/>
      <c r="LI9" s="279"/>
      <c r="LJ9" s="279"/>
      <c r="LK9" s="279"/>
      <c r="LL9" s="279"/>
      <c r="LM9" s="279"/>
      <c r="LN9" s="279"/>
      <c r="LO9" s="279"/>
      <c r="LP9" s="279"/>
      <c r="LQ9" s="279"/>
      <c r="LR9" s="279"/>
      <c r="LS9" s="279"/>
      <c r="LT9" s="279"/>
      <c r="LU9" s="279"/>
      <c r="LV9" s="279"/>
      <c r="LW9" s="279"/>
      <c r="LX9" s="279"/>
      <c r="LY9" s="279"/>
      <c r="LZ9" s="279"/>
      <c r="MA9" s="279"/>
      <c r="MB9" s="279"/>
      <c r="MC9" s="279"/>
      <c r="MD9" s="279"/>
      <c r="ME9" s="279"/>
      <c r="MF9" s="279"/>
      <c r="MG9" s="279"/>
      <c r="MH9" s="279"/>
      <c r="MI9" s="279"/>
      <c r="MJ9" s="279"/>
      <c r="MK9" s="279"/>
      <c r="ML9" s="279"/>
      <c r="MM9" s="279"/>
      <c r="MN9" s="279"/>
      <c r="MO9" s="279"/>
      <c r="MP9" s="279"/>
      <c r="MQ9" s="279"/>
      <c r="MR9" s="279"/>
      <c r="MS9" s="279"/>
      <c r="MT9" s="279"/>
      <c r="MU9" s="279"/>
      <c r="MV9" s="279"/>
      <c r="MW9" s="279"/>
      <c r="MX9" s="279"/>
      <c r="MY9" s="279"/>
      <c r="MZ9" s="279"/>
      <c r="NA9" s="279"/>
      <c r="NB9" s="279"/>
      <c r="NC9" s="279"/>
      <c r="ND9" s="279"/>
      <c r="NE9" s="279"/>
      <c r="NF9" s="279"/>
      <c r="NG9" s="279"/>
      <c r="NH9" s="279"/>
      <c r="NI9" s="279"/>
      <c r="NJ9" s="279"/>
      <c r="NK9" s="279"/>
      <c r="NL9" s="279"/>
      <c r="NM9" s="279"/>
      <c r="NN9" s="279"/>
      <c r="NO9" s="279"/>
      <c r="NP9" s="279"/>
      <c r="NQ9" s="279"/>
      <c r="NR9" s="279"/>
      <c r="NS9" s="279"/>
      <c r="NT9" s="279"/>
      <c r="NU9" s="279"/>
      <c r="NV9" s="279"/>
      <c r="NW9" s="279"/>
      <c r="NX9" s="279"/>
      <c r="NY9" s="279"/>
      <c r="NZ9" s="279"/>
      <c r="OA9" s="279"/>
      <c r="OB9" s="279"/>
      <c r="OC9" s="279"/>
      <c r="OD9" s="279"/>
      <c r="OE9" s="279"/>
      <c r="OF9" s="279"/>
      <c r="OG9" s="279"/>
      <c r="OH9" s="279"/>
      <c r="OI9" s="279"/>
      <c r="OJ9" s="279"/>
      <c r="OK9" s="279"/>
      <c r="OL9" s="279"/>
      <c r="OM9" s="279"/>
      <c r="ON9" s="279"/>
      <c r="OO9" s="279"/>
      <c r="OP9" s="279"/>
      <c r="OQ9" s="279"/>
      <c r="OR9" s="279"/>
      <c r="OS9" s="279"/>
      <c r="OT9" s="279"/>
      <c r="OU9" s="279"/>
      <c r="OV9" s="279"/>
      <c r="OW9" s="279"/>
      <c r="OX9" s="279"/>
      <c r="OY9" s="279"/>
      <c r="OZ9" s="279"/>
      <c r="PA9" s="279"/>
      <c r="PB9" s="279"/>
      <c r="PC9" s="279"/>
      <c r="PD9" s="279"/>
      <c r="PE9" s="279"/>
      <c r="PF9" s="279"/>
      <c r="PG9" s="279"/>
      <c r="PH9" s="279"/>
      <c r="PI9" s="279"/>
      <c r="PJ9" s="279"/>
      <c r="PK9" s="279"/>
      <c r="PL9" s="279"/>
      <c r="PM9" s="279"/>
      <c r="PN9" s="279"/>
      <c r="PO9" s="279"/>
      <c r="PP9" s="279"/>
      <c r="PQ9" s="279"/>
      <c r="PR9" s="279"/>
      <c r="PS9" s="279"/>
      <c r="PT9" s="279"/>
      <c r="PU9" s="279"/>
      <c r="PV9" s="279"/>
      <c r="PW9" s="279"/>
      <c r="PX9" s="279"/>
      <c r="PY9" s="279"/>
      <c r="PZ9" s="279"/>
      <c r="QA9" s="279"/>
      <c r="QB9" s="279"/>
      <c r="QC9" s="279"/>
      <c r="QD9" s="279"/>
      <c r="QE9" s="279"/>
      <c r="QF9" s="279"/>
      <c r="QG9" s="279"/>
      <c r="QH9" s="279"/>
      <c r="QI9" s="279"/>
      <c r="QJ9" s="279"/>
      <c r="QK9" s="279"/>
      <c r="QL9" s="279"/>
      <c r="QM9" s="279"/>
      <c r="QN9" s="279"/>
      <c r="QO9" s="279"/>
      <c r="QP9" s="279"/>
      <c r="QQ9" s="279"/>
      <c r="QR9" s="279"/>
      <c r="QS9" s="279"/>
      <c r="QT9" s="279"/>
      <c r="QU9" s="279"/>
      <c r="QV9" s="279"/>
      <c r="QW9" s="279"/>
      <c r="QX9" s="279"/>
      <c r="QY9" s="279"/>
      <c r="QZ9" s="279"/>
      <c r="RA9" s="279"/>
      <c r="RB9" s="279"/>
      <c r="RC9" s="279"/>
      <c r="RD9" s="279"/>
      <c r="RE9" s="279"/>
      <c r="RF9" s="279"/>
      <c r="RG9" s="279"/>
      <c r="RH9" s="279"/>
      <c r="RI9" s="279"/>
      <c r="RJ9" s="279"/>
      <c r="RK9" s="279"/>
      <c r="RL9" s="279"/>
      <c r="RM9" s="279"/>
      <c r="RN9" s="279"/>
      <c r="RO9" s="279"/>
      <c r="RP9" s="279"/>
      <c r="RQ9" s="279"/>
      <c r="RR9" s="279"/>
      <c r="RS9" s="279"/>
      <c r="RT9" s="279"/>
      <c r="RU9" s="279"/>
      <c r="RV9" s="279"/>
      <c r="RW9" s="279"/>
      <c r="RX9" s="279"/>
      <c r="RY9" s="279"/>
      <c r="RZ9" s="279"/>
      <c r="SA9" s="279"/>
      <c r="SB9" s="279"/>
      <c r="SC9" s="279"/>
      <c r="SD9" s="279"/>
      <c r="SE9" s="279"/>
      <c r="SF9" s="279"/>
      <c r="SG9" s="279"/>
      <c r="SH9" s="279"/>
      <c r="SI9" s="279"/>
      <c r="SJ9" s="279"/>
      <c r="SK9" s="279"/>
      <c r="SL9" s="279"/>
      <c r="SM9" s="279"/>
      <c r="SN9" s="279"/>
      <c r="SO9" s="279"/>
      <c r="SP9" s="279"/>
      <c r="SQ9" s="279"/>
      <c r="SR9" s="279"/>
      <c r="SS9" s="279"/>
      <c r="ST9" s="279"/>
      <c r="SU9" s="279"/>
      <c r="SV9" s="279"/>
      <c r="SW9" s="279"/>
      <c r="SX9" s="279"/>
      <c r="SY9" s="279"/>
      <c r="SZ9" s="279"/>
      <c r="TA9" s="279"/>
      <c r="TB9" s="279"/>
      <c r="TC9" s="279"/>
      <c r="TD9" s="279"/>
      <c r="TE9" s="279"/>
      <c r="TF9" s="279"/>
      <c r="TG9" s="279"/>
      <c r="TH9" s="279"/>
      <c r="TI9" s="279"/>
      <c r="TJ9" s="279"/>
      <c r="TK9" s="279"/>
      <c r="TL9" s="279"/>
      <c r="TM9" s="279"/>
      <c r="TN9" s="279"/>
      <c r="TO9" s="279"/>
      <c r="TP9" s="279"/>
      <c r="TQ9" s="279"/>
      <c r="TR9" s="279"/>
      <c r="TS9" s="279"/>
      <c r="TT9" s="279"/>
      <c r="TU9" s="279"/>
      <c r="TV9" s="279"/>
      <c r="TW9" s="279"/>
      <c r="TX9" s="279"/>
      <c r="TY9" s="279"/>
      <c r="TZ9" s="279"/>
      <c r="UA9" s="279"/>
      <c r="UB9" s="279"/>
      <c r="UC9" s="279"/>
      <c r="UD9" s="279"/>
      <c r="UE9" s="279"/>
      <c r="UF9" s="279"/>
      <c r="UG9" s="279"/>
      <c r="UH9" s="279"/>
      <c r="UI9" s="279"/>
      <c r="UJ9" s="279"/>
      <c r="UK9" s="279"/>
      <c r="UL9" s="279"/>
      <c r="UM9" s="279"/>
      <c r="UN9" s="279"/>
      <c r="UO9" s="279"/>
      <c r="UP9" s="279"/>
      <c r="UQ9" s="279"/>
      <c r="UR9" s="279"/>
      <c r="US9" s="279"/>
      <c r="UT9" s="279"/>
      <c r="UU9" s="279"/>
      <c r="UV9" s="279"/>
      <c r="UW9" s="279"/>
      <c r="UX9" s="279"/>
      <c r="UY9" s="279"/>
      <c r="UZ9" s="279"/>
      <c r="VA9" s="279"/>
      <c r="VB9" s="279"/>
      <c r="VC9" s="279"/>
      <c r="VD9" s="279"/>
      <c r="VE9" s="279"/>
      <c r="VF9" s="279"/>
      <c r="VG9" s="279"/>
      <c r="VH9" s="279"/>
      <c r="VI9" s="279"/>
      <c r="VJ9" s="279"/>
      <c r="VK9" s="279"/>
      <c r="VL9" s="279"/>
      <c r="VM9" s="279"/>
      <c r="VN9" s="279"/>
      <c r="VO9" s="279"/>
      <c r="VP9" s="279"/>
      <c r="VQ9" s="279"/>
      <c r="VR9" s="279"/>
      <c r="VS9" s="279"/>
      <c r="VT9" s="279"/>
      <c r="VU9" s="279"/>
      <c r="VV9" s="279"/>
      <c r="VW9" s="279"/>
      <c r="VX9" s="279"/>
      <c r="VY9" s="279"/>
      <c r="VZ9" s="279"/>
      <c r="WA9" s="279"/>
      <c r="WB9" s="279"/>
      <c r="WC9" s="279"/>
      <c r="WD9" s="279"/>
      <c r="WE9" s="279"/>
      <c r="WF9" s="279"/>
      <c r="WG9" s="279"/>
      <c r="WH9" s="279"/>
      <c r="WI9" s="279"/>
      <c r="WJ9" s="279"/>
      <c r="WK9" s="279"/>
      <c r="WL9" s="279"/>
      <c r="WM9" s="279"/>
      <c r="WN9" s="279"/>
      <c r="WO9" s="279"/>
      <c r="WP9" s="279"/>
      <c r="WQ9" s="279"/>
      <c r="WR9" s="279"/>
      <c r="WS9" s="279"/>
      <c r="WT9" s="279"/>
      <c r="WU9" s="279"/>
      <c r="WV9" s="279"/>
      <c r="WW9" s="279"/>
      <c r="WX9" s="279"/>
      <c r="WY9" s="279"/>
      <c r="WZ9" s="279"/>
      <c r="XA9" s="279"/>
      <c r="XB9" s="279"/>
      <c r="XC9" s="279"/>
      <c r="XD9" s="279"/>
      <c r="XE9" s="279"/>
      <c r="XF9" s="279"/>
      <c r="XG9" s="279"/>
      <c r="XH9" s="279"/>
      <c r="XI9" s="279"/>
      <c r="XJ9" s="279"/>
      <c r="XK9" s="279"/>
      <c r="XL9" s="279"/>
      <c r="XM9" s="279"/>
      <c r="XN9" s="279"/>
      <c r="XO9" s="279"/>
      <c r="XP9" s="279"/>
      <c r="XQ9" s="279"/>
      <c r="XR9" s="279"/>
      <c r="XS9" s="279"/>
      <c r="XT9" s="279"/>
      <c r="XU9" s="279"/>
      <c r="XV9" s="279"/>
      <c r="XW9" s="279"/>
      <c r="XX9" s="279"/>
      <c r="XY9" s="279"/>
      <c r="XZ9" s="279"/>
      <c r="YA9" s="279"/>
      <c r="YB9" s="279"/>
      <c r="YC9" s="279"/>
      <c r="YD9" s="279"/>
      <c r="YE9" s="279"/>
      <c r="YF9" s="279"/>
      <c r="YG9" s="279"/>
      <c r="YH9" s="279"/>
      <c r="YI9" s="279"/>
      <c r="YJ9" s="279"/>
      <c r="YK9" s="279"/>
      <c r="YL9" s="279"/>
      <c r="YM9" s="279"/>
      <c r="YN9" s="279"/>
      <c r="YO9" s="279"/>
      <c r="YP9" s="279"/>
      <c r="YQ9" s="279"/>
      <c r="YR9" s="279"/>
      <c r="YS9" s="279"/>
      <c r="YT9" s="279"/>
      <c r="YU9" s="279"/>
      <c r="YV9" s="279"/>
      <c r="YW9" s="279"/>
      <c r="YX9" s="279"/>
      <c r="YY9" s="279"/>
      <c r="YZ9" s="279"/>
      <c r="ZA9" s="279"/>
      <c r="ZB9" s="279"/>
      <c r="ZC9" s="279"/>
      <c r="ZD9" s="279"/>
      <c r="ZE9" s="279"/>
      <c r="ZF9" s="279"/>
      <c r="ZG9" s="279"/>
      <c r="ZH9" s="279"/>
      <c r="ZI9" s="279"/>
      <c r="ZJ9" s="279"/>
      <c r="ZK9" s="279"/>
      <c r="ZL9" s="279"/>
      <c r="ZM9" s="279"/>
      <c r="ZN9" s="279"/>
      <c r="ZO9" s="279"/>
      <c r="ZP9" s="279"/>
      <c r="ZQ9" s="279"/>
      <c r="ZR9" s="279"/>
      <c r="ZS9" s="279"/>
      <c r="ZT9" s="279"/>
      <c r="ZU9" s="279"/>
      <c r="ZV9" s="279"/>
      <c r="ZW9" s="279"/>
      <c r="ZX9" s="279"/>
      <c r="ZY9" s="279"/>
      <c r="ZZ9" s="279"/>
      <c r="AAA9" s="279"/>
      <c r="AAB9" s="279"/>
    </row>
    <row r="10" spans="1:704" ht="21" x14ac:dyDescent="0.35">
      <c r="A10" s="194"/>
      <c r="B10" s="194"/>
      <c r="C10" s="194"/>
      <c r="D10" s="194"/>
      <c r="E10" s="194"/>
      <c r="F10" s="194"/>
      <c r="G10" s="194"/>
      <c r="H10" s="195"/>
      <c r="I10" s="239"/>
      <c r="J10" s="239"/>
      <c r="K10" s="239"/>
      <c r="L10" s="239"/>
      <c r="M10" s="239"/>
      <c r="N10" s="196"/>
      <c r="O10" s="196"/>
      <c r="P10" s="196"/>
      <c r="Q10" s="196"/>
      <c r="R10" s="196"/>
      <c r="S10" s="196"/>
      <c r="T10" s="196"/>
      <c r="U10" s="196"/>
      <c r="V10" s="196"/>
      <c r="W10" s="196"/>
      <c r="X10" s="196"/>
      <c r="Y10" s="196"/>
      <c r="Z10" s="196"/>
      <c r="AA10" s="196"/>
      <c r="AB10" s="196"/>
      <c r="AC10" s="196"/>
      <c r="AD10" s="196"/>
      <c r="AE10" s="196"/>
      <c r="AF10" s="196"/>
      <c r="AG10" s="196"/>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c r="IX10" s="70"/>
      <c r="IY10" s="70"/>
      <c r="IZ10" s="70"/>
      <c r="JA10" s="70"/>
      <c r="JB10" s="70"/>
      <c r="JC10" s="70"/>
      <c r="JD10" s="70"/>
      <c r="JE10" s="70"/>
      <c r="JF10" s="70"/>
      <c r="JG10" s="70"/>
      <c r="JH10" s="70"/>
      <c r="JI10" s="70"/>
      <c r="JJ10" s="70"/>
      <c r="JK10" s="70"/>
      <c r="JL10" s="70"/>
      <c r="JM10" s="70"/>
      <c r="JN10" s="70"/>
      <c r="JO10" s="70"/>
      <c r="JP10" s="70"/>
      <c r="JQ10" s="70"/>
      <c r="JR10" s="70"/>
      <c r="JS10" s="70"/>
      <c r="JT10" s="70"/>
      <c r="JU10" s="70"/>
      <c r="JV10" s="70"/>
      <c r="JW10" s="70"/>
      <c r="JX10" s="70"/>
      <c r="JY10" s="70"/>
      <c r="JZ10" s="70"/>
      <c r="KA10" s="70"/>
      <c r="KB10" s="70"/>
      <c r="KC10" s="70"/>
      <c r="KD10" s="70"/>
      <c r="KE10" s="70"/>
      <c r="KF10" s="70"/>
      <c r="KG10" s="70"/>
      <c r="KH10" s="70"/>
      <c r="KI10" s="70"/>
      <c r="KJ10" s="70"/>
      <c r="KK10" s="70"/>
      <c r="KL10" s="70"/>
      <c r="KM10" s="70"/>
      <c r="KN10" s="70"/>
      <c r="KO10" s="70"/>
      <c r="KP10" s="70"/>
      <c r="KQ10" s="70"/>
      <c r="KR10" s="70"/>
      <c r="KS10" s="70"/>
      <c r="KT10" s="70"/>
      <c r="KU10" s="70"/>
      <c r="KV10" s="70"/>
      <c r="KW10" s="70"/>
      <c r="KX10" s="70"/>
      <c r="KY10" s="70"/>
      <c r="KZ10" s="70"/>
      <c r="LA10" s="70"/>
      <c r="LB10" s="70"/>
      <c r="LC10" s="70"/>
      <c r="LD10" s="70"/>
      <c r="LE10" s="70"/>
      <c r="LF10" s="70"/>
      <c r="LG10" s="70"/>
      <c r="LH10" s="70"/>
      <c r="LI10" s="70"/>
      <c r="LJ10" s="70"/>
      <c r="LK10" s="70"/>
      <c r="LL10" s="70"/>
      <c r="LM10" s="70"/>
      <c r="LN10" s="70"/>
      <c r="LO10" s="70"/>
      <c r="LP10" s="70"/>
      <c r="LQ10" s="70"/>
      <c r="LR10" s="70"/>
      <c r="LS10" s="70"/>
      <c r="LT10" s="70"/>
      <c r="LU10" s="70"/>
      <c r="LV10" s="70"/>
      <c r="LW10" s="70"/>
      <c r="LX10" s="70"/>
      <c r="LY10" s="70"/>
      <c r="LZ10" s="70"/>
      <c r="MA10" s="70"/>
      <c r="MB10" s="70"/>
      <c r="MC10" s="70"/>
      <c r="MD10" s="70"/>
      <c r="ME10" s="70"/>
      <c r="MF10" s="70"/>
      <c r="MG10" s="70"/>
      <c r="MH10" s="70"/>
      <c r="MI10" s="70"/>
      <c r="MJ10" s="70"/>
      <c r="MK10" s="70"/>
      <c r="ML10" s="70"/>
      <c r="MM10" s="70"/>
      <c r="MN10" s="70"/>
      <c r="MO10" s="70"/>
      <c r="MP10" s="70"/>
      <c r="MQ10" s="70"/>
      <c r="MR10" s="70"/>
      <c r="MS10" s="70"/>
      <c r="MT10" s="70"/>
      <c r="MU10" s="70"/>
      <c r="MV10" s="70"/>
      <c r="MW10" s="70"/>
      <c r="MX10" s="70"/>
      <c r="MY10" s="70"/>
      <c r="MZ10" s="70"/>
      <c r="NA10" s="70"/>
      <c r="NB10" s="70"/>
      <c r="NC10" s="70"/>
      <c r="ND10" s="70"/>
      <c r="NE10" s="70"/>
      <c r="NF10" s="70"/>
      <c r="NG10" s="70"/>
      <c r="NH10" s="70"/>
      <c r="NI10" s="70"/>
      <c r="NJ10" s="70"/>
      <c r="NK10" s="70"/>
      <c r="NL10" s="70"/>
      <c r="NM10" s="70"/>
      <c r="NN10" s="70"/>
      <c r="NO10" s="70"/>
      <c r="NP10" s="70"/>
      <c r="NQ10" s="70"/>
      <c r="NR10" s="70"/>
      <c r="NS10" s="70"/>
      <c r="NT10" s="70"/>
      <c r="NU10" s="70"/>
      <c r="NV10" s="70"/>
      <c r="NW10" s="70"/>
      <c r="NX10" s="70"/>
      <c r="NY10" s="70"/>
      <c r="NZ10" s="70"/>
      <c r="OA10" s="70"/>
      <c r="OB10" s="70"/>
      <c r="OC10" s="70"/>
      <c r="OD10" s="70"/>
      <c r="OE10" s="70"/>
      <c r="OF10" s="70"/>
      <c r="OG10" s="70"/>
      <c r="OH10" s="70"/>
      <c r="OI10" s="70"/>
      <c r="OJ10" s="70"/>
      <c r="OK10" s="70"/>
      <c r="OL10" s="70"/>
      <c r="OM10" s="70"/>
      <c r="ON10" s="70"/>
      <c r="OO10" s="70"/>
      <c r="OP10" s="70"/>
      <c r="OQ10" s="70"/>
      <c r="OR10" s="70"/>
      <c r="OS10" s="70"/>
      <c r="OT10" s="70"/>
      <c r="OU10" s="70"/>
      <c r="OV10" s="70"/>
      <c r="OW10" s="70"/>
      <c r="OX10" s="70"/>
      <c r="OY10" s="70"/>
      <c r="OZ10" s="70"/>
      <c r="PA10" s="70"/>
      <c r="PB10" s="70"/>
      <c r="PC10" s="70"/>
      <c r="PD10" s="70"/>
      <c r="PE10" s="70"/>
      <c r="PF10" s="70"/>
      <c r="PG10" s="70"/>
      <c r="PH10" s="70"/>
      <c r="PI10" s="70"/>
      <c r="PJ10" s="70"/>
      <c r="PK10" s="70"/>
      <c r="PL10" s="70"/>
      <c r="PM10" s="70"/>
      <c r="PN10" s="70"/>
      <c r="PO10" s="70"/>
      <c r="PP10" s="70"/>
      <c r="PQ10" s="70"/>
      <c r="PR10" s="70"/>
      <c r="PS10" s="70"/>
      <c r="PT10" s="70"/>
      <c r="PU10" s="70"/>
      <c r="PV10" s="70"/>
      <c r="PW10" s="70"/>
      <c r="PX10" s="70"/>
      <c r="PY10" s="70"/>
      <c r="PZ10" s="70"/>
      <c r="QA10" s="70"/>
      <c r="QB10" s="70"/>
      <c r="QC10" s="70"/>
      <c r="QD10" s="70"/>
      <c r="QE10" s="70"/>
      <c r="QF10" s="70"/>
      <c r="QG10" s="70"/>
      <c r="QH10" s="70"/>
      <c r="QI10" s="70"/>
      <c r="QJ10" s="70"/>
      <c r="QK10" s="70"/>
      <c r="QL10" s="70"/>
      <c r="QM10" s="70"/>
      <c r="QN10" s="70"/>
      <c r="QO10" s="70"/>
      <c r="QP10" s="70"/>
      <c r="QQ10" s="70"/>
      <c r="QR10" s="70"/>
      <c r="QS10" s="70"/>
      <c r="QT10" s="70"/>
      <c r="QU10" s="70"/>
      <c r="QV10" s="70"/>
      <c r="QW10" s="70"/>
      <c r="QX10" s="70"/>
      <c r="QY10" s="70"/>
      <c r="QZ10" s="70"/>
      <c r="RA10" s="70"/>
      <c r="RB10" s="70"/>
      <c r="RC10" s="70"/>
      <c r="RD10" s="70"/>
      <c r="RE10" s="70"/>
      <c r="RF10" s="70"/>
      <c r="RG10" s="70"/>
      <c r="RH10" s="70"/>
      <c r="RI10" s="70"/>
      <c r="RJ10" s="70"/>
      <c r="RK10" s="70"/>
      <c r="RL10" s="70"/>
      <c r="RM10" s="70"/>
      <c r="RN10" s="70"/>
      <c r="RO10" s="70"/>
      <c r="RP10" s="70"/>
      <c r="RQ10" s="70"/>
      <c r="RR10" s="70"/>
      <c r="RS10" s="70"/>
      <c r="RT10" s="70"/>
      <c r="RU10" s="70"/>
      <c r="RV10" s="70"/>
      <c r="RW10" s="70"/>
      <c r="RX10" s="70"/>
      <c r="RY10" s="70"/>
      <c r="RZ10" s="70"/>
      <c r="SA10" s="70"/>
      <c r="SB10" s="70"/>
      <c r="SC10" s="70"/>
      <c r="SD10" s="70"/>
      <c r="SE10" s="70"/>
      <c r="SF10" s="70"/>
      <c r="SG10" s="70"/>
      <c r="SH10" s="70"/>
      <c r="SI10" s="70"/>
      <c r="SJ10" s="70"/>
      <c r="SK10" s="70"/>
      <c r="SL10" s="70"/>
      <c r="SM10" s="70"/>
      <c r="SN10" s="70"/>
      <c r="SO10" s="70"/>
      <c r="SP10" s="70"/>
      <c r="SQ10" s="70"/>
      <c r="SR10" s="70"/>
      <c r="SS10" s="70"/>
      <c r="ST10" s="70"/>
      <c r="SU10" s="70"/>
      <c r="SV10" s="70"/>
      <c r="SW10" s="70"/>
      <c r="SX10" s="70"/>
      <c r="SY10" s="70"/>
      <c r="SZ10" s="70"/>
      <c r="TA10" s="70"/>
      <c r="TB10" s="70"/>
      <c r="TC10" s="70"/>
      <c r="TD10" s="70"/>
      <c r="TE10" s="70"/>
      <c r="TF10" s="70"/>
      <c r="TG10" s="70"/>
      <c r="TH10" s="70"/>
      <c r="TI10" s="70"/>
      <c r="TJ10" s="70"/>
      <c r="TK10" s="70"/>
      <c r="TL10" s="70"/>
      <c r="TM10" s="70"/>
      <c r="TN10" s="70"/>
      <c r="TO10" s="70"/>
      <c r="TP10" s="70"/>
      <c r="TQ10" s="70"/>
      <c r="TR10" s="70"/>
      <c r="TS10" s="70"/>
      <c r="TT10" s="70"/>
      <c r="TU10" s="70"/>
      <c r="TV10" s="70"/>
      <c r="TW10" s="70"/>
      <c r="TX10" s="70"/>
      <c r="TY10" s="70"/>
      <c r="TZ10" s="70"/>
      <c r="UA10" s="70"/>
      <c r="UB10" s="70"/>
      <c r="UC10" s="70"/>
      <c r="UD10" s="70"/>
      <c r="UE10" s="70"/>
      <c r="UF10" s="70"/>
      <c r="UG10" s="70"/>
      <c r="UH10" s="70"/>
      <c r="UI10" s="70"/>
      <c r="UJ10" s="70"/>
      <c r="UK10" s="70"/>
      <c r="UL10" s="70"/>
      <c r="UM10" s="70"/>
      <c r="UN10" s="70"/>
      <c r="UO10" s="70"/>
      <c r="UP10" s="70"/>
      <c r="UQ10" s="70"/>
      <c r="UR10" s="70"/>
      <c r="US10" s="70"/>
      <c r="UT10" s="70"/>
      <c r="UU10" s="70"/>
      <c r="UV10" s="70"/>
      <c r="UW10" s="70"/>
      <c r="UX10" s="70"/>
      <c r="UY10" s="70"/>
      <c r="UZ10" s="70"/>
      <c r="VA10" s="70"/>
      <c r="VB10" s="70"/>
      <c r="VC10" s="70"/>
      <c r="VD10" s="70"/>
      <c r="VE10" s="70"/>
      <c r="VF10" s="70"/>
      <c r="VG10" s="70"/>
      <c r="VH10" s="70"/>
      <c r="VI10" s="70"/>
      <c r="VJ10" s="70"/>
      <c r="VK10" s="70"/>
      <c r="VL10" s="70"/>
      <c r="VM10" s="70"/>
      <c r="VN10" s="70"/>
      <c r="VO10" s="70"/>
      <c r="VP10" s="70"/>
      <c r="VQ10" s="70"/>
      <c r="VR10" s="70"/>
      <c r="VS10" s="70"/>
      <c r="VT10" s="70"/>
      <c r="VU10" s="70"/>
      <c r="VV10" s="70"/>
      <c r="VW10" s="70"/>
      <c r="VX10" s="70"/>
      <c r="VY10" s="70"/>
      <c r="VZ10" s="70"/>
      <c r="WA10" s="70"/>
      <c r="WB10" s="70"/>
      <c r="WC10" s="70"/>
      <c r="WD10" s="70"/>
      <c r="WE10" s="70"/>
      <c r="WF10" s="70"/>
      <c r="WG10" s="70"/>
      <c r="WH10" s="70"/>
      <c r="WI10" s="70"/>
      <c r="WJ10" s="70"/>
      <c r="WK10" s="70"/>
      <c r="WL10" s="70"/>
      <c r="WM10" s="70"/>
      <c r="WN10" s="70"/>
      <c r="WO10" s="70"/>
      <c r="WP10" s="70"/>
      <c r="WQ10" s="70"/>
      <c r="WR10" s="70"/>
      <c r="WS10" s="70"/>
      <c r="WT10" s="70"/>
      <c r="WU10" s="70"/>
      <c r="WV10" s="70"/>
      <c r="WW10" s="70"/>
      <c r="WX10" s="70"/>
      <c r="WY10" s="70"/>
      <c r="WZ10" s="70"/>
      <c r="XA10" s="70"/>
      <c r="XB10" s="70"/>
      <c r="XC10" s="70"/>
      <c r="XD10" s="70"/>
      <c r="XE10" s="70"/>
      <c r="XF10" s="70"/>
      <c r="XG10" s="70"/>
      <c r="XH10" s="70"/>
      <c r="XI10" s="70"/>
      <c r="XJ10" s="70"/>
      <c r="XK10" s="70"/>
      <c r="XL10" s="70"/>
      <c r="XM10" s="70"/>
      <c r="XN10" s="70"/>
      <c r="XO10" s="70"/>
      <c r="XP10" s="70"/>
      <c r="XQ10" s="70"/>
      <c r="XR10" s="70"/>
      <c r="XS10" s="70"/>
      <c r="XT10" s="70"/>
      <c r="XU10" s="70"/>
      <c r="XV10" s="70"/>
      <c r="XW10" s="70"/>
      <c r="XX10" s="70"/>
      <c r="XY10" s="70"/>
      <c r="XZ10" s="70"/>
      <c r="YA10" s="70"/>
      <c r="YB10" s="70"/>
      <c r="YC10" s="70"/>
      <c r="YD10" s="70"/>
      <c r="YE10" s="70"/>
      <c r="YF10" s="70"/>
      <c r="YG10" s="70"/>
      <c r="YH10" s="70"/>
      <c r="YI10" s="70"/>
      <c r="YJ10" s="70"/>
      <c r="YK10" s="70"/>
      <c r="YL10" s="70"/>
      <c r="YM10" s="70"/>
      <c r="YN10" s="70"/>
      <c r="YO10" s="70"/>
      <c r="YP10" s="70"/>
      <c r="YQ10" s="70"/>
      <c r="YR10" s="70"/>
      <c r="YS10" s="70"/>
      <c r="YT10" s="70"/>
      <c r="YU10" s="70"/>
      <c r="YV10" s="70"/>
      <c r="YW10" s="70"/>
      <c r="YX10" s="70"/>
      <c r="YY10" s="70"/>
      <c r="YZ10" s="70"/>
      <c r="ZA10" s="70"/>
      <c r="ZB10" s="70"/>
      <c r="ZC10" s="70"/>
      <c r="ZD10" s="70"/>
      <c r="ZE10" s="70"/>
      <c r="ZF10" s="70"/>
      <c r="ZG10" s="70"/>
      <c r="ZH10" s="70"/>
      <c r="ZI10" s="70"/>
      <c r="ZJ10" s="70"/>
      <c r="ZK10" s="70"/>
      <c r="ZL10" s="70"/>
      <c r="ZM10" s="70"/>
      <c r="ZN10" s="70"/>
      <c r="ZO10" s="70"/>
      <c r="ZP10" s="70"/>
      <c r="ZQ10" s="70"/>
      <c r="ZR10" s="70"/>
      <c r="ZS10" s="70"/>
      <c r="ZT10" s="70"/>
      <c r="ZU10" s="70"/>
      <c r="ZV10" s="70"/>
      <c r="ZW10" s="70"/>
      <c r="ZX10" s="70"/>
      <c r="ZY10" s="70"/>
      <c r="ZZ10" s="70"/>
      <c r="AAA10" s="70"/>
      <c r="AAB10" s="70"/>
    </row>
    <row r="11" spans="1:704" ht="15" customHeight="1" x14ac:dyDescent="0.25">
      <c r="A11" s="75"/>
      <c r="B11" s="75"/>
      <c r="C11" s="75"/>
      <c r="D11" s="75" t="s">
        <v>147</v>
      </c>
      <c r="E11" s="76" t="s">
        <v>334</v>
      </c>
      <c r="F11" s="76" t="s">
        <v>335</v>
      </c>
      <c r="G11" s="76" t="s">
        <v>194</v>
      </c>
      <c r="H11" s="76"/>
      <c r="I11" s="75">
        <f>SUM(I12:I16)</f>
        <v>50</v>
      </c>
      <c r="J11" s="75"/>
      <c r="K11" s="75"/>
      <c r="L11" s="75"/>
      <c r="M11" s="75"/>
      <c r="N11" s="76"/>
      <c r="O11" s="75">
        <v>0</v>
      </c>
      <c r="P11" s="78">
        <v>3</v>
      </c>
      <c r="Q11" s="75">
        <v>3</v>
      </c>
      <c r="R11" s="75"/>
      <c r="S11" s="76"/>
      <c r="T11" s="76"/>
      <c r="U11" s="76"/>
      <c r="V11" s="76"/>
      <c r="W11" s="76"/>
      <c r="X11" s="76"/>
      <c r="Y11" s="76"/>
      <c r="Z11" s="76" t="s">
        <v>150</v>
      </c>
      <c r="AA11" s="76" t="s">
        <v>152</v>
      </c>
      <c r="AB11" s="76">
        <v>2</v>
      </c>
      <c r="AC11" s="76" t="s">
        <v>153</v>
      </c>
      <c r="AD11" s="76"/>
      <c r="AE11" s="76"/>
      <c r="AF11" s="76"/>
      <c r="AG11" s="76"/>
    </row>
    <row r="12" spans="1:704" ht="15" customHeight="1" x14ac:dyDescent="0.25">
      <c r="A12" s="280" t="s">
        <v>145</v>
      </c>
      <c r="B12" s="281" t="s">
        <v>145</v>
      </c>
      <c r="C12" s="281"/>
      <c r="D12" s="281" t="s">
        <v>176</v>
      </c>
      <c r="E12" s="281" t="s">
        <v>336</v>
      </c>
      <c r="F12" s="281" t="s">
        <v>337</v>
      </c>
      <c r="G12" s="281" t="s">
        <v>194</v>
      </c>
      <c r="H12" s="281" t="s">
        <v>150</v>
      </c>
      <c r="I12" s="281">
        <v>24</v>
      </c>
      <c r="J12" s="281" t="s">
        <v>145</v>
      </c>
      <c r="K12" s="283">
        <v>24</v>
      </c>
      <c r="L12" s="283" t="s">
        <v>145</v>
      </c>
      <c r="M12" s="283" t="s">
        <v>145</v>
      </c>
      <c r="N12" s="281" t="s">
        <v>145</v>
      </c>
      <c r="O12" s="281" t="s">
        <v>145</v>
      </c>
      <c r="P12" s="281" t="s">
        <v>145</v>
      </c>
      <c r="Q12" s="281" t="s">
        <v>145</v>
      </c>
      <c r="R12" s="281" t="s">
        <v>145</v>
      </c>
      <c r="S12" s="281" t="s">
        <v>145</v>
      </c>
      <c r="T12" s="281" t="s">
        <v>145</v>
      </c>
      <c r="U12" s="281" t="s">
        <v>145</v>
      </c>
      <c r="V12" s="281" t="s">
        <v>145</v>
      </c>
      <c r="W12" s="281" t="s">
        <v>145</v>
      </c>
      <c r="X12" s="281" t="s">
        <v>162</v>
      </c>
      <c r="Y12" s="281">
        <v>6</v>
      </c>
      <c r="Z12" s="281" t="s">
        <v>152</v>
      </c>
      <c r="AA12" s="281" t="s">
        <v>152</v>
      </c>
      <c r="AB12" s="281" t="s">
        <v>145</v>
      </c>
      <c r="AC12" s="281" t="s">
        <v>145</v>
      </c>
      <c r="AD12" s="281" t="s">
        <v>145</v>
      </c>
      <c r="AE12" s="281" t="s">
        <v>145</v>
      </c>
      <c r="AF12" s="281" t="s">
        <v>145</v>
      </c>
      <c r="AG12" s="281" t="s">
        <v>145</v>
      </c>
      <c r="AH12" s="279"/>
      <c r="AI12" s="279"/>
      <c r="AJ12" s="279"/>
      <c r="AK12" s="279"/>
      <c r="AL12" s="279"/>
      <c r="AM12" s="279"/>
      <c r="AN12" s="279"/>
      <c r="AO12" s="279"/>
      <c r="AP12" s="279"/>
      <c r="AQ12" s="279"/>
      <c r="AR12" s="279"/>
      <c r="AS12" s="279"/>
      <c r="AT12" s="279"/>
      <c r="AU12" s="279"/>
      <c r="AV12" s="279"/>
      <c r="AW12" s="279"/>
      <c r="AX12" s="279"/>
      <c r="AY12" s="279"/>
      <c r="AZ12" s="279"/>
      <c r="BA12" s="279"/>
      <c r="BB12" s="279"/>
      <c r="BC12" s="279"/>
      <c r="BD12" s="279"/>
      <c r="BE12" s="279"/>
      <c r="BF12" s="279"/>
      <c r="BG12" s="279"/>
      <c r="BH12" s="279"/>
      <c r="BI12" s="279"/>
      <c r="BJ12" s="279"/>
      <c r="BK12" s="279"/>
      <c r="BL12" s="279"/>
      <c r="BM12" s="279"/>
      <c r="BN12" s="279"/>
      <c r="BO12" s="279"/>
      <c r="BP12" s="279"/>
      <c r="BQ12" s="279"/>
      <c r="BR12" s="279"/>
      <c r="BS12" s="279"/>
      <c r="BT12" s="279"/>
      <c r="BU12" s="279"/>
      <c r="BV12" s="279"/>
      <c r="BW12" s="279"/>
      <c r="BX12" s="279"/>
      <c r="BY12" s="279"/>
      <c r="BZ12" s="279"/>
      <c r="CA12" s="279"/>
      <c r="CB12" s="279"/>
      <c r="CC12" s="279"/>
      <c r="CD12" s="279"/>
      <c r="CE12" s="279"/>
      <c r="CF12" s="279"/>
      <c r="CG12" s="279"/>
      <c r="CH12" s="279"/>
      <c r="CI12" s="279"/>
      <c r="CJ12" s="279"/>
      <c r="CK12" s="279"/>
      <c r="CL12" s="279"/>
      <c r="CM12" s="279"/>
      <c r="CN12" s="279"/>
      <c r="CO12" s="279"/>
      <c r="CP12" s="279"/>
      <c r="CQ12" s="279"/>
      <c r="CR12" s="279"/>
      <c r="CS12" s="279"/>
      <c r="CT12" s="279"/>
      <c r="CU12" s="279"/>
      <c r="CV12" s="279"/>
      <c r="CW12" s="279"/>
      <c r="CX12" s="279"/>
      <c r="CY12" s="279"/>
      <c r="CZ12" s="279"/>
      <c r="DA12" s="279"/>
      <c r="DB12" s="279"/>
      <c r="DC12" s="279"/>
      <c r="DD12" s="279"/>
      <c r="DE12" s="279"/>
      <c r="DF12" s="279"/>
      <c r="DG12" s="279"/>
      <c r="DH12" s="279"/>
      <c r="DI12" s="279"/>
      <c r="DJ12" s="279"/>
      <c r="DK12" s="279"/>
      <c r="DL12" s="279"/>
      <c r="DM12" s="279"/>
      <c r="DN12" s="279"/>
      <c r="DO12" s="279"/>
      <c r="DP12" s="279"/>
      <c r="DQ12" s="279"/>
      <c r="DR12" s="279"/>
      <c r="DS12" s="279"/>
      <c r="DT12" s="279"/>
      <c r="DU12" s="279"/>
      <c r="DV12" s="279"/>
      <c r="DW12" s="279"/>
      <c r="DX12" s="279"/>
      <c r="DY12" s="279"/>
      <c r="DZ12" s="279"/>
      <c r="EA12" s="279"/>
      <c r="EB12" s="279"/>
      <c r="EC12" s="279"/>
      <c r="ED12" s="279"/>
      <c r="EE12" s="279"/>
      <c r="EF12" s="279"/>
      <c r="EG12" s="279"/>
      <c r="EH12" s="279"/>
      <c r="EI12" s="279"/>
      <c r="EJ12" s="279"/>
      <c r="EK12" s="279"/>
      <c r="EL12" s="279"/>
      <c r="EM12" s="279"/>
      <c r="EN12" s="279"/>
      <c r="EO12" s="279"/>
      <c r="EP12" s="279"/>
      <c r="EQ12" s="279"/>
      <c r="ER12" s="279"/>
      <c r="ES12" s="279"/>
      <c r="ET12" s="279"/>
      <c r="EU12" s="279"/>
      <c r="EV12" s="279"/>
      <c r="EW12" s="279"/>
      <c r="EX12" s="279"/>
      <c r="EY12" s="279"/>
      <c r="EZ12" s="279"/>
      <c r="FA12" s="279"/>
      <c r="FB12" s="279"/>
      <c r="FC12" s="279"/>
      <c r="FD12" s="279"/>
      <c r="FE12" s="279"/>
      <c r="FF12" s="279"/>
      <c r="FG12" s="279"/>
      <c r="FH12" s="279"/>
      <c r="FI12" s="279"/>
      <c r="FJ12" s="279"/>
      <c r="FK12" s="279"/>
      <c r="FL12" s="279"/>
      <c r="FM12" s="279"/>
      <c r="FN12" s="279"/>
      <c r="FO12" s="279"/>
      <c r="FP12" s="279"/>
      <c r="FQ12" s="279"/>
      <c r="FR12" s="279"/>
      <c r="FS12" s="279"/>
      <c r="FT12" s="279"/>
      <c r="FU12" s="279"/>
      <c r="FV12" s="279"/>
      <c r="FW12" s="279"/>
      <c r="FX12" s="279"/>
      <c r="FY12" s="279"/>
      <c r="FZ12" s="279"/>
      <c r="GA12" s="279"/>
      <c r="GB12" s="279"/>
      <c r="GC12" s="279"/>
      <c r="GD12" s="279"/>
      <c r="GE12" s="279"/>
      <c r="GF12" s="279"/>
      <c r="GG12" s="279"/>
      <c r="GH12" s="279"/>
      <c r="GI12" s="279"/>
      <c r="GJ12" s="279"/>
      <c r="GK12" s="279"/>
      <c r="GL12" s="279"/>
      <c r="GM12" s="279"/>
      <c r="GN12" s="279"/>
      <c r="GO12" s="279"/>
      <c r="GP12" s="279"/>
      <c r="GQ12" s="279"/>
      <c r="GR12" s="279"/>
      <c r="GS12" s="279"/>
      <c r="GT12" s="279"/>
      <c r="GU12" s="279"/>
      <c r="GV12" s="279"/>
      <c r="GW12" s="279"/>
      <c r="GX12" s="279"/>
      <c r="GY12" s="279"/>
      <c r="GZ12" s="279"/>
      <c r="HA12" s="279"/>
      <c r="HB12" s="279"/>
      <c r="HC12" s="279"/>
      <c r="HD12" s="279"/>
      <c r="HE12" s="279"/>
      <c r="HF12" s="279"/>
      <c r="HG12" s="279"/>
      <c r="HH12" s="279"/>
      <c r="HI12" s="279"/>
      <c r="HJ12" s="279"/>
      <c r="HK12" s="279"/>
      <c r="HL12" s="279"/>
      <c r="HM12" s="279"/>
      <c r="HN12" s="279"/>
      <c r="HO12" s="279"/>
      <c r="HP12" s="279"/>
      <c r="HQ12" s="279"/>
      <c r="HR12" s="279"/>
      <c r="HS12" s="279"/>
      <c r="HT12" s="279"/>
      <c r="HU12" s="279"/>
      <c r="HV12" s="279"/>
      <c r="HW12" s="279"/>
      <c r="HX12" s="279"/>
      <c r="HY12" s="279"/>
      <c r="HZ12" s="279"/>
      <c r="IA12" s="279"/>
      <c r="IB12" s="279"/>
      <c r="IC12" s="279"/>
      <c r="ID12" s="279"/>
      <c r="IE12" s="279"/>
      <c r="IF12" s="279"/>
      <c r="IG12" s="279"/>
      <c r="IH12" s="279"/>
      <c r="II12" s="279"/>
      <c r="IJ12" s="279"/>
      <c r="IK12" s="279"/>
      <c r="IL12" s="279"/>
      <c r="IM12" s="279"/>
      <c r="IN12" s="279"/>
      <c r="IO12" s="279"/>
      <c r="IP12" s="279"/>
      <c r="IQ12" s="279"/>
      <c r="IR12" s="279"/>
      <c r="IS12" s="279"/>
      <c r="IT12" s="279"/>
      <c r="IU12" s="279"/>
      <c r="IV12" s="279"/>
      <c r="IW12" s="279"/>
      <c r="IX12" s="279"/>
      <c r="IY12" s="279"/>
      <c r="IZ12" s="279"/>
      <c r="JA12" s="279"/>
      <c r="JB12" s="279"/>
      <c r="JC12" s="279"/>
      <c r="JD12" s="279"/>
      <c r="JE12" s="279"/>
      <c r="JF12" s="279"/>
      <c r="JG12" s="279"/>
      <c r="JH12" s="279"/>
      <c r="JI12" s="279"/>
      <c r="JJ12" s="279"/>
      <c r="JK12" s="279"/>
      <c r="JL12" s="279"/>
      <c r="JM12" s="279"/>
      <c r="JN12" s="279"/>
      <c r="JO12" s="279"/>
      <c r="JP12" s="279"/>
      <c r="JQ12" s="279"/>
      <c r="JR12" s="279"/>
      <c r="JS12" s="279"/>
      <c r="JT12" s="279"/>
      <c r="JU12" s="279"/>
      <c r="JV12" s="279"/>
      <c r="JW12" s="279"/>
      <c r="JX12" s="279"/>
      <c r="JY12" s="279"/>
      <c r="JZ12" s="279"/>
      <c r="KA12" s="279"/>
      <c r="KB12" s="279"/>
      <c r="KC12" s="279"/>
      <c r="KD12" s="279"/>
      <c r="KE12" s="279"/>
      <c r="KF12" s="279"/>
      <c r="KG12" s="279"/>
      <c r="KH12" s="279"/>
      <c r="KI12" s="279"/>
      <c r="KJ12" s="279"/>
      <c r="KK12" s="279"/>
      <c r="KL12" s="279"/>
      <c r="KM12" s="279"/>
      <c r="KN12" s="279"/>
      <c r="KO12" s="279"/>
      <c r="KP12" s="279"/>
      <c r="KQ12" s="279"/>
      <c r="KR12" s="279"/>
      <c r="KS12" s="279"/>
      <c r="KT12" s="279"/>
      <c r="KU12" s="279"/>
      <c r="KV12" s="279"/>
      <c r="KW12" s="279"/>
      <c r="KX12" s="279"/>
      <c r="KY12" s="279"/>
      <c r="KZ12" s="279"/>
      <c r="LA12" s="279"/>
      <c r="LB12" s="279"/>
      <c r="LC12" s="279"/>
      <c r="LD12" s="279"/>
      <c r="LE12" s="279"/>
      <c r="LF12" s="279"/>
      <c r="LG12" s="279"/>
      <c r="LH12" s="279"/>
      <c r="LI12" s="279"/>
      <c r="LJ12" s="279"/>
      <c r="LK12" s="279"/>
      <c r="LL12" s="279"/>
      <c r="LM12" s="279"/>
      <c r="LN12" s="279"/>
      <c r="LO12" s="279"/>
      <c r="LP12" s="279"/>
      <c r="LQ12" s="279"/>
      <c r="LR12" s="279"/>
      <c r="LS12" s="279"/>
      <c r="LT12" s="279"/>
      <c r="LU12" s="279"/>
      <c r="LV12" s="279"/>
      <c r="LW12" s="279"/>
      <c r="LX12" s="279"/>
      <c r="LY12" s="279"/>
      <c r="LZ12" s="279"/>
      <c r="MA12" s="279"/>
      <c r="MB12" s="279"/>
      <c r="MC12" s="279"/>
      <c r="MD12" s="279"/>
      <c r="ME12" s="279"/>
      <c r="MF12" s="279"/>
      <c r="MG12" s="279"/>
      <c r="MH12" s="279"/>
      <c r="MI12" s="279"/>
      <c r="MJ12" s="279"/>
      <c r="MK12" s="279"/>
      <c r="ML12" s="279"/>
      <c r="MM12" s="279"/>
      <c r="MN12" s="279"/>
      <c r="MO12" s="279"/>
      <c r="MP12" s="279"/>
      <c r="MQ12" s="279"/>
      <c r="MR12" s="279"/>
      <c r="MS12" s="279"/>
      <c r="MT12" s="279"/>
      <c r="MU12" s="279"/>
      <c r="MV12" s="279"/>
      <c r="MW12" s="279"/>
      <c r="MX12" s="279"/>
      <c r="MY12" s="279"/>
      <c r="MZ12" s="279"/>
      <c r="NA12" s="279"/>
      <c r="NB12" s="279"/>
      <c r="NC12" s="279"/>
      <c r="ND12" s="279"/>
      <c r="NE12" s="279"/>
      <c r="NF12" s="279"/>
      <c r="NG12" s="279"/>
      <c r="NH12" s="279"/>
      <c r="NI12" s="279"/>
      <c r="NJ12" s="279"/>
      <c r="NK12" s="279"/>
      <c r="NL12" s="279"/>
      <c r="NM12" s="279"/>
      <c r="NN12" s="279"/>
      <c r="NO12" s="279"/>
      <c r="NP12" s="279"/>
      <c r="NQ12" s="279"/>
      <c r="NR12" s="279"/>
      <c r="NS12" s="279"/>
      <c r="NT12" s="279"/>
      <c r="NU12" s="279"/>
      <c r="NV12" s="279"/>
      <c r="NW12" s="279"/>
      <c r="NX12" s="279"/>
      <c r="NY12" s="279"/>
      <c r="NZ12" s="279"/>
      <c r="OA12" s="279"/>
      <c r="OB12" s="279"/>
      <c r="OC12" s="279"/>
      <c r="OD12" s="279"/>
      <c r="OE12" s="279"/>
      <c r="OF12" s="279"/>
      <c r="OG12" s="279"/>
      <c r="OH12" s="279"/>
      <c r="OI12" s="279"/>
      <c r="OJ12" s="279"/>
      <c r="OK12" s="279"/>
      <c r="OL12" s="279"/>
      <c r="OM12" s="279"/>
      <c r="ON12" s="279"/>
      <c r="OO12" s="279"/>
      <c r="OP12" s="279"/>
      <c r="OQ12" s="279"/>
      <c r="OR12" s="279"/>
      <c r="OS12" s="279"/>
      <c r="OT12" s="279"/>
      <c r="OU12" s="279"/>
      <c r="OV12" s="279"/>
      <c r="OW12" s="279"/>
      <c r="OX12" s="279"/>
      <c r="OY12" s="279"/>
      <c r="OZ12" s="279"/>
      <c r="PA12" s="279"/>
      <c r="PB12" s="279"/>
      <c r="PC12" s="279"/>
      <c r="PD12" s="279"/>
      <c r="PE12" s="279"/>
      <c r="PF12" s="279"/>
      <c r="PG12" s="279"/>
      <c r="PH12" s="279"/>
      <c r="PI12" s="279"/>
      <c r="PJ12" s="279"/>
      <c r="PK12" s="279"/>
      <c r="PL12" s="279"/>
      <c r="PM12" s="279"/>
      <c r="PN12" s="279"/>
      <c r="PO12" s="279"/>
      <c r="PP12" s="279"/>
      <c r="PQ12" s="279"/>
      <c r="PR12" s="279"/>
      <c r="PS12" s="279"/>
      <c r="PT12" s="279"/>
      <c r="PU12" s="279"/>
      <c r="PV12" s="279"/>
      <c r="PW12" s="279"/>
      <c r="PX12" s="279"/>
      <c r="PY12" s="279"/>
      <c r="PZ12" s="279"/>
      <c r="QA12" s="279"/>
      <c r="QB12" s="279"/>
      <c r="QC12" s="279"/>
      <c r="QD12" s="279"/>
      <c r="QE12" s="279"/>
      <c r="QF12" s="279"/>
      <c r="QG12" s="279"/>
      <c r="QH12" s="279"/>
      <c r="QI12" s="279"/>
      <c r="QJ12" s="279"/>
      <c r="QK12" s="279"/>
      <c r="QL12" s="279"/>
      <c r="QM12" s="279"/>
      <c r="QN12" s="279"/>
      <c r="QO12" s="279"/>
      <c r="QP12" s="279"/>
      <c r="QQ12" s="279"/>
      <c r="QR12" s="279"/>
      <c r="QS12" s="279"/>
      <c r="QT12" s="279"/>
      <c r="QU12" s="279"/>
      <c r="QV12" s="279"/>
      <c r="QW12" s="279"/>
      <c r="QX12" s="279"/>
      <c r="QY12" s="279"/>
      <c r="QZ12" s="279"/>
      <c r="RA12" s="279"/>
      <c r="RB12" s="279"/>
      <c r="RC12" s="279"/>
      <c r="RD12" s="279"/>
      <c r="RE12" s="279"/>
      <c r="RF12" s="279"/>
      <c r="RG12" s="279"/>
      <c r="RH12" s="279"/>
      <c r="RI12" s="279"/>
      <c r="RJ12" s="279"/>
      <c r="RK12" s="279"/>
      <c r="RL12" s="279"/>
      <c r="RM12" s="279"/>
      <c r="RN12" s="279"/>
      <c r="RO12" s="279"/>
      <c r="RP12" s="279"/>
      <c r="RQ12" s="279"/>
      <c r="RR12" s="279"/>
      <c r="RS12" s="279"/>
      <c r="RT12" s="279"/>
      <c r="RU12" s="279"/>
      <c r="RV12" s="279"/>
      <c r="RW12" s="279"/>
      <c r="RX12" s="279"/>
      <c r="RY12" s="279"/>
      <c r="RZ12" s="279"/>
      <c r="SA12" s="279"/>
      <c r="SB12" s="279"/>
      <c r="SC12" s="279"/>
      <c r="SD12" s="279"/>
      <c r="SE12" s="279"/>
      <c r="SF12" s="279"/>
      <c r="SG12" s="279"/>
      <c r="SH12" s="279"/>
      <c r="SI12" s="279"/>
      <c r="SJ12" s="279"/>
      <c r="SK12" s="279"/>
      <c r="SL12" s="279"/>
      <c r="SM12" s="279"/>
      <c r="SN12" s="279"/>
      <c r="SO12" s="279"/>
      <c r="SP12" s="279"/>
      <c r="SQ12" s="279"/>
      <c r="SR12" s="279"/>
      <c r="SS12" s="279"/>
      <c r="ST12" s="279"/>
      <c r="SU12" s="279"/>
      <c r="SV12" s="279"/>
      <c r="SW12" s="279"/>
      <c r="SX12" s="279"/>
      <c r="SY12" s="279"/>
      <c r="SZ12" s="279"/>
      <c r="TA12" s="279"/>
      <c r="TB12" s="279"/>
      <c r="TC12" s="279"/>
      <c r="TD12" s="279"/>
      <c r="TE12" s="279"/>
      <c r="TF12" s="279"/>
      <c r="TG12" s="279"/>
      <c r="TH12" s="279"/>
      <c r="TI12" s="279"/>
      <c r="TJ12" s="279"/>
      <c r="TK12" s="279"/>
      <c r="TL12" s="279"/>
      <c r="TM12" s="279"/>
      <c r="TN12" s="279"/>
      <c r="TO12" s="279"/>
      <c r="TP12" s="279"/>
      <c r="TQ12" s="279"/>
      <c r="TR12" s="279"/>
      <c r="TS12" s="279"/>
      <c r="TT12" s="279"/>
      <c r="TU12" s="279"/>
      <c r="TV12" s="279"/>
      <c r="TW12" s="279"/>
      <c r="TX12" s="279"/>
      <c r="TY12" s="279"/>
      <c r="TZ12" s="279"/>
      <c r="UA12" s="279"/>
      <c r="UB12" s="279"/>
      <c r="UC12" s="279"/>
      <c r="UD12" s="279"/>
      <c r="UE12" s="279"/>
      <c r="UF12" s="279"/>
      <c r="UG12" s="279"/>
      <c r="UH12" s="279"/>
      <c r="UI12" s="279"/>
      <c r="UJ12" s="279"/>
      <c r="UK12" s="279"/>
      <c r="UL12" s="279"/>
      <c r="UM12" s="279"/>
      <c r="UN12" s="279"/>
      <c r="UO12" s="279"/>
      <c r="UP12" s="279"/>
      <c r="UQ12" s="279"/>
      <c r="UR12" s="279"/>
      <c r="US12" s="279"/>
      <c r="UT12" s="279"/>
      <c r="UU12" s="279"/>
      <c r="UV12" s="279"/>
      <c r="UW12" s="279"/>
      <c r="UX12" s="279"/>
      <c r="UY12" s="279"/>
      <c r="UZ12" s="279"/>
      <c r="VA12" s="279"/>
      <c r="VB12" s="279"/>
      <c r="VC12" s="279"/>
      <c r="VD12" s="279"/>
      <c r="VE12" s="279"/>
      <c r="VF12" s="279"/>
      <c r="VG12" s="279"/>
      <c r="VH12" s="279"/>
      <c r="VI12" s="279"/>
      <c r="VJ12" s="279"/>
      <c r="VK12" s="279"/>
      <c r="VL12" s="279"/>
      <c r="VM12" s="279"/>
      <c r="VN12" s="279"/>
      <c r="VO12" s="279"/>
      <c r="VP12" s="279"/>
      <c r="VQ12" s="279"/>
      <c r="VR12" s="279"/>
      <c r="VS12" s="279"/>
      <c r="VT12" s="279"/>
      <c r="VU12" s="279"/>
      <c r="VV12" s="279"/>
      <c r="VW12" s="279"/>
      <c r="VX12" s="279"/>
      <c r="VY12" s="279"/>
      <c r="VZ12" s="279"/>
      <c r="WA12" s="279"/>
      <c r="WB12" s="279"/>
      <c r="WC12" s="279"/>
      <c r="WD12" s="279"/>
      <c r="WE12" s="279"/>
      <c r="WF12" s="279"/>
      <c r="WG12" s="279"/>
      <c r="WH12" s="279"/>
      <c r="WI12" s="279"/>
      <c r="WJ12" s="279"/>
      <c r="WK12" s="279"/>
      <c r="WL12" s="279"/>
      <c r="WM12" s="279"/>
      <c r="WN12" s="279"/>
      <c r="WO12" s="279"/>
      <c r="WP12" s="279"/>
      <c r="WQ12" s="279"/>
      <c r="WR12" s="279"/>
      <c r="WS12" s="279"/>
      <c r="WT12" s="279"/>
      <c r="WU12" s="279"/>
      <c r="WV12" s="279"/>
      <c r="WW12" s="279"/>
      <c r="WX12" s="279"/>
      <c r="WY12" s="279"/>
      <c r="WZ12" s="279"/>
      <c r="XA12" s="279"/>
      <c r="XB12" s="279"/>
      <c r="XC12" s="279"/>
      <c r="XD12" s="279"/>
      <c r="XE12" s="279"/>
      <c r="XF12" s="279"/>
      <c r="XG12" s="279"/>
      <c r="XH12" s="279"/>
      <c r="XI12" s="279"/>
      <c r="XJ12" s="279"/>
      <c r="XK12" s="279"/>
      <c r="XL12" s="279"/>
      <c r="XM12" s="279"/>
      <c r="XN12" s="279"/>
      <c r="XO12" s="279"/>
      <c r="XP12" s="279"/>
      <c r="XQ12" s="279"/>
      <c r="XR12" s="279"/>
      <c r="XS12" s="279"/>
      <c r="XT12" s="279"/>
      <c r="XU12" s="279"/>
      <c r="XV12" s="279"/>
      <c r="XW12" s="279"/>
      <c r="XX12" s="279"/>
      <c r="XY12" s="279"/>
      <c r="XZ12" s="279"/>
      <c r="YA12" s="279"/>
      <c r="YB12" s="279"/>
      <c r="YC12" s="279"/>
      <c r="YD12" s="279"/>
      <c r="YE12" s="279"/>
      <c r="YF12" s="279"/>
      <c r="YG12" s="279"/>
      <c r="YH12" s="279"/>
      <c r="YI12" s="279"/>
      <c r="YJ12" s="279"/>
      <c r="YK12" s="279"/>
      <c r="YL12" s="279"/>
      <c r="YM12" s="279"/>
      <c r="YN12" s="279"/>
      <c r="YO12" s="279"/>
      <c r="YP12" s="279"/>
      <c r="YQ12" s="279"/>
      <c r="YR12" s="279"/>
      <c r="YS12" s="279"/>
      <c r="YT12" s="279"/>
      <c r="YU12" s="279"/>
      <c r="YV12" s="279"/>
      <c r="YW12" s="279"/>
      <c r="YX12" s="279"/>
      <c r="YY12" s="279"/>
      <c r="YZ12" s="279"/>
      <c r="ZA12" s="279"/>
      <c r="ZB12" s="279"/>
      <c r="ZC12" s="279"/>
      <c r="ZD12" s="279"/>
      <c r="ZE12" s="279"/>
      <c r="ZF12" s="279"/>
      <c r="ZG12" s="279"/>
      <c r="ZH12" s="279"/>
      <c r="ZI12" s="279"/>
      <c r="ZJ12" s="279"/>
      <c r="ZK12" s="279"/>
      <c r="ZL12" s="279"/>
      <c r="ZM12" s="279"/>
      <c r="ZN12" s="279"/>
      <c r="ZO12" s="279"/>
      <c r="ZP12" s="279"/>
      <c r="ZQ12" s="279"/>
      <c r="ZR12" s="279"/>
      <c r="ZS12" s="279"/>
      <c r="ZT12" s="279"/>
      <c r="ZU12" s="279"/>
      <c r="ZV12" s="279"/>
      <c r="ZW12" s="279"/>
      <c r="ZX12" s="279"/>
      <c r="ZY12" s="279"/>
      <c r="ZZ12" s="279"/>
      <c r="AAA12" s="279"/>
      <c r="AAB12" s="279"/>
    </row>
    <row r="13" spans="1:704" ht="15" customHeight="1" x14ac:dyDescent="0.25">
      <c r="A13" s="284" t="s">
        <v>145</v>
      </c>
      <c r="B13" s="285" t="s">
        <v>145</v>
      </c>
      <c r="C13" s="285"/>
      <c r="D13" s="285" t="s">
        <v>176</v>
      </c>
      <c r="E13" s="285" t="s">
        <v>338</v>
      </c>
      <c r="F13" s="285" t="s">
        <v>339</v>
      </c>
      <c r="G13" s="285" t="s">
        <v>194</v>
      </c>
      <c r="H13" s="285" t="s">
        <v>150</v>
      </c>
      <c r="I13" s="285">
        <v>6</v>
      </c>
      <c r="J13" s="285" t="s">
        <v>145</v>
      </c>
      <c r="K13" s="285">
        <v>6</v>
      </c>
      <c r="L13" s="285" t="s">
        <v>145</v>
      </c>
      <c r="M13" s="285" t="s">
        <v>145</v>
      </c>
      <c r="N13" s="285" t="s">
        <v>145</v>
      </c>
      <c r="O13" s="285" t="s">
        <v>145</v>
      </c>
      <c r="P13" s="285" t="s">
        <v>145</v>
      </c>
      <c r="Q13" s="285" t="s">
        <v>145</v>
      </c>
      <c r="R13" s="285" t="s">
        <v>145</v>
      </c>
      <c r="S13" s="285" t="s">
        <v>145</v>
      </c>
      <c r="T13" s="285" t="s">
        <v>145</v>
      </c>
      <c r="U13" s="285" t="s">
        <v>145</v>
      </c>
      <c r="V13" s="285" t="s">
        <v>145</v>
      </c>
      <c r="W13" s="285" t="s">
        <v>145</v>
      </c>
      <c r="X13" s="285" t="s">
        <v>162</v>
      </c>
      <c r="Y13" s="285">
        <v>19</v>
      </c>
      <c r="Z13" s="285" t="s">
        <v>152</v>
      </c>
      <c r="AA13" s="285" t="s">
        <v>152</v>
      </c>
      <c r="AB13" s="285" t="s">
        <v>145</v>
      </c>
      <c r="AC13" s="285" t="s">
        <v>145</v>
      </c>
      <c r="AD13" s="285" t="s">
        <v>145</v>
      </c>
      <c r="AE13" s="285" t="s">
        <v>145</v>
      </c>
      <c r="AF13" s="285" t="s">
        <v>145</v>
      </c>
      <c r="AG13" s="285" t="s">
        <v>145</v>
      </c>
      <c r="AH13" s="279"/>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c r="BK13" s="279"/>
      <c r="BL13" s="279"/>
      <c r="BM13" s="279"/>
      <c r="BN13" s="279"/>
      <c r="BO13" s="279"/>
      <c r="BP13" s="279"/>
      <c r="BQ13" s="279"/>
      <c r="BR13" s="279"/>
      <c r="BS13" s="279"/>
      <c r="BT13" s="279"/>
      <c r="BU13" s="279"/>
      <c r="BV13" s="279"/>
      <c r="BW13" s="279"/>
      <c r="BX13" s="279"/>
      <c r="BY13" s="279"/>
      <c r="BZ13" s="279"/>
      <c r="CA13" s="279"/>
      <c r="CB13" s="279"/>
      <c r="CC13" s="279"/>
      <c r="CD13" s="279"/>
      <c r="CE13" s="279"/>
      <c r="CF13" s="279"/>
      <c r="CG13" s="279"/>
      <c r="CH13" s="279"/>
      <c r="CI13" s="279"/>
      <c r="CJ13" s="279"/>
      <c r="CK13" s="279"/>
      <c r="CL13" s="279"/>
      <c r="CM13" s="279"/>
      <c r="CN13" s="279"/>
      <c r="CO13" s="279"/>
      <c r="CP13" s="279"/>
      <c r="CQ13" s="279"/>
      <c r="CR13" s="279"/>
      <c r="CS13" s="279"/>
      <c r="CT13" s="279"/>
      <c r="CU13" s="279"/>
      <c r="CV13" s="279"/>
      <c r="CW13" s="279"/>
      <c r="CX13" s="279"/>
      <c r="CY13" s="279"/>
      <c r="CZ13" s="279"/>
      <c r="DA13" s="279"/>
      <c r="DB13" s="279"/>
      <c r="DC13" s="279"/>
      <c r="DD13" s="279"/>
      <c r="DE13" s="279"/>
      <c r="DF13" s="279"/>
      <c r="DG13" s="279"/>
      <c r="DH13" s="279"/>
      <c r="DI13" s="279"/>
      <c r="DJ13" s="279"/>
      <c r="DK13" s="279"/>
      <c r="DL13" s="279"/>
      <c r="DM13" s="279"/>
      <c r="DN13" s="279"/>
      <c r="DO13" s="279"/>
      <c r="DP13" s="279"/>
      <c r="DQ13" s="279"/>
      <c r="DR13" s="279"/>
      <c r="DS13" s="279"/>
      <c r="DT13" s="279"/>
      <c r="DU13" s="279"/>
      <c r="DV13" s="279"/>
      <c r="DW13" s="279"/>
      <c r="DX13" s="279"/>
      <c r="DY13" s="279"/>
      <c r="DZ13" s="279"/>
      <c r="EA13" s="279"/>
      <c r="EB13" s="279"/>
      <c r="EC13" s="279"/>
      <c r="ED13" s="279"/>
      <c r="EE13" s="279"/>
      <c r="EF13" s="279"/>
      <c r="EG13" s="279"/>
      <c r="EH13" s="279"/>
      <c r="EI13" s="279"/>
      <c r="EJ13" s="279"/>
      <c r="EK13" s="279"/>
      <c r="EL13" s="279"/>
      <c r="EM13" s="279"/>
      <c r="EN13" s="279"/>
      <c r="EO13" s="279"/>
      <c r="EP13" s="279"/>
      <c r="EQ13" s="279"/>
      <c r="ER13" s="279"/>
      <c r="ES13" s="279"/>
      <c r="ET13" s="279"/>
      <c r="EU13" s="279"/>
      <c r="EV13" s="279"/>
      <c r="EW13" s="279"/>
      <c r="EX13" s="279"/>
      <c r="EY13" s="279"/>
      <c r="EZ13" s="279"/>
      <c r="FA13" s="279"/>
      <c r="FB13" s="279"/>
      <c r="FC13" s="279"/>
      <c r="FD13" s="279"/>
      <c r="FE13" s="279"/>
      <c r="FF13" s="279"/>
      <c r="FG13" s="279"/>
      <c r="FH13" s="279"/>
      <c r="FI13" s="279"/>
      <c r="FJ13" s="279"/>
      <c r="FK13" s="279"/>
      <c r="FL13" s="279"/>
      <c r="FM13" s="279"/>
      <c r="FN13" s="279"/>
      <c r="FO13" s="279"/>
      <c r="FP13" s="279"/>
      <c r="FQ13" s="279"/>
      <c r="FR13" s="279"/>
      <c r="FS13" s="279"/>
      <c r="FT13" s="279"/>
      <c r="FU13" s="279"/>
      <c r="FV13" s="279"/>
      <c r="FW13" s="279"/>
      <c r="FX13" s="279"/>
      <c r="FY13" s="279"/>
      <c r="FZ13" s="279"/>
      <c r="GA13" s="279"/>
      <c r="GB13" s="279"/>
      <c r="GC13" s="279"/>
      <c r="GD13" s="279"/>
      <c r="GE13" s="279"/>
      <c r="GF13" s="279"/>
      <c r="GG13" s="279"/>
      <c r="GH13" s="279"/>
      <c r="GI13" s="279"/>
      <c r="GJ13" s="279"/>
      <c r="GK13" s="279"/>
      <c r="GL13" s="279"/>
      <c r="GM13" s="279"/>
      <c r="GN13" s="279"/>
      <c r="GO13" s="279"/>
      <c r="GP13" s="279"/>
      <c r="GQ13" s="279"/>
      <c r="GR13" s="279"/>
      <c r="GS13" s="279"/>
      <c r="GT13" s="279"/>
      <c r="GU13" s="279"/>
      <c r="GV13" s="279"/>
      <c r="GW13" s="279"/>
      <c r="GX13" s="279"/>
      <c r="GY13" s="279"/>
      <c r="GZ13" s="279"/>
      <c r="HA13" s="279"/>
      <c r="HB13" s="279"/>
      <c r="HC13" s="279"/>
      <c r="HD13" s="279"/>
      <c r="HE13" s="279"/>
      <c r="HF13" s="279"/>
      <c r="HG13" s="279"/>
      <c r="HH13" s="279"/>
      <c r="HI13" s="279"/>
      <c r="HJ13" s="279"/>
      <c r="HK13" s="279"/>
      <c r="HL13" s="279"/>
      <c r="HM13" s="279"/>
      <c r="HN13" s="279"/>
      <c r="HO13" s="279"/>
      <c r="HP13" s="279"/>
      <c r="HQ13" s="279"/>
      <c r="HR13" s="279"/>
      <c r="HS13" s="279"/>
      <c r="HT13" s="279"/>
      <c r="HU13" s="279"/>
      <c r="HV13" s="279"/>
      <c r="HW13" s="279"/>
      <c r="HX13" s="279"/>
      <c r="HY13" s="279"/>
      <c r="HZ13" s="279"/>
      <c r="IA13" s="279"/>
      <c r="IB13" s="279"/>
      <c r="IC13" s="279"/>
      <c r="ID13" s="279"/>
      <c r="IE13" s="279"/>
      <c r="IF13" s="279"/>
      <c r="IG13" s="279"/>
      <c r="IH13" s="279"/>
      <c r="II13" s="279"/>
      <c r="IJ13" s="279"/>
      <c r="IK13" s="279"/>
      <c r="IL13" s="279"/>
      <c r="IM13" s="279"/>
      <c r="IN13" s="279"/>
      <c r="IO13" s="279"/>
      <c r="IP13" s="279"/>
      <c r="IQ13" s="279"/>
      <c r="IR13" s="279"/>
      <c r="IS13" s="279"/>
      <c r="IT13" s="279"/>
      <c r="IU13" s="279"/>
      <c r="IV13" s="279"/>
      <c r="IW13" s="279"/>
      <c r="IX13" s="279"/>
      <c r="IY13" s="279"/>
      <c r="IZ13" s="279"/>
      <c r="JA13" s="279"/>
      <c r="JB13" s="279"/>
      <c r="JC13" s="279"/>
      <c r="JD13" s="279"/>
      <c r="JE13" s="279"/>
      <c r="JF13" s="279"/>
      <c r="JG13" s="279"/>
      <c r="JH13" s="279"/>
      <c r="JI13" s="279"/>
      <c r="JJ13" s="279"/>
      <c r="JK13" s="279"/>
      <c r="JL13" s="279"/>
      <c r="JM13" s="279"/>
      <c r="JN13" s="279"/>
      <c r="JO13" s="279"/>
      <c r="JP13" s="279"/>
      <c r="JQ13" s="279"/>
      <c r="JR13" s="279"/>
      <c r="JS13" s="279"/>
      <c r="JT13" s="279"/>
      <c r="JU13" s="279"/>
      <c r="JV13" s="279"/>
      <c r="JW13" s="279"/>
      <c r="JX13" s="279"/>
      <c r="JY13" s="279"/>
      <c r="JZ13" s="279"/>
      <c r="KA13" s="279"/>
      <c r="KB13" s="279"/>
      <c r="KC13" s="279"/>
      <c r="KD13" s="279"/>
      <c r="KE13" s="279"/>
      <c r="KF13" s="279"/>
      <c r="KG13" s="279"/>
      <c r="KH13" s="279"/>
      <c r="KI13" s="279"/>
      <c r="KJ13" s="279"/>
      <c r="KK13" s="279"/>
      <c r="KL13" s="279"/>
      <c r="KM13" s="279"/>
      <c r="KN13" s="279"/>
      <c r="KO13" s="279"/>
      <c r="KP13" s="279"/>
      <c r="KQ13" s="279"/>
      <c r="KR13" s="279"/>
      <c r="KS13" s="279"/>
      <c r="KT13" s="279"/>
      <c r="KU13" s="279"/>
      <c r="KV13" s="279"/>
      <c r="KW13" s="279"/>
      <c r="KX13" s="279"/>
      <c r="KY13" s="279"/>
      <c r="KZ13" s="279"/>
      <c r="LA13" s="279"/>
      <c r="LB13" s="279"/>
      <c r="LC13" s="279"/>
      <c r="LD13" s="279"/>
      <c r="LE13" s="279"/>
      <c r="LF13" s="279"/>
      <c r="LG13" s="279"/>
      <c r="LH13" s="279"/>
      <c r="LI13" s="279"/>
      <c r="LJ13" s="279"/>
      <c r="LK13" s="279"/>
      <c r="LL13" s="279"/>
      <c r="LM13" s="279"/>
      <c r="LN13" s="279"/>
      <c r="LO13" s="279"/>
      <c r="LP13" s="279"/>
      <c r="LQ13" s="279"/>
      <c r="LR13" s="279"/>
      <c r="LS13" s="279"/>
      <c r="LT13" s="279"/>
      <c r="LU13" s="279"/>
      <c r="LV13" s="279"/>
      <c r="LW13" s="279"/>
      <c r="LX13" s="279"/>
      <c r="LY13" s="279"/>
      <c r="LZ13" s="279"/>
      <c r="MA13" s="279"/>
      <c r="MB13" s="279"/>
      <c r="MC13" s="279"/>
      <c r="MD13" s="279"/>
      <c r="ME13" s="279"/>
      <c r="MF13" s="279"/>
      <c r="MG13" s="279"/>
      <c r="MH13" s="279"/>
      <c r="MI13" s="279"/>
      <c r="MJ13" s="279"/>
      <c r="MK13" s="279"/>
      <c r="ML13" s="279"/>
      <c r="MM13" s="279"/>
      <c r="MN13" s="279"/>
      <c r="MO13" s="279"/>
      <c r="MP13" s="279"/>
      <c r="MQ13" s="279"/>
      <c r="MR13" s="279"/>
      <c r="MS13" s="279"/>
      <c r="MT13" s="279"/>
      <c r="MU13" s="279"/>
      <c r="MV13" s="279"/>
      <c r="MW13" s="279"/>
      <c r="MX13" s="279"/>
      <c r="MY13" s="279"/>
      <c r="MZ13" s="279"/>
      <c r="NA13" s="279"/>
      <c r="NB13" s="279"/>
      <c r="NC13" s="279"/>
      <c r="ND13" s="279"/>
      <c r="NE13" s="279"/>
      <c r="NF13" s="279"/>
      <c r="NG13" s="279"/>
      <c r="NH13" s="279"/>
      <c r="NI13" s="279"/>
      <c r="NJ13" s="279"/>
      <c r="NK13" s="279"/>
      <c r="NL13" s="279"/>
      <c r="NM13" s="279"/>
      <c r="NN13" s="279"/>
      <c r="NO13" s="279"/>
      <c r="NP13" s="279"/>
      <c r="NQ13" s="279"/>
      <c r="NR13" s="279"/>
      <c r="NS13" s="279"/>
      <c r="NT13" s="279"/>
      <c r="NU13" s="279"/>
      <c r="NV13" s="279"/>
      <c r="NW13" s="279"/>
      <c r="NX13" s="279"/>
      <c r="NY13" s="279"/>
      <c r="NZ13" s="279"/>
      <c r="OA13" s="279"/>
      <c r="OB13" s="279"/>
      <c r="OC13" s="279"/>
      <c r="OD13" s="279"/>
      <c r="OE13" s="279"/>
      <c r="OF13" s="279"/>
      <c r="OG13" s="279"/>
      <c r="OH13" s="279"/>
      <c r="OI13" s="279"/>
      <c r="OJ13" s="279"/>
      <c r="OK13" s="279"/>
      <c r="OL13" s="279"/>
      <c r="OM13" s="279"/>
      <c r="ON13" s="279"/>
      <c r="OO13" s="279"/>
      <c r="OP13" s="279"/>
      <c r="OQ13" s="279"/>
      <c r="OR13" s="279"/>
      <c r="OS13" s="279"/>
      <c r="OT13" s="279"/>
      <c r="OU13" s="279"/>
      <c r="OV13" s="279"/>
      <c r="OW13" s="279"/>
      <c r="OX13" s="279"/>
      <c r="OY13" s="279"/>
      <c r="OZ13" s="279"/>
      <c r="PA13" s="279"/>
      <c r="PB13" s="279"/>
      <c r="PC13" s="279"/>
      <c r="PD13" s="279"/>
      <c r="PE13" s="279"/>
      <c r="PF13" s="279"/>
      <c r="PG13" s="279"/>
      <c r="PH13" s="279"/>
      <c r="PI13" s="279"/>
      <c r="PJ13" s="279"/>
      <c r="PK13" s="279"/>
      <c r="PL13" s="279"/>
      <c r="PM13" s="279"/>
      <c r="PN13" s="279"/>
      <c r="PO13" s="279"/>
      <c r="PP13" s="279"/>
      <c r="PQ13" s="279"/>
      <c r="PR13" s="279"/>
      <c r="PS13" s="279"/>
      <c r="PT13" s="279"/>
      <c r="PU13" s="279"/>
      <c r="PV13" s="279"/>
      <c r="PW13" s="279"/>
      <c r="PX13" s="279"/>
      <c r="PY13" s="279"/>
      <c r="PZ13" s="279"/>
      <c r="QA13" s="279"/>
      <c r="QB13" s="279"/>
      <c r="QC13" s="279"/>
      <c r="QD13" s="279"/>
      <c r="QE13" s="279"/>
      <c r="QF13" s="279"/>
      <c r="QG13" s="279"/>
      <c r="QH13" s="279"/>
      <c r="QI13" s="279"/>
      <c r="QJ13" s="279"/>
      <c r="QK13" s="279"/>
      <c r="QL13" s="279"/>
      <c r="QM13" s="279"/>
      <c r="QN13" s="279"/>
      <c r="QO13" s="279"/>
      <c r="QP13" s="279"/>
      <c r="QQ13" s="279"/>
      <c r="QR13" s="279"/>
      <c r="QS13" s="279"/>
      <c r="QT13" s="279"/>
      <c r="QU13" s="279"/>
      <c r="QV13" s="279"/>
      <c r="QW13" s="279"/>
      <c r="QX13" s="279"/>
      <c r="QY13" s="279"/>
      <c r="QZ13" s="279"/>
      <c r="RA13" s="279"/>
      <c r="RB13" s="279"/>
      <c r="RC13" s="279"/>
      <c r="RD13" s="279"/>
      <c r="RE13" s="279"/>
      <c r="RF13" s="279"/>
      <c r="RG13" s="279"/>
      <c r="RH13" s="279"/>
      <c r="RI13" s="279"/>
      <c r="RJ13" s="279"/>
      <c r="RK13" s="279"/>
      <c r="RL13" s="279"/>
      <c r="RM13" s="279"/>
      <c r="RN13" s="279"/>
      <c r="RO13" s="279"/>
      <c r="RP13" s="279"/>
      <c r="RQ13" s="279"/>
      <c r="RR13" s="279"/>
      <c r="RS13" s="279"/>
      <c r="RT13" s="279"/>
      <c r="RU13" s="279"/>
      <c r="RV13" s="279"/>
      <c r="RW13" s="279"/>
      <c r="RX13" s="279"/>
      <c r="RY13" s="279"/>
      <c r="RZ13" s="279"/>
      <c r="SA13" s="279"/>
      <c r="SB13" s="279"/>
      <c r="SC13" s="279"/>
      <c r="SD13" s="279"/>
      <c r="SE13" s="279"/>
      <c r="SF13" s="279"/>
      <c r="SG13" s="279"/>
      <c r="SH13" s="279"/>
      <c r="SI13" s="279"/>
      <c r="SJ13" s="279"/>
      <c r="SK13" s="279"/>
      <c r="SL13" s="279"/>
      <c r="SM13" s="279"/>
      <c r="SN13" s="279"/>
      <c r="SO13" s="279"/>
      <c r="SP13" s="279"/>
      <c r="SQ13" s="279"/>
      <c r="SR13" s="279"/>
      <c r="SS13" s="279"/>
      <c r="ST13" s="279"/>
      <c r="SU13" s="279"/>
      <c r="SV13" s="279"/>
      <c r="SW13" s="279"/>
      <c r="SX13" s="279"/>
      <c r="SY13" s="279"/>
      <c r="SZ13" s="279"/>
      <c r="TA13" s="279"/>
      <c r="TB13" s="279"/>
      <c r="TC13" s="279"/>
      <c r="TD13" s="279"/>
      <c r="TE13" s="279"/>
      <c r="TF13" s="279"/>
      <c r="TG13" s="279"/>
      <c r="TH13" s="279"/>
      <c r="TI13" s="279"/>
      <c r="TJ13" s="279"/>
      <c r="TK13" s="279"/>
      <c r="TL13" s="279"/>
      <c r="TM13" s="279"/>
      <c r="TN13" s="279"/>
      <c r="TO13" s="279"/>
      <c r="TP13" s="279"/>
      <c r="TQ13" s="279"/>
      <c r="TR13" s="279"/>
      <c r="TS13" s="279"/>
      <c r="TT13" s="279"/>
      <c r="TU13" s="279"/>
      <c r="TV13" s="279"/>
      <c r="TW13" s="279"/>
      <c r="TX13" s="279"/>
      <c r="TY13" s="279"/>
      <c r="TZ13" s="279"/>
      <c r="UA13" s="279"/>
      <c r="UB13" s="279"/>
      <c r="UC13" s="279"/>
      <c r="UD13" s="279"/>
      <c r="UE13" s="279"/>
      <c r="UF13" s="279"/>
      <c r="UG13" s="279"/>
      <c r="UH13" s="279"/>
      <c r="UI13" s="279"/>
      <c r="UJ13" s="279"/>
      <c r="UK13" s="279"/>
      <c r="UL13" s="279"/>
      <c r="UM13" s="279"/>
      <c r="UN13" s="279"/>
      <c r="UO13" s="279"/>
      <c r="UP13" s="279"/>
      <c r="UQ13" s="279"/>
      <c r="UR13" s="279"/>
      <c r="US13" s="279"/>
      <c r="UT13" s="279"/>
      <c r="UU13" s="279"/>
      <c r="UV13" s="279"/>
      <c r="UW13" s="279"/>
      <c r="UX13" s="279"/>
      <c r="UY13" s="279"/>
      <c r="UZ13" s="279"/>
      <c r="VA13" s="279"/>
      <c r="VB13" s="279"/>
      <c r="VC13" s="279"/>
      <c r="VD13" s="279"/>
      <c r="VE13" s="279"/>
      <c r="VF13" s="279"/>
      <c r="VG13" s="279"/>
      <c r="VH13" s="279"/>
      <c r="VI13" s="279"/>
      <c r="VJ13" s="279"/>
      <c r="VK13" s="279"/>
      <c r="VL13" s="279"/>
      <c r="VM13" s="279"/>
      <c r="VN13" s="279"/>
      <c r="VO13" s="279"/>
      <c r="VP13" s="279"/>
      <c r="VQ13" s="279"/>
      <c r="VR13" s="279"/>
      <c r="VS13" s="279"/>
      <c r="VT13" s="279"/>
      <c r="VU13" s="279"/>
      <c r="VV13" s="279"/>
      <c r="VW13" s="279"/>
      <c r="VX13" s="279"/>
      <c r="VY13" s="279"/>
      <c r="VZ13" s="279"/>
      <c r="WA13" s="279"/>
      <c r="WB13" s="279"/>
      <c r="WC13" s="279"/>
      <c r="WD13" s="279"/>
      <c r="WE13" s="279"/>
      <c r="WF13" s="279"/>
      <c r="WG13" s="279"/>
      <c r="WH13" s="279"/>
      <c r="WI13" s="279"/>
      <c r="WJ13" s="279"/>
      <c r="WK13" s="279"/>
      <c r="WL13" s="279"/>
      <c r="WM13" s="279"/>
      <c r="WN13" s="279"/>
      <c r="WO13" s="279"/>
      <c r="WP13" s="279"/>
      <c r="WQ13" s="279"/>
      <c r="WR13" s="279"/>
      <c r="WS13" s="279"/>
      <c r="WT13" s="279"/>
      <c r="WU13" s="279"/>
      <c r="WV13" s="279"/>
      <c r="WW13" s="279"/>
      <c r="WX13" s="279"/>
      <c r="WY13" s="279"/>
      <c r="WZ13" s="279"/>
      <c r="XA13" s="279"/>
      <c r="XB13" s="279"/>
      <c r="XC13" s="279"/>
      <c r="XD13" s="279"/>
      <c r="XE13" s="279"/>
      <c r="XF13" s="279"/>
      <c r="XG13" s="279"/>
      <c r="XH13" s="279"/>
      <c r="XI13" s="279"/>
      <c r="XJ13" s="279"/>
      <c r="XK13" s="279"/>
      <c r="XL13" s="279"/>
      <c r="XM13" s="279"/>
      <c r="XN13" s="279"/>
      <c r="XO13" s="279"/>
      <c r="XP13" s="279"/>
      <c r="XQ13" s="279"/>
      <c r="XR13" s="279"/>
      <c r="XS13" s="279"/>
      <c r="XT13" s="279"/>
      <c r="XU13" s="279"/>
      <c r="XV13" s="279"/>
      <c r="XW13" s="279"/>
      <c r="XX13" s="279"/>
      <c r="XY13" s="279"/>
      <c r="XZ13" s="279"/>
      <c r="YA13" s="279"/>
      <c r="YB13" s="279"/>
      <c r="YC13" s="279"/>
      <c r="YD13" s="279"/>
      <c r="YE13" s="279"/>
      <c r="YF13" s="279"/>
      <c r="YG13" s="279"/>
      <c r="YH13" s="279"/>
      <c r="YI13" s="279"/>
      <c r="YJ13" s="279"/>
      <c r="YK13" s="279"/>
      <c r="YL13" s="279"/>
      <c r="YM13" s="279"/>
      <c r="YN13" s="279"/>
      <c r="YO13" s="279"/>
      <c r="YP13" s="279"/>
      <c r="YQ13" s="279"/>
      <c r="YR13" s="279"/>
      <c r="YS13" s="279"/>
      <c r="YT13" s="279"/>
      <c r="YU13" s="279"/>
      <c r="YV13" s="279"/>
      <c r="YW13" s="279"/>
      <c r="YX13" s="279"/>
      <c r="YY13" s="279"/>
      <c r="YZ13" s="279"/>
      <c r="ZA13" s="279"/>
      <c r="ZB13" s="279"/>
      <c r="ZC13" s="279"/>
      <c r="ZD13" s="279"/>
      <c r="ZE13" s="279"/>
      <c r="ZF13" s="279"/>
      <c r="ZG13" s="279"/>
      <c r="ZH13" s="279"/>
      <c r="ZI13" s="279"/>
      <c r="ZJ13" s="279"/>
      <c r="ZK13" s="279"/>
      <c r="ZL13" s="279"/>
      <c r="ZM13" s="279"/>
      <c r="ZN13" s="279"/>
      <c r="ZO13" s="279"/>
      <c r="ZP13" s="279"/>
      <c r="ZQ13" s="279"/>
      <c r="ZR13" s="279"/>
      <c r="ZS13" s="279"/>
      <c r="ZT13" s="279"/>
      <c r="ZU13" s="279"/>
      <c r="ZV13" s="279"/>
      <c r="ZW13" s="279"/>
      <c r="ZX13" s="279"/>
      <c r="ZY13" s="279"/>
      <c r="ZZ13" s="279"/>
      <c r="AAA13" s="279"/>
      <c r="AAB13" s="279"/>
    </row>
    <row r="14" spans="1:704" ht="15" customHeight="1" x14ac:dyDescent="0.25">
      <c r="A14" s="284" t="s">
        <v>145</v>
      </c>
      <c r="B14" s="285" t="s">
        <v>145</v>
      </c>
      <c r="C14" s="285"/>
      <c r="D14" s="285" t="s">
        <v>176</v>
      </c>
      <c r="E14" s="285" t="s">
        <v>340</v>
      </c>
      <c r="F14" s="288" t="s">
        <v>341</v>
      </c>
      <c r="G14" s="285" t="s">
        <v>194</v>
      </c>
      <c r="H14" s="285" t="s">
        <v>150</v>
      </c>
      <c r="I14" s="285">
        <v>14</v>
      </c>
      <c r="J14" s="285" t="s">
        <v>145</v>
      </c>
      <c r="K14" s="285">
        <v>14</v>
      </c>
      <c r="L14" s="285" t="s">
        <v>145</v>
      </c>
      <c r="M14" s="285" t="s">
        <v>145</v>
      </c>
      <c r="N14" s="285" t="s">
        <v>145</v>
      </c>
      <c r="O14" s="285" t="s">
        <v>145</v>
      </c>
      <c r="P14" s="285" t="s">
        <v>145</v>
      </c>
      <c r="Q14" s="285" t="s">
        <v>145</v>
      </c>
      <c r="R14" s="285" t="s">
        <v>145</v>
      </c>
      <c r="S14" s="285" t="s">
        <v>145</v>
      </c>
      <c r="T14" s="285" t="s">
        <v>145</v>
      </c>
      <c r="U14" s="285" t="s">
        <v>145</v>
      </c>
      <c r="V14" s="285" t="s">
        <v>145</v>
      </c>
      <c r="W14" s="285" t="s">
        <v>145</v>
      </c>
      <c r="X14" s="285" t="s">
        <v>162</v>
      </c>
      <c r="Y14" s="285">
        <v>6</v>
      </c>
      <c r="Z14" s="285" t="s">
        <v>152</v>
      </c>
      <c r="AA14" s="285" t="s">
        <v>152</v>
      </c>
      <c r="AB14" s="285" t="s">
        <v>145</v>
      </c>
      <c r="AC14" s="285" t="s">
        <v>145</v>
      </c>
      <c r="AD14" s="285" t="s">
        <v>145</v>
      </c>
      <c r="AE14" s="285" t="s">
        <v>145</v>
      </c>
      <c r="AF14" s="285" t="s">
        <v>145</v>
      </c>
      <c r="AG14" s="285" t="s">
        <v>145</v>
      </c>
      <c r="AH14" s="279"/>
      <c r="AI14" s="279"/>
      <c r="AJ14" s="279"/>
      <c r="AK14" s="279"/>
      <c r="AL14" s="279"/>
      <c r="AM14" s="279"/>
      <c r="AN14" s="279"/>
      <c r="AO14" s="279"/>
      <c r="AP14" s="279"/>
      <c r="AQ14" s="279"/>
      <c r="AR14" s="279"/>
      <c r="AS14" s="279"/>
      <c r="AT14" s="279"/>
      <c r="AU14" s="279"/>
      <c r="AV14" s="279"/>
      <c r="AW14" s="279"/>
      <c r="AX14" s="279"/>
      <c r="AY14" s="279"/>
      <c r="AZ14" s="279"/>
      <c r="BA14" s="279"/>
      <c r="BB14" s="279"/>
      <c r="BC14" s="279"/>
      <c r="BD14" s="279"/>
      <c r="BE14" s="279"/>
      <c r="BF14" s="279"/>
      <c r="BG14" s="279"/>
      <c r="BH14" s="279"/>
      <c r="BI14" s="279"/>
      <c r="BJ14" s="279"/>
      <c r="BK14" s="279"/>
      <c r="BL14" s="279"/>
      <c r="BM14" s="279"/>
      <c r="BN14" s="279"/>
      <c r="BO14" s="279"/>
      <c r="BP14" s="279"/>
      <c r="BQ14" s="279"/>
      <c r="BR14" s="279"/>
      <c r="BS14" s="279"/>
      <c r="BT14" s="279"/>
      <c r="BU14" s="279"/>
      <c r="BV14" s="279"/>
      <c r="BW14" s="279"/>
      <c r="BX14" s="279"/>
      <c r="BY14" s="279"/>
      <c r="BZ14" s="279"/>
      <c r="CA14" s="279"/>
      <c r="CB14" s="279"/>
      <c r="CC14" s="279"/>
      <c r="CD14" s="279"/>
      <c r="CE14" s="279"/>
      <c r="CF14" s="279"/>
      <c r="CG14" s="279"/>
      <c r="CH14" s="279"/>
      <c r="CI14" s="279"/>
      <c r="CJ14" s="279"/>
      <c r="CK14" s="279"/>
      <c r="CL14" s="279"/>
      <c r="CM14" s="279"/>
      <c r="CN14" s="279"/>
      <c r="CO14" s="279"/>
      <c r="CP14" s="279"/>
      <c r="CQ14" s="279"/>
      <c r="CR14" s="279"/>
      <c r="CS14" s="279"/>
      <c r="CT14" s="279"/>
      <c r="CU14" s="279"/>
      <c r="CV14" s="279"/>
      <c r="CW14" s="279"/>
      <c r="CX14" s="279"/>
      <c r="CY14" s="279"/>
      <c r="CZ14" s="279"/>
      <c r="DA14" s="279"/>
      <c r="DB14" s="279"/>
      <c r="DC14" s="279"/>
      <c r="DD14" s="279"/>
      <c r="DE14" s="279"/>
      <c r="DF14" s="279"/>
      <c r="DG14" s="279"/>
      <c r="DH14" s="279"/>
      <c r="DI14" s="279"/>
      <c r="DJ14" s="279"/>
      <c r="DK14" s="279"/>
      <c r="DL14" s="279"/>
      <c r="DM14" s="279"/>
      <c r="DN14" s="279"/>
      <c r="DO14" s="279"/>
      <c r="DP14" s="279"/>
      <c r="DQ14" s="279"/>
      <c r="DR14" s="279"/>
      <c r="DS14" s="279"/>
      <c r="DT14" s="279"/>
      <c r="DU14" s="279"/>
      <c r="DV14" s="279"/>
      <c r="DW14" s="279"/>
      <c r="DX14" s="279"/>
      <c r="DY14" s="279"/>
      <c r="DZ14" s="279"/>
      <c r="EA14" s="279"/>
      <c r="EB14" s="279"/>
      <c r="EC14" s="279"/>
      <c r="ED14" s="279"/>
      <c r="EE14" s="279"/>
      <c r="EF14" s="279"/>
      <c r="EG14" s="279"/>
      <c r="EH14" s="279"/>
      <c r="EI14" s="279"/>
      <c r="EJ14" s="279"/>
      <c r="EK14" s="279"/>
      <c r="EL14" s="279"/>
      <c r="EM14" s="279"/>
      <c r="EN14" s="279"/>
      <c r="EO14" s="279"/>
      <c r="EP14" s="279"/>
      <c r="EQ14" s="279"/>
      <c r="ER14" s="279"/>
      <c r="ES14" s="279"/>
      <c r="ET14" s="279"/>
      <c r="EU14" s="279"/>
      <c r="EV14" s="279"/>
      <c r="EW14" s="279"/>
      <c r="EX14" s="279"/>
      <c r="EY14" s="279"/>
      <c r="EZ14" s="279"/>
      <c r="FA14" s="279"/>
      <c r="FB14" s="279"/>
      <c r="FC14" s="279"/>
      <c r="FD14" s="279"/>
      <c r="FE14" s="279"/>
      <c r="FF14" s="279"/>
      <c r="FG14" s="279"/>
      <c r="FH14" s="279"/>
      <c r="FI14" s="279"/>
      <c r="FJ14" s="279"/>
      <c r="FK14" s="279"/>
      <c r="FL14" s="279"/>
      <c r="FM14" s="279"/>
      <c r="FN14" s="279"/>
      <c r="FO14" s="279"/>
      <c r="FP14" s="279"/>
      <c r="FQ14" s="279"/>
      <c r="FR14" s="279"/>
      <c r="FS14" s="279"/>
      <c r="FT14" s="279"/>
      <c r="FU14" s="279"/>
      <c r="FV14" s="279"/>
      <c r="FW14" s="279"/>
      <c r="FX14" s="279"/>
      <c r="FY14" s="279"/>
      <c r="FZ14" s="279"/>
      <c r="GA14" s="279"/>
      <c r="GB14" s="279"/>
      <c r="GC14" s="279"/>
      <c r="GD14" s="279"/>
      <c r="GE14" s="279"/>
      <c r="GF14" s="279"/>
      <c r="GG14" s="279"/>
      <c r="GH14" s="279"/>
      <c r="GI14" s="279"/>
      <c r="GJ14" s="279"/>
      <c r="GK14" s="279"/>
      <c r="GL14" s="279"/>
      <c r="GM14" s="279"/>
      <c r="GN14" s="279"/>
      <c r="GO14" s="279"/>
      <c r="GP14" s="279"/>
      <c r="GQ14" s="279"/>
      <c r="GR14" s="279"/>
      <c r="GS14" s="279"/>
      <c r="GT14" s="279"/>
      <c r="GU14" s="279"/>
      <c r="GV14" s="279"/>
      <c r="GW14" s="279"/>
      <c r="GX14" s="279"/>
      <c r="GY14" s="279"/>
      <c r="GZ14" s="279"/>
      <c r="HA14" s="279"/>
      <c r="HB14" s="279"/>
      <c r="HC14" s="279"/>
      <c r="HD14" s="279"/>
      <c r="HE14" s="279"/>
      <c r="HF14" s="279"/>
      <c r="HG14" s="279"/>
      <c r="HH14" s="279"/>
      <c r="HI14" s="279"/>
      <c r="HJ14" s="279"/>
      <c r="HK14" s="279"/>
      <c r="HL14" s="279"/>
      <c r="HM14" s="279"/>
      <c r="HN14" s="279"/>
      <c r="HO14" s="279"/>
      <c r="HP14" s="279"/>
      <c r="HQ14" s="279"/>
      <c r="HR14" s="279"/>
      <c r="HS14" s="279"/>
      <c r="HT14" s="279"/>
      <c r="HU14" s="279"/>
      <c r="HV14" s="279"/>
      <c r="HW14" s="279"/>
      <c r="HX14" s="279"/>
      <c r="HY14" s="279"/>
      <c r="HZ14" s="279"/>
      <c r="IA14" s="279"/>
      <c r="IB14" s="279"/>
      <c r="IC14" s="279"/>
      <c r="ID14" s="279"/>
      <c r="IE14" s="279"/>
      <c r="IF14" s="279"/>
      <c r="IG14" s="279"/>
      <c r="IH14" s="279"/>
      <c r="II14" s="279"/>
      <c r="IJ14" s="279"/>
      <c r="IK14" s="279"/>
      <c r="IL14" s="279"/>
      <c r="IM14" s="279"/>
      <c r="IN14" s="279"/>
      <c r="IO14" s="279"/>
      <c r="IP14" s="279"/>
      <c r="IQ14" s="279"/>
      <c r="IR14" s="279"/>
      <c r="IS14" s="279"/>
      <c r="IT14" s="279"/>
      <c r="IU14" s="279"/>
      <c r="IV14" s="279"/>
      <c r="IW14" s="279"/>
      <c r="IX14" s="279"/>
      <c r="IY14" s="279"/>
      <c r="IZ14" s="279"/>
      <c r="JA14" s="279"/>
      <c r="JB14" s="279"/>
      <c r="JC14" s="279"/>
      <c r="JD14" s="279"/>
      <c r="JE14" s="279"/>
      <c r="JF14" s="279"/>
      <c r="JG14" s="279"/>
      <c r="JH14" s="279"/>
      <c r="JI14" s="279"/>
      <c r="JJ14" s="279"/>
      <c r="JK14" s="279"/>
      <c r="JL14" s="279"/>
      <c r="JM14" s="279"/>
      <c r="JN14" s="279"/>
      <c r="JO14" s="279"/>
      <c r="JP14" s="279"/>
      <c r="JQ14" s="279"/>
      <c r="JR14" s="279"/>
      <c r="JS14" s="279"/>
      <c r="JT14" s="279"/>
      <c r="JU14" s="279"/>
      <c r="JV14" s="279"/>
      <c r="JW14" s="279"/>
      <c r="JX14" s="279"/>
      <c r="JY14" s="279"/>
      <c r="JZ14" s="279"/>
      <c r="KA14" s="279"/>
      <c r="KB14" s="279"/>
      <c r="KC14" s="279"/>
      <c r="KD14" s="279"/>
      <c r="KE14" s="279"/>
      <c r="KF14" s="279"/>
      <c r="KG14" s="279"/>
      <c r="KH14" s="279"/>
      <c r="KI14" s="279"/>
      <c r="KJ14" s="279"/>
      <c r="KK14" s="279"/>
      <c r="KL14" s="279"/>
      <c r="KM14" s="279"/>
      <c r="KN14" s="279"/>
      <c r="KO14" s="279"/>
      <c r="KP14" s="279"/>
      <c r="KQ14" s="279"/>
      <c r="KR14" s="279"/>
      <c r="KS14" s="279"/>
      <c r="KT14" s="279"/>
      <c r="KU14" s="279"/>
      <c r="KV14" s="279"/>
      <c r="KW14" s="279"/>
      <c r="KX14" s="279"/>
      <c r="KY14" s="279"/>
      <c r="KZ14" s="279"/>
      <c r="LA14" s="279"/>
      <c r="LB14" s="279"/>
      <c r="LC14" s="279"/>
      <c r="LD14" s="279"/>
      <c r="LE14" s="279"/>
      <c r="LF14" s="279"/>
      <c r="LG14" s="279"/>
      <c r="LH14" s="279"/>
      <c r="LI14" s="279"/>
      <c r="LJ14" s="279"/>
      <c r="LK14" s="279"/>
      <c r="LL14" s="279"/>
      <c r="LM14" s="279"/>
      <c r="LN14" s="279"/>
      <c r="LO14" s="279"/>
      <c r="LP14" s="279"/>
      <c r="LQ14" s="279"/>
      <c r="LR14" s="279"/>
      <c r="LS14" s="279"/>
      <c r="LT14" s="279"/>
      <c r="LU14" s="279"/>
      <c r="LV14" s="279"/>
      <c r="LW14" s="279"/>
      <c r="LX14" s="279"/>
      <c r="LY14" s="279"/>
      <c r="LZ14" s="279"/>
      <c r="MA14" s="279"/>
      <c r="MB14" s="279"/>
      <c r="MC14" s="279"/>
      <c r="MD14" s="279"/>
      <c r="ME14" s="279"/>
      <c r="MF14" s="279"/>
      <c r="MG14" s="279"/>
      <c r="MH14" s="279"/>
      <c r="MI14" s="279"/>
      <c r="MJ14" s="279"/>
      <c r="MK14" s="279"/>
      <c r="ML14" s="279"/>
      <c r="MM14" s="279"/>
      <c r="MN14" s="279"/>
      <c r="MO14" s="279"/>
      <c r="MP14" s="279"/>
      <c r="MQ14" s="279"/>
      <c r="MR14" s="279"/>
      <c r="MS14" s="279"/>
      <c r="MT14" s="279"/>
      <c r="MU14" s="279"/>
      <c r="MV14" s="279"/>
      <c r="MW14" s="279"/>
      <c r="MX14" s="279"/>
      <c r="MY14" s="279"/>
      <c r="MZ14" s="279"/>
      <c r="NA14" s="279"/>
      <c r="NB14" s="279"/>
      <c r="NC14" s="279"/>
      <c r="ND14" s="279"/>
      <c r="NE14" s="279"/>
      <c r="NF14" s="279"/>
      <c r="NG14" s="279"/>
      <c r="NH14" s="279"/>
      <c r="NI14" s="279"/>
      <c r="NJ14" s="279"/>
      <c r="NK14" s="279"/>
      <c r="NL14" s="279"/>
      <c r="NM14" s="279"/>
      <c r="NN14" s="279"/>
      <c r="NO14" s="279"/>
      <c r="NP14" s="279"/>
      <c r="NQ14" s="279"/>
      <c r="NR14" s="279"/>
      <c r="NS14" s="279"/>
      <c r="NT14" s="279"/>
      <c r="NU14" s="279"/>
      <c r="NV14" s="279"/>
      <c r="NW14" s="279"/>
      <c r="NX14" s="279"/>
      <c r="NY14" s="279"/>
      <c r="NZ14" s="279"/>
      <c r="OA14" s="279"/>
      <c r="OB14" s="279"/>
      <c r="OC14" s="279"/>
      <c r="OD14" s="279"/>
      <c r="OE14" s="279"/>
      <c r="OF14" s="279"/>
      <c r="OG14" s="279"/>
      <c r="OH14" s="279"/>
      <c r="OI14" s="279"/>
      <c r="OJ14" s="279"/>
      <c r="OK14" s="279"/>
      <c r="OL14" s="279"/>
      <c r="OM14" s="279"/>
      <c r="ON14" s="279"/>
      <c r="OO14" s="279"/>
      <c r="OP14" s="279"/>
      <c r="OQ14" s="279"/>
      <c r="OR14" s="279"/>
      <c r="OS14" s="279"/>
      <c r="OT14" s="279"/>
      <c r="OU14" s="279"/>
      <c r="OV14" s="279"/>
      <c r="OW14" s="279"/>
      <c r="OX14" s="279"/>
      <c r="OY14" s="279"/>
      <c r="OZ14" s="279"/>
      <c r="PA14" s="279"/>
      <c r="PB14" s="279"/>
      <c r="PC14" s="279"/>
      <c r="PD14" s="279"/>
      <c r="PE14" s="279"/>
      <c r="PF14" s="279"/>
      <c r="PG14" s="279"/>
      <c r="PH14" s="279"/>
      <c r="PI14" s="279"/>
      <c r="PJ14" s="279"/>
      <c r="PK14" s="279"/>
      <c r="PL14" s="279"/>
      <c r="PM14" s="279"/>
      <c r="PN14" s="279"/>
      <c r="PO14" s="279"/>
      <c r="PP14" s="279"/>
      <c r="PQ14" s="279"/>
      <c r="PR14" s="279"/>
      <c r="PS14" s="279"/>
      <c r="PT14" s="279"/>
      <c r="PU14" s="279"/>
      <c r="PV14" s="279"/>
      <c r="PW14" s="279"/>
      <c r="PX14" s="279"/>
      <c r="PY14" s="279"/>
      <c r="PZ14" s="279"/>
      <c r="QA14" s="279"/>
      <c r="QB14" s="279"/>
      <c r="QC14" s="279"/>
      <c r="QD14" s="279"/>
      <c r="QE14" s="279"/>
      <c r="QF14" s="279"/>
      <c r="QG14" s="279"/>
      <c r="QH14" s="279"/>
      <c r="QI14" s="279"/>
      <c r="QJ14" s="279"/>
      <c r="QK14" s="279"/>
      <c r="QL14" s="279"/>
      <c r="QM14" s="279"/>
      <c r="QN14" s="279"/>
      <c r="QO14" s="279"/>
      <c r="QP14" s="279"/>
      <c r="QQ14" s="279"/>
      <c r="QR14" s="279"/>
      <c r="QS14" s="279"/>
      <c r="QT14" s="279"/>
      <c r="QU14" s="279"/>
      <c r="QV14" s="279"/>
      <c r="QW14" s="279"/>
      <c r="QX14" s="279"/>
      <c r="QY14" s="279"/>
      <c r="QZ14" s="279"/>
      <c r="RA14" s="279"/>
      <c r="RB14" s="279"/>
      <c r="RC14" s="279"/>
      <c r="RD14" s="279"/>
      <c r="RE14" s="279"/>
      <c r="RF14" s="279"/>
      <c r="RG14" s="279"/>
      <c r="RH14" s="279"/>
      <c r="RI14" s="279"/>
      <c r="RJ14" s="279"/>
      <c r="RK14" s="279"/>
      <c r="RL14" s="279"/>
      <c r="RM14" s="279"/>
      <c r="RN14" s="279"/>
      <c r="RO14" s="279"/>
      <c r="RP14" s="279"/>
      <c r="RQ14" s="279"/>
      <c r="RR14" s="279"/>
      <c r="RS14" s="279"/>
      <c r="RT14" s="279"/>
      <c r="RU14" s="279"/>
      <c r="RV14" s="279"/>
      <c r="RW14" s="279"/>
      <c r="RX14" s="279"/>
      <c r="RY14" s="279"/>
      <c r="RZ14" s="279"/>
      <c r="SA14" s="279"/>
      <c r="SB14" s="279"/>
      <c r="SC14" s="279"/>
      <c r="SD14" s="279"/>
      <c r="SE14" s="279"/>
      <c r="SF14" s="279"/>
      <c r="SG14" s="279"/>
      <c r="SH14" s="279"/>
      <c r="SI14" s="279"/>
      <c r="SJ14" s="279"/>
      <c r="SK14" s="279"/>
      <c r="SL14" s="279"/>
      <c r="SM14" s="279"/>
      <c r="SN14" s="279"/>
      <c r="SO14" s="279"/>
      <c r="SP14" s="279"/>
      <c r="SQ14" s="279"/>
      <c r="SR14" s="279"/>
      <c r="SS14" s="279"/>
      <c r="ST14" s="279"/>
      <c r="SU14" s="279"/>
      <c r="SV14" s="279"/>
      <c r="SW14" s="279"/>
      <c r="SX14" s="279"/>
      <c r="SY14" s="279"/>
      <c r="SZ14" s="279"/>
      <c r="TA14" s="279"/>
      <c r="TB14" s="279"/>
      <c r="TC14" s="279"/>
      <c r="TD14" s="279"/>
      <c r="TE14" s="279"/>
      <c r="TF14" s="279"/>
      <c r="TG14" s="279"/>
      <c r="TH14" s="279"/>
      <c r="TI14" s="279"/>
      <c r="TJ14" s="279"/>
      <c r="TK14" s="279"/>
      <c r="TL14" s="279"/>
      <c r="TM14" s="279"/>
      <c r="TN14" s="279"/>
      <c r="TO14" s="279"/>
      <c r="TP14" s="279"/>
      <c r="TQ14" s="279"/>
      <c r="TR14" s="279"/>
      <c r="TS14" s="279"/>
      <c r="TT14" s="279"/>
      <c r="TU14" s="279"/>
      <c r="TV14" s="279"/>
      <c r="TW14" s="279"/>
      <c r="TX14" s="279"/>
      <c r="TY14" s="279"/>
      <c r="TZ14" s="279"/>
      <c r="UA14" s="279"/>
      <c r="UB14" s="279"/>
      <c r="UC14" s="279"/>
      <c r="UD14" s="279"/>
      <c r="UE14" s="279"/>
      <c r="UF14" s="279"/>
      <c r="UG14" s="279"/>
      <c r="UH14" s="279"/>
      <c r="UI14" s="279"/>
      <c r="UJ14" s="279"/>
      <c r="UK14" s="279"/>
      <c r="UL14" s="279"/>
      <c r="UM14" s="279"/>
      <c r="UN14" s="279"/>
      <c r="UO14" s="279"/>
      <c r="UP14" s="279"/>
      <c r="UQ14" s="279"/>
      <c r="UR14" s="279"/>
      <c r="US14" s="279"/>
      <c r="UT14" s="279"/>
      <c r="UU14" s="279"/>
      <c r="UV14" s="279"/>
      <c r="UW14" s="279"/>
      <c r="UX14" s="279"/>
      <c r="UY14" s="279"/>
      <c r="UZ14" s="279"/>
      <c r="VA14" s="279"/>
      <c r="VB14" s="279"/>
      <c r="VC14" s="279"/>
      <c r="VD14" s="279"/>
      <c r="VE14" s="279"/>
      <c r="VF14" s="279"/>
      <c r="VG14" s="279"/>
      <c r="VH14" s="279"/>
      <c r="VI14" s="279"/>
      <c r="VJ14" s="279"/>
      <c r="VK14" s="279"/>
      <c r="VL14" s="279"/>
      <c r="VM14" s="279"/>
      <c r="VN14" s="279"/>
      <c r="VO14" s="279"/>
      <c r="VP14" s="279"/>
      <c r="VQ14" s="279"/>
      <c r="VR14" s="279"/>
      <c r="VS14" s="279"/>
      <c r="VT14" s="279"/>
      <c r="VU14" s="279"/>
      <c r="VV14" s="279"/>
      <c r="VW14" s="279"/>
      <c r="VX14" s="279"/>
      <c r="VY14" s="279"/>
      <c r="VZ14" s="279"/>
      <c r="WA14" s="279"/>
      <c r="WB14" s="279"/>
      <c r="WC14" s="279"/>
      <c r="WD14" s="279"/>
      <c r="WE14" s="279"/>
      <c r="WF14" s="279"/>
      <c r="WG14" s="279"/>
      <c r="WH14" s="279"/>
      <c r="WI14" s="279"/>
      <c r="WJ14" s="279"/>
      <c r="WK14" s="279"/>
      <c r="WL14" s="279"/>
      <c r="WM14" s="279"/>
      <c r="WN14" s="279"/>
      <c r="WO14" s="279"/>
      <c r="WP14" s="279"/>
      <c r="WQ14" s="279"/>
      <c r="WR14" s="279"/>
      <c r="WS14" s="279"/>
      <c r="WT14" s="279"/>
      <c r="WU14" s="279"/>
      <c r="WV14" s="279"/>
      <c r="WW14" s="279"/>
      <c r="WX14" s="279"/>
      <c r="WY14" s="279"/>
      <c r="WZ14" s="279"/>
      <c r="XA14" s="279"/>
      <c r="XB14" s="279"/>
      <c r="XC14" s="279"/>
      <c r="XD14" s="279"/>
      <c r="XE14" s="279"/>
      <c r="XF14" s="279"/>
      <c r="XG14" s="279"/>
      <c r="XH14" s="279"/>
      <c r="XI14" s="279"/>
      <c r="XJ14" s="279"/>
      <c r="XK14" s="279"/>
      <c r="XL14" s="279"/>
      <c r="XM14" s="279"/>
      <c r="XN14" s="279"/>
      <c r="XO14" s="279"/>
      <c r="XP14" s="279"/>
      <c r="XQ14" s="279"/>
      <c r="XR14" s="279"/>
      <c r="XS14" s="279"/>
      <c r="XT14" s="279"/>
      <c r="XU14" s="279"/>
      <c r="XV14" s="279"/>
      <c r="XW14" s="279"/>
      <c r="XX14" s="279"/>
      <c r="XY14" s="279"/>
      <c r="XZ14" s="279"/>
      <c r="YA14" s="279"/>
      <c r="YB14" s="279"/>
      <c r="YC14" s="279"/>
      <c r="YD14" s="279"/>
      <c r="YE14" s="279"/>
      <c r="YF14" s="279"/>
      <c r="YG14" s="279"/>
      <c r="YH14" s="279"/>
      <c r="YI14" s="279"/>
      <c r="YJ14" s="279"/>
      <c r="YK14" s="279"/>
      <c r="YL14" s="279"/>
      <c r="YM14" s="279"/>
      <c r="YN14" s="279"/>
      <c r="YO14" s="279"/>
      <c r="YP14" s="279"/>
      <c r="YQ14" s="279"/>
      <c r="YR14" s="279"/>
      <c r="YS14" s="279"/>
      <c r="YT14" s="279"/>
      <c r="YU14" s="279"/>
      <c r="YV14" s="279"/>
      <c r="YW14" s="279"/>
      <c r="YX14" s="279"/>
      <c r="YY14" s="279"/>
      <c r="YZ14" s="279"/>
      <c r="ZA14" s="279"/>
      <c r="ZB14" s="279"/>
      <c r="ZC14" s="279"/>
      <c r="ZD14" s="279"/>
      <c r="ZE14" s="279"/>
      <c r="ZF14" s="279"/>
      <c r="ZG14" s="279"/>
      <c r="ZH14" s="279"/>
      <c r="ZI14" s="279"/>
      <c r="ZJ14" s="279"/>
      <c r="ZK14" s="279"/>
      <c r="ZL14" s="279"/>
      <c r="ZM14" s="279"/>
      <c r="ZN14" s="279"/>
      <c r="ZO14" s="279"/>
      <c r="ZP14" s="279"/>
      <c r="ZQ14" s="279"/>
      <c r="ZR14" s="279"/>
      <c r="ZS14" s="279"/>
      <c r="ZT14" s="279"/>
      <c r="ZU14" s="279"/>
      <c r="ZV14" s="279"/>
      <c r="ZW14" s="279"/>
      <c r="ZX14" s="279"/>
      <c r="ZY14" s="279"/>
      <c r="ZZ14" s="279"/>
      <c r="AAA14" s="279"/>
      <c r="AAB14" s="279"/>
    </row>
    <row r="15" spans="1:704" ht="15" customHeight="1" x14ac:dyDescent="0.25">
      <c r="A15" s="284" t="s">
        <v>145</v>
      </c>
      <c r="B15" s="285" t="s">
        <v>145</v>
      </c>
      <c r="C15" s="285"/>
      <c r="D15" s="285" t="s">
        <v>176</v>
      </c>
      <c r="E15" s="285" t="s">
        <v>342</v>
      </c>
      <c r="F15" s="289" t="s">
        <v>343</v>
      </c>
      <c r="G15" s="285" t="s">
        <v>194</v>
      </c>
      <c r="H15" s="285" t="s">
        <v>150</v>
      </c>
      <c r="I15" s="285">
        <v>4</v>
      </c>
      <c r="J15" s="285">
        <v>4</v>
      </c>
      <c r="K15" s="285" t="s">
        <v>145</v>
      </c>
      <c r="L15" s="285" t="s">
        <v>145</v>
      </c>
      <c r="M15" s="285" t="s">
        <v>145</v>
      </c>
      <c r="N15" s="285" t="s">
        <v>145</v>
      </c>
      <c r="O15" s="285" t="s">
        <v>145</v>
      </c>
      <c r="P15" s="285" t="s">
        <v>145</v>
      </c>
      <c r="Q15" s="285" t="s">
        <v>145</v>
      </c>
      <c r="R15" s="285" t="s">
        <v>145</v>
      </c>
      <c r="S15" s="285" t="s">
        <v>145</v>
      </c>
      <c r="T15" s="285" t="s">
        <v>145</v>
      </c>
      <c r="U15" s="285" t="s">
        <v>145</v>
      </c>
      <c r="V15" s="285" t="s">
        <v>145</v>
      </c>
      <c r="W15" s="285" t="s">
        <v>145</v>
      </c>
      <c r="X15" s="285" t="s">
        <v>189</v>
      </c>
      <c r="Y15" s="285">
        <v>72</v>
      </c>
      <c r="Z15" s="285" t="s">
        <v>152</v>
      </c>
      <c r="AA15" s="285" t="s">
        <v>152</v>
      </c>
      <c r="AB15" s="285" t="s">
        <v>145</v>
      </c>
      <c r="AC15" s="285" t="s">
        <v>145</v>
      </c>
      <c r="AD15" s="285" t="s">
        <v>145</v>
      </c>
      <c r="AE15" s="285" t="s">
        <v>145</v>
      </c>
      <c r="AF15" s="285" t="s">
        <v>145</v>
      </c>
      <c r="AG15" s="285" t="s">
        <v>145</v>
      </c>
      <c r="AH15" s="279"/>
      <c r="AI15" s="279"/>
      <c r="AJ15" s="279"/>
      <c r="AK15" s="279"/>
      <c r="AL15" s="279"/>
      <c r="AM15" s="279"/>
      <c r="AN15" s="279"/>
      <c r="AO15" s="279"/>
      <c r="AP15" s="279"/>
      <c r="AQ15" s="279"/>
      <c r="AR15" s="279"/>
      <c r="AS15" s="279"/>
      <c r="AT15" s="279"/>
      <c r="AU15" s="279"/>
      <c r="AV15" s="279"/>
      <c r="AW15" s="279"/>
      <c r="AX15" s="279"/>
      <c r="AY15" s="279"/>
      <c r="AZ15" s="279"/>
      <c r="BA15" s="279"/>
      <c r="BB15" s="279"/>
      <c r="BC15" s="279"/>
      <c r="BD15" s="279"/>
      <c r="BE15" s="279"/>
      <c r="BF15" s="279"/>
      <c r="BG15" s="279"/>
      <c r="BH15" s="279"/>
      <c r="BI15" s="279"/>
      <c r="BJ15" s="279"/>
      <c r="BK15" s="279"/>
      <c r="BL15" s="279"/>
      <c r="BM15" s="279"/>
      <c r="BN15" s="279"/>
      <c r="BO15" s="279"/>
      <c r="BP15" s="279"/>
      <c r="BQ15" s="279"/>
      <c r="BR15" s="279"/>
      <c r="BS15" s="279"/>
      <c r="BT15" s="279"/>
      <c r="BU15" s="279"/>
      <c r="BV15" s="279"/>
      <c r="BW15" s="279"/>
      <c r="BX15" s="279"/>
      <c r="BY15" s="279"/>
      <c r="BZ15" s="279"/>
      <c r="CA15" s="279"/>
      <c r="CB15" s="279"/>
      <c r="CC15" s="279"/>
      <c r="CD15" s="279"/>
      <c r="CE15" s="279"/>
      <c r="CF15" s="279"/>
      <c r="CG15" s="279"/>
      <c r="CH15" s="279"/>
      <c r="CI15" s="279"/>
      <c r="CJ15" s="279"/>
      <c r="CK15" s="279"/>
      <c r="CL15" s="279"/>
      <c r="CM15" s="279"/>
      <c r="CN15" s="279"/>
      <c r="CO15" s="279"/>
      <c r="CP15" s="279"/>
      <c r="CQ15" s="279"/>
      <c r="CR15" s="279"/>
      <c r="CS15" s="279"/>
      <c r="CT15" s="279"/>
      <c r="CU15" s="279"/>
      <c r="CV15" s="279"/>
      <c r="CW15" s="279"/>
      <c r="CX15" s="279"/>
      <c r="CY15" s="279"/>
      <c r="CZ15" s="279"/>
      <c r="DA15" s="279"/>
      <c r="DB15" s="279"/>
      <c r="DC15" s="279"/>
      <c r="DD15" s="279"/>
      <c r="DE15" s="279"/>
      <c r="DF15" s="279"/>
      <c r="DG15" s="279"/>
      <c r="DH15" s="279"/>
      <c r="DI15" s="279"/>
      <c r="DJ15" s="279"/>
      <c r="DK15" s="279"/>
      <c r="DL15" s="279"/>
      <c r="DM15" s="279"/>
      <c r="DN15" s="279"/>
      <c r="DO15" s="279"/>
      <c r="DP15" s="279"/>
      <c r="DQ15" s="279"/>
      <c r="DR15" s="279"/>
      <c r="DS15" s="279"/>
      <c r="DT15" s="279"/>
      <c r="DU15" s="279"/>
      <c r="DV15" s="279"/>
      <c r="DW15" s="279"/>
      <c r="DX15" s="279"/>
      <c r="DY15" s="279"/>
      <c r="DZ15" s="279"/>
      <c r="EA15" s="279"/>
      <c r="EB15" s="279"/>
      <c r="EC15" s="279"/>
      <c r="ED15" s="279"/>
      <c r="EE15" s="279"/>
      <c r="EF15" s="279"/>
      <c r="EG15" s="279"/>
      <c r="EH15" s="279"/>
      <c r="EI15" s="279"/>
      <c r="EJ15" s="279"/>
      <c r="EK15" s="279"/>
      <c r="EL15" s="279"/>
      <c r="EM15" s="279"/>
      <c r="EN15" s="279"/>
      <c r="EO15" s="279"/>
      <c r="EP15" s="279"/>
      <c r="EQ15" s="279"/>
      <c r="ER15" s="279"/>
      <c r="ES15" s="279"/>
      <c r="ET15" s="279"/>
      <c r="EU15" s="279"/>
      <c r="EV15" s="279"/>
      <c r="EW15" s="279"/>
      <c r="EX15" s="279"/>
      <c r="EY15" s="279"/>
      <c r="EZ15" s="279"/>
      <c r="FA15" s="279"/>
      <c r="FB15" s="279"/>
      <c r="FC15" s="279"/>
      <c r="FD15" s="279"/>
      <c r="FE15" s="279"/>
      <c r="FF15" s="279"/>
      <c r="FG15" s="279"/>
      <c r="FH15" s="279"/>
      <c r="FI15" s="279"/>
      <c r="FJ15" s="279"/>
      <c r="FK15" s="279"/>
      <c r="FL15" s="279"/>
      <c r="FM15" s="279"/>
      <c r="FN15" s="279"/>
      <c r="FO15" s="279"/>
      <c r="FP15" s="279"/>
      <c r="FQ15" s="279"/>
      <c r="FR15" s="279"/>
      <c r="FS15" s="279"/>
      <c r="FT15" s="279"/>
      <c r="FU15" s="279"/>
      <c r="FV15" s="279"/>
      <c r="FW15" s="279"/>
      <c r="FX15" s="279"/>
      <c r="FY15" s="279"/>
      <c r="FZ15" s="279"/>
      <c r="GA15" s="279"/>
      <c r="GB15" s="279"/>
      <c r="GC15" s="279"/>
      <c r="GD15" s="279"/>
      <c r="GE15" s="279"/>
      <c r="GF15" s="279"/>
      <c r="GG15" s="279"/>
      <c r="GH15" s="279"/>
      <c r="GI15" s="279"/>
      <c r="GJ15" s="279"/>
      <c r="GK15" s="279"/>
      <c r="GL15" s="279"/>
      <c r="GM15" s="279"/>
      <c r="GN15" s="279"/>
      <c r="GO15" s="279"/>
      <c r="GP15" s="279"/>
      <c r="GQ15" s="279"/>
      <c r="GR15" s="279"/>
      <c r="GS15" s="279"/>
      <c r="GT15" s="279"/>
      <c r="GU15" s="279"/>
      <c r="GV15" s="279"/>
      <c r="GW15" s="279"/>
      <c r="GX15" s="279"/>
      <c r="GY15" s="279"/>
      <c r="GZ15" s="279"/>
      <c r="HA15" s="279"/>
      <c r="HB15" s="279"/>
      <c r="HC15" s="279"/>
      <c r="HD15" s="279"/>
      <c r="HE15" s="279"/>
      <c r="HF15" s="279"/>
      <c r="HG15" s="279"/>
      <c r="HH15" s="279"/>
      <c r="HI15" s="279"/>
      <c r="HJ15" s="279"/>
      <c r="HK15" s="279"/>
      <c r="HL15" s="279"/>
      <c r="HM15" s="279"/>
      <c r="HN15" s="279"/>
      <c r="HO15" s="279"/>
      <c r="HP15" s="279"/>
      <c r="HQ15" s="279"/>
      <c r="HR15" s="279"/>
      <c r="HS15" s="279"/>
      <c r="HT15" s="279"/>
      <c r="HU15" s="279"/>
      <c r="HV15" s="279"/>
      <c r="HW15" s="279"/>
      <c r="HX15" s="279"/>
      <c r="HY15" s="279"/>
      <c r="HZ15" s="279"/>
      <c r="IA15" s="279"/>
      <c r="IB15" s="279"/>
      <c r="IC15" s="279"/>
      <c r="ID15" s="279"/>
      <c r="IE15" s="279"/>
      <c r="IF15" s="279"/>
      <c r="IG15" s="279"/>
      <c r="IH15" s="279"/>
      <c r="II15" s="279"/>
      <c r="IJ15" s="279"/>
      <c r="IK15" s="279"/>
      <c r="IL15" s="279"/>
      <c r="IM15" s="279"/>
      <c r="IN15" s="279"/>
      <c r="IO15" s="279"/>
      <c r="IP15" s="279"/>
      <c r="IQ15" s="279"/>
      <c r="IR15" s="279"/>
      <c r="IS15" s="279"/>
      <c r="IT15" s="279"/>
      <c r="IU15" s="279"/>
      <c r="IV15" s="279"/>
      <c r="IW15" s="279"/>
      <c r="IX15" s="279"/>
      <c r="IY15" s="279"/>
      <c r="IZ15" s="279"/>
      <c r="JA15" s="279"/>
      <c r="JB15" s="279"/>
      <c r="JC15" s="279"/>
      <c r="JD15" s="279"/>
      <c r="JE15" s="279"/>
      <c r="JF15" s="279"/>
      <c r="JG15" s="279"/>
      <c r="JH15" s="279"/>
      <c r="JI15" s="279"/>
      <c r="JJ15" s="279"/>
      <c r="JK15" s="279"/>
      <c r="JL15" s="279"/>
      <c r="JM15" s="279"/>
      <c r="JN15" s="279"/>
      <c r="JO15" s="279"/>
      <c r="JP15" s="279"/>
      <c r="JQ15" s="279"/>
      <c r="JR15" s="279"/>
      <c r="JS15" s="279"/>
      <c r="JT15" s="279"/>
      <c r="JU15" s="279"/>
      <c r="JV15" s="279"/>
      <c r="JW15" s="279"/>
      <c r="JX15" s="279"/>
      <c r="JY15" s="279"/>
      <c r="JZ15" s="279"/>
      <c r="KA15" s="279"/>
      <c r="KB15" s="279"/>
      <c r="KC15" s="279"/>
      <c r="KD15" s="279"/>
      <c r="KE15" s="279"/>
      <c r="KF15" s="279"/>
      <c r="KG15" s="279"/>
      <c r="KH15" s="279"/>
      <c r="KI15" s="279"/>
      <c r="KJ15" s="279"/>
      <c r="KK15" s="279"/>
      <c r="KL15" s="279"/>
      <c r="KM15" s="279"/>
      <c r="KN15" s="279"/>
      <c r="KO15" s="279"/>
      <c r="KP15" s="279"/>
      <c r="KQ15" s="279"/>
      <c r="KR15" s="279"/>
      <c r="KS15" s="279"/>
      <c r="KT15" s="279"/>
      <c r="KU15" s="279"/>
      <c r="KV15" s="279"/>
      <c r="KW15" s="279"/>
      <c r="KX15" s="279"/>
      <c r="KY15" s="279"/>
      <c r="KZ15" s="279"/>
      <c r="LA15" s="279"/>
      <c r="LB15" s="279"/>
      <c r="LC15" s="279"/>
      <c r="LD15" s="279"/>
      <c r="LE15" s="279"/>
      <c r="LF15" s="279"/>
      <c r="LG15" s="279"/>
      <c r="LH15" s="279"/>
      <c r="LI15" s="279"/>
      <c r="LJ15" s="279"/>
      <c r="LK15" s="279"/>
      <c r="LL15" s="279"/>
      <c r="LM15" s="279"/>
      <c r="LN15" s="279"/>
      <c r="LO15" s="279"/>
      <c r="LP15" s="279"/>
      <c r="LQ15" s="279"/>
      <c r="LR15" s="279"/>
      <c r="LS15" s="279"/>
      <c r="LT15" s="279"/>
      <c r="LU15" s="279"/>
      <c r="LV15" s="279"/>
      <c r="LW15" s="279"/>
      <c r="LX15" s="279"/>
      <c r="LY15" s="279"/>
      <c r="LZ15" s="279"/>
      <c r="MA15" s="279"/>
      <c r="MB15" s="279"/>
      <c r="MC15" s="279"/>
      <c r="MD15" s="279"/>
      <c r="ME15" s="279"/>
      <c r="MF15" s="279"/>
      <c r="MG15" s="279"/>
      <c r="MH15" s="279"/>
      <c r="MI15" s="279"/>
      <c r="MJ15" s="279"/>
      <c r="MK15" s="279"/>
      <c r="ML15" s="279"/>
      <c r="MM15" s="279"/>
      <c r="MN15" s="279"/>
      <c r="MO15" s="279"/>
      <c r="MP15" s="279"/>
      <c r="MQ15" s="279"/>
      <c r="MR15" s="279"/>
      <c r="MS15" s="279"/>
      <c r="MT15" s="279"/>
      <c r="MU15" s="279"/>
      <c r="MV15" s="279"/>
      <c r="MW15" s="279"/>
      <c r="MX15" s="279"/>
      <c r="MY15" s="279"/>
      <c r="MZ15" s="279"/>
      <c r="NA15" s="279"/>
      <c r="NB15" s="279"/>
      <c r="NC15" s="279"/>
      <c r="ND15" s="279"/>
      <c r="NE15" s="279"/>
      <c r="NF15" s="279"/>
      <c r="NG15" s="279"/>
      <c r="NH15" s="279"/>
      <c r="NI15" s="279"/>
      <c r="NJ15" s="279"/>
      <c r="NK15" s="279"/>
      <c r="NL15" s="279"/>
      <c r="NM15" s="279"/>
      <c r="NN15" s="279"/>
      <c r="NO15" s="279"/>
      <c r="NP15" s="279"/>
      <c r="NQ15" s="279"/>
      <c r="NR15" s="279"/>
      <c r="NS15" s="279"/>
      <c r="NT15" s="279"/>
      <c r="NU15" s="279"/>
      <c r="NV15" s="279"/>
      <c r="NW15" s="279"/>
      <c r="NX15" s="279"/>
      <c r="NY15" s="279"/>
      <c r="NZ15" s="279"/>
      <c r="OA15" s="279"/>
      <c r="OB15" s="279"/>
      <c r="OC15" s="279"/>
      <c r="OD15" s="279"/>
      <c r="OE15" s="279"/>
      <c r="OF15" s="279"/>
      <c r="OG15" s="279"/>
      <c r="OH15" s="279"/>
      <c r="OI15" s="279"/>
      <c r="OJ15" s="279"/>
      <c r="OK15" s="279"/>
      <c r="OL15" s="279"/>
      <c r="OM15" s="279"/>
      <c r="ON15" s="279"/>
      <c r="OO15" s="279"/>
      <c r="OP15" s="279"/>
      <c r="OQ15" s="279"/>
      <c r="OR15" s="279"/>
      <c r="OS15" s="279"/>
      <c r="OT15" s="279"/>
      <c r="OU15" s="279"/>
      <c r="OV15" s="279"/>
      <c r="OW15" s="279"/>
      <c r="OX15" s="279"/>
      <c r="OY15" s="279"/>
      <c r="OZ15" s="279"/>
      <c r="PA15" s="279"/>
      <c r="PB15" s="279"/>
      <c r="PC15" s="279"/>
      <c r="PD15" s="279"/>
      <c r="PE15" s="279"/>
      <c r="PF15" s="279"/>
      <c r="PG15" s="279"/>
      <c r="PH15" s="279"/>
      <c r="PI15" s="279"/>
      <c r="PJ15" s="279"/>
      <c r="PK15" s="279"/>
      <c r="PL15" s="279"/>
      <c r="PM15" s="279"/>
      <c r="PN15" s="279"/>
      <c r="PO15" s="279"/>
      <c r="PP15" s="279"/>
      <c r="PQ15" s="279"/>
      <c r="PR15" s="279"/>
      <c r="PS15" s="279"/>
      <c r="PT15" s="279"/>
      <c r="PU15" s="279"/>
      <c r="PV15" s="279"/>
      <c r="PW15" s="279"/>
      <c r="PX15" s="279"/>
      <c r="PY15" s="279"/>
      <c r="PZ15" s="279"/>
      <c r="QA15" s="279"/>
      <c r="QB15" s="279"/>
      <c r="QC15" s="279"/>
      <c r="QD15" s="279"/>
      <c r="QE15" s="279"/>
      <c r="QF15" s="279"/>
      <c r="QG15" s="279"/>
      <c r="QH15" s="279"/>
      <c r="QI15" s="279"/>
      <c r="QJ15" s="279"/>
      <c r="QK15" s="279"/>
      <c r="QL15" s="279"/>
      <c r="QM15" s="279"/>
      <c r="QN15" s="279"/>
      <c r="QO15" s="279"/>
      <c r="QP15" s="279"/>
      <c r="QQ15" s="279"/>
      <c r="QR15" s="279"/>
      <c r="QS15" s="279"/>
      <c r="QT15" s="279"/>
      <c r="QU15" s="279"/>
      <c r="QV15" s="279"/>
      <c r="QW15" s="279"/>
      <c r="QX15" s="279"/>
      <c r="QY15" s="279"/>
      <c r="QZ15" s="279"/>
      <c r="RA15" s="279"/>
      <c r="RB15" s="279"/>
      <c r="RC15" s="279"/>
      <c r="RD15" s="279"/>
      <c r="RE15" s="279"/>
      <c r="RF15" s="279"/>
      <c r="RG15" s="279"/>
      <c r="RH15" s="279"/>
      <c r="RI15" s="279"/>
      <c r="RJ15" s="279"/>
      <c r="RK15" s="279"/>
      <c r="RL15" s="279"/>
      <c r="RM15" s="279"/>
      <c r="RN15" s="279"/>
      <c r="RO15" s="279"/>
      <c r="RP15" s="279"/>
      <c r="RQ15" s="279"/>
      <c r="RR15" s="279"/>
      <c r="RS15" s="279"/>
      <c r="RT15" s="279"/>
      <c r="RU15" s="279"/>
      <c r="RV15" s="279"/>
      <c r="RW15" s="279"/>
      <c r="RX15" s="279"/>
      <c r="RY15" s="279"/>
      <c r="RZ15" s="279"/>
      <c r="SA15" s="279"/>
      <c r="SB15" s="279"/>
      <c r="SC15" s="279"/>
      <c r="SD15" s="279"/>
      <c r="SE15" s="279"/>
      <c r="SF15" s="279"/>
      <c r="SG15" s="279"/>
      <c r="SH15" s="279"/>
      <c r="SI15" s="279"/>
      <c r="SJ15" s="279"/>
      <c r="SK15" s="279"/>
      <c r="SL15" s="279"/>
      <c r="SM15" s="279"/>
      <c r="SN15" s="279"/>
      <c r="SO15" s="279"/>
      <c r="SP15" s="279"/>
      <c r="SQ15" s="279"/>
      <c r="SR15" s="279"/>
      <c r="SS15" s="279"/>
      <c r="ST15" s="279"/>
      <c r="SU15" s="279"/>
      <c r="SV15" s="279"/>
      <c r="SW15" s="279"/>
      <c r="SX15" s="279"/>
      <c r="SY15" s="279"/>
      <c r="SZ15" s="279"/>
      <c r="TA15" s="279"/>
      <c r="TB15" s="279"/>
      <c r="TC15" s="279"/>
      <c r="TD15" s="279"/>
      <c r="TE15" s="279"/>
      <c r="TF15" s="279"/>
      <c r="TG15" s="279"/>
      <c r="TH15" s="279"/>
      <c r="TI15" s="279"/>
      <c r="TJ15" s="279"/>
      <c r="TK15" s="279"/>
      <c r="TL15" s="279"/>
      <c r="TM15" s="279"/>
      <c r="TN15" s="279"/>
      <c r="TO15" s="279"/>
      <c r="TP15" s="279"/>
      <c r="TQ15" s="279"/>
      <c r="TR15" s="279"/>
      <c r="TS15" s="279"/>
      <c r="TT15" s="279"/>
      <c r="TU15" s="279"/>
      <c r="TV15" s="279"/>
      <c r="TW15" s="279"/>
      <c r="TX15" s="279"/>
      <c r="TY15" s="279"/>
      <c r="TZ15" s="279"/>
      <c r="UA15" s="279"/>
      <c r="UB15" s="279"/>
      <c r="UC15" s="279"/>
      <c r="UD15" s="279"/>
      <c r="UE15" s="279"/>
      <c r="UF15" s="279"/>
      <c r="UG15" s="279"/>
      <c r="UH15" s="279"/>
      <c r="UI15" s="279"/>
      <c r="UJ15" s="279"/>
      <c r="UK15" s="279"/>
      <c r="UL15" s="279"/>
      <c r="UM15" s="279"/>
      <c r="UN15" s="279"/>
      <c r="UO15" s="279"/>
      <c r="UP15" s="279"/>
      <c r="UQ15" s="279"/>
      <c r="UR15" s="279"/>
      <c r="US15" s="279"/>
      <c r="UT15" s="279"/>
      <c r="UU15" s="279"/>
      <c r="UV15" s="279"/>
      <c r="UW15" s="279"/>
      <c r="UX15" s="279"/>
      <c r="UY15" s="279"/>
      <c r="UZ15" s="279"/>
      <c r="VA15" s="279"/>
      <c r="VB15" s="279"/>
      <c r="VC15" s="279"/>
      <c r="VD15" s="279"/>
      <c r="VE15" s="279"/>
      <c r="VF15" s="279"/>
      <c r="VG15" s="279"/>
      <c r="VH15" s="279"/>
      <c r="VI15" s="279"/>
      <c r="VJ15" s="279"/>
      <c r="VK15" s="279"/>
      <c r="VL15" s="279"/>
      <c r="VM15" s="279"/>
      <c r="VN15" s="279"/>
      <c r="VO15" s="279"/>
      <c r="VP15" s="279"/>
      <c r="VQ15" s="279"/>
      <c r="VR15" s="279"/>
      <c r="VS15" s="279"/>
      <c r="VT15" s="279"/>
      <c r="VU15" s="279"/>
      <c r="VV15" s="279"/>
      <c r="VW15" s="279"/>
      <c r="VX15" s="279"/>
      <c r="VY15" s="279"/>
      <c r="VZ15" s="279"/>
      <c r="WA15" s="279"/>
      <c r="WB15" s="279"/>
      <c r="WC15" s="279"/>
      <c r="WD15" s="279"/>
      <c r="WE15" s="279"/>
      <c r="WF15" s="279"/>
      <c r="WG15" s="279"/>
      <c r="WH15" s="279"/>
      <c r="WI15" s="279"/>
      <c r="WJ15" s="279"/>
      <c r="WK15" s="279"/>
      <c r="WL15" s="279"/>
      <c r="WM15" s="279"/>
      <c r="WN15" s="279"/>
      <c r="WO15" s="279"/>
      <c r="WP15" s="279"/>
      <c r="WQ15" s="279"/>
      <c r="WR15" s="279"/>
      <c r="WS15" s="279"/>
      <c r="WT15" s="279"/>
      <c r="WU15" s="279"/>
      <c r="WV15" s="279"/>
      <c r="WW15" s="279"/>
      <c r="WX15" s="279"/>
      <c r="WY15" s="279"/>
      <c r="WZ15" s="279"/>
      <c r="XA15" s="279"/>
      <c r="XB15" s="279"/>
      <c r="XC15" s="279"/>
      <c r="XD15" s="279"/>
      <c r="XE15" s="279"/>
      <c r="XF15" s="279"/>
      <c r="XG15" s="279"/>
      <c r="XH15" s="279"/>
      <c r="XI15" s="279"/>
      <c r="XJ15" s="279"/>
      <c r="XK15" s="279"/>
      <c r="XL15" s="279"/>
      <c r="XM15" s="279"/>
      <c r="XN15" s="279"/>
      <c r="XO15" s="279"/>
      <c r="XP15" s="279"/>
      <c r="XQ15" s="279"/>
      <c r="XR15" s="279"/>
      <c r="XS15" s="279"/>
      <c r="XT15" s="279"/>
      <c r="XU15" s="279"/>
      <c r="XV15" s="279"/>
      <c r="XW15" s="279"/>
      <c r="XX15" s="279"/>
      <c r="XY15" s="279"/>
      <c r="XZ15" s="279"/>
      <c r="YA15" s="279"/>
      <c r="YB15" s="279"/>
      <c r="YC15" s="279"/>
      <c r="YD15" s="279"/>
      <c r="YE15" s="279"/>
      <c r="YF15" s="279"/>
      <c r="YG15" s="279"/>
      <c r="YH15" s="279"/>
      <c r="YI15" s="279"/>
      <c r="YJ15" s="279"/>
      <c r="YK15" s="279"/>
      <c r="YL15" s="279"/>
      <c r="YM15" s="279"/>
      <c r="YN15" s="279"/>
      <c r="YO15" s="279"/>
      <c r="YP15" s="279"/>
      <c r="YQ15" s="279"/>
      <c r="YR15" s="279"/>
      <c r="YS15" s="279"/>
      <c r="YT15" s="279"/>
      <c r="YU15" s="279"/>
      <c r="YV15" s="279"/>
      <c r="YW15" s="279"/>
      <c r="YX15" s="279"/>
      <c r="YY15" s="279"/>
      <c r="YZ15" s="279"/>
      <c r="ZA15" s="279"/>
      <c r="ZB15" s="279"/>
      <c r="ZC15" s="279"/>
      <c r="ZD15" s="279"/>
      <c r="ZE15" s="279"/>
      <c r="ZF15" s="279"/>
      <c r="ZG15" s="279"/>
      <c r="ZH15" s="279"/>
      <c r="ZI15" s="279"/>
      <c r="ZJ15" s="279"/>
      <c r="ZK15" s="279"/>
      <c r="ZL15" s="279"/>
      <c r="ZM15" s="279"/>
      <c r="ZN15" s="279"/>
      <c r="ZO15" s="279"/>
      <c r="ZP15" s="279"/>
      <c r="ZQ15" s="279"/>
      <c r="ZR15" s="279"/>
      <c r="ZS15" s="279"/>
      <c r="ZT15" s="279"/>
      <c r="ZU15" s="279"/>
      <c r="ZV15" s="279"/>
      <c r="ZW15" s="279"/>
      <c r="ZX15" s="279"/>
      <c r="ZY15" s="279"/>
      <c r="ZZ15" s="279"/>
      <c r="AAA15" s="279"/>
      <c r="AAB15" s="279"/>
    </row>
    <row r="16" spans="1:704" ht="15" customHeight="1" x14ac:dyDescent="0.25">
      <c r="A16" s="284" t="s">
        <v>145</v>
      </c>
      <c r="B16" s="285" t="s">
        <v>145</v>
      </c>
      <c r="C16" s="285"/>
      <c r="D16" s="285" t="s">
        <v>176</v>
      </c>
      <c r="E16" s="285" t="s">
        <v>344</v>
      </c>
      <c r="F16" s="289" t="s">
        <v>345</v>
      </c>
      <c r="G16" s="285" t="s">
        <v>194</v>
      </c>
      <c r="H16" s="285" t="s">
        <v>150</v>
      </c>
      <c r="I16" s="285">
        <v>2</v>
      </c>
      <c r="J16" s="285">
        <v>2</v>
      </c>
      <c r="K16" s="285" t="s">
        <v>145</v>
      </c>
      <c r="L16" s="285" t="s">
        <v>145</v>
      </c>
      <c r="M16" s="285" t="s">
        <v>145</v>
      </c>
      <c r="N16" s="285" t="s">
        <v>145</v>
      </c>
      <c r="O16" s="285" t="s">
        <v>145</v>
      </c>
      <c r="P16" s="285" t="s">
        <v>145</v>
      </c>
      <c r="Q16" s="285" t="s">
        <v>145</v>
      </c>
      <c r="R16" s="285" t="s">
        <v>145</v>
      </c>
      <c r="S16" s="285" t="s">
        <v>145</v>
      </c>
      <c r="T16" s="285" t="s">
        <v>145</v>
      </c>
      <c r="U16" s="285" t="s">
        <v>145</v>
      </c>
      <c r="V16" s="285" t="s">
        <v>145</v>
      </c>
      <c r="W16" s="285" t="s">
        <v>145</v>
      </c>
      <c r="X16" s="285" t="s">
        <v>162</v>
      </c>
      <c r="Y16" s="285">
        <v>6</v>
      </c>
      <c r="Z16" s="285" t="s">
        <v>152</v>
      </c>
      <c r="AA16" s="285" t="s">
        <v>152</v>
      </c>
      <c r="AB16" s="285" t="s">
        <v>145</v>
      </c>
      <c r="AC16" s="285" t="s">
        <v>145</v>
      </c>
      <c r="AD16" s="285" t="s">
        <v>145</v>
      </c>
      <c r="AE16" s="285" t="s">
        <v>145</v>
      </c>
      <c r="AF16" s="285" t="s">
        <v>145</v>
      </c>
      <c r="AG16" s="285" t="s">
        <v>145</v>
      </c>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c r="BM16" s="279"/>
      <c r="BN16" s="279"/>
      <c r="BO16" s="279"/>
      <c r="BP16" s="279"/>
      <c r="BQ16" s="279"/>
      <c r="BR16" s="279"/>
      <c r="BS16" s="279"/>
      <c r="BT16" s="279"/>
      <c r="BU16" s="279"/>
      <c r="BV16" s="279"/>
      <c r="BW16" s="279"/>
      <c r="BX16" s="279"/>
      <c r="BY16" s="279"/>
      <c r="BZ16" s="279"/>
      <c r="CA16" s="279"/>
      <c r="CB16" s="279"/>
      <c r="CC16" s="279"/>
      <c r="CD16" s="279"/>
      <c r="CE16" s="279"/>
      <c r="CF16" s="279"/>
      <c r="CG16" s="279"/>
      <c r="CH16" s="279"/>
      <c r="CI16" s="279"/>
      <c r="CJ16" s="279"/>
      <c r="CK16" s="279"/>
      <c r="CL16" s="279"/>
      <c r="CM16" s="279"/>
      <c r="CN16" s="279"/>
      <c r="CO16" s="279"/>
      <c r="CP16" s="279"/>
      <c r="CQ16" s="279"/>
      <c r="CR16" s="279"/>
      <c r="CS16" s="279"/>
      <c r="CT16" s="279"/>
      <c r="CU16" s="279"/>
      <c r="CV16" s="279"/>
      <c r="CW16" s="279"/>
      <c r="CX16" s="279"/>
      <c r="CY16" s="279"/>
      <c r="CZ16" s="279"/>
      <c r="DA16" s="279"/>
      <c r="DB16" s="279"/>
      <c r="DC16" s="279"/>
      <c r="DD16" s="279"/>
      <c r="DE16" s="279"/>
      <c r="DF16" s="279"/>
      <c r="DG16" s="279"/>
      <c r="DH16" s="279"/>
      <c r="DI16" s="279"/>
      <c r="DJ16" s="279"/>
      <c r="DK16" s="279"/>
      <c r="DL16" s="279"/>
      <c r="DM16" s="279"/>
      <c r="DN16" s="279"/>
      <c r="DO16" s="279"/>
      <c r="DP16" s="279"/>
      <c r="DQ16" s="279"/>
      <c r="DR16" s="279"/>
      <c r="DS16" s="279"/>
      <c r="DT16" s="279"/>
      <c r="DU16" s="279"/>
      <c r="DV16" s="279"/>
      <c r="DW16" s="279"/>
      <c r="DX16" s="279"/>
      <c r="DY16" s="279"/>
      <c r="DZ16" s="279"/>
      <c r="EA16" s="279"/>
      <c r="EB16" s="279"/>
      <c r="EC16" s="279"/>
      <c r="ED16" s="279"/>
      <c r="EE16" s="279"/>
      <c r="EF16" s="279"/>
      <c r="EG16" s="279"/>
      <c r="EH16" s="279"/>
      <c r="EI16" s="279"/>
      <c r="EJ16" s="279"/>
      <c r="EK16" s="279"/>
      <c r="EL16" s="279"/>
      <c r="EM16" s="279"/>
      <c r="EN16" s="279"/>
      <c r="EO16" s="279"/>
      <c r="EP16" s="279"/>
      <c r="EQ16" s="279"/>
      <c r="ER16" s="279"/>
      <c r="ES16" s="279"/>
      <c r="ET16" s="279"/>
      <c r="EU16" s="279"/>
      <c r="EV16" s="279"/>
      <c r="EW16" s="279"/>
      <c r="EX16" s="279"/>
      <c r="EY16" s="279"/>
      <c r="EZ16" s="279"/>
      <c r="FA16" s="279"/>
      <c r="FB16" s="279"/>
      <c r="FC16" s="279"/>
      <c r="FD16" s="279"/>
      <c r="FE16" s="279"/>
      <c r="FF16" s="279"/>
      <c r="FG16" s="279"/>
      <c r="FH16" s="279"/>
      <c r="FI16" s="279"/>
      <c r="FJ16" s="279"/>
      <c r="FK16" s="279"/>
      <c r="FL16" s="279"/>
      <c r="FM16" s="279"/>
      <c r="FN16" s="279"/>
      <c r="FO16" s="279"/>
      <c r="FP16" s="279"/>
      <c r="FQ16" s="279"/>
      <c r="FR16" s="279"/>
      <c r="FS16" s="279"/>
      <c r="FT16" s="279"/>
      <c r="FU16" s="279"/>
      <c r="FV16" s="279"/>
      <c r="FW16" s="279"/>
      <c r="FX16" s="279"/>
      <c r="FY16" s="279"/>
      <c r="FZ16" s="279"/>
      <c r="GA16" s="279"/>
      <c r="GB16" s="279"/>
      <c r="GC16" s="279"/>
      <c r="GD16" s="279"/>
      <c r="GE16" s="279"/>
      <c r="GF16" s="279"/>
      <c r="GG16" s="279"/>
      <c r="GH16" s="279"/>
      <c r="GI16" s="279"/>
      <c r="GJ16" s="279"/>
      <c r="GK16" s="279"/>
      <c r="GL16" s="279"/>
      <c r="GM16" s="279"/>
      <c r="GN16" s="279"/>
      <c r="GO16" s="279"/>
      <c r="GP16" s="279"/>
      <c r="GQ16" s="279"/>
      <c r="GR16" s="279"/>
      <c r="GS16" s="279"/>
      <c r="GT16" s="279"/>
      <c r="GU16" s="279"/>
      <c r="GV16" s="279"/>
      <c r="GW16" s="279"/>
      <c r="GX16" s="279"/>
      <c r="GY16" s="279"/>
      <c r="GZ16" s="279"/>
      <c r="HA16" s="279"/>
      <c r="HB16" s="279"/>
      <c r="HC16" s="279"/>
      <c r="HD16" s="279"/>
      <c r="HE16" s="279"/>
      <c r="HF16" s="279"/>
      <c r="HG16" s="279"/>
      <c r="HH16" s="279"/>
      <c r="HI16" s="279"/>
      <c r="HJ16" s="279"/>
      <c r="HK16" s="279"/>
      <c r="HL16" s="279"/>
      <c r="HM16" s="279"/>
      <c r="HN16" s="279"/>
      <c r="HO16" s="279"/>
      <c r="HP16" s="279"/>
      <c r="HQ16" s="279"/>
      <c r="HR16" s="279"/>
      <c r="HS16" s="279"/>
      <c r="HT16" s="279"/>
      <c r="HU16" s="279"/>
      <c r="HV16" s="279"/>
      <c r="HW16" s="279"/>
      <c r="HX16" s="279"/>
      <c r="HY16" s="279"/>
      <c r="HZ16" s="279"/>
      <c r="IA16" s="279"/>
      <c r="IB16" s="279"/>
      <c r="IC16" s="279"/>
      <c r="ID16" s="279"/>
      <c r="IE16" s="279"/>
      <c r="IF16" s="279"/>
      <c r="IG16" s="279"/>
      <c r="IH16" s="279"/>
      <c r="II16" s="279"/>
      <c r="IJ16" s="279"/>
      <c r="IK16" s="279"/>
      <c r="IL16" s="279"/>
      <c r="IM16" s="279"/>
      <c r="IN16" s="279"/>
      <c r="IO16" s="279"/>
      <c r="IP16" s="279"/>
      <c r="IQ16" s="279"/>
      <c r="IR16" s="279"/>
      <c r="IS16" s="279"/>
      <c r="IT16" s="279"/>
      <c r="IU16" s="279"/>
      <c r="IV16" s="279"/>
      <c r="IW16" s="279"/>
      <c r="IX16" s="279"/>
      <c r="IY16" s="279"/>
      <c r="IZ16" s="279"/>
      <c r="JA16" s="279"/>
      <c r="JB16" s="279"/>
      <c r="JC16" s="279"/>
      <c r="JD16" s="279"/>
      <c r="JE16" s="279"/>
      <c r="JF16" s="279"/>
      <c r="JG16" s="279"/>
      <c r="JH16" s="279"/>
      <c r="JI16" s="279"/>
      <c r="JJ16" s="279"/>
      <c r="JK16" s="279"/>
      <c r="JL16" s="279"/>
      <c r="JM16" s="279"/>
      <c r="JN16" s="279"/>
      <c r="JO16" s="279"/>
      <c r="JP16" s="279"/>
      <c r="JQ16" s="279"/>
      <c r="JR16" s="279"/>
      <c r="JS16" s="279"/>
      <c r="JT16" s="279"/>
      <c r="JU16" s="279"/>
      <c r="JV16" s="279"/>
      <c r="JW16" s="279"/>
      <c r="JX16" s="279"/>
      <c r="JY16" s="279"/>
      <c r="JZ16" s="279"/>
      <c r="KA16" s="279"/>
      <c r="KB16" s="279"/>
      <c r="KC16" s="279"/>
      <c r="KD16" s="279"/>
      <c r="KE16" s="279"/>
      <c r="KF16" s="279"/>
      <c r="KG16" s="279"/>
      <c r="KH16" s="279"/>
      <c r="KI16" s="279"/>
      <c r="KJ16" s="279"/>
      <c r="KK16" s="279"/>
      <c r="KL16" s="279"/>
      <c r="KM16" s="279"/>
      <c r="KN16" s="279"/>
      <c r="KO16" s="279"/>
      <c r="KP16" s="279"/>
      <c r="KQ16" s="279"/>
      <c r="KR16" s="279"/>
      <c r="KS16" s="279"/>
      <c r="KT16" s="279"/>
      <c r="KU16" s="279"/>
      <c r="KV16" s="279"/>
      <c r="KW16" s="279"/>
      <c r="KX16" s="279"/>
      <c r="KY16" s="279"/>
      <c r="KZ16" s="279"/>
      <c r="LA16" s="279"/>
      <c r="LB16" s="279"/>
      <c r="LC16" s="279"/>
      <c r="LD16" s="279"/>
      <c r="LE16" s="279"/>
      <c r="LF16" s="279"/>
      <c r="LG16" s="279"/>
      <c r="LH16" s="279"/>
      <c r="LI16" s="279"/>
      <c r="LJ16" s="279"/>
      <c r="LK16" s="279"/>
      <c r="LL16" s="279"/>
      <c r="LM16" s="279"/>
      <c r="LN16" s="279"/>
      <c r="LO16" s="279"/>
      <c r="LP16" s="279"/>
      <c r="LQ16" s="279"/>
      <c r="LR16" s="279"/>
      <c r="LS16" s="279"/>
      <c r="LT16" s="279"/>
      <c r="LU16" s="279"/>
      <c r="LV16" s="279"/>
      <c r="LW16" s="279"/>
      <c r="LX16" s="279"/>
      <c r="LY16" s="279"/>
      <c r="LZ16" s="279"/>
      <c r="MA16" s="279"/>
      <c r="MB16" s="279"/>
      <c r="MC16" s="279"/>
      <c r="MD16" s="279"/>
      <c r="ME16" s="279"/>
      <c r="MF16" s="279"/>
      <c r="MG16" s="279"/>
      <c r="MH16" s="279"/>
      <c r="MI16" s="279"/>
      <c r="MJ16" s="279"/>
      <c r="MK16" s="279"/>
      <c r="ML16" s="279"/>
      <c r="MM16" s="279"/>
      <c r="MN16" s="279"/>
      <c r="MO16" s="279"/>
      <c r="MP16" s="279"/>
      <c r="MQ16" s="279"/>
      <c r="MR16" s="279"/>
      <c r="MS16" s="279"/>
      <c r="MT16" s="279"/>
      <c r="MU16" s="279"/>
      <c r="MV16" s="279"/>
      <c r="MW16" s="279"/>
      <c r="MX16" s="279"/>
      <c r="MY16" s="279"/>
      <c r="MZ16" s="279"/>
      <c r="NA16" s="279"/>
      <c r="NB16" s="279"/>
      <c r="NC16" s="279"/>
      <c r="ND16" s="279"/>
      <c r="NE16" s="279"/>
      <c r="NF16" s="279"/>
      <c r="NG16" s="279"/>
      <c r="NH16" s="279"/>
      <c r="NI16" s="279"/>
      <c r="NJ16" s="279"/>
      <c r="NK16" s="279"/>
      <c r="NL16" s="279"/>
      <c r="NM16" s="279"/>
      <c r="NN16" s="279"/>
      <c r="NO16" s="279"/>
      <c r="NP16" s="279"/>
      <c r="NQ16" s="279"/>
      <c r="NR16" s="279"/>
      <c r="NS16" s="279"/>
      <c r="NT16" s="279"/>
      <c r="NU16" s="279"/>
      <c r="NV16" s="279"/>
      <c r="NW16" s="279"/>
      <c r="NX16" s="279"/>
      <c r="NY16" s="279"/>
      <c r="NZ16" s="279"/>
      <c r="OA16" s="279"/>
      <c r="OB16" s="279"/>
      <c r="OC16" s="279"/>
      <c r="OD16" s="279"/>
      <c r="OE16" s="279"/>
      <c r="OF16" s="279"/>
      <c r="OG16" s="279"/>
      <c r="OH16" s="279"/>
      <c r="OI16" s="279"/>
      <c r="OJ16" s="279"/>
      <c r="OK16" s="279"/>
      <c r="OL16" s="279"/>
      <c r="OM16" s="279"/>
      <c r="ON16" s="279"/>
      <c r="OO16" s="279"/>
      <c r="OP16" s="279"/>
      <c r="OQ16" s="279"/>
      <c r="OR16" s="279"/>
      <c r="OS16" s="279"/>
      <c r="OT16" s="279"/>
      <c r="OU16" s="279"/>
      <c r="OV16" s="279"/>
      <c r="OW16" s="279"/>
      <c r="OX16" s="279"/>
      <c r="OY16" s="279"/>
      <c r="OZ16" s="279"/>
      <c r="PA16" s="279"/>
      <c r="PB16" s="279"/>
      <c r="PC16" s="279"/>
      <c r="PD16" s="279"/>
      <c r="PE16" s="279"/>
      <c r="PF16" s="279"/>
      <c r="PG16" s="279"/>
      <c r="PH16" s="279"/>
      <c r="PI16" s="279"/>
      <c r="PJ16" s="279"/>
      <c r="PK16" s="279"/>
      <c r="PL16" s="279"/>
      <c r="PM16" s="279"/>
      <c r="PN16" s="279"/>
      <c r="PO16" s="279"/>
      <c r="PP16" s="279"/>
      <c r="PQ16" s="279"/>
      <c r="PR16" s="279"/>
      <c r="PS16" s="279"/>
      <c r="PT16" s="279"/>
      <c r="PU16" s="279"/>
      <c r="PV16" s="279"/>
      <c r="PW16" s="279"/>
      <c r="PX16" s="279"/>
      <c r="PY16" s="279"/>
      <c r="PZ16" s="279"/>
      <c r="QA16" s="279"/>
      <c r="QB16" s="279"/>
      <c r="QC16" s="279"/>
      <c r="QD16" s="279"/>
      <c r="QE16" s="279"/>
      <c r="QF16" s="279"/>
      <c r="QG16" s="279"/>
      <c r="QH16" s="279"/>
      <c r="QI16" s="279"/>
      <c r="QJ16" s="279"/>
      <c r="QK16" s="279"/>
      <c r="QL16" s="279"/>
      <c r="QM16" s="279"/>
      <c r="QN16" s="279"/>
      <c r="QO16" s="279"/>
      <c r="QP16" s="279"/>
      <c r="QQ16" s="279"/>
      <c r="QR16" s="279"/>
      <c r="QS16" s="279"/>
      <c r="QT16" s="279"/>
      <c r="QU16" s="279"/>
      <c r="QV16" s="279"/>
      <c r="QW16" s="279"/>
      <c r="QX16" s="279"/>
      <c r="QY16" s="279"/>
      <c r="QZ16" s="279"/>
      <c r="RA16" s="279"/>
      <c r="RB16" s="279"/>
      <c r="RC16" s="279"/>
      <c r="RD16" s="279"/>
      <c r="RE16" s="279"/>
      <c r="RF16" s="279"/>
      <c r="RG16" s="279"/>
      <c r="RH16" s="279"/>
      <c r="RI16" s="279"/>
      <c r="RJ16" s="279"/>
      <c r="RK16" s="279"/>
      <c r="RL16" s="279"/>
      <c r="RM16" s="279"/>
      <c r="RN16" s="279"/>
      <c r="RO16" s="279"/>
      <c r="RP16" s="279"/>
      <c r="RQ16" s="279"/>
      <c r="RR16" s="279"/>
      <c r="RS16" s="279"/>
      <c r="RT16" s="279"/>
      <c r="RU16" s="279"/>
      <c r="RV16" s="279"/>
      <c r="RW16" s="279"/>
      <c r="RX16" s="279"/>
      <c r="RY16" s="279"/>
      <c r="RZ16" s="279"/>
      <c r="SA16" s="279"/>
      <c r="SB16" s="279"/>
      <c r="SC16" s="279"/>
      <c r="SD16" s="279"/>
      <c r="SE16" s="279"/>
      <c r="SF16" s="279"/>
      <c r="SG16" s="279"/>
      <c r="SH16" s="279"/>
      <c r="SI16" s="279"/>
      <c r="SJ16" s="279"/>
      <c r="SK16" s="279"/>
      <c r="SL16" s="279"/>
      <c r="SM16" s="279"/>
      <c r="SN16" s="279"/>
      <c r="SO16" s="279"/>
      <c r="SP16" s="279"/>
      <c r="SQ16" s="279"/>
      <c r="SR16" s="279"/>
      <c r="SS16" s="279"/>
      <c r="ST16" s="279"/>
      <c r="SU16" s="279"/>
      <c r="SV16" s="279"/>
      <c r="SW16" s="279"/>
      <c r="SX16" s="279"/>
      <c r="SY16" s="279"/>
      <c r="SZ16" s="279"/>
      <c r="TA16" s="279"/>
      <c r="TB16" s="279"/>
      <c r="TC16" s="279"/>
      <c r="TD16" s="279"/>
      <c r="TE16" s="279"/>
      <c r="TF16" s="279"/>
      <c r="TG16" s="279"/>
      <c r="TH16" s="279"/>
      <c r="TI16" s="279"/>
      <c r="TJ16" s="279"/>
      <c r="TK16" s="279"/>
      <c r="TL16" s="279"/>
      <c r="TM16" s="279"/>
      <c r="TN16" s="279"/>
      <c r="TO16" s="279"/>
      <c r="TP16" s="279"/>
      <c r="TQ16" s="279"/>
      <c r="TR16" s="279"/>
      <c r="TS16" s="279"/>
      <c r="TT16" s="279"/>
      <c r="TU16" s="279"/>
      <c r="TV16" s="279"/>
      <c r="TW16" s="279"/>
      <c r="TX16" s="279"/>
      <c r="TY16" s="279"/>
      <c r="TZ16" s="279"/>
      <c r="UA16" s="279"/>
      <c r="UB16" s="279"/>
      <c r="UC16" s="279"/>
      <c r="UD16" s="279"/>
      <c r="UE16" s="279"/>
      <c r="UF16" s="279"/>
      <c r="UG16" s="279"/>
      <c r="UH16" s="279"/>
      <c r="UI16" s="279"/>
      <c r="UJ16" s="279"/>
      <c r="UK16" s="279"/>
      <c r="UL16" s="279"/>
      <c r="UM16" s="279"/>
      <c r="UN16" s="279"/>
      <c r="UO16" s="279"/>
      <c r="UP16" s="279"/>
      <c r="UQ16" s="279"/>
      <c r="UR16" s="279"/>
      <c r="US16" s="279"/>
      <c r="UT16" s="279"/>
      <c r="UU16" s="279"/>
      <c r="UV16" s="279"/>
      <c r="UW16" s="279"/>
      <c r="UX16" s="279"/>
      <c r="UY16" s="279"/>
      <c r="UZ16" s="279"/>
      <c r="VA16" s="279"/>
      <c r="VB16" s="279"/>
      <c r="VC16" s="279"/>
      <c r="VD16" s="279"/>
      <c r="VE16" s="279"/>
      <c r="VF16" s="279"/>
      <c r="VG16" s="279"/>
      <c r="VH16" s="279"/>
      <c r="VI16" s="279"/>
      <c r="VJ16" s="279"/>
      <c r="VK16" s="279"/>
      <c r="VL16" s="279"/>
      <c r="VM16" s="279"/>
      <c r="VN16" s="279"/>
      <c r="VO16" s="279"/>
      <c r="VP16" s="279"/>
      <c r="VQ16" s="279"/>
      <c r="VR16" s="279"/>
      <c r="VS16" s="279"/>
      <c r="VT16" s="279"/>
      <c r="VU16" s="279"/>
      <c r="VV16" s="279"/>
      <c r="VW16" s="279"/>
      <c r="VX16" s="279"/>
      <c r="VY16" s="279"/>
      <c r="VZ16" s="279"/>
      <c r="WA16" s="279"/>
      <c r="WB16" s="279"/>
      <c r="WC16" s="279"/>
      <c r="WD16" s="279"/>
      <c r="WE16" s="279"/>
      <c r="WF16" s="279"/>
      <c r="WG16" s="279"/>
      <c r="WH16" s="279"/>
      <c r="WI16" s="279"/>
      <c r="WJ16" s="279"/>
      <c r="WK16" s="279"/>
      <c r="WL16" s="279"/>
      <c r="WM16" s="279"/>
      <c r="WN16" s="279"/>
      <c r="WO16" s="279"/>
      <c r="WP16" s="279"/>
      <c r="WQ16" s="279"/>
      <c r="WR16" s="279"/>
      <c r="WS16" s="279"/>
      <c r="WT16" s="279"/>
      <c r="WU16" s="279"/>
      <c r="WV16" s="279"/>
      <c r="WW16" s="279"/>
      <c r="WX16" s="279"/>
      <c r="WY16" s="279"/>
      <c r="WZ16" s="279"/>
      <c r="XA16" s="279"/>
      <c r="XB16" s="279"/>
      <c r="XC16" s="279"/>
      <c r="XD16" s="279"/>
      <c r="XE16" s="279"/>
      <c r="XF16" s="279"/>
      <c r="XG16" s="279"/>
      <c r="XH16" s="279"/>
      <c r="XI16" s="279"/>
      <c r="XJ16" s="279"/>
      <c r="XK16" s="279"/>
      <c r="XL16" s="279"/>
      <c r="XM16" s="279"/>
      <c r="XN16" s="279"/>
      <c r="XO16" s="279"/>
      <c r="XP16" s="279"/>
      <c r="XQ16" s="279"/>
      <c r="XR16" s="279"/>
      <c r="XS16" s="279"/>
      <c r="XT16" s="279"/>
      <c r="XU16" s="279"/>
      <c r="XV16" s="279"/>
      <c r="XW16" s="279"/>
      <c r="XX16" s="279"/>
      <c r="XY16" s="279"/>
      <c r="XZ16" s="279"/>
      <c r="YA16" s="279"/>
      <c r="YB16" s="279"/>
      <c r="YC16" s="279"/>
      <c r="YD16" s="279"/>
      <c r="YE16" s="279"/>
      <c r="YF16" s="279"/>
      <c r="YG16" s="279"/>
      <c r="YH16" s="279"/>
      <c r="YI16" s="279"/>
      <c r="YJ16" s="279"/>
      <c r="YK16" s="279"/>
      <c r="YL16" s="279"/>
      <c r="YM16" s="279"/>
      <c r="YN16" s="279"/>
      <c r="YO16" s="279"/>
      <c r="YP16" s="279"/>
      <c r="YQ16" s="279"/>
      <c r="YR16" s="279"/>
      <c r="YS16" s="279"/>
      <c r="YT16" s="279"/>
      <c r="YU16" s="279"/>
      <c r="YV16" s="279"/>
      <c r="YW16" s="279"/>
      <c r="YX16" s="279"/>
      <c r="YY16" s="279"/>
      <c r="YZ16" s="279"/>
      <c r="ZA16" s="279"/>
      <c r="ZB16" s="279"/>
      <c r="ZC16" s="279"/>
      <c r="ZD16" s="279"/>
      <c r="ZE16" s="279"/>
      <c r="ZF16" s="279"/>
      <c r="ZG16" s="279"/>
      <c r="ZH16" s="279"/>
      <c r="ZI16" s="279"/>
      <c r="ZJ16" s="279"/>
      <c r="ZK16" s="279"/>
      <c r="ZL16" s="279"/>
      <c r="ZM16" s="279"/>
      <c r="ZN16" s="279"/>
      <c r="ZO16" s="279"/>
      <c r="ZP16" s="279"/>
      <c r="ZQ16" s="279"/>
      <c r="ZR16" s="279"/>
      <c r="ZS16" s="279"/>
      <c r="ZT16" s="279"/>
      <c r="ZU16" s="279"/>
      <c r="ZV16" s="279"/>
      <c r="ZW16" s="279"/>
      <c r="ZX16" s="279"/>
      <c r="ZY16" s="279"/>
      <c r="ZZ16" s="279"/>
      <c r="AAA16" s="279"/>
      <c r="AAB16" s="279"/>
    </row>
    <row r="17" spans="1:704" s="31" customFormat="1" ht="30" customHeight="1" x14ac:dyDescent="0.25">
      <c r="A17" s="372" t="s">
        <v>145</v>
      </c>
      <c r="B17" s="316" t="s">
        <v>145</v>
      </c>
      <c r="C17" s="316"/>
      <c r="D17" s="316" t="s">
        <v>147</v>
      </c>
      <c r="E17" s="316" t="s">
        <v>346</v>
      </c>
      <c r="F17" s="316" t="s">
        <v>347</v>
      </c>
      <c r="G17" s="316" t="s">
        <v>194</v>
      </c>
      <c r="H17" s="388" t="s">
        <v>150</v>
      </c>
      <c r="I17" s="316">
        <f>SUM(J17:M17)</f>
        <v>32</v>
      </c>
      <c r="J17" s="316" t="s">
        <v>145</v>
      </c>
      <c r="K17" s="316">
        <v>32</v>
      </c>
      <c r="L17" s="316" t="s">
        <v>145</v>
      </c>
      <c r="M17" s="316" t="s">
        <v>145</v>
      </c>
      <c r="N17" s="316" t="s">
        <v>145</v>
      </c>
      <c r="O17" s="316" t="s">
        <v>145</v>
      </c>
      <c r="P17" s="323">
        <v>4</v>
      </c>
      <c r="Q17" s="316">
        <v>3</v>
      </c>
      <c r="R17" s="316" t="s">
        <v>145</v>
      </c>
      <c r="S17" s="316" t="s">
        <v>145</v>
      </c>
      <c r="T17" s="316" t="s">
        <v>145</v>
      </c>
      <c r="U17" s="316" t="s">
        <v>145</v>
      </c>
      <c r="V17" s="316" t="s">
        <v>145</v>
      </c>
      <c r="W17" s="374" t="s">
        <v>348</v>
      </c>
      <c r="X17" s="316" t="s">
        <v>168</v>
      </c>
      <c r="Y17" s="316">
        <v>11</v>
      </c>
      <c r="Z17" s="316" t="s">
        <v>150</v>
      </c>
      <c r="AA17" s="316" t="s">
        <v>152</v>
      </c>
      <c r="AB17" s="316">
        <v>2</v>
      </c>
      <c r="AC17" s="316" t="s">
        <v>153</v>
      </c>
      <c r="AD17" s="316" t="s">
        <v>145</v>
      </c>
      <c r="AE17" s="316" t="s">
        <v>145</v>
      </c>
      <c r="AF17" s="316" t="s">
        <v>145</v>
      </c>
      <c r="AG17" s="316" t="s">
        <v>145</v>
      </c>
      <c r="AH17" s="385"/>
      <c r="AI17" s="385"/>
      <c r="AJ17" s="385"/>
      <c r="AK17" s="385"/>
      <c r="AL17" s="385"/>
      <c r="AM17" s="385"/>
      <c r="AN17" s="385"/>
      <c r="AO17" s="385"/>
      <c r="AP17" s="385"/>
      <c r="AQ17" s="385"/>
      <c r="AR17" s="385"/>
      <c r="AS17" s="385"/>
      <c r="AT17" s="385"/>
      <c r="AU17" s="385"/>
      <c r="AV17" s="385"/>
      <c r="AW17" s="385"/>
      <c r="AX17" s="385"/>
      <c r="AY17" s="385"/>
      <c r="AZ17" s="385"/>
      <c r="BA17" s="385"/>
      <c r="BB17" s="385"/>
      <c r="BC17" s="385"/>
      <c r="BD17" s="385"/>
      <c r="BE17" s="385"/>
      <c r="BF17" s="385"/>
      <c r="BG17" s="385"/>
      <c r="BH17" s="385"/>
      <c r="BI17" s="385"/>
      <c r="BJ17" s="385"/>
      <c r="BK17" s="385"/>
      <c r="BL17" s="385"/>
      <c r="BM17" s="385"/>
      <c r="BN17" s="385"/>
      <c r="BO17" s="385"/>
      <c r="BP17" s="385"/>
      <c r="BQ17" s="385"/>
      <c r="BR17" s="385"/>
      <c r="BS17" s="385"/>
      <c r="BT17" s="385"/>
      <c r="BU17" s="385"/>
      <c r="BV17" s="385"/>
      <c r="BW17" s="385"/>
      <c r="BX17" s="385"/>
      <c r="BY17" s="385"/>
      <c r="BZ17" s="385"/>
      <c r="CA17" s="385"/>
      <c r="CB17" s="385"/>
      <c r="CC17" s="385"/>
      <c r="CD17" s="385"/>
      <c r="CE17" s="385"/>
      <c r="CF17" s="385"/>
      <c r="CG17" s="385"/>
      <c r="CH17" s="385"/>
      <c r="CI17" s="385"/>
      <c r="CJ17" s="385"/>
      <c r="CK17" s="385"/>
      <c r="CL17" s="385"/>
      <c r="CM17" s="385"/>
      <c r="CN17" s="385"/>
      <c r="CO17" s="385"/>
      <c r="CP17" s="385"/>
      <c r="CQ17" s="385"/>
      <c r="CR17" s="385"/>
      <c r="CS17" s="385"/>
      <c r="CT17" s="385"/>
      <c r="CU17" s="385"/>
      <c r="CV17" s="385"/>
      <c r="CW17" s="385"/>
      <c r="CX17" s="385"/>
      <c r="CY17" s="385"/>
      <c r="CZ17" s="385"/>
      <c r="DA17" s="385"/>
      <c r="DB17" s="385"/>
      <c r="DC17" s="385"/>
      <c r="DD17" s="385"/>
      <c r="DE17" s="385"/>
      <c r="DF17" s="385"/>
      <c r="DG17" s="385"/>
      <c r="DH17" s="385"/>
      <c r="DI17" s="385"/>
      <c r="DJ17" s="385"/>
      <c r="DK17" s="385"/>
      <c r="DL17" s="385"/>
      <c r="DM17" s="385"/>
      <c r="DN17" s="385"/>
      <c r="DO17" s="385"/>
      <c r="DP17" s="385"/>
      <c r="DQ17" s="385"/>
      <c r="DR17" s="385"/>
      <c r="DS17" s="385"/>
      <c r="DT17" s="385"/>
      <c r="DU17" s="385"/>
      <c r="DV17" s="385"/>
      <c r="DW17" s="385"/>
      <c r="DX17" s="385"/>
      <c r="DY17" s="385"/>
      <c r="DZ17" s="385"/>
      <c r="EA17" s="385"/>
      <c r="EB17" s="385"/>
      <c r="EC17" s="385"/>
      <c r="ED17" s="385"/>
      <c r="EE17" s="385"/>
      <c r="EF17" s="385"/>
      <c r="EG17" s="385"/>
      <c r="EH17" s="385"/>
      <c r="EI17" s="385"/>
      <c r="EJ17" s="385"/>
      <c r="EK17" s="385"/>
      <c r="EL17" s="385"/>
      <c r="EM17" s="385"/>
      <c r="EN17" s="385"/>
      <c r="EO17" s="385"/>
      <c r="EP17" s="385"/>
      <c r="EQ17" s="385"/>
      <c r="ER17" s="385"/>
      <c r="ES17" s="385"/>
      <c r="ET17" s="385"/>
      <c r="EU17" s="385"/>
      <c r="EV17" s="385"/>
      <c r="EW17" s="385"/>
      <c r="EX17" s="385"/>
      <c r="EY17" s="385"/>
      <c r="EZ17" s="385"/>
      <c r="FA17" s="385"/>
      <c r="FB17" s="385"/>
      <c r="FC17" s="385"/>
      <c r="FD17" s="385"/>
      <c r="FE17" s="385"/>
      <c r="FF17" s="385"/>
      <c r="FG17" s="385"/>
      <c r="FH17" s="385"/>
      <c r="FI17" s="385"/>
      <c r="FJ17" s="385"/>
      <c r="FK17" s="385"/>
      <c r="FL17" s="385"/>
      <c r="FM17" s="385"/>
      <c r="FN17" s="385"/>
      <c r="FO17" s="385"/>
      <c r="FP17" s="385"/>
      <c r="FQ17" s="385"/>
      <c r="FR17" s="385"/>
      <c r="FS17" s="385"/>
      <c r="FT17" s="385"/>
      <c r="FU17" s="385"/>
      <c r="FV17" s="385"/>
      <c r="FW17" s="385"/>
      <c r="FX17" s="385"/>
      <c r="FY17" s="385"/>
      <c r="FZ17" s="385"/>
      <c r="GA17" s="385"/>
      <c r="GB17" s="385"/>
      <c r="GC17" s="385"/>
      <c r="GD17" s="385"/>
      <c r="GE17" s="385"/>
      <c r="GF17" s="385"/>
      <c r="GG17" s="385"/>
      <c r="GH17" s="385"/>
      <c r="GI17" s="385"/>
      <c r="GJ17" s="385"/>
      <c r="GK17" s="385"/>
      <c r="GL17" s="385"/>
      <c r="GM17" s="385"/>
      <c r="GN17" s="385"/>
      <c r="GO17" s="385"/>
      <c r="GP17" s="385"/>
      <c r="GQ17" s="385"/>
      <c r="GR17" s="385"/>
      <c r="GS17" s="385"/>
      <c r="GT17" s="385"/>
      <c r="GU17" s="385"/>
      <c r="GV17" s="385"/>
      <c r="GW17" s="385"/>
      <c r="GX17" s="385"/>
      <c r="GY17" s="385"/>
      <c r="GZ17" s="385"/>
      <c r="HA17" s="385"/>
      <c r="HB17" s="385"/>
      <c r="HC17" s="385"/>
      <c r="HD17" s="385"/>
      <c r="HE17" s="385"/>
      <c r="HF17" s="385"/>
      <c r="HG17" s="385"/>
      <c r="HH17" s="385"/>
      <c r="HI17" s="385"/>
      <c r="HJ17" s="385"/>
      <c r="HK17" s="385"/>
      <c r="HL17" s="385"/>
      <c r="HM17" s="385"/>
      <c r="HN17" s="385"/>
      <c r="HO17" s="385"/>
      <c r="HP17" s="385"/>
      <c r="HQ17" s="385"/>
      <c r="HR17" s="385"/>
      <c r="HS17" s="385"/>
      <c r="HT17" s="385"/>
      <c r="HU17" s="385"/>
      <c r="HV17" s="385"/>
      <c r="HW17" s="385"/>
      <c r="HX17" s="385"/>
      <c r="HY17" s="385"/>
      <c r="HZ17" s="385"/>
      <c r="IA17" s="385"/>
      <c r="IB17" s="385"/>
      <c r="IC17" s="385"/>
      <c r="ID17" s="385"/>
      <c r="IE17" s="385"/>
      <c r="IF17" s="385"/>
      <c r="IG17" s="385"/>
      <c r="IH17" s="385"/>
      <c r="II17" s="385"/>
      <c r="IJ17" s="385"/>
      <c r="IK17" s="385"/>
      <c r="IL17" s="385"/>
      <c r="IM17" s="385"/>
      <c r="IN17" s="385"/>
      <c r="IO17" s="385"/>
      <c r="IP17" s="385"/>
      <c r="IQ17" s="385"/>
      <c r="IR17" s="385"/>
      <c r="IS17" s="385"/>
      <c r="IT17" s="385"/>
      <c r="IU17" s="385"/>
      <c r="IV17" s="385"/>
      <c r="IW17" s="385"/>
      <c r="IX17" s="385"/>
      <c r="IY17" s="385"/>
      <c r="IZ17" s="385"/>
      <c r="JA17" s="385"/>
      <c r="JB17" s="385"/>
      <c r="JC17" s="385"/>
      <c r="JD17" s="385"/>
      <c r="JE17" s="385"/>
      <c r="JF17" s="385"/>
      <c r="JG17" s="385"/>
      <c r="JH17" s="385"/>
      <c r="JI17" s="385"/>
      <c r="JJ17" s="385"/>
      <c r="JK17" s="385"/>
      <c r="JL17" s="385"/>
      <c r="JM17" s="385"/>
      <c r="JN17" s="385"/>
      <c r="JO17" s="385"/>
      <c r="JP17" s="385"/>
      <c r="JQ17" s="385"/>
      <c r="JR17" s="385"/>
      <c r="JS17" s="385"/>
      <c r="JT17" s="385"/>
      <c r="JU17" s="385"/>
      <c r="JV17" s="385"/>
      <c r="JW17" s="385"/>
      <c r="JX17" s="385"/>
      <c r="JY17" s="385"/>
      <c r="JZ17" s="385"/>
      <c r="KA17" s="385"/>
      <c r="KB17" s="385"/>
      <c r="KC17" s="385"/>
      <c r="KD17" s="385"/>
      <c r="KE17" s="385"/>
      <c r="KF17" s="385"/>
      <c r="KG17" s="385"/>
      <c r="KH17" s="385"/>
      <c r="KI17" s="385"/>
      <c r="KJ17" s="385"/>
      <c r="KK17" s="385"/>
      <c r="KL17" s="385"/>
      <c r="KM17" s="385"/>
      <c r="KN17" s="385"/>
      <c r="KO17" s="385"/>
      <c r="KP17" s="385"/>
      <c r="KQ17" s="385"/>
      <c r="KR17" s="385"/>
      <c r="KS17" s="385"/>
      <c r="KT17" s="385"/>
      <c r="KU17" s="385"/>
      <c r="KV17" s="385"/>
      <c r="KW17" s="385"/>
      <c r="KX17" s="385"/>
      <c r="KY17" s="385"/>
      <c r="KZ17" s="385"/>
      <c r="LA17" s="385"/>
      <c r="LB17" s="385"/>
      <c r="LC17" s="385"/>
      <c r="LD17" s="385"/>
      <c r="LE17" s="385"/>
      <c r="LF17" s="385"/>
      <c r="LG17" s="385"/>
      <c r="LH17" s="385"/>
      <c r="LI17" s="385"/>
      <c r="LJ17" s="385"/>
      <c r="LK17" s="385"/>
      <c r="LL17" s="385"/>
      <c r="LM17" s="385"/>
      <c r="LN17" s="385"/>
      <c r="LO17" s="385"/>
      <c r="LP17" s="385"/>
      <c r="LQ17" s="385"/>
      <c r="LR17" s="385"/>
      <c r="LS17" s="385"/>
      <c r="LT17" s="385"/>
      <c r="LU17" s="385"/>
      <c r="LV17" s="385"/>
      <c r="LW17" s="385"/>
      <c r="LX17" s="385"/>
      <c r="LY17" s="385"/>
      <c r="LZ17" s="385"/>
      <c r="MA17" s="385"/>
      <c r="MB17" s="385"/>
      <c r="MC17" s="385"/>
      <c r="MD17" s="385"/>
      <c r="ME17" s="385"/>
      <c r="MF17" s="385"/>
      <c r="MG17" s="385"/>
      <c r="MH17" s="385"/>
      <c r="MI17" s="385"/>
      <c r="MJ17" s="385"/>
      <c r="MK17" s="385"/>
      <c r="ML17" s="385"/>
      <c r="MM17" s="385"/>
      <c r="MN17" s="385"/>
      <c r="MO17" s="385"/>
      <c r="MP17" s="385"/>
      <c r="MQ17" s="385"/>
      <c r="MR17" s="385"/>
      <c r="MS17" s="385"/>
      <c r="MT17" s="385"/>
      <c r="MU17" s="385"/>
      <c r="MV17" s="385"/>
      <c r="MW17" s="385"/>
      <c r="MX17" s="385"/>
      <c r="MY17" s="385"/>
      <c r="MZ17" s="385"/>
      <c r="NA17" s="385"/>
      <c r="NB17" s="385"/>
      <c r="NC17" s="385"/>
      <c r="ND17" s="385"/>
      <c r="NE17" s="385"/>
      <c r="NF17" s="385"/>
      <c r="NG17" s="385"/>
      <c r="NH17" s="385"/>
      <c r="NI17" s="385"/>
      <c r="NJ17" s="385"/>
      <c r="NK17" s="385"/>
      <c r="NL17" s="385"/>
      <c r="NM17" s="385"/>
      <c r="NN17" s="385"/>
      <c r="NO17" s="385"/>
      <c r="NP17" s="385"/>
      <c r="NQ17" s="385"/>
      <c r="NR17" s="385"/>
      <c r="NS17" s="385"/>
      <c r="NT17" s="385"/>
      <c r="NU17" s="385"/>
      <c r="NV17" s="385"/>
      <c r="NW17" s="385"/>
      <c r="NX17" s="385"/>
      <c r="NY17" s="385"/>
      <c r="NZ17" s="385"/>
      <c r="OA17" s="385"/>
      <c r="OB17" s="385"/>
      <c r="OC17" s="385"/>
      <c r="OD17" s="385"/>
      <c r="OE17" s="385"/>
      <c r="OF17" s="385"/>
      <c r="OG17" s="385"/>
      <c r="OH17" s="385"/>
      <c r="OI17" s="385"/>
      <c r="OJ17" s="385"/>
      <c r="OK17" s="385"/>
      <c r="OL17" s="385"/>
      <c r="OM17" s="385"/>
      <c r="ON17" s="385"/>
      <c r="OO17" s="385"/>
      <c r="OP17" s="385"/>
      <c r="OQ17" s="385"/>
      <c r="OR17" s="385"/>
      <c r="OS17" s="385"/>
      <c r="OT17" s="385"/>
      <c r="OU17" s="385"/>
      <c r="OV17" s="385"/>
      <c r="OW17" s="385"/>
      <c r="OX17" s="385"/>
      <c r="OY17" s="385"/>
      <c r="OZ17" s="385"/>
      <c r="PA17" s="385"/>
      <c r="PB17" s="385"/>
      <c r="PC17" s="385"/>
      <c r="PD17" s="385"/>
      <c r="PE17" s="385"/>
      <c r="PF17" s="385"/>
      <c r="PG17" s="385"/>
      <c r="PH17" s="385"/>
      <c r="PI17" s="385"/>
      <c r="PJ17" s="385"/>
      <c r="PK17" s="385"/>
      <c r="PL17" s="385"/>
      <c r="PM17" s="385"/>
      <c r="PN17" s="385"/>
      <c r="PO17" s="385"/>
      <c r="PP17" s="385"/>
      <c r="PQ17" s="385"/>
      <c r="PR17" s="385"/>
      <c r="PS17" s="385"/>
      <c r="PT17" s="385"/>
      <c r="PU17" s="385"/>
      <c r="PV17" s="385"/>
      <c r="PW17" s="385"/>
      <c r="PX17" s="385"/>
      <c r="PY17" s="385"/>
      <c r="PZ17" s="385"/>
      <c r="QA17" s="385"/>
      <c r="QB17" s="385"/>
      <c r="QC17" s="385"/>
      <c r="QD17" s="385"/>
      <c r="QE17" s="385"/>
      <c r="QF17" s="385"/>
      <c r="QG17" s="385"/>
      <c r="QH17" s="385"/>
      <c r="QI17" s="385"/>
      <c r="QJ17" s="385"/>
      <c r="QK17" s="385"/>
      <c r="QL17" s="385"/>
      <c r="QM17" s="385"/>
      <c r="QN17" s="385"/>
      <c r="QO17" s="385"/>
      <c r="QP17" s="385"/>
      <c r="QQ17" s="385"/>
      <c r="QR17" s="385"/>
      <c r="QS17" s="385"/>
      <c r="QT17" s="385"/>
      <c r="QU17" s="385"/>
      <c r="QV17" s="385"/>
      <c r="QW17" s="385"/>
      <c r="QX17" s="385"/>
      <c r="QY17" s="385"/>
      <c r="QZ17" s="385"/>
      <c r="RA17" s="385"/>
      <c r="RB17" s="385"/>
      <c r="RC17" s="385"/>
      <c r="RD17" s="385"/>
      <c r="RE17" s="385"/>
      <c r="RF17" s="385"/>
      <c r="RG17" s="385"/>
      <c r="RH17" s="385"/>
      <c r="RI17" s="385"/>
      <c r="RJ17" s="385"/>
      <c r="RK17" s="385"/>
      <c r="RL17" s="385"/>
      <c r="RM17" s="385"/>
      <c r="RN17" s="385"/>
      <c r="RO17" s="385"/>
      <c r="RP17" s="385"/>
      <c r="RQ17" s="385"/>
      <c r="RR17" s="385"/>
      <c r="RS17" s="385"/>
      <c r="RT17" s="385"/>
      <c r="RU17" s="385"/>
      <c r="RV17" s="385"/>
      <c r="RW17" s="385"/>
      <c r="RX17" s="385"/>
      <c r="RY17" s="385"/>
      <c r="RZ17" s="385"/>
      <c r="SA17" s="385"/>
      <c r="SB17" s="385"/>
      <c r="SC17" s="385"/>
      <c r="SD17" s="385"/>
      <c r="SE17" s="385"/>
      <c r="SF17" s="385"/>
      <c r="SG17" s="385"/>
      <c r="SH17" s="385"/>
      <c r="SI17" s="385"/>
      <c r="SJ17" s="385"/>
      <c r="SK17" s="385"/>
      <c r="SL17" s="385"/>
      <c r="SM17" s="385"/>
      <c r="SN17" s="385"/>
      <c r="SO17" s="385"/>
      <c r="SP17" s="385"/>
      <c r="SQ17" s="385"/>
      <c r="SR17" s="385"/>
      <c r="SS17" s="385"/>
      <c r="ST17" s="385"/>
      <c r="SU17" s="385"/>
      <c r="SV17" s="385"/>
      <c r="SW17" s="385"/>
      <c r="SX17" s="385"/>
      <c r="SY17" s="385"/>
      <c r="SZ17" s="385"/>
      <c r="TA17" s="385"/>
      <c r="TB17" s="385"/>
      <c r="TC17" s="385"/>
      <c r="TD17" s="385"/>
      <c r="TE17" s="385"/>
      <c r="TF17" s="385"/>
      <c r="TG17" s="385"/>
      <c r="TH17" s="385"/>
      <c r="TI17" s="385"/>
      <c r="TJ17" s="385"/>
      <c r="TK17" s="385"/>
      <c r="TL17" s="385"/>
      <c r="TM17" s="385"/>
      <c r="TN17" s="385"/>
      <c r="TO17" s="385"/>
      <c r="TP17" s="385"/>
      <c r="TQ17" s="385"/>
      <c r="TR17" s="385"/>
      <c r="TS17" s="385"/>
      <c r="TT17" s="385"/>
      <c r="TU17" s="385"/>
      <c r="TV17" s="385"/>
      <c r="TW17" s="385"/>
      <c r="TX17" s="385"/>
      <c r="TY17" s="385"/>
      <c r="TZ17" s="385"/>
      <c r="UA17" s="385"/>
      <c r="UB17" s="385"/>
      <c r="UC17" s="385"/>
      <c r="UD17" s="385"/>
      <c r="UE17" s="385"/>
      <c r="UF17" s="385"/>
      <c r="UG17" s="385"/>
      <c r="UH17" s="385"/>
      <c r="UI17" s="385"/>
      <c r="UJ17" s="385"/>
      <c r="UK17" s="385"/>
      <c r="UL17" s="385"/>
      <c r="UM17" s="385"/>
      <c r="UN17" s="385"/>
      <c r="UO17" s="385"/>
      <c r="UP17" s="385"/>
      <c r="UQ17" s="385"/>
      <c r="UR17" s="385"/>
      <c r="US17" s="385"/>
      <c r="UT17" s="385"/>
      <c r="UU17" s="385"/>
      <c r="UV17" s="385"/>
      <c r="UW17" s="385"/>
      <c r="UX17" s="385"/>
      <c r="UY17" s="385"/>
      <c r="UZ17" s="385"/>
      <c r="VA17" s="385"/>
      <c r="VB17" s="385"/>
      <c r="VC17" s="385"/>
      <c r="VD17" s="385"/>
      <c r="VE17" s="385"/>
      <c r="VF17" s="385"/>
      <c r="VG17" s="385"/>
      <c r="VH17" s="385"/>
      <c r="VI17" s="385"/>
      <c r="VJ17" s="385"/>
      <c r="VK17" s="385"/>
      <c r="VL17" s="385"/>
      <c r="VM17" s="385"/>
      <c r="VN17" s="385"/>
      <c r="VO17" s="385"/>
      <c r="VP17" s="385"/>
      <c r="VQ17" s="385"/>
      <c r="VR17" s="385"/>
      <c r="VS17" s="385"/>
      <c r="VT17" s="385"/>
      <c r="VU17" s="385"/>
      <c r="VV17" s="385"/>
      <c r="VW17" s="385"/>
      <c r="VX17" s="385"/>
      <c r="VY17" s="385"/>
      <c r="VZ17" s="385"/>
      <c r="WA17" s="385"/>
      <c r="WB17" s="385"/>
      <c r="WC17" s="385"/>
      <c r="WD17" s="385"/>
      <c r="WE17" s="385"/>
      <c r="WF17" s="385"/>
      <c r="WG17" s="385"/>
      <c r="WH17" s="385"/>
      <c r="WI17" s="385"/>
      <c r="WJ17" s="385"/>
      <c r="WK17" s="385"/>
      <c r="WL17" s="385"/>
      <c r="WM17" s="385"/>
      <c r="WN17" s="385"/>
      <c r="WO17" s="385"/>
      <c r="WP17" s="385"/>
      <c r="WQ17" s="385"/>
      <c r="WR17" s="385"/>
      <c r="WS17" s="385"/>
      <c r="WT17" s="385"/>
      <c r="WU17" s="385"/>
      <c r="WV17" s="385"/>
      <c r="WW17" s="385"/>
      <c r="WX17" s="385"/>
      <c r="WY17" s="385"/>
      <c r="WZ17" s="385"/>
      <c r="XA17" s="385"/>
      <c r="XB17" s="385"/>
      <c r="XC17" s="385"/>
      <c r="XD17" s="385"/>
      <c r="XE17" s="385"/>
      <c r="XF17" s="385"/>
      <c r="XG17" s="385"/>
      <c r="XH17" s="385"/>
      <c r="XI17" s="385"/>
      <c r="XJ17" s="385"/>
      <c r="XK17" s="385"/>
      <c r="XL17" s="385"/>
      <c r="XM17" s="385"/>
      <c r="XN17" s="385"/>
      <c r="XO17" s="385"/>
      <c r="XP17" s="385"/>
      <c r="XQ17" s="385"/>
      <c r="XR17" s="385"/>
      <c r="XS17" s="385"/>
      <c r="XT17" s="385"/>
      <c r="XU17" s="385"/>
      <c r="XV17" s="385"/>
      <c r="XW17" s="385"/>
      <c r="XX17" s="385"/>
      <c r="XY17" s="385"/>
      <c r="XZ17" s="385"/>
      <c r="YA17" s="385"/>
      <c r="YB17" s="385"/>
      <c r="YC17" s="385"/>
      <c r="YD17" s="385"/>
      <c r="YE17" s="385"/>
      <c r="YF17" s="385"/>
      <c r="YG17" s="385"/>
      <c r="YH17" s="385"/>
      <c r="YI17" s="385"/>
      <c r="YJ17" s="385"/>
      <c r="YK17" s="385"/>
      <c r="YL17" s="385"/>
      <c r="YM17" s="385"/>
      <c r="YN17" s="385"/>
      <c r="YO17" s="385"/>
      <c r="YP17" s="385"/>
      <c r="YQ17" s="385"/>
      <c r="YR17" s="385"/>
      <c r="YS17" s="385"/>
      <c r="YT17" s="385"/>
      <c r="YU17" s="385"/>
      <c r="YV17" s="385"/>
      <c r="YW17" s="385"/>
      <c r="YX17" s="385"/>
      <c r="YY17" s="385"/>
      <c r="YZ17" s="385"/>
      <c r="ZA17" s="385"/>
      <c r="ZB17" s="385"/>
      <c r="ZC17" s="385"/>
      <c r="ZD17" s="385"/>
      <c r="ZE17" s="385"/>
      <c r="ZF17" s="385"/>
      <c r="ZG17" s="385"/>
      <c r="ZH17" s="385"/>
      <c r="ZI17" s="385"/>
      <c r="ZJ17" s="385"/>
      <c r="ZK17" s="385"/>
      <c r="ZL17" s="385"/>
      <c r="ZM17" s="385"/>
      <c r="ZN17" s="385"/>
      <c r="ZO17" s="385"/>
      <c r="ZP17" s="385"/>
      <c r="ZQ17" s="385"/>
      <c r="ZR17" s="385"/>
      <c r="ZS17" s="385"/>
      <c r="ZT17" s="385"/>
      <c r="ZU17" s="385"/>
      <c r="ZV17" s="385"/>
      <c r="ZW17" s="385"/>
      <c r="ZX17" s="385"/>
      <c r="ZY17" s="385"/>
      <c r="ZZ17" s="385"/>
      <c r="AAA17" s="385"/>
      <c r="AAB17" s="385"/>
    </row>
    <row r="18" spans="1:704" s="79" customFormat="1" ht="41.45" customHeight="1" x14ac:dyDescent="0.25">
      <c r="A18" s="33"/>
      <c r="B18" s="33"/>
      <c r="C18" s="33"/>
      <c r="D18" s="175" t="s">
        <v>156</v>
      </c>
      <c r="E18" s="34" t="s">
        <v>349</v>
      </c>
      <c r="F18" s="176" t="s">
        <v>277</v>
      </c>
      <c r="G18" s="34" t="s">
        <v>194</v>
      </c>
      <c r="H18" s="34"/>
      <c r="I18" s="35">
        <f>SUM(J18:M18)</f>
        <v>24</v>
      </c>
      <c r="J18" s="35"/>
      <c r="K18" s="35">
        <v>24</v>
      </c>
      <c r="L18" s="35"/>
      <c r="M18" s="35"/>
      <c r="N18" s="36"/>
      <c r="O18" s="35"/>
      <c r="P18" s="37">
        <v>2</v>
      </c>
      <c r="Q18" s="36">
        <v>2</v>
      </c>
      <c r="R18" s="36"/>
      <c r="S18" s="36"/>
      <c r="T18" s="36"/>
      <c r="U18" s="36"/>
      <c r="V18" s="36"/>
      <c r="W18" s="36"/>
      <c r="X18" s="38"/>
      <c r="Y18" s="38"/>
      <c r="Z18" s="36"/>
      <c r="AA18" s="36"/>
      <c r="AB18" s="38"/>
      <c r="AC18" s="38"/>
      <c r="AD18" s="38"/>
      <c r="AE18" s="38"/>
      <c r="AF18" s="38"/>
      <c r="AG18" s="38"/>
    </row>
    <row r="19" spans="1:704" s="79" customFormat="1" ht="15" customHeight="1" x14ac:dyDescent="0.25">
      <c r="A19" s="264" t="s">
        <v>145</v>
      </c>
      <c r="B19" s="265" t="s">
        <v>145</v>
      </c>
      <c r="C19" s="265" t="s">
        <v>145</v>
      </c>
      <c r="D19" s="265" t="s">
        <v>147</v>
      </c>
      <c r="E19" s="265" t="s">
        <v>145</v>
      </c>
      <c r="F19" s="265" t="s">
        <v>159</v>
      </c>
      <c r="G19" s="297" t="s">
        <v>194</v>
      </c>
      <c r="H19" s="266" t="s">
        <v>152</v>
      </c>
      <c r="I19" s="316">
        <v>24</v>
      </c>
      <c r="J19" s="316" t="s">
        <v>145</v>
      </c>
      <c r="K19" s="316">
        <v>24</v>
      </c>
      <c r="L19" s="316" t="s">
        <v>145</v>
      </c>
      <c r="M19" s="316" t="s">
        <v>145</v>
      </c>
      <c r="N19" s="316" t="s">
        <v>145</v>
      </c>
      <c r="O19" s="316" t="s">
        <v>145</v>
      </c>
      <c r="P19" s="323">
        <v>2</v>
      </c>
      <c r="Q19" s="316">
        <v>2</v>
      </c>
      <c r="R19" s="265" t="s">
        <v>145</v>
      </c>
      <c r="S19" s="265" t="s">
        <v>145</v>
      </c>
      <c r="T19" s="265" t="s">
        <v>150</v>
      </c>
      <c r="U19" s="265" t="s">
        <v>350</v>
      </c>
      <c r="V19" s="265" t="s">
        <v>145</v>
      </c>
      <c r="W19" s="265" t="s">
        <v>145</v>
      </c>
      <c r="X19" s="265" t="s">
        <v>162</v>
      </c>
      <c r="Y19" s="308" t="s">
        <v>145</v>
      </c>
      <c r="Z19" s="265" t="s">
        <v>152</v>
      </c>
      <c r="AA19" s="265" t="s">
        <v>150</v>
      </c>
      <c r="AB19" s="265">
        <v>2</v>
      </c>
      <c r="AC19" s="265" t="s">
        <v>153</v>
      </c>
      <c r="AD19" s="265" t="s">
        <v>145</v>
      </c>
      <c r="AE19" s="265" t="s">
        <v>145</v>
      </c>
      <c r="AF19" s="265" t="s">
        <v>145</v>
      </c>
      <c r="AG19" s="265" t="s">
        <v>145</v>
      </c>
      <c r="AH19" s="268"/>
      <c r="AI19" s="268"/>
      <c r="AJ19" s="268"/>
      <c r="AK19" s="268"/>
      <c r="AL19" s="268"/>
      <c r="AM19" s="268"/>
      <c r="AN19" s="268"/>
      <c r="AO19" s="268"/>
      <c r="AP19" s="268"/>
      <c r="AQ19" s="268"/>
      <c r="AR19" s="268"/>
      <c r="AS19" s="268"/>
      <c r="AT19" s="268"/>
      <c r="AU19" s="268"/>
      <c r="AV19" s="268"/>
      <c r="AW19" s="268"/>
      <c r="AX19" s="268"/>
      <c r="AY19" s="268"/>
      <c r="AZ19" s="268"/>
      <c r="BA19" s="268"/>
      <c r="BB19" s="268"/>
      <c r="BC19" s="268"/>
      <c r="BD19" s="268"/>
      <c r="BE19" s="268"/>
      <c r="BF19" s="268"/>
      <c r="BG19" s="268"/>
      <c r="BH19" s="268"/>
      <c r="BI19" s="268"/>
      <c r="BJ19" s="268"/>
      <c r="BK19" s="268"/>
      <c r="BL19" s="268"/>
      <c r="BM19" s="268"/>
      <c r="BN19" s="268"/>
      <c r="BO19" s="268"/>
      <c r="BP19" s="268"/>
      <c r="BQ19" s="268"/>
      <c r="BR19" s="268"/>
      <c r="BS19" s="268"/>
      <c r="BT19" s="268"/>
      <c r="BU19" s="268"/>
      <c r="BV19" s="268"/>
      <c r="BW19" s="268"/>
      <c r="BX19" s="268"/>
      <c r="BY19" s="268"/>
      <c r="BZ19" s="268"/>
      <c r="CA19" s="268"/>
      <c r="CB19" s="268"/>
      <c r="CC19" s="268"/>
      <c r="CD19" s="268"/>
      <c r="CE19" s="268"/>
      <c r="CF19" s="268"/>
      <c r="CG19" s="268"/>
      <c r="CH19" s="268"/>
      <c r="CI19" s="268"/>
      <c r="CJ19" s="268"/>
      <c r="CK19" s="268"/>
      <c r="CL19" s="268"/>
      <c r="CM19" s="268"/>
      <c r="CN19" s="268"/>
      <c r="CO19" s="268"/>
      <c r="CP19" s="268"/>
      <c r="CQ19" s="268"/>
      <c r="CR19" s="268"/>
      <c r="CS19" s="268"/>
      <c r="CT19" s="268"/>
      <c r="CU19" s="268"/>
      <c r="CV19" s="268"/>
      <c r="CW19" s="268"/>
      <c r="CX19" s="268"/>
      <c r="CY19" s="268"/>
      <c r="CZ19" s="268"/>
      <c r="DA19" s="268"/>
      <c r="DB19" s="268"/>
      <c r="DC19" s="268"/>
      <c r="DD19" s="268"/>
      <c r="DE19" s="268"/>
      <c r="DF19" s="268"/>
      <c r="DG19" s="268"/>
      <c r="DH19" s="268"/>
      <c r="DI19" s="268"/>
      <c r="DJ19" s="268"/>
      <c r="DK19" s="268"/>
      <c r="DL19" s="268"/>
      <c r="DM19" s="268"/>
      <c r="DN19" s="268"/>
      <c r="DO19" s="268"/>
      <c r="DP19" s="268"/>
      <c r="DQ19" s="268"/>
      <c r="DR19" s="268"/>
      <c r="DS19" s="268"/>
      <c r="DT19" s="268"/>
      <c r="DU19" s="268"/>
      <c r="DV19" s="268"/>
      <c r="DW19" s="268"/>
      <c r="DX19" s="268"/>
      <c r="DY19" s="268"/>
      <c r="DZ19" s="268"/>
      <c r="EA19" s="268"/>
      <c r="EB19" s="268"/>
      <c r="EC19" s="268"/>
      <c r="ED19" s="268"/>
      <c r="EE19" s="268"/>
      <c r="EF19" s="268"/>
      <c r="EG19" s="268"/>
      <c r="EH19" s="268"/>
      <c r="EI19" s="268"/>
      <c r="EJ19" s="268"/>
      <c r="EK19" s="268"/>
      <c r="EL19" s="268"/>
      <c r="EM19" s="268"/>
      <c r="EN19" s="268"/>
      <c r="EO19" s="268"/>
      <c r="EP19" s="268"/>
      <c r="EQ19" s="268"/>
      <c r="ER19" s="268"/>
      <c r="ES19" s="268"/>
      <c r="ET19" s="268"/>
      <c r="EU19" s="268"/>
      <c r="EV19" s="268"/>
      <c r="EW19" s="268"/>
      <c r="EX19" s="268"/>
      <c r="EY19" s="268"/>
      <c r="EZ19" s="268"/>
      <c r="FA19" s="268"/>
      <c r="FB19" s="268"/>
      <c r="FC19" s="268"/>
      <c r="FD19" s="268"/>
      <c r="FE19" s="268"/>
      <c r="FF19" s="268"/>
      <c r="FG19" s="268"/>
      <c r="FH19" s="268"/>
      <c r="FI19" s="268"/>
      <c r="FJ19" s="268"/>
      <c r="FK19" s="268"/>
      <c r="FL19" s="268"/>
      <c r="FM19" s="268"/>
      <c r="FN19" s="268"/>
      <c r="FO19" s="268"/>
      <c r="FP19" s="268"/>
      <c r="FQ19" s="268"/>
      <c r="FR19" s="268"/>
      <c r="FS19" s="268"/>
      <c r="FT19" s="268"/>
      <c r="FU19" s="268"/>
      <c r="FV19" s="268"/>
      <c r="FW19" s="268"/>
      <c r="FX19" s="268"/>
      <c r="FY19" s="268"/>
      <c r="FZ19" s="268"/>
      <c r="GA19" s="268"/>
      <c r="GB19" s="268"/>
      <c r="GC19" s="268"/>
      <c r="GD19" s="268"/>
      <c r="GE19" s="268"/>
      <c r="GF19" s="268"/>
      <c r="GG19" s="268"/>
      <c r="GH19" s="268"/>
      <c r="GI19" s="268"/>
      <c r="GJ19" s="268"/>
      <c r="GK19" s="268"/>
      <c r="GL19" s="268"/>
      <c r="GM19" s="268"/>
      <c r="GN19" s="268"/>
      <c r="GO19" s="268"/>
      <c r="GP19" s="268"/>
      <c r="GQ19" s="268"/>
      <c r="GR19" s="268"/>
      <c r="GS19" s="268"/>
      <c r="GT19" s="268"/>
      <c r="GU19" s="268"/>
      <c r="GV19" s="268"/>
      <c r="GW19" s="268"/>
      <c r="GX19" s="268"/>
      <c r="GY19" s="268"/>
      <c r="GZ19" s="268"/>
      <c r="HA19" s="268"/>
      <c r="HB19" s="268"/>
      <c r="HC19" s="268"/>
      <c r="HD19" s="268"/>
      <c r="HE19" s="268"/>
      <c r="HF19" s="268"/>
      <c r="HG19" s="268"/>
      <c r="HH19" s="268"/>
      <c r="HI19" s="268"/>
      <c r="HJ19" s="268"/>
      <c r="HK19" s="268"/>
      <c r="HL19" s="268"/>
      <c r="HM19" s="268"/>
      <c r="HN19" s="268"/>
      <c r="HO19" s="268"/>
      <c r="HP19" s="268"/>
      <c r="HQ19" s="268"/>
      <c r="HR19" s="268"/>
      <c r="HS19" s="268"/>
      <c r="HT19" s="268"/>
      <c r="HU19" s="268"/>
      <c r="HV19" s="268"/>
      <c r="HW19" s="268"/>
      <c r="HX19" s="268"/>
      <c r="HY19" s="268"/>
      <c r="HZ19" s="268"/>
      <c r="IA19" s="268"/>
      <c r="IB19" s="268"/>
      <c r="IC19" s="268"/>
      <c r="ID19" s="268"/>
      <c r="IE19" s="268"/>
      <c r="IF19" s="268"/>
      <c r="IG19" s="268"/>
      <c r="IH19" s="268"/>
      <c r="II19" s="268"/>
      <c r="IJ19" s="268"/>
      <c r="IK19" s="268"/>
      <c r="IL19" s="268"/>
      <c r="IM19" s="268"/>
      <c r="IN19" s="268"/>
      <c r="IO19" s="268"/>
      <c r="IP19" s="268"/>
      <c r="IQ19" s="268"/>
      <c r="IR19" s="268"/>
      <c r="IS19" s="268"/>
      <c r="IT19" s="268"/>
      <c r="IU19" s="268"/>
      <c r="IV19" s="268"/>
      <c r="IW19" s="268"/>
      <c r="IX19" s="268"/>
      <c r="IY19" s="268"/>
      <c r="IZ19" s="268"/>
      <c r="JA19" s="268"/>
      <c r="JB19" s="268"/>
      <c r="JC19" s="268"/>
      <c r="JD19" s="268"/>
      <c r="JE19" s="268"/>
      <c r="JF19" s="268"/>
      <c r="JG19" s="268"/>
      <c r="JH19" s="268"/>
      <c r="JI19" s="268"/>
      <c r="JJ19" s="268"/>
      <c r="JK19" s="268"/>
      <c r="JL19" s="268"/>
      <c r="JM19" s="268"/>
      <c r="JN19" s="268"/>
      <c r="JO19" s="268"/>
      <c r="JP19" s="268"/>
      <c r="JQ19" s="268"/>
      <c r="JR19" s="268"/>
      <c r="JS19" s="268"/>
      <c r="JT19" s="268"/>
      <c r="JU19" s="268"/>
      <c r="JV19" s="268"/>
      <c r="JW19" s="268"/>
      <c r="JX19" s="268"/>
      <c r="JY19" s="268"/>
      <c r="JZ19" s="268"/>
      <c r="KA19" s="268"/>
      <c r="KB19" s="268"/>
      <c r="KC19" s="268"/>
      <c r="KD19" s="268"/>
      <c r="KE19" s="268"/>
      <c r="KF19" s="268"/>
      <c r="KG19" s="268"/>
      <c r="KH19" s="268"/>
      <c r="KI19" s="268"/>
      <c r="KJ19" s="268"/>
      <c r="KK19" s="268"/>
      <c r="KL19" s="268"/>
      <c r="KM19" s="268"/>
      <c r="KN19" s="268"/>
      <c r="KO19" s="268"/>
      <c r="KP19" s="268"/>
      <c r="KQ19" s="268"/>
      <c r="KR19" s="268"/>
      <c r="KS19" s="268"/>
      <c r="KT19" s="268"/>
      <c r="KU19" s="268"/>
      <c r="KV19" s="268"/>
      <c r="KW19" s="268"/>
      <c r="KX19" s="268"/>
      <c r="KY19" s="268"/>
      <c r="KZ19" s="268"/>
      <c r="LA19" s="268"/>
      <c r="LB19" s="268"/>
      <c r="LC19" s="268"/>
      <c r="LD19" s="268"/>
      <c r="LE19" s="268"/>
      <c r="LF19" s="268"/>
      <c r="LG19" s="268"/>
      <c r="LH19" s="268"/>
      <c r="LI19" s="268"/>
      <c r="LJ19" s="268"/>
      <c r="LK19" s="268"/>
      <c r="LL19" s="268"/>
      <c r="LM19" s="268"/>
      <c r="LN19" s="268"/>
      <c r="LO19" s="268"/>
      <c r="LP19" s="268"/>
      <c r="LQ19" s="268"/>
      <c r="LR19" s="268"/>
      <c r="LS19" s="268"/>
      <c r="LT19" s="268"/>
      <c r="LU19" s="268"/>
      <c r="LV19" s="268"/>
      <c r="LW19" s="268"/>
      <c r="LX19" s="268"/>
      <c r="LY19" s="268"/>
      <c r="LZ19" s="268"/>
      <c r="MA19" s="268"/>
      <c r="MB19" s="268"/>
      <c r="MC19" s="268"/>
      <c r="MD19" s="268"/>
      <c r="ME19" s="268"/>
      <c r="MF19" s="268"/>
      <c r="MG19" s="268"/>
      <c r="MH19" s="268"/>
      <c r="MI19" s="268"/>
      <c r="MJ19" s="268"/>
      <c r="MK19" s="268"/>
      <c r="ML19" s="268"/>
      <c r="MM19" s="268"/>
      <c r="MN19" s="268"/>
      <c r="MO19" s="268"/>
      <c r="MP19" s="268"/>
      <c r="MQ19" s="268"/>
      <c r="MR19" s="268"/>
      <c r="MS19" s="268"/>
      <c r="MT19" s="268"/>
      <c r="MU19" s="268"/>
      <c r="MV19" s="268"/>
      <c r="MW19" s="268"/>
      <c r="MX19" s="268"/>
      <c r="MY19" s="268"/>
      <c r="MZ19" s="268"/>
      <c r="NA19" s="268"/>
      <c r="NB19" s="268"/>
      <c r="NC19" s="268"/>
      <c r="ND19" s="268"/>
      <c r="NE19" s="268"/>
      <c r="NF19" s="268"/>
      <c r="NG19" s="268"/>
      <c r="NH19" s="268"/>
      <c r="NI19" s="268"/>
      <c r="NJ19" s="268"/>
      <c r="NK19" s="268"/>
      <c r="NL19" s="268"/>
      <c r="NM19" s="268"/>
      <c r="NN19" s="268"/>
      <c r="NO19" s="268"/>
      <c r="NP19" s="268"/>
      <c r="NQ19" s="268"/>
      <c r="NR19" s="268"/>
      <c r="NS19" s="268"/>
      <c r="NT19" s="268"/>
      <c r="NU19" s="268"/>
      <c r="NV19" s="268"/>
      <c r="NW19" s="268"/>
      <c r="NX19" s="268"/>
      <c r="NY19" s="268"/>
      <c r="NZ19" s="268"/>
      <c r="OA19" s="268"/>
      <c r="OB19" s="268"/>
      <c r="OC19" s="268"/>
      <c r="OD19" s="268"/>
      <c r="OE19" s="268"/>
      <c r="OF19" s="268"/>
      <c r="OG19" s="268"/>
      <c r="OH19" s="268"/>
      <c r="OI19" s="268"/>
      <c r="OJ19" s="268"/>
      <c r="OK19" s="268"/>
      <c r="OL19" s="268"/>
      <c r="OM19" s="268"/>
      <c r="ON19" s="268"/>
      <c r="OO19" s="268"/>
      <c r="OP19" s="268"/>
      <c r="OQ19" s="268"/>
      <c r="OR19" s="268"/>
      <c r="OS19" s="268"/>
      <c r="OT19" s="268"/>
      <c r="OU19" s="268"/>
      <c r="OV19" s="268"/>
      <c r="OW19" s="268"/>
      <c r="OX19" s="268"/>
      <c r="OY19" s="268"/>
      <c r="OZ19" s="268"/>
      <c r="PA19" s="268"/>
      <c r="PB19" s="268"/>
      <c r="PC19" s="268"/>
      <c r="PD19" s="268"/>
      <c r="PE19" s="268"/>
      <c r="PF19" s="268"/>
      <c r="PG19" s="268"/>
      <c r="PH19" s="268"/>
      <c r="PI19" s="268"/>
      <c r="PJ19" s="268"/>
      <c r="PK19" s="268"/>
      <c r="PL19" s="268"/>
      <c r="PM19" s="268"/>
      <c r="PN19" s="268"/>
      <c r="PO19" s="268"/>
      <c r="PP19" s="268"/>
      <c r="PQ19" s="268"/>
      <c r="PR19" s="268"/>
      <c r="PS19" s="268"/>
      <c r="PT19" s="268"/>
      <c r="PU19" s="268"/>
      <c r="PV19" s="268"/>
      <c r="PW19" s="268"/>
      <c r="PX19" s="268"/>
      <c r="PY19" s="268"/>
      <c r="PZ19" s="268"/>
      <c r="QA19" s="268"/>
      <c r="QB19" s="268"/>
      <c r="QC19" s="268"/>
      <c r="QD19" s="268"/>
      <c r="QE19" s="268"/>
      <c r="QF19" s="268"/>
      <c r="QG19" s="268"/>
      <c r="QH19" s="268"/>
      <c r="QI19" s="268"/>
      <c r="QJ19" s="268"/>
      <c r="QK19" s="268"/>
      <c r="QL19" s="268"/>
      <c r="QM19" s="268"/>
      <c r="QN19" s="268"/>
      <c r="QO19" s="268"/>
      <c r="QP19" s="268"/>
      <c r="QQ19" s="268"/>
      <c r="QR19" s="268"/>
      <c r="QS19" s="268"/>
      <c r="QT19" s="268"/>
      <c r="QU19" s="268"/>
      <c r="QV19" s="268"/>
      <c r="QW19" s="268"/>
      <c r="QX19" s="268"/>
      <c r="QY19" s="268"/>
      <c r="QZ19" s="268"/>
      <c r="RA19" s="268"/>
      <c r="RB19" s="268"/>
      <c r="RC19" s="268"/>
      <c r="RD19" s="268"/>
      <c r="RE19" s="268"/>
      <c r="RF19" s="268"/>
      <c r="RG19" s="268"/>
      <c r="RH19" s="268"/>
      <c r="RI19" s="268"/>
      <c r="RJ19" s="268"/>
      <c r="RK19" s="268"/>
      <c r="RL19" s="268"/>
      <c r="RM19" s="268"/>
      <c r="RN19" s="268"/>
      <c r="RO19" s="268"/>
      <c r="RP19" s="268"/>
      <c r="RQ19" s="268"/>
      <c r="RR19" s="268"/>
      <c r="RS19" s="268"/>
      <c r="RT19" s="268"/>
      <c r="RU19" s="268"/>
      <c r="RV19" s="268"/>
      <c r="RW19" s="268"/>
      <c r="RX19" s="268"/>
      <c r="RY19" s="268"/>
      <c r="RZ19" s="268"/>
      <c r="SA19" s="268"/>
      <c r="SB19" s="268"/>
      <c r="SC19" s="268"/>
      <c r="SD19" s="268"/>
      <c r="SE19" s="268"/>
      <c r="SF19" s="268"/>
      <c r="SG19" s="268"/>
      <c r="SH19" s="268"/>
      <c r="SI19" s="268"/>
      <c r="SJ19" s="268"/>
      <c r="SK19" s="268"/>
      <c r="SL19" s="268"/>
      <c r="SM19" s="268"/>
      <c r="SN19" s="268"/>
      <c r="SO19" s="268"/>
      <c r="SP19" s="268"/>
      <c r="SQ19" s="268"/>
      <c r="SR19" s="268"/>
      <c r="SS19" s="268"/>
      <c r="ST19" s="268"/>
      <c r="SU19" s="268"/>
      <c r="SV19" s="268"/>
      <c r="SW19" s="268"/>
      <c r="SX19" s="268"/>
      <c r="SY19" s="268"/>
      <c r="SZ19" s="268"/>
      <c r="TA19" s="268"/>
      <c r="TB19" s="268"/>
      <c r="TC19" s="268"/>
      <c r="TD19" s="268"/>
      <c r="TE19" s="268"/>
      <c r="TF19" s="268"/>
      <c r="TG19" s="268"/>
      <c r="TH19" s="268"/>
      <c r="TI19" s="268"/>
      <c r="TJ19" s="268"/>
      <c r="TK19" s="268"/>
      <c r="TL19" s="268"/>
      <c r="TM19" s="268"/>
      <c r="TN19" s="268"/>
      <c r="TO19" s="268"/>
      <c r="TP19" s="268"/>
      <c r="TQ19" s="268"/>
      <c r="TR19" s="268"/>
      <c r="TS19" s="268"/>
      <c r="TT19" s="268"/>
      <c r="TU19" s="268"/>
      <c r="TV19" s="268"/>
      <c r="TW19" s="268"/>
      <c r="TX19" s="268"/>
      <c r="TY19" s="268"/>
      <c r="TZ19" s="268"/>
      <c r="UA19" s="268"/>
      <c r="UB19" s="268"/>
      <c r="UC19" s="268"/>
      <c r="UD19" s="268"/>
      <c r="UE19" s="268"/>
      <c r="UF19" s="268"/>
      <c r="UG19" s="268"/>
      <c r="UH19" s="268"/>
      <c r="UI19" s="268"/>
      <c r="UJ19" s="268"/>
      <c r="UK19" s="268"/>
      <c r="UL19" s="268"/>
      <c r="UM19" s="268"/>
      <c r="UN19" s="268"/>
      <c r="UO19" s="268"/>
      <c r="UP19" s="268"/>
      <c r="UQ19" s="268"/>
      <c r="UR19" s="268"/>
      <c r="US19" s="268"/>
      <c r="UT19" s="268"/>
      <c r="UU19" s="268"/>
      <c r="UV19" s="268"/>
      <c r="UW19" s="268"/>
      <c r="UX19" s="268"/>
      <c r="UY19" s="268"/>
      <c r="UZ19" s="268"/>
      <c r="VA19" s="268"/>
      <c r="VB19" s="268"/>
      <c r="VC19" s="268"/>
      <c r="VD19" s="268"/>
      <c r="VE19" s="268"/>
      <c r="VF19" s="268"/>
      <c r="VG19" s="268"/>
      <c r="VH19" s="268"/>
      <c r="VI19" s="268"/>
      <c r="VJ19" s="268"/>
      <c r="VK19" s="268"/>
      <c r="VL19" s="268"/>
      <c r="VM19" s="268"/>
      <c r="VN19" s="268"/>
      <c r="VO19" s="268"/>
      <c r="VP19" s="268"/>
      <c r="VQ19" s="268"/>
      <c r="VR19" s="268"/>
      <c r="VS19" s="268"/>
      <c r="VT19" s="268"/>
      <c r="VU19" s="268"/>
      <c r="VV19" s="268"/>
      <c r="VW19" s="268"/>
      <c r="VX19" s="268"/>
      <c r="VY19" s="268"/>
      <c r="VZ19" s="268"/>
      <c r="WA19" s="268"/>
      <c r="WB19" s="268"/>
      <c r="WC19" s="268"/>
      <c r="WD19" s="268"/>
      <c r="WE19" s="268"/>
      <c r="WF19" s="268"/>
      <c r="WG19" s="268"/>
      <c r="WH19" s="268"/>
      <c r="WI19" s="268"/>
      <c r="WJ19" s="268"/>
      <c r="WK19" s="268"/>
      <c r="WL19" s="268"/>
      <c r="WM19" s="268"/>
      <c r="WN19" s="268"/>
      <c r="WO19" s="268"/>
      <c r="WP19" s="268"/>
      <c r="WQ19" s="268"/>
      <c r="WR19" s="268"/>
      <c r="WS19" s="268"/>
      <c r="WT19" s="268"/>
      <c r="WU19" s="268"/>
      <c r="WV19" s="268"/>
      <c r="WW19" s="268"/>
      <c r="WX19" s="268"/>
      <c r="WY19" s="268"/>
      <c r="WZ19" s="268"/>
      <c r="XA19" s="268"/>
      <c r="XB19" s="268"/>
      <c r="XC19" s="268"/>
      <c r="XD19" s="268"/>
      <c r="XE19" s="268"/>
      <c r="XF19" s="268"/>
      <c r="XG19" s="268"/>
      <c r="XH19" s="268"/>
      <c r="XI19" s="268"/>
      <c r="XJ19" s="268"/>
      <c r="XK19" s="268"/>
      <c r="XL19" s="268"/>
      <c r="XM19" s="268"/>
      <c r="XN19" s="268"/>
      <c r="XO19" s="268"/>
      <c r="XP19" s="268"/>
      <c r="XQ19" s="268"/>
      <c r="XR19" s="268"/>
      <c r="XS19" s="268"/>
      <c r="XT19" s="268"/>
      <c r="XU19" s="268"/>
      <c r="XV19" s="268"/>
      <c r="XW19" s="268"/>
      <c r="XX19" s="268"/>
      <c r="XY19" s="268"/>
      <c r="XZ19" s="268"/>
      <c r="YA19" s="268"/>
      <c r="YB19" s="268"/>
      <c r="YC19" s="268"/>
      <c r="YD19" s="268"/>
      <c r="YE19" s="268"/>
      <c r="YF19" s="268"/>
      <c r="YG19" s="268"/>
      <c r="YH19" s="268"/>
      <c r="YI19" s="268"/>
      <c r="YJ19" s="268"/>
      <c r="YK19" s="268"/>
      <c r="YL19" s="268"/>
      <c r="YM19" s="268"/>
      <c r="YN19" s="268"/>
      <c r="YO19" s="268"/>
      <c r="YP19" s="268"/>
      <c r="YQ19" s="268"/>
      <c r="YR19" s="268"/>
      <c r="YS19" s="268"/>
      <c r="YT19" s="268"/>
      <c r="YU19" s="268"/>
      <c r="YV19" s="268"/>
      <c r="YW19" s="268"/>
      <c r="YX19" s="268"/>
      <c r="YY19" s="268"/>
      <c r="YZ19" s="268"/>
      <c r="ZA19" s="268"/>
      <c r="ZB19" s="268"/>
      <c r="ZC19" s="268"/>
      <c r="ZD19" s="268"/>
      <c r="ZE19" s="268"/>
      <c r="ZF19" s="268"/>
      <c r="ZG19" s="268"/>
      <c r="ZH19" s="268"/>
      <c r="ZI19" s="268"/>
      <c r="ZJ19" s="268"/>
      <c r="ZK19" s="268"/>
      <c r="ZL19" s="268"/>
      <c r="ZM19" s="268"/>
      <c r="ZN19" s="268"/>
      <c r="ZO19" s="268"/>
      <c r="ZP19" s="268"/>
      <c r="ZQ19" s="268"/>
      <c r="ZR19" s="268"/>
      <c r="ZS19" s="268"/>
      <c r="ZT19" s="268"/>
      <c r="ZU19" s="268"/>
      <c r="ZV19" s="268"/>
      <c r="ZW19" s="268"/>
      <c r="ZX19" s="268"/>
      <c r="ZY19" s="268"/>
      <c r="ZZ19" s="268"/>
      <c r="AAA19" s="268"/>
      <c r="AAB19" s="268"/>
    </row>
    <row r="20" spans="1:704" s="79" customFormat="1" ht="15" customHeight="1" x14ac:dyDescent="0.25">
      <c r="A20" s="269" t="s">
        <v>145</v>
      </c>
      <c r="B20" s="270" t="s">
        <v>145</v>
      </c>
      <c r="C20" s="270" t="s">
        <v>145</v>
      </c>
      <c r="D20" s="270" t="s">
        <v>147</v>
      </c>
      <c r="E20" s="270" t="s">
        <v>145</v>
      </c>
      <c r="F20" s="270" t="s">
        <v>164</v>
      </c>
      <c r="G20" s="298" t="s">
        <v>194</v>
      </c>
      <c r="H20" s="271" t="s">
        <v>150</v>
      </c>
      <c r="I20" s="358">
        <v>24</v>
      </c>
      <c r="J20" s="358" t="s">
        <v>145</v>
      </c>
      <c r="K20" s="358">
        <v>24</v>
      </c>
      <c r="L20" s="358" t="s">
        <v>145</v>
      </c>
      <c r="M20" s="358" t="s">
        <v>145</v>
      </c>
      <c r="N20" s="358" t="s">
        <v>145</v>
      </c>
      <c r="O20" s="358" t="s">
        <v>145</v>
      </c>
      <c r="P20" s="360">
        <v>2</v>
      </c>
      <c r="Q20" s="358">
        <v>2</v>
      </c>
      <c r="R20" s="270" t="s">
        <v>145</v>
      </c>
      <c r="S20" s="270" t="s">
        <v>145</v>
      </c>
      <c r="T20" s="270" t="s">
        <v>150</v>
      </c>
      <c r="U20" s="270" t="s">
        <v>350</v>
      </c>
      <c r="V20" s="270" t="s">
        <v>145</v>
      </c>
      <c r="W20" s="270" t="s">
        <v>145</v>
      </c>
      <c r="X20" s="270" t="s">
        <v>162</v>
      </c>
      <c r="Y20" s="309">
        <v>18</v>
      </c>
      <c r="Z20" s="270" t="s">
        <v>152</v>
      </c>
      <c r="AA20" s="270" t="s">
        <v>150</v>
      </c>
      <c r="AB20" s="270">
        <v>2</v>
      </c>
      <c r="AC20" s="270" t="s">
        <v>153</v>
      </c>
      <c r="AD20" s="270" t="s">
        <v>145</v>
      </c>
      <c r="AE20" s="270" t="s">
        <v>145</v>
      </c>
      <c r="AF20" s="270" t="s">
        <v>145</v>
      </c>
      <c r="AG20" s="270" t="s">
        <v>145</v>
      </c>
      <c r="AH20" s="268"/>
      <c r="AI20" s="268"/>
      <c r="AJ20" s="268"/>
      <c r="AK20" s="268"/>
      <c r="AL20" s="268"/>
      <c r="AM20" s="268"/>
      <c r="AN20" s="268"/>
      <c r="AO20" s="268"/>
      <c r="AP20" s="268"/>
      <c r="AQ20" s="268"/>
      <c r="AR20" s="268"/>
      <c r="AS20" s="268"/>
      <c r="AT20" s="268"/>
      <c r="AU20" s="268"/>
      <c r="AV20" s="268"/>
      <c r="AW20" s="268"/>
      <c r="AX20" s="268"/>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8"/>
      <c r="BZ20" s="268"/>
      <c r="CA20" s="268"/>
      <c r="CB20" s="268"/>
      <c r="CC20" s="268"/>
      <c r="CD20" s="268"/>
      <c r="CE20" s="268"/>
      <c r="CF20" s="268"/>
      <c r="CG20" s="268"/>
      <c r="CH20" s="268"/>
      <c r="CI20" s="268"/>
      <c r="CJ20" s="268"/>
      <c r="CK20" s="268"/>
      <c r="CL20" s="268"/>
      <c r="CM20" s="268"/>
      <c r="CN20" s="268"/>
      <c r="CO20" s="268"/>
      <c r="CP20" s="268"/>
      <c r="CQ20" s="268"/>
      <c r="CR20" s="268"/>
      <c r="CS20" s="268"/>
      <c r="CT20" s="268"/>
      <c r="CU20" s="268"/>
      <c r="CV20" s="268"/>
      <c r="CW20" s="268"/>
      <c r="CX20" s="268"/>
      <c r="CY20" s="268"/>
      <c r="CZ20" s="268"/>
      <c r="DA20" s="268"/>
      <c r="DB20" s="268"/>
      <c r="DC20" s="268"/>
      <c r="DD20" s="268"/>
      <c r="DE20" s="268"/>
      <c r="DF20" s="268"/>
      <c r="DG20" s="268"/>
      <c r="DH20" s="268"/>
      <c r="DI20" s="268"/>
      <c r="DJ20" s="268"/>
      <c r="DK20" s="268"/>
      <c r="DL20" s="268"/>
      <c r="DM20" s="268"/>
      <c r="DN20" s="268"/>
      <c r="DO20" s="268"/>
      <c r="DP20" s="268"/>
      <c r="DQ20" s="268"/>
      <c r="DR20" s="268"/>
      <c r="DS20" s="268"/>
      <c r="DT20" s="268"/>
      <c r="DU20" s="268"/>
      <c r="DV20" s="268"/>
      <c r="DW20" s="268"/>
      <c r="DX20" s="268"/>
      <c r="DY20" s="268"/>
      <c r="DZ20" s="268"/>
      <c r="EA20" s="268"/>
      <c r="EB20" s="268"/>
      <c r="EC20" s="268"/>
      <c r="ED20" s="268"/>
      <c r="EE20" s="268"/>
      <c r="EF20" s="268"/>
      <c r="EG20" s="268"/>
      <c r="EH20" s="268"/>
      <c r="EI20" s="268"/>
      <c r="EJ20" s="268"/>
      <c r="EK20" s="268"/>
      <c r="EL20" s="268"/>
      <c r="EM20" s="268"/>
      <c r="EN20" s="268"/>
      <c r="EO20" s="268"/>
      <c r="EP20" s="268"/>
      <c r="EQ20" s="268"/>
      <c r="ER20" s="268"/>
      <c r="ES20" s="268"/>
      <c r="ET20" s="268"/>
      <c r="EU20" s="268"/>
      <c r="EV20" s="268"/>
      <c r="EW20" s="268"/>
      <c r="EX20" s="268"/>
      <c r="EY20" s="268"/>
      <c r="EZ20" s="268"/>
      <c r="FA20" s="268"/>
      <c r="FB20" s="268"/>
      <c r="FC20" s="268"/>
      <c r="FD20" s="268"/>
      <c r="FE20" s="268"/>
      <c r="FF20" s="268"/>
      <c r="FG20" s="268"/>
      <c r="FH20" s="268"/>
      <c r="FI20" s="268"/>
      <c r="FJ20" s="268"/>
      <c r="FK20" s="268"/>
      <c r="FL20" s="268"/>
      <c r="FM20" s="268"/>
      <c r="FN20" s="268"/>
      <c r="FO20" s="268"/>
      <c r="FP20" s="268"/>
      <c r="FQ20" s="268"/>
      <c r="FR20" s="268"/>
      <c r="FS20" s="268"/>
      <c r="FT20" s="268"/>
      <c r="FU20" s="268"/>
      <c r="FV20" s="268"/>
      <c r="FW20" s="268"/>
      <c r="FX20" s="268"/>
      <c r="FY20" s="268"/>
      <c r="FZ20" s="268"/>
      <c r="GA20" s="268"/>
      <c r="GB20" s="268"/>
      <c r="GC20" s="268"/>
      <c r="GD20" s="268"/>
      <c r="GE20" s="268"/>
      <c r="GF20" s="268"/>
      <c r="GG20" s="268"/>
      <c r="GH20" s="268"/>
      <c r="GI20" s="268"/>
      <c r="GJ20" s="268"/>
      <c r="GK20" s="268"/>
      <c r="GL20" s="268"/>
      <c r="GM20" s="268"/>
      <c r="GN20" s="268"/>
      <c r="GO20" s="268"/>
      <c r="GP20" s="268"/>
      <c r="GQ20" s="268"/>
      <c r="GR20" s="268"/>
      <c r="GS20" s="268"/>
      <c r="GT20" s="268"/>
      <c r="GU20" s="268"/>
      <c r="GV20" s="268"/>
      <c r="GW20" s="268"/>
      <c r="GX20" s="268"/>
      <c r="GY20" s="268"/>
      <c r="GZ20" s="268"/>
      <c r="HA20" s="268"/>
      <c r="HB20" s="268"/>
      <c r="HC20" s="268"/>
      <c r="HD20" s="268"/>
      <c r="HE20" s="268"/>
      <c r="HF20" s="268"/>
      <c r="HG20" s="268"/>
      <c r="HH20" s="268"/>
      <c r="HI20" s="268"/>
      <c r="HJ20" s="268"/>
      <c r="HK20" s="268"/>
      <c r="HL20" s="268"/>
      <c r="HM20" s="268"/>
      <c r="HN20" s="268"/>
      <c r="HO20" s="268"/>
      <c r="HP20" s="268"/>
      <c r="HQ20" s="268"/>
      <c r="HR20" s="268"/>
      <c r="HS20" s="268"/>
      <c r="HT20" s="268"/>
      <c r="HU20" s="268"/>
      <c r="HV20" s="268"/>
      <c r="HW20" s="268"/>
      <c r="HX20" s="268"/>
      <c r="HY20" s="268"/>
      <c r="HZ20" s="268"/>
      <c r="IA20" s="268"/>
      <c r="IB20" s="268"/>
      <c r="IC20" s="268"/>
      <c r="ID20" s="268"/>
      <c r="IE20" s="268"/>
      <c r="IF20" s="268"/>
      <c r="IG20" s="268"/>
      <c r="IH20" s="268"/>
      <c r="II20" s="268"/>
      <c r="IJ20" s="268"/>
      <c r="IK20" s="268"/>
      <c r="IL20" s="268"/>
      <c r="IM20" s="268"/>
      <c r="IN20" s="268"/>
      <c r="IO20" s="268"/>
      <c r="IP20" s="268"/>
      <c r="IQ20" s="268"/>
      <c r="IR20" s="268"/>
      <c r="IS20" s="268"/>
      <c r="IT20" s="268"/>
      <c r="IU20" s="268"/>
      <c r="IV20" s="268"/>
      <c r="IW20" s="268"/>
      <c r="IX20" s="268"/>
      <c r="IY20" s="268"/>
      <c r="IZ20" s="268"/>
      <c r="JA20" s="268"/>
      <c r="JB20" s="268"/>
      <c r="JC20" s="268"/>
      <c r="JD20" s="268"/>
      <c r="JE20" s="268"/>
      <c r="JF20" s="268"/>
      <c r="JG20" s="268"/>
      <c r="JH20" s="268"/>
      <c r="JI20" s="268"/>
      <c r="JJ20" s="268"/>
      <c r="JK20" s="268"/>
      <c r="JL20" s="268"/>
      <c r="JM20" s="268"/>
      <c r="JN20" s="268"/>
      <c r="JO20" s="268"/>
      <c r="JP20" s="268"/>
      <c r="JQ20" s="268"/>
      <c r="JR20" s="268"/>
      <c r="JS20" s="268"/>
      <c r="JT20" s="268"/>
      <c r="JU20" s="268"/>
      <c r="JV20" s="268"/>
      <c r="JW20" s="268"/>
      <c r="JX20" s="268"/>
      <c r="JY20" s="268"/>
      <c r="JZ20" s="268"/>
      <c r="KA20" s="268"/>
      <c r="KB20" s="268"/>
      <c r="KC20" s="268"/>
      <c r="KD20" s="268"/>
      <c r="KE20" s="268"/>
      <c r="KF20" s="268"/>
      <c r="KG20" s="268"/>
      <c r="KH20" s="268"/>
      <c r="KI20" s="268"/>
      <c r="KJ20" s="268"/>
      <c r="KK20" s="268"/>
      <c r="KL20" s="268"/>
      <c r="KM20" s="268"/>
      <c r="KN20" s="268"/>
      <c r="KO20" s="268"/>
      <c r="KP20" s="268"/>
      <c r="KQ20" s="268"/>
      <c r="KR20" s="268"/>
      <c r="KS20" s="268"/>
      <c r="KT20" s="268"/>
      <c r="KU20" s="268"/>
      <c r="KV20" s="268"/>
      <c r="KW20" s="268"/>
      <c r="KX20" s="268"/>
      <c r="KY20" s="268"/>
      <c r="KZ20" s="268"/>
      <c r="LA20" s="268"/>
      <c r="LB20" s="268"/>
      <c r="LC20" s="268"/>
      <c r="LD20" s="268"/>
      <c r="LE20" s="268"/>
      <c r="LF20" s="268"/>
      <c r="LG20" s="268"/>
      <c r="LH20" s="268"/>
      <c r="LI20" s="268"/>
      <c r="LJ20" s="268"/>
      <c r="LK20" s="268"/>
      <c r="LL20" s="268"/>
      <c r="LM20" s="268"/>
      <c r="LN20" s="268"/>
      <c r="LO20" s="268"/>
      <c r="LP20" s="268"/>
      <c r="LQ20" s="268"/>
      <c r="LR20" s="268"/>
      <c r="LS20" s="268"/>
      <c r="LT20" s="268"/>
      <c r="LU20" s="268"/>
      <c r="LV20" s="268"/>
      <c r="LW20" s="268"/>
      <c r="LX20" s="268"/>
      <c r="LY20" s="268"/>
      <c r="LZ20" s="268"/>
      <c r="MA20" s="268"/>
      <c r="MB20" s="268"/>
      <c r="MC20" s="268"/>
      <c r="MD20" s="268"/>
      <c r="ME20" s="268"/>
      <c r="MF20" s="268"/>
      <c r="MG20" s="268"/>
      <c r="MH20" s="268"/>
      <c r="MI20" s="268"/>
      <c r="MJ20" s="268"/>
      <c r="MK20" s="268"/>
      <c r="ML20" s="268"/>
      <c r="MM20" s="268"/>
      <c r="MN20" s="268"/>
      <c r="MO20" s="268"/>
      <c r="MP20" s="268"/>
      <c r="MQ20" s="268"/>
      <c r="MR20" s="268"/>
      <c r="MS20" s="268"/>
      <c r="MT20" s="268"/>
      <c r="MU20" s="268"/>
      <c r="MV20" s="268"/>
      <c r="MW20" s="268"/>
      <c r="MX20" s="268"/>
      <c r="MY20" s="268"/>
      <c r="MZ20" s="268"/>
      <c r="NA20" s="268"/>
      <c r="NB20" s="268"/>
      <c r="NC20" s="268"/>
      <c r="ND20" s="268"/>
      <c r="NE20" s="268"/>
      <c r="NF20" s="268"/>
      <c r="NG20" s="268"/>
      <c r="NH20" s="268"/>
      <c r="NI20" s="268"/>
      <c r="NJ20" s="268"/>
      <c r="NK20" s="268"/>
      <c r="NL20" s="268"/>
      <c r="NM20" s="268"/>
      <c r="NN20" s="268"/>
      <c r="NO20" s="268"/>
      <c r="NP20" s="268"/>
      <c r="NQ20" s="268"/>
      <c r="NR20" s="268"/>
      <c r="NS20" s="268"/>
      <c r="NT20" s="268"/>
      <c r="NU20" s="268"/>
      <c r="NV20" s="268"/>
      <c r="NW20" s="268"/>
      <c r="NX20" s="268"/>
      <c r="NY20" s="268"/>
      <c r="NZ20" s="268"/>
      <c r="OA20" s="268"/>
      <c r="OB20" s="268"/>
      <c r="OC20" s="268"/>
      <c r="OD20" s="268"/>
      <c r="OE20" s="268"/>
      <c r="OF20" s="268"/>
      <c r="OG20" s="268"/>
      <c r="OH20" s="268"/>
      <c r="OI20" s="268"/>
      <c r="OJ20" s="268"/>
      <c r="OK20" s="268"/>
      <c r="OL20" s="268"/>
      <c r="OM20" s="268"/>
      <c r="ON20" s="268"/>
      <c r="OO20" s="268"/>
      <c r="OP20" s="268"/>
      <c r="OQ20" s="268"/>
      <c r="OR20" s="268"/>
      <c r="OS20" s="268"/>
      <c r="OT20" s="268"/>
      <c r="OU20" s="268"/>
      <c r="OV20" s="268"/>
      <c r="OW20" s="268"/>
      <c r="OX20" s="268"/>
      <c r="OY20" s="268"/>
      <c r="OZ20" s="268"/>
      <c r="PA20" s="268"/>
      <c r="PB20" s="268"/>
      <c r="PC20" s="268"/>
      <c r="PD20" s="268"/>
      <c r="PE20" s="268"/>
      <c r="PF20" s="268"/>
      <c r="PG20" s="268"/>
      <c r="PH20" s="268"/>
      <c r="PI20" s="268"/>
      <c r="PJ20" s="268"/>
      <c r="PK20" s="268"/>
      <c r="PL20" s="268"/>
      <c r="PM20" s="268"/>
      <c r="PN20" s="268"/>
      <c r="PO20" s="268"/>
      <c r="PP20" s="268"/>
      <c r="PQ20" s="268"/>
      <c r="PR20" s="268"/>
      <c r="PS20" s="268"/>
      <c r="PT20" s="268"/>
      <c r="PU20" s="268"/>
      <c r="PV20" s="268"/>
      <c r="PW20" s="268"/>
      <c r="PX20" s="268"/>
      <c r="PY20" s="268"/>
      <c r="PZ20" s="268"/>
      <c r="QA20" s="268"/>
      <c r="QB20" s="268"/>
      <c r="QC20" s="268"/>
      <c r="QD20" s="268"/>
      <c r="QE20" s="268"/>
      <c r="QF20" s="268"/>
      <c r="QG20" s="268"/>
      <c r="QH20" s="268"/>
      <c r="QI20" s="268"/>
      <c r="QJ20" s="268"/>
      <c r="QK20" s="268"/>
      <c r="QL20" s="268"/>
      <c r="QM20" s="268"/>
      <c r="QN20" s="268"/>
      <c r="QO20" s="268"/>
      <c r="QP20" s="268"/>
      <c r="QQ20" s="268"/>
      <c r="QR20" s="268"/>
      <c r="QS20" s="268"/>
      <c r="QT20" s="268"/>
      <c r="QU20" s="268"/>
      <c r="QV20" s="268"/>
      <c r="QW20" s="268"/>
      <c r="QX20" s="268"/>
      <c r="QY20" s="268"/>
      <c r="QZ20" s="268"/>
      <c r="RA20" s="268"/>
      <c r="RB20" s="268"/>
      <c r="RC20" s="268"/>
      <c r="RD20" s="268"/>
      <c r="RE20" s="268"/>
      <c r="RF20" s="268"/>
      <c r="RG20" s="268"/>
      <c r="RH20" s="268"/>
      <c r="RI20" s="268"/>
      <c r="RJ20" s="268"/>
      <c r="RK20" s="268"/>
      <c r="RL20" s="268"/>
      <c r="RM20" s="268"/>
      <c r="RN20" s="268"/>
      <c r="RO20" s="268"/>
      <c r="RP20" s="268"/>
      <c r="RQ20" s="268"/>
      <c r="RR20" s="268"/>
      <c r="RS20" s="268"/>
      <c r="RT20" s="268"/>
      <c r="RU20" s="268"/>
      <c r="RV20" s="268"/>
      <c r="RW20" s="268"/>
      <c r="RX20" s="268"/>
      <c r="RY20" s="268"/>
      <c r="RZ20" s="268"/>
      <c r="SA20" s="268"/>
      <c r="SB20" s="268"/>
      <c r="SC20" s="268"/>
      <c r="SD20" s="268"/>
      <c r="SE20" s="268"/>
      <c r="SF20" s="268"/>
      <c r="SG20" s="268"/>
      <c r="SH20" s="268"/>
      <c r="SI20" s="268"/>
      <c r="SJ20" s="268"/>
      <c r="SK20" s="268"/>
      <c r="SL20" s="268"/>
      <c r="SM20" s="268"/>
      <c r="SN20" s="268"/>
      <c r="SO20" s="268"/>
      <c r="SP20" s="268"/>
      <c r="SQ20" s="268"/>
      <c r="SR20" s="268"/>
      <c r="SS20" s="268"/>
      <c r="ST20" s="268"/>
      <c r="SU20" s="268"/>
      <c r="SV20" s="268"/>
      <c r="SW20" s="268"/>
      <c r="SX20" s="268"/>
      <c r="SY20" s="268"/>
      <c r="SZ20" s="268"/>
      <c r="TA20" s="268"/>
      <c r="TB20" s="268"/>
      <c r="TC20" s="268"/>
      <c r="TD20" s="268"/>
      <c r="TE20" s="268"/>
      <c r="TF20" s="268"/>
      <c r="TG20" s="268"/>
      <c r="TH20" s="268"/>
      <c r="TI20" s="268"/>
      <c r="TJ20" s="268"/>
      <c r="TK20" s="268"/>
      <c r="TL20" s="268"/>
      <c r="TM20" s="268"/>
      <c r="TN20" s="268"/>
      <c r="TO20" s="268"/>
      <c r="TP20" s="268"/>
      <c r="TQ20" s="268"/>
      <c r="TR20" s="268"/>
      <c r="TS20" s="268"/>
      <c r="TT20" s="268"/>
      <c r="TU20" s="268"/>
      <c r="TV20" s="268"/>
      <c r="TW20" s="268"/>
      <c r="TX20" s="268"/>
      <c r="TY20" s="268"/>
      <c r="TZ20" s="268"/>
      <c r="UA20" s="268"/>
      <c r="UB20" s="268"/>
      <c r="UC20" s="268"/>
      <c r="UD20" s="268"/>
      <c r="UE20" s="268"/>
      <c r="UF20" s="268"/>
      <c r="UG20" s="268"/>
      <c r="UH20" s="268"/>
      <c r="UI20" s="268"/>
      <c r="UJ20" s="268"/>
      <c r="UK20" s="268"/>
      <c r="UL20" s="268"/>
      <c r="UM20" s="268"/>
      <c r="UN20" s="268"/>
      <c r="UO20" s="268"/>
      <c r="UP20" s="268"/>
      <c r="UQ20" s="268"/>
      <c r="UR20" s="268"/>
      <c r="US20" s="268"/>
      <c r="UT20" s="268"/>
      <c r="UU20" s="268"/>
      <c r="UV20" s="268"/>
      <c r="UW20" s="268"/>
      <c r="UX20" s="268"/>
      <c r="UY20" s="268"/>
      <c r="UZ20" s="268"/>
      <c r="VA20" s="268"/>
      <c r="VB20" s="268"/>
      <c r="VC20" s="268"/>
      <c r="VD20" s="268"/>
      <c r="VE20" s="268"/>
      <c r="VF20" s="268"/>
      <c r="VG20" s="268"/>
      <c r="VH20" s="268"/>
      <c r="VI20" s="268"/>
      <c r="VJ20" s="268"/>
      <c r="VK20" s="268"/>
      <c r="VL20" s="268"/>
      <c r="VM20" s="268"/>
      <c r="VN20" s="268"/>
      <c r="VO20" s="268"/>
      <c r="VP20" s="268"/>
      <c r="VQ20" s="268"/>
      <c r="VR20" s="268"/>
      <c r="VS20" s="268"/>
      <c r="VT20" s="268"/>
      <c r="VU20" s="268"/>
      <c r="VV20" s="268"/>
      <c r="VW20" s="268"/>
      <c r="VX20" s="268"/>
      <c r="VY20" s="268"/>
      <c r="VZ20" s="268"/>
      <c r="WA20" s="268"/>
      <c r="WB20" s="268"/>
      <c r="WC20" s="268"/>
      <c r="WD20" s="268"/>
      <c r="WE20" s="268"/>
      <c r="WF20" s="268"/>
      <c r="WG20" s="268"/>
      <c r="WH20" s="268"/>
      <c r="WI20" s="268"/>
      <c r="WJ20" s="268"/>
      <c r="WK20" s="268"/>
      <c r="WL20" s="268"/>
      <c r="WM20" s="268"/>
      <c r="WN20" s="268"/>
      <c r="WO20" s="268"/>
      <c r="WP20" s="268"/>
      <c r="WQ20" s="268"/>
      <c r="WR20" s="268"/>
      <c r="WS20" s="268"/>
      <c r="WT20" s="268"/>
      <c r="WU20" s="268"/>
      <c r="WV20" s="268"/>
      <c r="WW20" s="268"/>
      <c r="WX20" s="268"/>
      <c r="WY20" s="268"/>
      <c r="WZ20" s="268"/>
      <c r="XA20" s="268"/>
      <c r="XB20" s="268"/>
      <c r="XC20" s="268"/>
      <c r="XD20" s="268"/>
      <c r="XE20" s="268"/>
      <c r="XF20" s="268"/>
      <c r="XG20" s="268"/>
      <c r="XH20" s="268"/>
      <c r="XI20" s="268"/>
      <c r="XJ20" s="268"/>
      <c r="XK20" s="268"/>
      <c r="XL20" s="268"/>
      <c r="XM20" s="268"/>
      <c r="XN20" s="268"/>
      <c r="XO20" s="268"/>
      <c r="XP20" s="268"/>
      <c r="XQ20" s="268"/>
      <c r="XR20" s="268"/>
      <c r="XS20" s="268"/>
      <c r="XT20" s="268"/>
      <c r="XU20" s="268"/>
      <c r="XV20" s="268"/>
      <c r="XW20" s="268"/>
      <c r="XX20" s="268"/>
      <c r="XY20" s="268"/>
      <c r="XZ20" s="268"/>
      <c r="YA20" s="268"/>
      <c r="YB20" s="268"/>
      <c r="YC20" s="268"/>
      <c r="YD20" s="268"/>
      <c r="YE20" s="268"/>
      <c r="YF20" s="268"/>
      <c r="YG20" s="268"/>
      <c r="YH20" s="268"/>
      <c r="YI20" s="268"/>
      <c r="YJ20" s="268"/>
      <c r="YK20" s="268"/>
      <c r="YL20" s="268"/>
      <c r="YM20" s="268"/>
      <c r="YN20" s="268"/>
      <c r="YO20" s="268"/>
      <c r="YP20" s="268"/>
      <c r="YQ20" s="268"/>
      <c r="YR20" s="268"/>
      <c r="YS20" s="268"/>
      <c r="YT20" s="268"/>
      <c r="YU20" s="268"/>
      <c r="YV20" s="268"/>
      <c r="YW20" s="268"/>
      <c r="YX20" s="268"/>
      <c r="YY20" s="268"/>
      <c r="YZ20" s="268"/>
      <c r="ZA20" s="268"/>
      <c r="ZB20" s="268"/>
      <c r="ZC20" s="268"/>
      <c r="ZD20" s="268"/>
      <c r="ZE20" s="268"/>
      <c r="ZF20" s="268"/>
      <c r="ZG20" s="268"/>
      <c r="ZH20" s="268"/>
      <c r="ZI20" s="268"/>
      <c r="ZJ20" s="268"/>
      <c r="ZK20" s="268"/>
      <c r="ZL20" s="268"/>
      <c r="ZM20" s="268"/>
      <c r="ZN20" s="268"/>
      <c r="ZO20" s="268"/>
      <c r="ZP20" s="268"/>
      <c r="ZQ20" s="268"/>
      <c r="ZR20" s="268"/>
      <c r="ZS20" s="268"/>
      <c r="ZT20" s="268"/>
      <c r="ZU20" s="268"/>
      <c r="ZV20" s="268"/>
      <c r="ZW20" s="268"/>
      <c r="ZX20" s="268"/>
      <c r="ZY20" s="268"/>
      <c r="ZZ20" s="268"/>
      <c r="AAA20" s="268"/>
      <c r="AAB20" s="268"/>
    </row>
    <row r="21" spans="1:704" s="79" customFormat="1" ht="30.6" customHeight="1" x14ac:dyDescent="0.25">
      <c r="A21" s="269" t="s">
        <v>145</v>
      </c>
      <c r="B21" s="270" t="s">
        <v>145</v>
      </c>
      <c r="C21" s="270" t="s">
        <v>145</v>
      </c>
      <c r="D21" s="270" t="s">
        <v>147</v>
      </c>
      <c r="E21" s="270" t="s">
        <v>145</v>
      </c>
      <c r="F21" s="270" t="s">
        <v>166</v>
      </c>
      <c r="G21" s="298" t="s">
        <v>194</v>
      </c>
      <c r="H21" s="273" t="s">
        <v>152</v>
      </c>
      <c r="I21" s="358">
        <v>24</v>
      </c>
      <c r="J21" s="358" t="s">
        <v>145</v>
      </c>
      <c r="K21" s="358">
        <v>24</v>
      </c>
      <c r="L21" s="358" t="s">
        <v>145</v>
      </c>
      <c r="M21" s="358" t="s">
        <v>145</v>
      </c>
      <c r="N21" s="358" t="s">
        <v>145</v>
      </c>
      <c r="O21" s="358" t="s">
        <v>145</v>
      </c>
      <c r="P21" s="383" t="s">
        <v>145</v>
      </c>
      <c r="Q21" s="358">
        <v>2</v>
      </c>
      <c r="R21" s="270" t="s">
        <v>145</v>
      </c>
      <c r="S21" s="270" t="s">
        <v>145</v>
      </c>
      <c r="T21" s="270" t="s">
        <v>150</v>
      </c>
      <c r="U21" s="270" t="s">
        <v>350</v>
      </c>
      <c r="V21" s="270" t="s">
        <v>145</v>
      </c>
      <c r="W21" s="274" t="s">
        <v>167</v>
      </c>
      <c r="X21" s="270" t="s">
        <v>168</v>
      </c>
      <c r="Y21" s="309">
        <v>14</v>
      </c>
      <c r="Z21" s="270" t="s">
        <v>152</v>
      </c>
      <c r="AA21" s="270" t="s">
        <v>150</v>
      </c>
      <c r="AB21" s="270">
        <v>2</v>
      </c>
      <c r="AC21" s="270" t="s">
        <v>153</v>
      </c>
      <c r="AD21" s="270" t="s">
        <v>145</v>
      </c>
      <c r="AE21" s="270" t="s">
        <v>145</v>
      </c>
      <c r="AF21" s="270" t="s">
        <v>145</v>
      </c>
      <c r="AG21" s="270" t="s">
        <v>145</v>
      </c>
      <c r="AH21" s="268"/>
      <c r="AI21" s="268"/>
      <c r="AJ21" s="268"/>
      <c r="AK21" s="268"/>
      <c r="AL21" s="268"/>
      <c r="AM21" s="268"/>
      <c r="AN21" s="268"/>
      <c r="AO21" s="268"/>
      <c r="AP21" s="268"/>
      <c r="AQ21" s="268"/>
      <c r="AR21" s="268"/>
      <c r="AS21" s="268"/>
      <c r="AT21" s="268"/>
      <c r="AU21" s="268"/>
      <c r="AV21" s="268"/>
      <c r="AW21" s="268"/>
      <c r="AX21" s="268"/>
      <c r="AY21" s="268"/>
      <c r="AZ21" s="268"/>
      <c r="BA21" s="268"/>
      <c r="BB21" s="268"/>
      <c r="BC21" s="268"/>
      <c r="BD21" s="268"/>
      <c r="BE21" s="268"/>
      <c r="BF21" s="268"/>
      <c r="BG21" s="268"/>
      <c r="BH21" s="268"/>
      <c r="BI21" s="268"/>
      <c r="BJ21" s="268"/>
      <c r="BK21" s="268"/>
      <c r="BL21" s="268"/>
      <c r="BM21" s="268"/>
      <c r="BN21" s="268"/>
      <c r="BO21" s="268"/>
      <c r="BP21" s="268"/>
      <c r="BQ21" s="268"/>
      <c r="BR21" s="268"/>
      <c r="BS21" s="268"/>
      <c r="BT21" s="268"/>
      <c r="BU21" s="268"/>
      <c r="BV21" s="268"/>
      <c r="BW21" s="268"/>
      <c r="BX21" s="268"/>
      <c r="BY21" s="268"/>
      <c r="BZ21" s="268"/>
      <c r="CA21" s="268"/>
      <c r="CB21" s="268"/>
      <c r="CC21" s="268"/>
      <c r="CD21" s="268"/>
      <c r="CE21" s="268"/>
      <c r="CF21" s="268"/>
      <c r="CG21" s="268"/>
      <c r="CH21" s="268"/>
      <c r="CI21" s="268"/>
      <c r="CJ21" s="268"/>
      <c r="CK21" s="268"/>
      <c r="CL21" s="268"/>
      <c r="CM21" s="268"/>
      <c r="CN21" s="268"/>
      <c r="CO21" s="268"/>
      <c r="CP21" s="268"/>
      <c r="CQ21" s="268"/>
      <c r="CR21" s="268"/>
      <c r="CS21" s="268"/>
      <c r="CT21" s="268"/>
      <c r="CU21" s="268"/>
      <c r="CV21" s="268"/>
      <c r="CW21" s="268"/>
      <c r="CX21" s="268"/>
      <c r="CY21" s="268"/>
      <c r="CZ21" s="268"/>
      <c r="DA21" s="268"/>
      <c r="DB21" s="268"/>
      <c r="DC21" s="268"/>
      <c r="DD21" s="268"/>
      <c r="DE21" s="268"/>
      <c r="DF21" s="268"/>
      <c r="DG21" s="268"/>
      <c r="DH21" s="268"/>
      <c r="DI21" s="268"/>
      <c r="DJ21" s="268"/>
      <c r="DK21" s="268"/>
      <c r="DL21" s="268"/>
      <c r="DM21" s="268"/>
      <c r="DN21" s="268"/>
      <c r="DO21" s="268"/>
      <c r="DP21" s="268"/>
      <c r="DQ21" s="268"/>
      <c r="DR21" s="268"/>
      <c r="DS21" s="268"/>
      <c r="DT21" s="268"/>
      <c r="DU21" s="268"/>
      <c r="DV21" s="268"/>
      <c r="DW21" s="268"/>
      <c r="DX21" s="268"/>
      <c r="DY21" s="268"/>
      <c r="DZ21" s="268"/>
      <c r="EA21" s="268"/>
      <c r="EB21" s="268"/>
      <c r="EC21" s="268"/>
      <c r="ED21" s="268"/>
      <c r="EE21" s="268"/>
      <c r="EF21" s="268"/>
      <c r="EG21" s="268"/>
      <c r="EH21" s="268"/>
      <c r="EI21" s="268"/>
      <c r="EJ21" s="268"/>
      <c r="EK21" s="268"/>
      <c r="EL21" s="268"/>
      <c r="EM21" s="268"/>
      <c r="EN21" s="268"/>
      <c r="EO21" s="268"/>
      <c r="EP21" s="268"/>
      <c r="EQ21" s="268"/>
      <c r="ER21" s="268"/>
      <c r="ES21" s="268"/>
      <c r="ET21" s="268"/>
      <c r="EU21" s="268"/>
      <c r="EV21" s="268"/>
      <c r="EW21" s="268"/>
      <c r="EX21" s="268"/>
      <c r="EY21" s="268"/>
      <c r="EZ21" s="268"/>
      <c r="FA21" s="268"/>
      <c r="FB21" s="268"/>
      <c r="FC21" s="268"/>
      <c r="FD21" s="268"/>
      <c r="FE21" s="268"/>
      <c r="FF21" s="268"/>
      <c r="FG21" s="268"/>
      <c r="FH21" s="268"/>
      <c r="FI21" s="268"/>
      <c r="FJ21" s="268"/>
      <c r="FK21" s="268"/>
      <c r="FL21" s="268"/>
      <c r="FM21" s="268"/>
      <c r="FN21" s="268"/>
      <c r="FO21" s="268"/>
      <c r="FP21" s="268"/>
      <c r="FQ21" s="268"/>
      <c r="FR21" s="268"/>
      <c r="FS21" s="268"/>
      <c r="FT21" s="268"/>
      <c r="FU21" s="268"/>
      <c r="FV21" s="268"/>
      <c r="FW21" s="268"/>
      <c r="FX21" s="268"/>
      <c r="FY21" s="268"/>
      <c r="FZ21" s="268"/>
      <c r="GA21" s="268"/>
      <c r="GB21" s="268"/>
      <c r="GC21" s="268"/>
      <c r="GD21" s="268"/>
      <c r="GE21" s="268"/>
      <c r="GF21" s="268"/>
      <c r="GG21" s="268"/>
      <c r="GH21" s="268"/>
      <c r="GI21" s="268"/>
      <c r="GJ21" s="268"/>
      <c r="GK21" s="268"/>
      <c r="GL21" s="268"/>
      <c r="GM21" s="268"/>
      <c r="GN21" s="268"/>
      <c r="GO21" s="268"/>
      <c r="GP21" s="268"/>
      <c r="GQ21" s="268"/>
      <c r="GR21" s="268"/>
      <c r="GS21" s="268"/>
      <c r="GT21" s="268"/>
      <c r="GU21" s="268"/>
      <c r="GV21" s="268"/>
      <c r="GW21" s="268"/>
      <c r="GX21" s="268"/>
      <c r="GY21" s="268"/>
      <c r="GZ21" s="268"/>
      <c r="HA21" s="268"/>
      <c r="HB21" s="268"/>
      <c r="HC21" s="268"/>
      <c r="HD21" s="268"/>
      <c r="HE21" s="268"/>
      <c r="HF21" s="268"/>
      <c r="HG21" s="268"/>
      <c r="HH21" s="268"/>
      <c r="HI21" s="268"/>
      <c r="HJ21" s="268"/>
      <c r="HK21" s="268"/>
      <c r="HL21" s="268"/>
      <c r="HM21" s="268"/>
      <c r="HN21" s="268"/>
      <c r="HO21" s="268"/>
      <c r="HP21" s="268"/>
      <c r="HQ21" s="268"/>
      <c r="HR21" s="268"/>
      <c r="HS21" s="268"/>
      <c r="HT21" s="268"/>
      <c r="HU21" s="268"/>
      <c r="HV21" s="268"/>
      <c r="HW21" s="268"/>
      <c r="HX21" s="268"/>
      <c r="HY21" s="268"/>
      <c r="HZ21" s="268"/>
      <c r="IA21" s="268"/>
      <c r="IB21" s="268"/>
      <c r="IC21" s="268"/>
      <c r="ID21" s="268"/>
      <c r="IE21" s="268"/>
      <c r="IF21" s="268"/>
      <c r="IG21" s="268"/>
      <c r="IH21" s="268"/>
      <c r="II21" s="268"/>
      <c r="IJ21" s="268"/>
      <c r="IK21" s="268"/>
      <c r="IL21" s="268"/>
      <c r="IM21" s="268"/>
      <c r="IN21" s="268"/>
      <c r="IO21" s="268"/>
      <c r="IP21" s="268"/>
      <c r="IQ21" s="268"/>
      <c r="IR21" s="268"/>
      <c r="IS21" s="268"/>
      <c r="IT21" s="268"/>
      <c r="IU21" s="268"/>
      <c r="IV21" s="268"/>
      <c r="IW21" s="268"/>
      <c r="IX21" s="268"/>
      <c r="IY21" s="268"/>
      <c r="IZ21" s="268"/>
      <c r="JA21" s="268"/>
      <c r="JB21" s="268"/>
      <c r="JC21" s="268"/>
      <c r="JD21" s="268"/>
      <c r="JE21" s="268"/>
      <c r="JF21" s="268"/>
      <c r="JG21" s="268"/>
      <c r="JH21" s="268"/>
      <c r="JI21" s="268"/>
      <c r="JJ21" s="268"/>
      <c r="JK21" s="268"/>
      <c r="JL21" s="268"/>
      <c r="JM21" s="268"/>
      <c r="JN21" s="268"/>
      <c r="JO21" s="268"/>
      <c r="JP21" s="268"/>
      <c r="JQ21" s="268"/>
      <c r="JR21" s="268"/>
      <c r="JS21" s="268"/>
      <c r="JT21" s="268"/>
      <c r="JU21" s="268"/>
      <c r="JV21" s="268"/>
      <c r="JW21" s="268"/>
      <c r="JX21" s="268"/>
      <c r="JY21" s="268"/>
      <c r="JZ21" s="268"/>
      <c r="KA21" s="268"/>
      <c r="KB21" s="268"/>
      <c r="KC21" s="268"/>
      <c r="KD21" s="268"/>
      <c r="KE21" s="268"/>
      <c r="KF21" s="268"/>
      <c r="KG21" s="268"/>
      <c r="KH21" s="268"/>
      <c r="KI21" s="268"/>
      <c r="KJ21" s="268"/>
      <c r="KK21" s="268"/>
      <c r="KL21" s="268"/>
      <c r="KM21" s="268"/>
      <c r="KN21" s="268"/>
      <c r="KO21" s="268"/>
      <c r="KP21" s="268"/>
      <c r="KQ21" s="268"/>
      <c r="KR21" s="268"/>
      <c r="KS21" s="268"/>
      <c r="KT21" s="268"/>
      <c r="KU21" s="268"/>
      <c r="KV21" s="268"/>
      <c r="KW21" s="268"/>
      <c r="KX21" s="268"/>
      <c r="KY21" s="268"/>
      <c r="KZ21" s="268"/>
      <c r="LA21" s="268"/>
      <c r="LB21" s="268"/>
      <c r="LC21" s="268"/>
      <c r="LD21" s="268"/>
      <c r="LE21" s="268"/>
      <c r="LF21" s="268"/>
      <c r="LG21" s="268"/>
      <c r="LH21" s="268"/>
      <c r="LI21" s="268"/>
      <c r="LJ21" s="268"/>
      <c r="LK21" s="268"/>
      <c r="LL21" s="268"/>
      <c r="LM21" s="268"/>
      <c r="LN21" s="268"/>
      <c r="LO21" s="268"/>
      <c r="LP21" s="268"/>
      <c r="LQ21" s="268"/>
      <c r="LR21" s="268"/>
      <c r="LS21" s="268"/>
      <c r="LT21" s="268"/>
      <c r="LU21" s="268"/>
      <c r="LV21" s="268"/>
      <c r="LW21" s="268"/>
      <c r="LX21" s="268"/>
      <c r="LY21" s="268"/>
      <c r="LZ21" s="268"/>
      <c r="MA21" s="268"/>
      <c r="MB21" s="268"/>
      <c r="MC21" s="268"/>
      <c r="MD21" s="268"/>
      <c r="ME21" s="268"/>
      <c r="MF21" s="268"/>
      <c r="MG21" s="268"/>
      <c r="MH21" s="268"/>
      <c r="MI21" s="268"/>
      <c r="MJ21" s="268"/>
      <c r="MK21" s="268"/>
      <c r="ML21" s="268"/>
      <c r="MM21" s="268"/>
      <c r="MN21" s="268"/>
      <c r="MO21" s="268"/>
      <c r="MP21" s="268"/>
      <c r="MQ21" s="268"/>
      <c r="MR21" s="268"/>
      <c r="MS21" s="268"/>
      <c r="MT21" s="268"/>
      <c r="MU21" s="268"/>
      <c r="MV21" s="268"/>
      <c r="MW21" s="268"/>
      <c r="MX21" s="268"/>
      <c r="MY21" s="268"/>
      <c r="MZ21" s="268"/>
      <c r="NA21" s="268"/>
      <c r="NB21" s="268"/>
      <c r="NC21" s="268"/>
      <c r="ND21" s="268"/>
      <c r="NE21" s="268"/>
      <c r="NF21" s="268"/>
      <c r="NG21" s="268"/>
      <c r="NH21" s="268"/>
      <c r="NI21" s="268"/>
      <c r="NJ21" s="268"/>
      <c r="NK21" s="268"/>
      <c r="NL21" s="268"/>
      <c r="NM21" s="268"/>
      <c r="NN21" s="268"/>
      <c r="NO21" s="268"/>
      <c r="NP21" s="268"/>
      <c r="NQ21" s="268"/>
      <c r="NR21" s="268"/>
      <c r="NS21" s="268"/>
      <c r="NT21" s="268"/>
      <c r="NU21" s="268"/>
      <c r="NV21" s="268"/>
      <c r="NW21" s="268"/>
      <c r="NX21" s="268"/>
      <c r="NY21" s="268"/>
      <c r="NZ21" s="268"/>
      <c r="OA21" s="268"/>
      <c r="OB21" s="268"/>
      <c r="OC21" s="268"/>
      <c r="OD21" s="268"/>
      <c r="OE21" s="268"/>
      <c r="OF21" s="268"/>
      <c r="OG21" s="268"/>
      <c r="OH21" s="268"/>
      <c r="OI21" s="268"/>
      <c r="OJ21" s="268"/>
      <c r="OK21" s="268"/>
      <c r="OL21" s="268"/>
      <c r="OM21" s="268"/>
      <c r="ON21" s="268"/>
      <c r="OO21" s="268"/>
      <c r="OP21" s="268"/>
      <c r="OQ21" s="268"/>
      <c r="OR21" s="268"/>
      <c r="OS21" s="268"/>
      <c r="OT21" s="268"/>
      <c r="OU21" s="268"/>
      <c r="OV21" s="268"/>
      <c r="OW21" s="268"/>
      <c r="OX21" s="268"/>
      <c r="OY21" s="268"/>
      <c r="OZ21" s="268"/>
      <c r="PA21" s="268"/>
      <c r="PB21" s="268"/>
      <c r="PC21" s="268"/>
      <c r="PD21" s="268"/>
      <c r="PE21" s="268"/>
      <c r="PF21" s="268"/>
      <c r="PG21" s="268"/>
      <c r="PH21" s="268"/>
      <c r="PI21" s="268"/>
      <c r="PJ21" s="268"/>
      <c r="PK21" s="268"/>
      <c r="PL21" s="268"/>
      <c r="PM21" s="268"/>
      <c r="PN21" s="268"/>
      <c r="PO21" s="268"/>
      <c r="PP21" s="268"/>
      <c r="PQ21" s="268"/>
      <c r="PR21" s="268"/>
      <c r="PS21" s="268"/>
      <c r="PT21" s="268"/>
      <c r="PU21" s="268"/>
      <c r="PV21" s="268"/>
      <c r="PW21" s="268"/>
      <c r="PX21" s="268"/>
      <c r="PY21" s="268"/>
      <c r="PZ21" s="268"/>
      <c r="QA21" s="268"/>
      <c r="QB21" s="268"/>
      <c r="QC21" s="268"/>
      <c r="QD21" s="268"/>
      <c r="QE21" s="268"/>
      <c r="QF21" s="268"/>
      <c r="QG21" s="268"/>
      <c r="QH21" s="268"/>
      <c r="QI21" s="268"/>
      <c r="QJ21" s="268"/>
      <c r="QK21" s="268"/>
      <c r="QL21" s="268"/>
      <c r="QM21" s="268"/>
      <c r="QN21" s="268"/>
      <c r="QO21" s="268"/>
      <c r="QP21" s="268"/>
      <c r="QQ21" s="268"/>
      <c r="QR21" s="268"/>
      <c r="QS21" s="268"/>
      <c r="QT21" s="268"/>
      <c r="QU21" s="268"/>
      <c r="QV21" s="268"/>
      <c r="QW21" s="268"/>
      <c r="QX21" s="268"/>
      <c r="QY21" s="268"/>
      <c r="QZ21" s="268"/>
      <c r="RA21" s="268"/>
      <c r="RB21" s="268"/>
      <c r="RC21" s="268"/>
      <c r="RD21" s="268"/>
      <c r="RE21" s="268"/>
      <c r="RF21" s="268"/>
      <c r="RG21" s="268"/>
      <c r="RH21" s="268"/>
      <c r="RI21" s="268"/>
      <c r="RJ21" s="268"/>
      <c r="RK21" s="268"/>
      <c r="RL21" s="268"/>
      <c r="RM21" s="268"/>
      <c r="RN21" s="268"/>
      <c r="RO21" s="268"/>
      <c r="RP21" s="268"/>
      <c r="RQ21" s="268"/>
      <c r="RR21" s="268"/>
      <c r="RS21" s="268"/>
      <c r="RT21" s="268"/>
      <c r="RU21" s="268"/>
      <c r="RV21" s="268"/>
      <c r="RW21" s="268"/>
      <c r="RX21" s="268"/>
      <c r="RY21" s="268"/>
      <c r="RZ21" s="268"/>
      <c r="SA21" s="268"/>
      <c r="SB21" s="268"/>
      <c r="SC21" s="268"/>
      <c r="SD21" s="268"/>
      <c r="SE21" s="268"/>
      <c r="SF21" s="268"/>
      <c r="SG21" s="268"/>
      <c r="SH21" s="268"/>
      <c r="SI21" s="268"/>
      <c r="SJ21" s="268"/>
      <c r="SK21" s="268"/>
      <c r="SL21" s="268"/>
      <c r="SM21" s="268"/>
      <c r="SN21" s="268"/>
      <c r="SO21" s="268"/>
      <c r="SP21" s="268"/>
      <c r="SQ21" s="268"/>
      <c r="SR21" s="268"/>
      <c r="SS21" s="268"/>
      <c r="ST21" s="268"/>
      <c r="SU21" s="268"/>
      <c r="SV21" s="268"/>
      <c r="SW21" s="268"/>
      <c r="SX21" s="268"/>
      <c r="SY21" s="268"/>
      <c r="SZ21" s="268"/>
      <c r="TA21" s="268"/>
      <c r="TB21" s="268"/>
      <c r="TC21" s="268"/>
      <c r="TD21" s="268"/>
      <c r="TE21" s="268"/>
      <c r="TF21" s="268"/>
      <c r="TG21" s="268"/>
      <c r="TH21" s="268"/>
      <c r="TI21" s="268"/>
      <c r="TJ21" s="268"/>
      <c r="TK21" s="268"/>
      <c r="TL21" s="268"/>
      <c r="TM21" s="268"/>
      <c r="TN21" s="268"/>
      <c r="TO21" s="268"/>
      <c r="TP21" s="268"/>
      <c r="TQ21" s="268"/>
      <c r="TR21" s="268"/>
      <c r="TS21" s="268"/>
      <c r="TT21" s="268"/>
      <c r="TU21" s="268"/>
      <c r="TV21" s="268"/>
      <c r="TW21" s="268"/>
      <c r="TX21" s="268"/>
      <c r="TY21" s="268"/>
      <c r="TZ21" s="268"/>
      <c r="UA21" s="268"/>
      <c r="UB21" s="268"/>
      <c r="UC21" s="268"/>
      <c r="UD21" s="268"/>
      <c r="UE21" s="268"/>
      <c r="UF21" s="268"/>
      <c r="UG21" s="268"/>
      <c r="UH21" s="268"/>
      <c r="UI21" s="268"/>
      <c r="UJ21" s="268"/>
      <c r="UK21" s="268"/>
      <c r="UL21" s="268"/>
      <c r="UM21" s="268"/>
      <c r="UN21" s="268"/>
      <c r="UO21" s="268"/>
      <c r="UP21" s="268"/>
      <c r="UQ21" s="268"/>
      <c r="UR21" s="268"/>
      <c r="US21" s="268"/>
      <c r="UT21" s="268"/>
      <c r="UU21" s="268"/>
      <c r="UV21" s="268"/>
      <c r="UW21" s="268"/>
      <c r="UX21" s="268"/>
      <c r="UY21" s="268"/>
      <c r="UZ21" s="268"/>
      <c r="VA21" s="268"/>
      <c r="VB21" s="268"/>
      <c r="VC21" s="268"/>
      <c r="VD21" s="268"/>
      <c r="VE21" s="268"/>
      <c r="VF21" s="268"/>
      <c r="VG21" s="268"/>
      <c r="VH21" s="268"/>
      <c r="VI21" s="268"/>
      <c r="VJ21" s="268"/>
      <c r="VK21" s="268"/>
      <c r="VL21" s="268"/>
      <c r="VM21" s="268"/>
      <c r="VN21" s="268"/>
      <c r="VO21" s="268"/>
      <c r="VP21" s="268"/>
      <c r="VQ21" s="268"/>
      <c r="VR21" s="268"/>
      <c r="VS21" s="268"/>
      <c r="VT21" s="268"/>
      <c r="VU21" s="268"/>
      <c r="VV21" s="268"/>
      <c r="VW21" s="268"/>
      <c r="VX21" s="268"/>
      <c r="VY21" s="268"/>
      <c r="VZ21" s="268"/>
      <c r="WA21" s="268"/>
      <c r="WB21" s="268"/>
      <c r="WC21" s="268"/>
      <c r="WD21" s="268"/>
      <c r="WE21" s="268"/>
      <c r="WF21" s="268"/>
      <c r="WG21" s="268"/>
      <c r="WH21" s="268"/>
      <c r="WI21" s="268"/>
      <c r="WJ21" s="268"/>
      <c r="WK21" s="268"/>
      <c r="WL21" s="268"/>
      <c r="WM21" s="268"/>
      <c r="WN21" s="268"/>
      <c r="WO21" s="268"/>
      <c r="WP21" s="268"/>
      <c r="WQ21" s="268"/>
      <c r="WR21" s="268"/>
      <c r="WS21" s="268"/>
      <c r="WT21" s="268"/>
      <c r="WU21" s="268"/>
      <c r="WV21" s="268"/>
      <c r="WW21" s="268"/>
      <c r="WX21" s="268"/>
      <c r="WY21" s="268"/>
      <c r="WZ21" s="268"/>
      <c r="XA21" s="268"/>
      <c r="XB21" s="268"/>
      <c r="XC21" s="268"/>
      <c r="XD21" s="268"/>
      <c r="XE21" s="268"/>
      <c r="XF21" s="268"/>
      <c r="XG21" s="268"/>
      <c r="XH21" s="268"/>
      <c r="XI21" s="268"/>
      <c r="XJ21" s="268"/>
      <c r="XK21" s="268"/>
      <c r="XL21" s="268"/>
      <c r="XM21" s="268"/>
      <c r="XN21" s="268"/>
      <c r="XO21" s="268"/>
      <c r="XP21" s="268"/>
      <c r="XQ21" s="268"/>
      <c r="XR21" s="268"/>
      <c r="XS21" s="268"/>
      <c r="XT21" s="268"/>
      <c r="XU21" s="268"/>
      <c r="XV21" s="268"/>
      <c r="XW21" s="268"/>
      <c r="XX21" s="268"/>
      <c r="XY21" s="268"/>
      <c r="XZ21" s="268"/>
      <c r="YA21" s="268"/>
      <c r="YB21" s="268"/>
      <c r="YC21" s="268"/>
      <c r="YD21" s="268"/>
      <c r="YE21" s="268"/>
      <c r="YF21" s="268"/>
      <c r="YG21" s="268"/>
      <c r="YH21" s="268"/>
      <c r="YI21" s="268"/>
      <c r="YJ21" s="268"/>
      <c r="YK21" s="268"/>
      <c r="YL21" s="268"/>
      <c r="YM21" s="268"/>
      <c r="YN21" s="268"/>
      <c r="YO21" s="268"/>
      <c r="YP21" s="268"/>
      <c r="YQ21" s="268"/>
      <c r="YR21" s="268"/>
      <c r="YS21" s="268"/>
      <c r="YT21" s="268"/>
      <c r="YU21" s="268"/>
      <c r="YV21" s="268"/>
      <c r="YW21" s="268"/>
      <c r="YX21" s="268"/>
      <c r="YY21" s="268"/>
      <c r="YZ21" s="268"/>
      <c r="ZA21" s="268"/>
      <c r="ZB21" s="268"/>
      <c r="ZC21" s="268"/>
      <c r="ZD21" s="268"/>
      <c r="ZE21" s="268"/>
      <c r="ZF21" s="268"/>
      <c r="ZG21" s="268"/>
      <c r="ZH21" s="268"/>
      <c r="ZI21" s="268"/>
      <c r="ZJ21" s="268"/>
      <c r="ZK21" s="268"/>
      <c r="ZL21" s="268"/>
      <c r="ZM21" s="268"/>
      <c r="ZN21" s="268"/>
      <c r="ZO21" s="268"/>
      <c r="ZP21" s="268"/>
      <c r="ZQ21" s="268"/>
      <c r="ZR21" s="268"/>
      <c r="ZS21" s="268"/>
      <c r="ZT21" s="268"/>
      <c r="ZU21" s="268"/>
      <c r="ZV21" s="268"/>
      <c r="ZW21" s="268"/>
      <c r="ZX21" s="268"/>
      <c r="ZY21" s="268"/>
      <c r="ZZ21" s="268"/>
      <c r="AAA21" s="268"/>
      <c r="AAB21" s="268"/>
    </row>
    <row r="22" spans="1:704" s="79" customFormat="1" ht="15" customHeight="1" x14ac:dyDescent="0.25">
      <c r="A22" s="269" t="s">
        <v>145</v>
      </c>
      <c r="B22" s="270" t="s">
        <v>145</v>
      </c>
      <c r="C22" s="270" t="s">
        <v>145</v>
      </c>
      <c r="D22" s="270" t="s">
        <v>147</v>
      </c>
      <c r="E22" s="270" t="s">
        <v>145</v>
      </c>
      <c r="F22" s="270" t="s">
        <v>170</v>
      </c>
      <c r="G22" s="298" t="s">
        <v>194</v>
      </c>
      <c r="H22" s="271" t="s">
        <v>150</v>
      </c>
      <c r="I22" s="358">
        <v>2</v>
      </c>
      <c r="J22" s="358" t="s">
        <v>145</v>
      </c>
      <c r="K22" s="358" t="s">
        <v>145</v>
      </c>
      <c r="L22" s="358" t="s">
        <v>145</v>
      </c>
      <c r="M22" s="358">
        <v>2</v>
      </c>
      <c r="N22" s="367" t="s">
        <v>171</v>
      </c>
      <c r="O22" s="358">
        <v>4</v>
      </c>
      <c r="P22" s="360">
        <v>2</v>
      </c>
      <c r="Q22" s="358">
        <v>2</v>
      </c>
      <c r="R22" s="270" t="s">
        <v>145</v>
      </c>
      <c r="S22" s="270" t="s">
        <v>145</v>
      </c>
      <c r="T22" s="270" t="s">
        <v>150</v>
      </c>
      <c r="U22" s="270" t="s">
        <v>350</v>
      </c>
      <c r="V22" s="270" t="s">
        <v>145</v>
      </c>
      <c r="W22" s="270" t="s">
        <v>145</v>
      </c>
      <c r="X22" s="270" t="s">
        <v>162</v>
      </c>
      <c r="Y22" s="309">
        <v>6</v>
      </c>
      <c r="Z22" s="270" t="s">
        <v>152</v>
      </c>
      <c r="AA22" s="270" t="s">
        <v>150</v>
      </c>
      <c r="AB22" s="270">
        <v>2</v>
      </c>
      <c r="AC22" s="270" t="s">
        <v>153</v>
      </c>
      <c r="AD22" s="270" t="s">
        <v>145</v>
      </c>
      <c r="AE22" s="270" t="s">
        <v>145</v>
      </c>
      <c r="AF22" s="270" t="s">
        <v>145</v>
      </c>
      <c r="AG22" s="270" t="s">
        <v>145</v>
      </c>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268"/>
      <c r="BW22" s="268"/>
      <c r="BX22" s="268"/>
      <c r="BY22" s="268"/>
      <c r="BZ22" s="268"/>
      <c r="CA22" s="268"/>
      <c r="CB22" s="268"/>
      <c r="CC22" s="268"/>
      <c r="CD22" s="268"/>
      <c r="CE22" s="268"/>
      <c r="CF22" s="268"/>
      <c r="CG22" s="268"/>
      <c r="CH22" s="268"/>
      <c r="CI22" s="268"/>
      <c r="CJ22" s="268"/>
      <c r="CK22" s="268"/>
      <c r="CL22" s="268"/>
      <c r="CM22" s="268"/>
      <c r="CN22" s="268"/>
      <c r="CO22" s="268"/>
      <c r="CP22" s="268"/>
      <c r="CQ22" s="268"/>
      <c r="CR22" s="268"/>
      <c r="CS22" s="268"/>
      <c r="CT22" s="268"/>
      <c r="CU22" s="268"/>
      <c r="CV22" s="268"/>
      <c r="CW22" s="268"/>
      <c r="CX22" s="268"/>
      <c r="CY22" s="268"/>
      <c r="CZ22" s="268"/>
      <c r="DA22" s="268"/>
      <c r="DB22" s="268"/>
      <c r="DC22" s="268"/>
      <c r="DD22" s="268"/>
      <c r="DE22" s="268"/>
      <c r="DF22" s="268"/>
      <c r="DG22" s="268"/>
      <c r="DH22" s="268"/>
      <c r="DI22" s="268"/>
      <c r="DJ22" s="268"/>
      <c r="DK22" s="268"/>
      <c r="DL22" s="268"/>
      <c r="DM22" s="268"/>
      <c r="DN22" s="268"/>
      <c r="DO22" s="268"/>
      <c r="DP22" s="268"/>
      <c r="DQ22" s="268"/>
      <c r="DR22" s="268"/>
      <c r="DS22" s="268"/>
      <c r="DT22" s="268"/>
      <c r="DU22" s="268"/>
      <c r="DV22" s="268"/>
      <c r="DW22" s="268"/>
      <c r="DX22" s="268"/>
      <c r="DY22" s="268"/>
      <c r="DZ22" s="268"/>
      <c r="EA22" s="268"/>
      <c r="EB22" s="268"/>
      <c r="EC22" s="268"/>
      <c r="ED22" s="268"/>
      <c r="EE22" s="268"/>
      <c r="EF22" s="268"/>
      <c r="EG22" s="268"/>
      <c r="EH22" s="268"/>
      <c r="EI22" s="268"/>
      <c r="EJ22" s="268"/>
      <c r="EK22" s="268"/>
      <c r="EL22" s="268"/>
      <c r="EM22" s="268"/>
      <c r="EN22" s="268"/>
      <c r="EO22" s="268"/>
      <c r="EP22" s="268"/>
      <c r="EQ22" s="268"/>
      <c r="ER22" s="268"/>
      <c r="ES22" s="268"/>
      <c r="ET22" s="268"/>
      <c r="EU22" s="268"/>
      <c r="EV22" s="268"/>
      <c r="EW22" s="268"/>
      <c r="EX22" s="268"/>
      <c r="EY22" s="268"/>
      <c r="EZ22" s="268"/>
      <c r="FA22" s="268"/>
      <c r="FB22" s="268"/>
      <c r="FC22" s="268"/>
      <c r="FD22" s="268"/>
      <c r="FE22" s="268"/>
      <c r="FF22" s="268"/>
      <c r="FG22" s="268"/>
      <c r="FH22" s="268"/>
      <c r="FI22" s="268"/>
      <c r="FJ22" s="268"/>
      <c r="FK22" s="268"/>
      <c r="FL22" s="268"/>
      <c r="FM22" s="268"/>
      <c r="FN22" s="268"/>
      <c r="FO22" s="268"/>
      <c r="FP22" s="268"/>
      <c r="FQ22" s="268"/>
      <c r="FR22" s="268"/>
      <c r="FS22" s="268"/>
      <c r="FT22" s="268"/>
      <c r="FU22" s="268"/>
      <c r="FV22" s="268"/>
      <c r="FW22" s="268"/>
      <c r="FX22" s="268"/>
      <c r="FY22" s="268"/>
      <c r="FZ22" s="268"/>
      <c r="GA22" s="268"/>
      <c r="GB22" s="268"/>
      <c r="GC22" s="268"/>
      <c r="GD22" s="268"/>
      <c r="GE22" s="268"/>
      <c r="GF22" s="268"/>
      <c r="GG22" s="268"/>
      <c r="GH22" s="268"/>
      <c r="GI22" s="268"/>
      <c r="GJ22" s="268"/>
      <c r="GK22" s="268"/>
      <c r="GL22" s="268"/>
      <c r="GM22" s="268"/>
      <c r="GN22" s="268"/>
      <c r="GO22" s="268"/>
      <c r="GP22" s="268"/>
      <c r="GQ22" s="268"/>
      <c r="GR22" s="268"/>
      <c r="GS22" s="268"/>
      <c r="GT22" s="268"/>
      <c r="GU22" s="268"/>
      <c r="GV22" s="268"/>
      <c r="GW22" s="268"/>
      <c r="GX22" s="268"/>
      <c r="GY22" s="268"/>
      <c r="GZ22" s="268"/>
      <c r="HA22" s="268"/>
      <c r="HB22" s="268"/>
      <c r="HC22" s="268"/>
      <c r="HD22" s="268"/>
      <c r="HE22" s="268"/>
      <c r="HF22" s="268"/>
      <c r="HG22" s="268"/>
      <c r="HH22" s="268"/>
      <c r="HI22" s="268"/>
      <c r="HJ22" s="268"/>
      <c r="HK22" s="268"/>
      <c r="HL22" s="268"/>
      <c r="HM22" s="268"/>
      <c r="HN22" s="268"/>
      <c r="HO22" s="268"/>
      <c r="HP22" s="268"/>
      <c r="HQ22" s="268"/>
      <c r="HR22" s="268"/>
      <c r="HS22" s="268"/>
      <c r="HT22" s="268"/>
      <c r="HU22" s="268"/>
      <c r="HV22" s="268"/>
      <c r="HW22" s="268"/>
      <c r="HX22" s="268"/>
      <c r="HY22" s="268"/>
      <c r="HZ22" s="268"/>
      <c r="IA22" s="268"/>
      <c r="IB22" s="268"/>
      <c r="IC22" s="268"/>
      <c r="ID22" s="268"/>
      <c r="IE22" s="268"/>
      <c r="IF22" s="268"/>
      <c r="IG22" s="268"/>
      <c r="IH22" s="268"/>
      <c r="II22" s="268"/>
      <c r="IJ22" s="268"/>
      <c r="IK22" s="268"/>
      <c r="IL22" s="268"/>
      <c r="IM22" s="268"/>
      <c r="IN22" s="268"/>
      <c r="IO22" s="268"/>
      <c r="IP22" s="268"/>
      <c r="IQ22" s="268"/>
      <c r="IR22" s="268"/>
      <c r="IS22" s="268"/>
      <c r="IT22" s="268"/>
      <c r="IU22" s="268"/>
      <c r="IV22" s="268"/>
      <c r="IW22" s="268"/>
      <c r="IX22" s="268"/>
      <c r="IY22" s="268"/>
      <c r="IZ22" s="268"/>
      <c r="JA22" s="268"/>
      <c r="JB22" s="268"/>
      <c r="JC22" s="268"/>
      <c r="JD22" s="268"/>
      <c r="JE22" s="268"/>
      <c r="JF22" s="268"/>
      <c r="JG22" s="268"/>
      <c r="JH22" s="268"/>
      <c r="JI22" s="268"/>
      <c r="JJ22" s="268"/>
      <c r="JK22" s="268"/>
      <c r="JL22" s="268"/>
      <c r="JM22" s="268"/>
      <c r="JN22" s="268"/>
      <c r="JO22" s="268"/>
      <c r="JP22" s="268"/>
      <c r="JQ22" s="268"/>
      <c r="JR22" s="268"/>
      <c r="JS22" s="268"/>
      <c r="JT22" s="268"/>
      <c r="JU22" s="268"/>
      <c r="JV22" s="268"/>
      <c r="JW22" s="268"/>
      <c r="JX22" s="268"/>
      <c r="JY22" s="268"/>
      <c r="JZ22" s="268"/>
      <c r="KA22" s="268"/>
      <c r="KB22" s="268"/>
      <c r="KC22" s="268"/>
      <c r="KD22" s="268"/>
      <c r="KE22" s="268"/>
      <c r="KF22" s="268"/>
      <c r="KG22" s="268"/>
      <c r="KH22" s="268"/>
      <c r="KI22" s="268"/>
      <c r="KJ22" s="268"/>
      <c r="KK22" s="268"/>
      <c r="KL22" s="268"/>
      <c r="KM22" s="268"/>
      <c r="KN22" s="268"/>
      <c r="KO22" s="268"/>
      <c r="KP22" s="268"/>
      <c r="KQ22" s="268"/>
      <c r="KR22" s="268"/>
      <c r="KS22" s="268"/>
      <c r="KT22" s="268"/>
      <c r="KU22" s="268"/>
      <c r="KV22" s="268"/>
      <c r="KW22" s="268"/>
      <c r="KX22" s="268"/>
      <c r="KY22" s="268"/>
      <c r="KZ22" s="268"/>
      <c r="LA22" s="268"/>
      <c r="LB22" s="268"/>
      <c r="LC22" s="268"/>
      <c r="LD22" s="268"/>
      <c r="LE22" s="268"/>
      <c r="LF22" s="268"/>
      <c r="LG22" s="268"/>
      <c r="LH22" s="268"/>
      <c r="LI22" s="268"/>
      <c r="LJ22" s="268"/>
      <c r="LK22" s="268"/>
      <c r="LL22" s="268"/>
      <c r="LM22" s="268"/>
      <c r="LN22" s="268"/>
      <c r="LO22" s="268"/>
      <c r="LP22" s="268"/>
      <c r="LQ22" s="268"/>
      <c r="LR22" s="268"/>
      <c r="LS22" s="268"/>
      <c r="LT22" s="268"/>
      <c r="LU22" s="268"/>
      <c r="LV22" s="268"/>
      <c r="LW22" s="268"/>
      <c r="LX22" s="268"/>
      <c r="LY22" s="268"/>
      <c r="LZ22" s="268"/>
      <c r="MA22" s="268"/>
      <c r="MB22" s="268"/>
      <c r="MC22" s="268"/>
      <c r="MD22" s="268"/>
      <c r="ME22" s="268"/>
      <c r="MF22" s="268"/>
      <c r="MG22" s="268"/>
      <c r="MH22" s="268"/>
      <c r="MI22" s="268"/>
      <c r="MJ22" s="268"/>
      <c r="MK22" s="268"/>
      <c r="ML22" s="268"/>
      <c r="MM22" s="268"/>
      <c r="MN22" s="268"/>
      <c r="MO22" s="268"/>
      <c r="MP22" s="268"/>
      <c r="MQ22" s="268"/>
      <c r="MR22" s="268"/>
      <c r="MS22" s="268"/>
      <c r="MT22" s="268"/>
      <c r="MU22" s="268"/>
      <c r="MV22" s="268"/>
      <c r="MW22" s="268"/>
      <c r="MX22" s="268"/>
      <c r="MY22" s="268"/>
      <c r="MZ22" s="268"/>
      <c r="NA22" s="268"/>
      <c r="NB22" s="268"/>
      <c r="NC22" s="268"/>
      <c r="ND22" s="268"/>
      <c r="NE22" s="268"/>
      <c r="NF22" s="268"/>
      <c r="NG22" s="268"/>
      <c r="NH22" s="268"/>
      <c r="NI22" s="268"/>
      <c r="NJ22" s="268"/>
      <c r="NK22" s="268"/>
      <c r="NL22" s="268"/>
      <c r="NM22" s="268"/>
      <c r="NN22" s="268"/>
      <c r="NO22" s="268"/>
      <c r="NP22" s="268"/>
      <c r="NQ22" s="268"/>
      <c r="NR22" s="268"/>
      <c r="NS22" s="268"/>
      <c r="NT22" s="268"/>
      <c r="NU22" s="268"/>
      <c r="NV22" s="268"/>
      <c r="NW22" s="268"/>
      <c r="NX22" s="268"/>
      <c r="NY22" s="268"/>
      <c r="NZ22" s="268"/>
      <c r="OA22" s="268"/>
      <c r="OB22" s="268"/>
      <c r="OC22" s="268"/>
      <c r="OD22" s="268"/>
      <c r="OE22" s="268"/>
      <c r="OF22" s="268"/>
      <c r="OG22" s="268"/>
      <c r="OH22" s="268"/>
      <c r="OI22" s="268"/>
      <c r="OJ22" s="268"/>
      <c r="OK22" s="268"/>
      <c r="OL22" s="268"/>
      <c r="OM22" s="268"/>
      <c r="ON22" s="268"/>
      <c r="OO22" s="268"/>
      <c r="OP22" s="268"/>
      <c r="OQ22" s="268"/>
      <c r="OR22" s="268"/>
      <c r="OS22" s="268"/>
      <c r="OT22" s="268"/>
      <c r="OU22" s="268"/>
      <c r="OV22" s="268"/>
      <c r="OW22" s="268"/>
      <c r="OX22" s="268"/>
      <c r="OY22" s="268"/>
      <c r="OZ22" s="268"/>
      <c r="PA22" s="268"/>
      <c r="PB22" s="268"/>
      <c r="PC22" s="268"/>
      <c r="PD22" s="268"/>
      <c r="PE22" s="268"/>
      <c r="PF22" s="268"/>
      <c r="PG22" s="268"/>
      <c r="PH22" s="268"/>
      <c r="PI22" s="268"/>
      <c r="PJ22" s="268"/>
      <c r="PK22" s="268"/>
      <c r="PL22" s="268"/>
      <c r="PM22" s="268"/>
      <c r="PN22" s="268"/>
      <c r="PO22" s="268"/>
      <c r="PP22" s="268"/>
      <c r="PQ22" s="268"/>
      <c r="PR22" s="268"/>
      <c r="PS22" s="268"/>
      <c r="PT22" s="268"/>
      <c r="PU22" s="268"/>
      <c r="PV22" s="268"/>
      <c r="PW22" s="268"/>
      <c r="PX22" s="268"/>
      <c r="PY22" s="268"/>
      <c r="PZ22" s="268"/>
      <c r="QA22" s="268"/>
      <c r="QB22" s="268"/>
      <c r="QC22" s="268"/>
      <c r="QD22" s="268"/>
      <c r="QE22" s="268"/>
      <c r="QF22" s="268"/>
      <c r="QG22" s="268"/>
      <c r="QH22" s="268"/>
      <c r="QI22" s="268"/>
      <c r="QJ22" s="268"/>
      <c r="QK22" s="268"/>
      <c r="QL22" s="268"/>
      <c r="QM22" s="268"/>
      <c r="QN22" s="268"/>
      <c r="QO22" s="268"/>
      <c r="QP22" s="268"/>
      <c r="QQ22" s="268"/>
      <c r="QR22" s="268"/>
      <c r="QS22" s="268"/>
      <c r="QT22" s="268"/>
      <c r="QU22" s="268"/>
      <c r="QV22" s="268"/>
      <c r="QW22" s="268"/>
      <c r="QX22" s="268"/>
      <c r="QY22" s="268"/>
      <c r="QZ22" s="268"/>
      <c r="RA22" s="268"/>
      <c r="RB22" s="268"/>
      <c r="RC22" s="268"/>
      <c r="RD22" s="268"/>
      <c r="RE22" s="268"/>
      <c r="RF22" s="268"/>
      <c r="RG22" s="268"/>
      <c r="RH22" s="268"/>
      <c r="RI22" s="268"/>
      <c r="RJ22" s="268"/>
      <c r="RK22" s="268"/>
      <c r="RL22" s="268"/>
      <c r="RM22" s="268"/>
      <c r="RN22" s="268"/>
      <c r="RO22" s="268"/>
      <c r="RP22" s="268"/>
      <c r="RQ22" s="268"/>
      <c r="RR22" s="268"/>
      <c r="RS22" s="268"/>
      <c r="RT22" s="268"/>
      <c r="RU22" s="268"/>
      <c r="RV22" s="268"/>
      <c r="RW22" s="268"/>
      <c r="RX22" s="268"/>
      <c r="RY22" s="268"/>
      <c r="RZ22" s="268"/>
      <c r="SA22" s="268"/>
      <c r="SB22" s="268"/>
      <c r="SC22" s="268"/>
      <c r="SD22" s="268"/>
      <c r="SE22" s="268"/>
      <c r="SF22" s="268"/>
      <c r="SG22" s="268"/>
      <c r="SH22" s="268"/>
      <c r="SI22" s="268"/>
      <c r="SJ22" s="268"/>
      <c r="SK22" s="268"/>
      <c r="SL22" s="268"/>
      <c r="SM22" s="268"/>
      <c r="SN22" s="268"/>
      <c r="SO22" s="268"/>
      <c r="SP22" s="268"/>
      <c r="SQ22" s="268"/>
      <c r="SR22" s="268"/>
      <c r="SS22" s="268"/>
      <c r="ST22" s="268"/>
      <c r="SU22" s="268"/>
      <c r="SV22" s="268"/>
      <c r="SW22" s="268"/>
      <c r="SX22" s="268"/>
      <c r="SY22" s="268"/>
      <c r="SZ22" s="268"/>
      <c r="TA22" s="268"/>
      <c r="TB22" s="268"/>
      <c r="TC22" s="268"/>
      <c r="TD22" s="268"/>
      <c r="TE22" s="268"/>
      <c r="TF22" s="268"/>
      <c r="TG22" s="268"/>
      <c r="TH22" s="268"/>
      <c r="TI22" s="268"/>
      <c r="TJ22" s="268"/>
      <c r="TK22" s="268"/>
      <c r="TL22" s="268"/>
      <c r="TM22" s="268"/>
      <c r="TN22" s="268"/>
      <c r="TO22" s="268"/>
      <c r="TP22" s="268"/>
      <c r="TQ22" s="268"/>
      <c r="TR22" s="268"/>
      <c r="TS22" s="268"/>
      <c r="TT22" s="268"/>
      <c r="TU22" s="268"/>
      <c r="TV22" s="268"/>
      <c r="TW22" s="268"/>
      <c r="TX22" s="268"/>
      <c r="TY22" s="268"/>
      <c r="TZ22" s="268"/>
      <c r="UA22" s="268"/>
      <c r="UB22" s="268"/>
      <c r="UC22" s="268"/>
      <c r="UD22" s="268"/>
      <c r="UE22" s="268"/>
      <c r="UF22" s="268"/>
      <c r="UG22" s="268"/>
      <c r="UH22" s="268"/>
      <c r="UI22" s="268"/>
      <c r="UJ22" s="268"/>
      <c r="UK22" s="268"/>
      <c r="UL22" s="268"/>
      <c r="UM22" s="268"/>
      <c r="UN22" s="268"/>
      <c r="UO22" s="268"/>
      <c r="UP22" s="268"/>
      <c r="UQ22" s="268"/>
      <c r="UR22" s="268"/>
      <c r="US22" s="268"/>
      <c r="UT22" s="268"/>
      <c r="UU22" s="268"/>
      <c r="UV22" s="268"/>
      <c r="UW22" s="268"/>
      <c r="UX22" s="268"/>
      <c r="UY22" s="268"/>
      <c r="UZ22" s="268"/>
      <c r="VA22" s="268"/>
      <c r="VB22" s="268"/>
      <c r="VC22" s="268"/>
      <c r="VD22" s="268"/>
      <c r="VE22" s="268"/>
      <c r="VF22" s="268"/>
      <c r="VG22" s="268"/>
      <c r="VH22" s="268"/>
      <c r="VI22" s="268"/>
      <c r="VJ22" s="268"/>
      <c r="VK22" s="268"/>
      <c r="VL22" s="268"/>
      <c r="VM22" s="268"/>
      <c r="VN22" s="268"/>
      <c r="VO22" s="268"/>
      <c r="VP22" s="268"/>
      <c r="VQ22" s="268"/>
      <c r="VR22" s="268"/>
      <c r="VS22" s="268"/>
      <c r="VT22" s="268"/>
      <c r="VU22" s="268"/>
      <c r="VV22" s="268"/>
      <c r="VW22" s="268"/>
      <c r="VX22" s="268"/>
      <c r="VY22" s="268"/>
      <c r="VZ22" s="268"/>
      <c r="WA22" s="268"/>
      <c r="WB22" s="268"/>
      <c r="WC22" s="268"/>
      <c r="WD22" s="268"/>
      <c r="WE22" s="268"/>
      <c r="WF22" s="268"/>
      <c r="WG22" s="268"/>
      <c r="WH22" s="268"/>
      <c r="WI22" s="268"/>
      <c r="WJ22" s="268"/>
      <c r="WK22" s="268"/>
      <c r="WL22" s="268"/>
      <c r="WM22" s="268"/>
      <c r="WN22" s="268"/>
      <c r="WO22" s="268"/>
      <c r="WP22" s="268"/>
      <c r="WQ22" s="268"/>
      <c r="WR22" s="268"/>
      <c r="WS22" s="268"/>
      <c r="WT22" s="268"/>
      <c r="WU22" s="268"/>
      <c r="WV22" s="268"/>
      <c r="WW22" s="268"/>
      <c r="WX22" s="268"/>
      <c r="WY22" s="268"/>
      <c r="WZ22" s="268"/>
      <c r="XA22" s="268"/>
      <c r="XB22" s="268"/>
      <c r="XC22" s="268"/>
      <c r="XD22" s="268"/>
      <c r="XE22" s="268"/>
      <c r="XF22" s="268"/>
      <c r="XG22" s="268"/>
      <c r="XH22" s="268"/>
      <c r="XI22" s="268"/>
      <c r="XJ22" s="268"/>
      <c r="XK22" s="268"/>
      <c r="XL22" s="268"/>
      <c r="XM22" s="268"/>
      <c r="XN22" s="268"/>
      <c r="XO22" s="268"/>
      <c r="XP22" s="268"/>
      <c r="XQ22" s="268"/>
      <c r="XR22" s="268"/>
      <c r="XS22" s="268"/>
      <c r="XT22" s="268"/>
      <c r="XU22" s="268"/>
      <c r="XV22" s="268"/>
      <c r="XW22" s="268"/>
      <c r="XX22" s="268"/>
      <c r="XY22" s="268"/>
      <c r="XZ22" s="268"/>
      <c r="YA22" s="268"/>
      <c r="YB22" s="268"/>
      <c r="YC22" s="268"/>
      <c r="YD22" s="268"/>
      <c r="YE22" s="268"/>
      <c r="YF22" s="268"/>
      <c r="YG22" s="268"/>
      <c r="YH22" s="268"/>
      <c r="YI22" s="268"/>
      <c r="YJ22" s="268"/>
      <c r="YK22" s="268"/>
      <c r="YL22" s="268"/>
      <c r="YM22" s="268"/>
      <c r="YN22" s="268"/>
      <c r="YO22" s="268"/>
      <c r="YP22" s="268"/>
      <c r="YQ22" s="268"/>
      <c r="YR22" s="268"/>
      <c r="YS22" s="268"/>
      <c r="YT22" s="268"/>
      <c r="YU22" s="268"/>
      <c r="YV22" s="268"/>
      <c r="YW22" s="268"/>
      <c r="YX22" s="268"/>
      <c r="YY22" s="268"/>
      <c r="YZ22" s="268"/>
      <c r="ZA22" s="268"/>
      <c r="ZB22" s="268"/>
      <c r="ZC22" s="268"/>
      <c r="ZD22" s="268"/>
      <c r="ZE22" s="268"/>
      <c r="ZF22" s="268"/>
      <c r="ZG22" s="268"/>
      <c r="ZH22" s="268"/>
      <c r="ZI22" s="268"/>
      <c r="ZJ22" s="268"/>
      <c r="ZK22" s="268"/>
      <c r="ZL22" s="268"/>
      <c r="ZM22" s="268"/>
      <c r="ZN22" s="268"/>
      <c r="ZO22" s="268"/>
      <c r="ZP22" s="268"/>
      <c r="ZQ22" s="268"/>
      <c r="ZR22" s="268"/>
      <c r="ZS22" s="268"/>
      <c r="ZT22" s="268"/>
      <c r="ZU22" s="268"/>
      <c r="ZV22" s="268"/>
      <c r="ZW22" s="268"/>
      <c r="ZX22" s="268"/>
      <c r="ZY22" s="268"/>
      <c r="ZZ22" s="268"/>
      <c r="AAA22" s="268"/>
      <c r="AAB22" s="268"/>
    </row>
    <row r="23" spans="1:704" s="79" customFormat="1" ht="15" customHeight="1" x14ac:dyDescent="0.25">
      <c r="A23" s="13"/>
      <c r="B23" s="13"/>
      <c r="C23" s="241"/>
      <c r="D23" s="242"/>
      <c r="E23" s="243"/>
      <c r="F23" s="241"/>
      <c r="G23" s="244"/>
      <c r="H23" s="245"/>
      <c r="I23" s="246"/>
      <c r="J23" s="246"/>
      <c r="K23" s="246"/>
      <c r="L23" s="246"/>
      <c r="M23" s="246"/>
      <c r="N23" s="247"/>
      <c r="O23" s="246"/>
      <c r="P23" s="248"/>
      <c r="Q23" s="247"/>
      <c r="R23" s="247"/>
      <c r="S23" s="247"/>
      <c r="T23" s="247"/>
      <c r="U23" s="247"/>
      <c r="V23" s="247"/>
      <c r="W23" s="247"/>
      <c r="X23" s="249"/>
      <c r="Y23" s="249"/>
      <c r="Z23" s="247"/>
      <c r="AA23" s="247"/>
      <c r="AB23" s="249"/>
      <c r="AC23" s="249"/>
      <c r="AD23" s="249"/>
      <c r="AE23" s="249"/>
      <c r="AF23" s="249"/>
      <c r="AG23" s="249"/>
    </row>
    <row r="24" spans="1:704" customFormat="1" x14ac:dyDescent="0.25">
      <c r="A24" s="13"/>
      <c r="B24" s="13"/>
      <c r="C24" s="13"/>
      <c r="D24" s="200" t="s">
        <v>147</v>
      </c>
      <c r="E24" s="200" t="s">
        <v>351</v>
      </c>
      <c r="F24" s="201" t="s">
        <v>352</v>
      </c>
      <c r="G24" s="13" t="s">
        <v>194</v>
      </c>
      <c r="H24" s="28"/>
      <c r="I24" s="14">
        <f>SUM(I25:I26)</f>
        <v>48</v>
      </c>
      <c r="J24" s="14"/>
      <c r="K24" s="14"/>
      <c r="L24" s="14"/>
      <c r="M24" s="14"/>
      <c r="N24" s="16"/>
      <c r="O24" s="250"/>
      <c r="P24" s="240">
        <v>4</v>
      </c>
      <c r="Q24" s="16">
        <v>4</v>
      </c>
      <c r="R24" s="16"/>
      <c r="S24" s="16"/>
      <c r="T24" s="16"/>
      <c r="U24" s="16"/>
      <c r="V24" s="16"/>
      <c r="W24" s="16"/>
      <c r="X24" s="15"/>
      <c r="Y24" s="15"/>
      <c r="Z24" s="16" t="s">
        <v>150</v>
      </c>
      <c r="AA24" s="16" t="s">
        <v>152</v>
      </c>
      <c r="AB24" s="15">
        <v>2</v>
      </c>
      <c r="AC24" s="15" t="s">
        <v>153</v>
      </c>
      <c r="AD24" s="15"/>
      <c r="AE24" s="15"/>
      <c r="AF24" s="15"/>
      <c r="AG24" s="15"/>
    </row>
    <row r="25" spans="1:704" customFormat="1" x14ac:dyDescent="0.25">
      <c r="A25" s="12"/>
      <c r="B25" s="12"/>
      <c r="C25" s="25"/>
      <c r="D25" s="206" t="s">
        <v>176</v>
      </c>
      <c r="E25" s="202" t="s">
        <v>353</v>
      </c>
      <c r="F25" s="203" t="s">
        <v>354</v>
      </c>
      <c r="G25" s="4" t="s">
        <v>194</v>
      </c>
      <c r="H25" s="26" t="s">
        <v>150</v>
      </c>
      <c r="I25" s="3">
        <f t="shared" ref="I25:I39" si="0">SUM(J25:M25)</f>
        <v>24</v>
      </c>
      <c r="J25" s="3">
        <v>12</v>
      </c>
      <c r="K25" s="205">
        <v>12</v>
      </c>
      <c r="L25" s="205"/>
      <c r="M25" s="12"/>
      <c r="N25" s="12"/>
      <c r="O25" s="251"/>
      <c r="P25" s="12">
        <v>0.5</v>
      </c>
      <c r="Q25" s="12"/>
      <c r="R25" s="12"/>
      <c r="S25" s="12"/>
      <c r="T25" s="12"/>
      <c r="U25" s="12"/>
      <c r="V25" s="12"/>
      <c r="W25" s="12"/>
      <c r="X25" s="12" t="s">
        <v>180</v>
      </c>
      <c r="Y25" s="12">
        <v>86</v>
      </c>
      <c r="Z25" s="12"/>
      <c r="AA25" s="12"/>
      <c r="AB25" s="12"/>
      <c r="AC25" s="12"/>
      <c r="AD25" s="12"/>
      <c r="AE25" s="12"/>
      <c r="AF25" s="12"/>
      <c r="AG25" s="12"/>
    </row>
    <row r="26" spans="1:704" customFormat="1" x14ac:dyDescent="0.25">
      <c r="A26" s="12"/>
      <c r="B26" s="12"/>
      <c r="C26" s="12"/>
      <c r="D26" s="207" t="s">
        <v>176</v>
      </c>
      <c r="E26" s="204" t="s">
        <v>355</v>
      </c>
      <c r="F26" s="209" t="s">
        <v>356</v>
      </c>
      <c r="G26" s="4" t="s">
        <v>194</v>
      </c>
      <c r="H26" s="26" t="s">
        <v>150</v>
      </c>
      <c r="I26" s="3">
        <f t="shared" si="0"/>
        <v>24</v>
      </c>
      <c r="J26" s="3">
        <v>12</v>
      </c>
      <c r="K26" s="205">
        <v>12</v>
      </c>
      <c r="L26" s="205"/>
      <c r="M26" s="12"/>
      <c r="N26" s="12" t="s">
        <v>312</v>
      </c>
      <c r="O26" s="6">
        <v>5</v>
      </c>
      <c r="P26" s="12">
        <v>0.5</v>
      </c>
      <c r="Q26" s="12"/>
      <c r="R26" s="12"/>
      <c r="S26" s="12"/>
      <c r="T26" s="12"/>
      <c r="U26" s="12"/>
      <c r="V26" s="12"/>
      <c r="W26" s="12"/>
      <c r="X26" s="12" t="s">
        <v>180</v>
      </c>
      <c r="Y26" s="12">
        <v>86</v>
      </c>
      <c r="Z26" s="12"/>
      <c r="AA26" s="12"/>
      <c r="AB26" s="12"/>
      <c r="AC26" s="12"/>
      <c r="AD26" s="12"/>
      <c r="AE26" s="12"/>
      <c r="AF26" s="12"/>
      <c r="AG26" s="12"/>
    </row>
    <row r="27" spans="1:704" customFormat="1" x14ac:dyDescent="0.25">
      <c r="A27" s="13"/>
      <c r="B27" s="13"/>
      <c r="C27" s="13"/>
      <c r="D27" s="200" t="s">
        <v>147</v>
      </c>
      <c r="E27" s="200" t="s">
        <v>357</v>
      </c>
      <c r="F27" s="201" t="s">
        <v>358</v>
      </c>
      <c r="G27" s="13" t="s">
        <v>194</v>
      </c>
      <c r="H27" s="28"/>
      <c r="I27" s="14">
        <f>SUM(I28:I29)</f>
        <v>46</v>
      </c>
      <c r="J27" s="14"/>
      <c r="K27" s="14"/>
      <c r="L27" s="14"/>
      <c r="M27" s="14"/>
      <c r="N27" s="16"/>
      <c r="O27" s="250"/>
      <c r="P27" s="240">
        <v>3</v>
      </c>
      <c r="Q27" s="16">
        <v>3</v>
      </c>
      <c r="R27" s="16"/>
      <c r="S27" s="16"/>
      <c r="T27" s="16"/>
      <c r="U27" s="16"/>
      <c r="V27" s="16"/>
      <c r="W27" s="16"/>
      <c r="X27" s="15"/>
      <c r="Y27" s="15"/>
      <c r="Z27" s="16" t="s">
        <v>150</v>
      </c>
      <c r="AA27" s="16" t="s">
        <v>152</v>
      </c>
      <c r="AB27" s="15">
        <v>2</v>
      </c>
      <c r="AC27" s="15" t="s">
        <v>153</v>
      </c>
      <c r="AD27" s="15"/>
      <c r="AE27" s="15"/>
      <c r="AF27" s="15"/>
      <c r="AG27" s="15"/>
    </row>
    <row r="28" spans="1:704" customFormat="1" x14ac:dyDescent="0.25">
      <c r="A28" s="12"/>
      <c r="B28" s="12"/>
      <c r="C28" s="473" t="s">
        <v>359</v>
      </c>
      <c r="D28" s="206" t="s">
        <v>176</v>
      </c>
      <c r="E28" s="202" t="s">
        <v>360</v>
      </c>
      <c r="F28" s="203" t="s">
        <v>361</v>
      </c>
      <c r="G28" s="4" t="s">
        <v>194</v>
      </c>
      <c r="H28" s="26" t="s">
        <v>150</v>
      </c>
      <c r="I28" s="3">
        <f>SUM(J28:M28)</f>
        <v>22</v>
      </c>
      <c r="J28" s="205">
        <v>16</v>
      </c>
      <c r="K28" s="389">
        <v>6</v>
      </c>
      <c r="L28" s="205"/>
      <c r="M28" s="12"/>
      <c r="N28" s="12" t="s">
        <v>312</v>
      </c>
      <c r="O28" s="6">
        <v>4</v>
      </c>
      <c r="P28" s="12">
        <v>0.5</v>
      </c>
      <c r="Q28" s="12"/>
      <c r="R28" s="12"/>
      <c r="S28" s="12"/>
      <c r="T28" s="12"/>
      <c r="U28" s="12"/>
      <c r="V28" s="12"/>
      <c r="W28" s="12"/>
      <c r="X28" s="12" t="s">
        <v>180</v>
      </c>
      <c r="Y28" s="12">
        <v>66</v>
      </c>
      <c r="Z28" s="12"/>
      <c r="AA28" s="12"/>
      <c r="AB28" s="12"/>
      <c r="AC28" s="12"/>
      <c r="AD28" s="12"/>
      <c r="AE28" s="12"/>
      <c r="AF28" s="12"/>
      <c r="AG28" s="12"/>
    </row>
    <row r="29" spans="1:704" customFormat="1" x14ac:dyDescent="0.25">
      <c r="A29" s="12"/>
      <c r="B29" s="12"/>
      <c r="C29" s="77"/>
      <c r="D29" s="206" t="s">
        <v>176</v>
      </c>
      <c r="E29" s="202" t="s">
        <v>362</v>
      </c>
      <c r="F29" s="209" t="s">
        <v>363</v>
      </c>
      <c r="G29" s="4" t="s">
        <v>194</v>
      </c>
      <c r="H29" s="26" t="s">
        <v>150</v>
      </c>
      <c r="I29" s="3">
        <f t="shared" si="0"/>
        <v>24</v>
      </c>
      <c r="J29" s="205">
        <v>24</v>
      </c>
      <c r="K29" s="205"/>
      <c r="L29" s="205"/>
      <c r="M29" s="12"/>
      <c r="N29" s="12"/>
      <c r="O29" s="6"/>
      <c r="P29" s="12">
        <v>0.5</v>
      </c>
      <c r="Q29" s="12"/>
      <c r="R29" s="12"/>
      <c r="S29" s="12"/>
      <c r="T29" s="12"/>
      <c r="U29" s="12"/>
      <c r="V29" s="12"/>
      <c r="W29" s="12"/>
      <c r="X29" s="12" t="s">
        <v>180</v>
      </c>
      <c r="Y29" s="12">
        <v>66</v>
      </c>
      <c r="Z29" s="12"/>
      <c r="AA29" s="12"/>
      <c r="AB29" s="12"/>
      <c r="AC29" s="12"/>
      <c r="AD29" s="12"/>
      <c r="AE29" s="12"/>
      <c r="AF29" s="12"/>
      <c r="AG29" s="12"/>
    </row>
    <row r="30" spans="1:704" customFormat="1" x14ac:dyDescent="0.25">
      <c r="A30" s="13"/>
      <c r="B30" s="13"/>
      <c r="C30" s="13"/>
      <c r="D30" s="200" t="s">
        <v>147</v>
      </c>
      <c r="E30" s="200" t="s">
        <v>364</v>
      </c>
      <c r="F30" s="201" t="s">
        <v>365</v>
      </c>
      <c r="G30" s="13" t="s">
        <v>194</v>
      </c>
      <c r="H30" s="28"/>
      <c r="I30" s="14">
        <f>SUM(I31:I32)</f>
        <v>60</v>
      </c>
      <c r="J30" s="14"/>
      <c r="K30" s="14"/>
      <c r="L30" s="14"/>
      <c r="M30" s="14"/>
      <c r="N30" s="16"/>
      <c r="O30" s="250"/>
      <c r="P30" s="240">
        <v>4</v>
      </c>
      <c r="Q30" s="16">
        <v>4</v>
      </c>
      <c r="R30" s="16"/>
      <c r="S30" s="16"/>
      <c r="T30" s="16"/>
      <c r="U30" s="16"/>
      <c r="V30" s="16"/>
      <c r="W30" s="16"/>
      <c r="X30" s="15"/>
      <c r="Y30" s="15"/>
      <c r="Z30" s="16" t="s">
        <v>150</v>
      </c>
      <c r="AA30" s="16" t="s">
        <v>152</v>
      </c>
      <c r="AB30" s="15">
        <v>2</v>
      </c>
      <c r="AC30" s="15" t="s">
        <v>153</v>
      </c>
      <c r="AD30" s="15"/>
      <c r="AE30" s="15"/>
      <c r="AF30" s="15"/>
      <c r="AG30" s="15"/>
    </row>
    <row r="31" spans="1:704" customFormat="1" x14ac:dyDescent="0.25">
      <c r="A31" s="12"/>
      <c r="B31" s="12"/>
      <c r="C31" s="12"/>
      <c r="D31" s="206" t="s">
        <v>176</v>
      </c>
      <c r="E31" s="202" t="s">
        <v>366</v>
      </c>
      <c r="F31" s="203" t="s">
        <v>367</v>
      </c>
      <c r="G31" s="4" t="s">
        <v>194</v>
      </c>
      <c r="H31" s="26" t="s">
        <v>150</v>
      </c>
      <c r="I31" s="3">
        <f t="shared" ref="I31:I32" si="1">SUM(J31:M31)</f>
        <v>26</v>
      </c>
      <c r="J31" s="205">
        <v>13</v>
      </c>
      <c r="K31" s="205">
        <v>13</v>
      </c>
      <c r="L31" s="205"/>
      <c r="M31" s="12"/>
      <c r="N31" s="12"/>
      <c r="O31" s="6"/>
      <c r="P31" s="12">
        <v>0.5</v>
      </c>
      <c r="Q31" s="12"/>
      <c r="R31" s="12"/>
      <c r="S31" s="12"/>
      <c r="T31" s="12"/>
      <c r="U31" s="12"/>
      <c r="V31" s="12"/>
      <c r="W31" s="12"/>
      <c r="X31" s="12" t="s">
        <v>180</v>
      </c>
      <c r="Y31" s="12">
        <v>64</v>
      </c>
      <c r="Z31" s="12"/>
      <c r="AA31" s="12"/>
      <c r="AB31" s="12"/>
      <c r="AC31" s="12"/>
      <c r="AD31" s="12"/>
      <c r="AE31" s="12"/>
      <c r="AF31" s="12"/>
      <c r="AG31" s="12"/>
    </row>
    <row r="32" spans="1:704" customFormat="1" x14ac:dyDescent="0.25">
      <c r="A32" s="12"/>
      <c r="B32" s="12"/>
      <c r="C32" s="12"/>
      <c r="D32" s="206" t="s">
        <v>176</v>
      </c>
      <c r="E32" s="202" t="s">
        <v>368</v>
      </c>
      <c r="F32" s="203" t="s">
        <v>369</v>
      </c>
      <c r="G32" s="4" t="s">
        <v>194</v>
      </c>
      <c r="H32" s="26" t="s">
        <v>150</v>
      </c>
      <c r="I32" s="3">
        <f t="shared" si="1"/>
        <v>34</v>
      </c>
      <c r="J32" s="205">
        <v>17</v>
      </c>
      <c r="K32" s="205">
        <v>17</v>
      </c>
      <c r="L32" s="205"/>
      <c r="M32" s="12"/>
      <c r="N32" s="12"/>
      <c r="O32" s="6"/>
      <c r="P32" s="12">
        <v>0.5</v>
      </c>
      <c r="Q32" s="12"/>
      <c r="R32" s="12"/>
      <c r="S32" s="12"/>
      <c r="T32" s="12"/>
      <c r="U32" s="12"/>
      <c r="V32" s="12"/>
      <c r="W32" s="12"/>
      <c r="X32" s="12" t="s">
        <v>180</v>
      </c>
      <c r="Y32" s="12">
        <v>69</v>
      </c>
      <c r="Z32" s="12"/>
      <c r="AA32" s="12"/>
      <c r="AB32" s="12"/>
      <c r="AC32" s="12"/>
      <c r="AD32" s="12"/>
      <c r="AE32" s="12"/>
      <c r="AF32" s="12"/>
      <c r="AG32" s="12"/>
    </row>
    <row r="33" spans="1:33" customFormat="1" x14ac:dyDescent="0.25">
      <c r="A33" s="13"/>
      <c r="B33" s="13"/>
      <c r="C33" s="13" t="s">
        <v>199</v>
      </c>
      <c r="D33" s="200" t="s">
        <v>147</v>
      </c>
      <c r="E33" s="200" t="s">
        <v>370</v>
      </c>
      <c r="F33" s="201" t="s">
        <v>371</v>
      </c>
      <c r="G33" s="13" t="s">
        <v>194</v>
      </c>
      <c r="H33" s="28"/>
      <c r="I33" s="14">
        <f>SUM(I34:I35)</f>
        <v>54</v>
      </c>
      <c r="J33" s="14"/>
      <c r="K33" s="14"/>
      <c r="L33" s="14"/>
      <c r="M33" s="14"/>
      <c r="N33" s="16"/>
      <c r="O33" s="250"/>
      <c r="P33" s="240">
        <v>4</v>
      </c>
      <c r="Q33" s="16">
        <v>4</v>
      </c>
      <c r="R33" s="16"/>
      <c r="S33" s="16"/>
      <c r="T33" s="16"/>
      <c r="U33" s="16"/>
      <c r="V33" s="16"/>
      <c r="W33" s="16"/>
      <c r="X33" s="15"/>
      <c r="Y33" s="15"/>
      <c r="Z33" s="16" t="s">
        <v>150</v>
      </c>
      <c r="AA33" s="16" t="s">
        <v>152</v>
      </c>
      <c r="AB33" s="15">
        <v>2</v>
      </c>
      <c r="AC33" s="15" t="s">
        <v>153</v>
      </c>
      <c r="AD33" s="15"/>
      <c r="AE33" s="15"/>
      <c r="AF33" s="15"/>
      <c r="AG33" s="15"/>
    </row>
    <row r="34" spans="1:33" customFormat="1" x14ac:dyDescent="0.25">
      <c r="A34" s="12"/>
      <c r="B34" s="12"/>
      <c r="C34" s="68"/>
      <c r="D34" s="206" t="s">
        <v>176</v>
      </c>
      <c r="E34" s="202" t="s">
        <v>372</v>
      </c>
      <c r="F34" s="203" t="s">
        <v>373</v>
      </c>
      <c r="G34" s="4" t="s">
        <v>194</v>
      </c>
      <c r="H34" s="26" t="s">
        <v>150</v>
      </c>
      <c r="I34" s="3">
        <f t="shared" si="0"/>
        <v>27</v>
      </c>
      <c r="J34" s="205">
        <v>13</v>
      </c>
      <c r="K34" s="205">
        <v>14</v>
      </c>
      <c r="L34" s="205"/>
      <c r="M34" s="12"/>
      <c r="N34" s="12"/>
      <c r="O34" s="6"/>
      <c r="P34" s="12">
        <v>0.4</v>
      </c>
      <c r="Q34" s="12"/>
      <c r="R34" s="12"/>
      <c r="S34" s="12"/>
      <c r="T34" s="12"/>
      <c r="U34" s="12"/>
      <c r="V34" s="12"/>
      <c r="W34" s="12"/>
      <c r="X34" s="12" t="s">
        <v>180</v>
      </c>
      <c r="Y34" s="12">
        <v>32</v>
      </c>
      <c r="Z34" s="12"/>
      <c r="AA34" s="12"/>
      <c r="AB34" s="12"/>
      <c r="AC34" s="12"/>
      <c r="AD34" s="12"/>
      <c r="AE34" s="12"/>
      <c r="AF34" s="12"/>
      <c r="AG34" s="12"/>
    </row>
    <row r="35" spans="1:33" customFormat="1" x14ac:dyDescent="0.25">
      <c r="A35" s="12"/>
      <c r="B35" s="12"/>
      <c r="C35" s="474" t="s">
        <v>199</v>
      </c>
      <c r="D35" s="206" t="s">
        <v>176</v>
      </c>
      <c r="E35" s="202" t="s">
        <v>374</v>
      </c>
      <c r="F35" s="203" t="s">
        <v>375</v>
      </c>
      <c r="G35" s="4" t="s">
        <v>194</v>
      </c>
      <c r="H35" s="26" t="s">
        <v>150</v>
      </c>
      <c r="I35" s="3">
        <f t="shared" si="0"/>
        <v>27</v>
      </c>
      <c r="J35" s="389">
        <v>13</v>
      </c>
      <c r="K35" s="389">
        <v>14</v>
      </c>
      <c r="L35" s="205"/>
      <c r="M35" s="12"/>
      <c r="N35" s="12"/>
      <c r="O35" s="6"/>
      <c r="P35" s="12">
        <v>0.6</v>
      </c>
      <c r="Q35" s="12"/>
      <c r="R35" s="12"/>
      <c r="S35" s="12"/>
      <c r="T35" s="12"/>
      <c r="U35" s="12"/>
      <c r="V35" s="12"/>
      <c r="W35" s="12"/>
      <c r="X35" s="12" t="s">
        <v>180</v>
      </c>
      <c r="Y35" s="12">
        <v>66</v>
      </c>
      <c r="Z35" s="12"/>
      <c r="AA35" s="12"/>
      <c r="AB35" s="12"/>
      <c r="AC35" s="12"/>
      <c r="AD35" s="12"/>
      <c r="AE35" s="12"/>
      <c r="AF35" s="12"/>
      <c r="AG35" s="12"/>
    </row>
    <row r="36" spans="1:33" customFormat="1" x14ac:dyDescent="0.25">
      <c r="A36" s="13"/>
      <c r="B36" s="13"/>
      <c r="C36" s="13"/>
      <c r="D36" s="200" t="s">
        <v>147</v>
      </c>
      <c r="E36" s="200" t="s">
        <v>376</v>
      </c>
      <c r="F36" s="201" t="s">
        <v>377</v>
      </c>
      <c r="G36" s="13" t="s">
        <v>194</v>
      </c>
      <c r="H36" s="28"/>
      <c r="I36" s="14">
        <f>SUM(I37:I39)</f>
        <v>46</v>
      </c>
      <c r="J36" s="14"/>
      <c r="K36" s="14"/>
      <c r="L36" s="14"/>
      <c r="M36" s="14"/>
      <c r="N36" s="16"/>
      <c r="O36" s="250"/>
      <c r="P36" s="240">
        <v>4</v>
      </c>
      <c r="Q36" s="16">
        <v>4</v>
      </c>
      <c r="R36" s="16"/>
      <c r="S36" s="16"/>
      <c r="T36" s="16"/>
      <c r="U36" s="16"/>
      <c r="V36" s="16"/>
      <c r="W36" s="16"/>
      <c r="X36" s="15"/>
      <c r="Y36" s="15"/>
      <c r="Z36" s="16" t="s">
        <v>150</v>
      </c>
      <c r="AA36" s="16" t="s">
        <v>152</v>
      </c>
      <c r="AB36" s="15">
        <v>2</v>
      </c>
      <c r="AC36" s="15" t="s">
        <v>153</v>
      </c>
      <c r="AD36" s="15"/>
      <c r="AE36" s="15"/>
      <c r="AF36" s="15"/>
      <c r="AG36" s="15"/>
    </row>
    <row r="37" spans="1:33" customFormat="1" x14ac:dyDescent="0.25">
      <c r="A37" s="12"/>
      <c r="B37" s="12"/>
      <c r="C37" s="25"/>
      <c r="D37" s="206" t="s">
        <v>176</v>
      </c>
      <c r="E37" s="202" t="s">
        <v>378</v>
      </c>
      <c r="F37" s="210" t="s">
        <v>379</v>
      </c>
      <c r="G37" s="4" t="s">
        <v>194</v>
      </c>
      <c r="H37" s="26" t="s">
        <v>150</v>
      </c>
      <c r="I37" s="3">
        <f t="shared" si="0"/>
        <v>11</v>
      </c>
      <c r="J37" s="205">
        <v>11</v>
      </c>
      <c r="K37" s="205"/>
      <c r="L37" s="205"/>
      <c r="M37" s="12"/>
      <c r="N37" s="12" t="s">
        <v>312</v>
      </c>
      <c r="O37" s="6">
        <v>3</v>
      </c>
      <c r="P37" s="12">
        <v>0.2</v>
      </c>
      <c r="Q37" s="12"/>
      <c r="R37" s="12"/>
      <c r="S37" s="12"/>
      <c r="T37" s="12"/>
      <c r="U37" s="12"/>
      <c r="V37" s="12"/>
      <c r="W37" s="12"/>
      <c r="X37" s="12" t="s">
        <v>180</v>
      </c>
      <c r="Y37" s="12">
        <v>27</v>
      </c>
      <c r="Z37" s="12"/>
      <c r="AA37" s="12"/>
      <c r="AB37" s="12"/>
      <c r="AC37" s="12"/>
      <c r="AD37" s="12"/>
      <c r="AE37" s="12"/>
      <c r="AF37" s="12"/>
      <c r="AG37" s="12"/>
    </row>
    <row r="38" spans="1:33" customFormat="1" x14ac:dyDescent="0.25">
      <c r="A38" s="12"/>
      <c r="B38" s="12"/>
      <c r="C38" s="12"/>
      <c r="D38" s="206" t="s">
        <v>176</v>
      </c>
      <c r="E38" s="202" t="s">
        <v>380</v>
      </c>
      <c r="F38" s="210" t="s">
        <v>381</v>
      </c>
      <c r="G38" s="4" t="s">
        <v>194</v>
      </c>
      <c r="H38" s="26" t="s">
        <v>150</v>
      </c>
      <c r="I38" s="3">
        <f t="shared" si="0"/>
        <v>13</v>
      </c>
      <c r="J38" s="205">
        <v>5</v>
      </c>
      <c r="K38" s="205">
        <v>8</v>
      </c>
      <c r="L38" s="205"/>
      <c r="M38" s="12"/>
      <c r="N38" s="12" t="s">
        <v>312</v>
      </c>
      <c r="O38" s="6">
        <v>20</v>
      </c>
      <c r="P38" s="12">
        <v>0.4</v>
      </c>
      <c r="Q38" s="12"/>
      <c r="R38" s="12"/>
      <c r="S38" s="12"/>
      <c r="T38" s="12"/>
      <c r="U38" s="12"/>
      <c r="V38" s="12"/>
      <c r="W38" s="12"/>
      <c r="X38" s="12" t="s">
        <v>180</v>
      </c>
      <c r="Y38" s="12">
        <v>27</v>
      </c>
      <c r="Z38" s="12"/>
      <c r="AA38" s="12"/>
      <c r="AB38" s="12"/>
      <c r="AC38" s="12"/>
      <c r="AD38" s="12"/>
      <c r="AE38" s="12"/>
      <c r="AF38" s="12"/>
      <c r="AG38" s="12"/>
    </row>
    <row r="39" spans="1:33" customFormat="1" x14ac:dyDescent="0.25">
      <c r="A39" s="12"/>
      <c r="B39" s="12"/>
      <c r="C39" s="474" t="s">
        <v>199</v>
      </c>
      <c r="D39" s="206" t="s">
        <v>176</v>
      </c>
      <c r="E39" s="202" t="s">
        <v>382</v>
      </c>
      <c r="F39" s="211" t="s">
        <v>383</v>
      </c>
      <c r="G39" s="4" t="s">
        <v>194</v>
      </c>
      <c r="H39" s="26" t="s">
        <v>150</v>
      </c>
      <c r="I39" s="205">
        <f t="shared" si="0"/>
        <v>22</v>
      </c>
      <c r="J39" s="389">
        <v>10</v>
      </c>
      <c r="K39" s="389">
        <v>12</v>
      </c>
      <c r="L39" s="205"/>
      <c r="M39" s="12"/>
      <c r="N39" s="12"/>
      <c r="O39" s="6"/>
      <c r="P39" s="12">
        <v>0.4</v>
      </c>
      <c r="Q39" s="12"/>
      <c r="R39" s="12"/>
      <c r="S39" s="12"/>
      <c r="T39" s="12"/>
      <c r="U39" s="12"/>
      <c r="V39" s="12"/>
      <c r="W39" s="12"/>
      <c r="X39" s="12" t="s">
        <v>180</v>
      </c>
      <c r="Y39" s="12">
        <v>26</v>
      </c>
      <c r="Z39" s="12"/>
      <c r="AA39" s="12"/>
      <c r="AB39" s="12"/>
      <c r="AC39" s="12"/>
      <c r="AD39" s="12"/>
      <c r="AE39" s="12"/>
      <c r="AF39" s="12"/>
      <c r="AG39" s="12"/>
    </row>
    <row r="40" spans="1:33" customFormat="1" ht="15" customHeight="1" x14ac:dyDescent="0.25">
      <c r="A40" s="13"/>
      <c r="B40" s="13"/>
      <c r="C40" s="13" t="s">
        <v>199</v>
      </c>
      <c r="D40" s="200" t="s">
        <v>147</v>
      </c>
      <c r="E40" s="200" t="s">
        <v>384</v>
      </c>
      <c r="F40" s="201" t="s">
        <v>385</v>
      </c>
      <c r="G40" s="13" t="s">
        <v>194</v>
      </c>
      <c r="H40" s="28"/>
      <c r="I40" s="14">
        <f>SUM(I41:I42)</f>
        <v>25</v>
      </c>
      <c r="J40" s="14"/>
      <c r="K40" s="14"/>
      <c r="L40" s="14"/>
      <c r="M40" s="14"/>
      <c r="N40" s="16"/>
      <c r="O40" s="250"/>
      <c r="P40" s="240">
        <v>3</v>
      </c>
      <c r="Q40" s="16">
        <v>3</v>
      </c>
      <c r="R40" s="16"/>
      <c r="S40" s="16"/>
      <c r="T40" s="16"/>
      <c r="U40" s="16"/>
      <c r="V40" s="16"/>
      <c r="W40" s="16"/>
      <c r="X40" s="15"/>
      <c r="Y40" s="15"/>
      <c r="Z40" s="16" t="s">
        <v>150</v>
      </c>
      <c r="AA40" s="16" t="s">
        <v>152</v>
      </c>
      <c r="AB40" s="15">
        <v>2</v>
      </c>
      <c r="AC40" s="15" t="s">
        <v>153</v>
      </c>
      <c r="AD40" s="15"/>
      <c r="AE40" s="15"/>
      <c r="AF40" s="15"/>
      <c r="AG40" s="15"/>
    </row>
    <row r="41" spans="1:33" customFormat="1" x14ac:dyDescent="0.25">
      <c r="A41" s="12"/>
      <c r="B41" s="12"/>
      <c r="C41" s="25" t="s">
        <v>199</v>
      </c>
      <c r="D41" s="206" t="s">
        <v>176</v>
      </c>
      <c r="E41" s="202" t="s">
        <v>386</v>
      </c>
      <c r="F41" s="212" t="s">
        <v>387</v>
      </c>
      <c r="G41" s="4" t="s">
        <v>194</v>
      </c>
      <c r="H41" s="26" t="s">
        <v>150</v>
      </c>
      <c r="I41" s="3">
        <f t="shared" ref="I41:I42" si="2">SUM(J41:M41)</f>
        <v>22</v>
      </c>
      <c r="J41" s="205">
        <v>22</v>
      </c>
      <c r="K41" s="205"/>
      <c r="L41" s="205"/>
      <c r="M41" s="12"/>
      <c r="N41" s="12" t="s">
        <v>312</v>
      </c>
      <c r="O41" s="6">
        <v>4</v>
      </c>
      <c r="P41" s="390">
        <v>0.5</v>
      </c>
      <c r="Q41" s="12"/>
      <c r="R41" s="12"/>
      <c r="S41" s="12"/>
      <c r="T41" s="12"/>
      <c r="U41" s="12"/>
      <c r="V41" s="12"/>
      <c r="W41" s="12"/>
      <c r="X41" s="12" t="s">
        <v>189</v>
      </c>
      <c r="Y41" s="12"/>
      <c r="Z41" s="12"/>
      <c r="AA41" s="12"/>
      <c r="AB41" s="12"/>
      <c r="AC41" s="12"/>
      <c r="AD41" s="12"/>
      <c r="AE41" s="12"/>
      <c r="AF41" s="12"/>
      <c r="AG41" s="12"/>
    </row>
    <row r="42" spans="1:33" customFormat="1" x14ac:dyDescent="0.25">
      <c r="A42" s="12"/>
      <c r="B42" s="12"/>
      <c r="C42" s="12"/>
      <c r="D42" s="206" t="s">
        <v>176</v>
      </c>
      <c r="E42" s="202" t="s">
        <v>388</v>
      </c>
      <c r="F42" s="213" t="s">
        <v>389</v>
      </c>
      <c r="G42" s="4" t="s">
        <v>194</v>
      </c>
      <c r="H42" s="26" t="s">
        <v>150</v>
      </c>
      <c r="I42" s="205">
        <f t="shared" si="2"/>
        <v>3</v>
      </c>
      <c r="J42" s="205">
        <v>2</v>
      </c>
      <c r="K42" s="205"/>
      <c r="L42" s="205"/>
      <c r="M42" s="263">
        <v>1</v>
      </c>
      <c r="N42" s="12"/>
      <c r="O42" s="6"/>
      <c r="P42" s="12">
        <v>0.5</v>
      </c>
      <c r="Q42" s="12"/>
      <c r="R42" s="12"/>
      <c r="S42" s="12"/>
      <c r="T42" s="12"/>
      <c r="U42" s="12"/>
      <c r="V42" s="12"/>
      <c r="W42" s="12"/>
      <c r="X42" s="12" t="s">
        <v>390</v>
      </c>
      <c r="Y42" s="12">
        <v>64</v>
      </c>
      <c r="Z42" s="12"/>
      <c r="AA42" s="12"/>
      <c r="AB42" s="12"/>
      <c r="AC42" s="12"/>
      <c r="AD42" s="12"/>
      <c r="AE42" s="12"/>
      <c r="AF42" s="12"/>
      <c r="AG42" s="12"/>
    </row>
    <row r="44" spans="1:33" ht="37.5" x14ac:dyDescent="0.25">
      <c r="A44" s="19"/>
      <c r="B44" s="394" t="s">
        <v>255</v>
      </c>
      <c r="C44" s="394" t="s">
        <v>236</v>
      </c>
      <c r="D44" s="394" t="s">
        <v>143</v>
      </c>
      <c r="E44" s="19"/>
      <c r="F44" s="394" t="s">
        <v>391</v>
      </c>
      <c r="G44" s="19"/>
      <c r="H44" s="27"/>
      <c r="I44" s="20">
        <f>SUM(J44:M44)</f>
        <v>0</v>
      </c>
      <c r="J44" s="20">
        <v>0</v>
      </c>
      <c r="K44" s="20">
        <v>0</v>
      </c>
      <c r="L44" s="20">
        <v>0</v>
      </c>
      <c r="M44" s="20">
        <v>0</v>
      </c>
      <c r="N44" s="21"/>
      <c r="O44" s="20"/>
      <c r="P44" s="21"/>
      <c r="Q44" s="20"/>
      <c r="R44" s="20"/>
      <c r="S44" s="20"/>
      <c r="T44" s="20"/>
      <c r="U44" s="20"/>
      <c r="V44" s="20"/>
      <c r="W44" s="20"/>
      <c r="X44" s="22"/>
      <c r="Y44" s="22"/>
      <c r="Z44" s="20"/>
      <c r="AA44" s="20"/>
      <c r="AB44" s="22"/>
      <c r="AC44" s="22"/>
      <c r="AD44" s="22"/>
      <c r="AE44" s="22"/>
      <c r="AF44" s="22"/>
      <c r="AG44" s="22"/>
    </row>
    <row r="45" spans="1:33" ht="30" x14ac:dyDescent="0.25">
      <c r="A45" s="33"/>
      <c r="B45" s="33"/>
      <c r="C45" s="33" t="s">
        <v>146</v>
      </c>
      <c r="D45" s="83" t="s">
        <v>156</v>
      </c>
      <c r="E45" s="84"/>
      <c r="F45" s="85" t="s">
        <v>259</v>
      </c>
      <c r="G45" s="84" t="s">
        <v>149</v>
      </c>
      <c r="H45" s="178"/>
      <c r="I45" s="87"/>
      <c r="J45" s="35"/>
      <c r="K45" s="35"/>
      <c r="L45" s="35"/>
      <c r="M45" s="87"/>
      <c r="N45" s="36"/>
      <c r="O45" s="35"/>
      <c r="P45" s="37"/>
      <c r="Q45" s="36"/>
      <c r="R45" s="36"/>
      <c r="S45" s="36"/>
      <c r="T45" s="36"/>
      <c r="U45" s="36"/>
      <c r="V45" s="36"/>
      <c r="W45" s="36"/>
      <c r="X45" s="38"/>
      <c r="Y45" s="38"/>
      <c r="Z45" s="36"/>
      <c r="AA45" s="36"/>
      <c r="AB45" s="38"/>
      <c r="AC45" s="38"/>
      <c r="AD45" s="38"/>
      <c r="AE45" s="38"/>
      <c r="AF45" s="38"/>
      <c r="AG45" s="38"/>
    </row>
    <row r="46" spans="1:33" x14ac:dyDescent="0.25">
      <c r="A46" s="81"/>
      <c r="B46" s="81"/>
      <c r="C46" s="81" t="s">
        <v>239</v>
      </c>
      <c r="D46" s="88" t="s">
        <v>147</v>
      </c>
      <c r="E46" s="81" t="s">
        <v>392</v>
      </c>
      <c r="F46" s="89" t="s">
        <v>148</v>
      </c>
      <c r="G46" s="90" t="s">
        <v>149</v>
      </c>
      <c r="H46" s="400" t="s">
        <v>150</v>
      </c>
      <c r="I46" s="92">
        <v>0.2</v>
      </c>
      <c r="J46" s="93"/>
      <c r="K46" s="93"/>
      <c r="L46" s="93"/>
      <c r="M46" s="92">
        <v>0.2</v>
      </c>
      <c r="N46" s="80"/>
      <c r="O46" s="93"/>
      <c r="P46" s="401">
        <v>0</v>
      </c>
      <c r="Q46" s="80">
        <v>2</v>
      </c>
      <c r="R46" s="80"/>
      <c r="S46" s="80"/>
      <c r="T46" s="14" t="s">
        <v>150</v>
      </c>
      <c r="U46" s="14" t="s">
        <v>393</v>
      </c>
      <c r="V46" s="14"/>
      <c r="W46" s="80"/>
      <c r="X46" s="95" t="s">
        <v>151</v>
      </c>
      <c r="Y46" s="230">
        <v>6</v>
      </c>
      <c r="Z46" s="80" t="s">
        <v>152</v>
      </c>
      <c r="AA46" s="80" t="s">
        <v>150</v>
      </c>
      <c r="AB46" s="95">
        <v>1</v>
      </c>
      <c r="AC46" s="95" t="s">
        <v>153</v>
      </c>
      <c r="AD46" s="95"/>
      <c r="AE46" s="95"/>
      <c r="AF46" s="95"/>
      <c r="AG46" s="95"/>
    </row>
    <row r="47" spans="1:33" ht="30" x14ac:dyDescent="0.25">
      <c r="A47" s="33"/>
      <c r="B47" s="33"/>
      <c r="C47" s="33"/>
      <c r="D47" s="175" t="s">
        <v>156</v>
      </c>
      <c r="E47" s="33" t="s">
        <v>349</v>
      </c>
      <c r="F47" s="176" t="s">
        <v>277</v>
      </c>
      <c r="G47" s="84" t="s">
        <v>149</v>
      </c>
      <c r="H47" s="177"/>
      <c r="I47" s="35"/>
      <c r="J47" s="35"/>
      <c r="K47" s="35">
        <v>24</v>
      </c>
      <c r="L47" s="35"/>
      <c r="M47" s="35"/>
      <c r="N47" s="36"/>
      <c r="O47" s="35"/>
      <c r="P47" s="37">
        <v>2</v>
      </c>
      <c r="Q47" s="36">
        <v>2</v>
      </c>
      <c r="R47" s="36"/>
      <c r="S47" s="36"/>
      <c r="T47" s="36"/>
      <c r="U47" s="36"/>
      <c r="V47" s="36"/>
      <c r="W47" s="36"/>
      <c r="X47" s="38"/>
      <c r="Y47" s="38"/>
      <c r="Z47" s="36"/>
      <c r="AA47" s="36"/>
      <c r="AB47" s="38"/>
      <c r="AC47" s="38"/>
      <c r="AD47" s="38"/>
      <c r="AE47" s="38"/>
      <c r="AF47" s="38"/>
      <c r="AG47" s="38"/>
    </row>
    <row r="48" spans="1:33" x14ac:dyDescent="0.25">
      <c r="A48" s="13"/>
      <c r="B48" s="13"/>
      <c r="C48" s="13"/>
      <c r="D48" s="18" t="s">
        <v>147</v>
      </c>
      <c r="E48" s="13" t="s">
        <v>402</v>
      </c>
      <c r="F48" s="13" t="s">
        <v>159</v>
      </c>
      <c r="G48" s="90" t="s">
        <v>149</v>
      </c>
      <c r="H48" s="424" t="s">
        <v>152</v>
      </c>
      <c r="I48" s="14">
        <f t="shared" ref="I48:I50" si="3">SUM(J48:M48)</f>
        <v>24</v>
      </c>
      <c r="J48" s="14"/>
      <c r="K48" s="14">
        <v>24</v>
      </c>
      <c r="L48" s="14"/>
      <c r="M48" s="14"/>
      <c r="N48" s="16"/>
      <c r="O48" s="14">
        <v>0</v>
      </c>
      <c r="P48" s="30">
        <v>2</v>
      </c>
      <c r="Q48" s="16">
        <v>2</v>
      </c>
      <c r="R48" s="16"/>
      <c r="S48" s="16"/>
      <c r="T48" s="14" t="s">
        <v>150</v>
      </c>
      <c r="U48" s="14" t="s">
        <v>393</v>
      </c>
      <c r="V48" s="14"/>
      <c r="W48" s="16"/>
      <c r="X48" s="15" t="s">
        <v>162</v>
      </c>
      <c r="Y48" s="15"/>
      <c r="Z48" s="16" t="s">
        <v>152</v>
      </c>
      <c r="AA48" s="16" t="s">
        <v>150</v>
      </c>
      <c r="AB48" s="15">
        <v>2</v>
      </c>
      <c r="AC48" s="15" t="s">
        <v>153</v>
      </c>
      <c r="AD48" s="15"/>
      <c r="AE48" s="15"/>
      <c r="AF48" s="15"/>
      <c r="AG48" s="15"/>
    </row>
    <row r="49" spans="1:33" x14ac:dyDescent="0.25">
      <c r="A49" s="13"/>
      <c r="B49" s="13"/>
      <c r="C49" s="13"/>
      <c r="D49" s="18" t="s">
        <v>147</v>
      </c>
      <c r="E49" s="13" t="s">
        <v>403</v>
      </c>
      <c r="F49" s="13" t="s">
        <v>164</v>
      </c>
      <c r="G49" s="90" t="s">
        <v>149</v>
      </c>
      <c r="H49" s="425" t="s">
        <v>150</v>
      </c>
      <c r="I49" s="14">
        <f t="shared" si="3"/>
        <v>24</v>
      </c>
      <c r="J49" s="14"/>
      <c r="K49" s="14">
        <v>24</v>
      </c>
      <c r="L49" s="14"/>
      <c r="M49" s="14"/>
      <c r="N49" s="16"/>
      <c r="O49" s="14">
        <v>0</v>
      </c>
      <c r="P49" s="30">
        <v>2</v>
      </c>
      <c r="Q49" s="16">
        <v>2</v>
      </c>
      <c r="R49" s="16"/>
      <c r="S49" s="16"/>
      <c r="T49" s="14" t="s">
        <v>150</v>
      </c>
      <c r="U49" s="14" t="s">
        <v>393</v>
      </c>
      <c r="V49" s="14"/>
      <c r="W49" s="16"/>
      <c r="X49" s="15" t="s">
        <v>162</v>
      </c>
      <c r="Y49" s="15">
        <v>18</v>
      </c>
      <c r="Z49" s="16" t="s">
        <v>152</v>
      </c>
      <c r="AA49" s="16" t="s">
        <v>150</v>
      </c>
      <c r="AB49" s="15">
        <v>2</v>
      </c>
      <c r="AC49" s="15" t="s">
        <v>153</v>
      </c>
      <c r="AD49" s="15"/>
      <c r="AE49" s="15"/>
      <c r="AF49" s="15"/>
      <c r="AG49" s="15"/>
    </row>
    <row r="50" spans="1:33" ht="30" x14ac:dyDescent="0.25">
      <c r="A50" s="13"/>
      <c r="B50" s="13"/>
      <c r="C50" s="13"/>
      <c r="D50" s="18" t="s">
        <v>147</v>
      </c>
      <c r="E50" s="13" t="s">
        <v>404</v>
      </c>
      <c r="F50" s="13" t="s">
        <v>166</v>
      </c>
      <c r="G50" s="90" t="s">
        <v>149</v>
      </c>
      <c r="H50" s="396" t="s">
        <v>152</v>
      </c>
      <c r="I50" s="14">
        <f t="shared" si="3"/>
        <v>24</v>
      </c>
      <c r="J50" s="14"/>
      <c r="K50" s="14">
        <v>24</v>
      </c>
      <c r="L50" s="14"/>
      <c r="M50" s="14"/>
      <c r="N50" s="16"/>
      <c r="O50" s="14">
        <v>0</v>
      </c>
      <c r="P50" s="30">
        <v>2</v>
      </c>
      <c r="Q50" s="16">
        <v>2</v>
      </c>
      <c r="R50" s="16"/>
      <c r="S50" s="16"/>
      <c r="T50" s="14" t="s">
        <v>150</v>
      </c>
      <c r="U50" s="14" t="s">
        <v>393</v>
      </c>
      <c r="V50" s="14"/>
      <c r="W50" s="399" t="s">
        <v>167</v>
      </c>
      <c r="X50" s="15" t="s">
        <v>168</v>
      </c>
      <c r="Y50" s="15">
        <v>14</v>
      </c>
      <c r="Z50" s="16" t="s">
        <v>152</v>
      </c>
      <c r="AA50" s="16" t="s">
        <v>150</v>
      </c>
      <c r="AB50" s="15">
        <v>2</v>
      </c>
      <c r="AC50" s="15" t="s">
        <v>153</v>
      </c>
      <c r="AD50" s="15"/>
      <c r="AE50" s="15"/>
      <c r="AF50" s="15"/>
      <c r="AG50" s="15"/>
    </row>
    <row r="51" spans="1:33" x14ac:dyDescent="0.25">
      <c r="A51" s="13"/>
      <c r="B51" s="13"/>
      <c r="C51" s="13"/>
      <c r="D51" s="18" t="s">
        <v>147</v>
      </c>
      <c r="E51" s="13" t="s">
        <v>405</v>
      </c>
      <c r="F51" s="13" t="s">
        <v>170</v>
      </c>
      <c r="G51" s="90" t="s">
        <v>149</v>
      </c>
      <c r="H51" s="425" t="s">
        <v>150</v>
      </c>
      <c r="I51" s="14">
        <f>SUM(J51:M51)</f>
        <v>2</v>
      </c>
      <c r="J51" s="14"/>
      <c r="K51" s="14"/>
      <c r="L51" s="14"/>
      <c r="M51" s="14">
        <v>2</v>
      </c>
      <c r="N51" s="80" t="s">
        <v>171</v>
      </c>
      <c r="O51" s="14">
        <v>4</v>
      </c>
      <c r="P51" s="30">
        <v>2</v>
      </c>
      <c r="Q51" s="16">
        <v>2</v>
      </c>
      <c r="R51" s="16"/>
      <c r="S51" s="16"/>
      <c r="T51" s="14" t="s">
        <v>150</v>
      </c>
      <c r="U51" s="14" t="s">
        <v>393</v>
      </c>
      <c r="V51" s="14"/>
      <c r="W51" s="16"/>
      <c r="X51" s="15" t="s">
        <v>162</v>
      </c>
      <c r="Y51" s="15">
        <v>6</v>
      </c>
      <c r="Z51" s="16" t="s">
        <v>152</v>
      </c>
      <c r="AA51" s="16" t="s">
        <v>150</v>
      </c>
      <c r="AB51" s="15">
        <v>2</v>
      </c>
      <c r="AC51" s="15" t="s">
        <v>153</v>
      </c>
      <c r="AD51" s="15"/>
      <c r="AE51" s="15"/>
      <c r="AF51" s="15"/>
      <c r="AG51" s="15"/>
    </row>
    <row r="52" spans="1:33" x14ac:dyDescent="0.25">
      <c r="A52" s="167"/>
      <c r="B52" s="167"/>
      <c r="C52" s="167"/>
      <c r="D52" s="168"/>
      <c r="E52" s="167"/>
      <c r="F52" s="167"/>
      <c r="G52" s="167"/>
      <c r="H52" s="169"/>
      <c r="I52" s="170"/>
      <c r="J52" s="170"/>
      <c r="K52" s="170"/>
      <c r="L52" s="170"/>
      <c r="M52" s="170"/>
      <c r="N52" s="170"/>
      <c r="O52" s="170"/>
      <c r="P52" s="170"/>
      <c r="Q52" s="170"/>
      <c r="R52" s="170"/>
      <c r="S52" s="170"/>
      <c r="T52" s="170"/>
      <c r="U52" s="170"/>
      <c r="V52" s="170"/>
      <c r="W52" s="170"/>
      <c r="X52" s="170"/>
      <c r="Y52" s="170"/>
      <c r="Z52" s="170"/>
      <c r="AA52" s="170"/>
      <c r="AB52" s="170"/>
      <c r="AC52" s="170"/>
      <c r="AD52" s="170"/>
      <c r="AE52" s="170"/>
      <c r="AF52" s="170"/>
      <c r="AG52" s="170"/>
    </row>
    <row r="53" spans="1:33" x14ac:dyDescent="0.25">
      <c r="A53" s="13"/>
      <c r="B53" s="13"/>
      <c r="C53" s="13" t="s">
        <v>236</v>
      </c>
      <c r="D53" s="18" t="s">
        <v>147</v>
      </c>
      <c r="E53" s="13"/>
      <c r="F53" s="13" t="s">
        <v>394</v>
      </c>
      <c r="G53" s="13" t="s">
        <v>194</v>
      </c>
      <c r="H53" s="396" t="s">
        <v>152</v>
      </c>
      <c r="I53" s="14">
        <v>0</v>
      </c>
      <c r="J53" s="14"/>
      <c r="K53" s="14"/>
      <c r="L53" s="14"/>
      <c r="M53" s="14"/>
      <c r="N53" s="16"/>
      <c r="O53" s="14">
        <v>5</v>
      </c>
      <c r="P53" s="30">
        <v>5</v>
      </c>
      <c r="Q53" s="14">
        <v>5</v>
      </c>
      <c r="R53" s="14"/>
      <c r="S53" s="14"/>
      <c r="T53" s="14" t="s">
        <v>152</v>
      </c>
      <c r="U53" s="14"/>
      <c r="V53" s="14"/>
      <c r="W53" s="14"/>
      <c r="X53" s="15"/>
      <c r="Y53" s="15"/>
      <c r="Z53" s="14" t="s">
        <v>152</v>
      </c>
      <c r="AA53" s="14" t="s">
        <v>150</v>
      </c>
      <c r="AB53" s="15">
        <v>0</v>
      </c>
      <c r="AC53" s="15"/>
      <c r="AD53" s="15"/>
      <c r="AE53" s="15"/>
      <c r="AF53" s="15"/>
      <c r="AG53" s="15"/>
    </row>
    <row r="54" spans="1:33" x14ac:dyDescent="0.25">
      <c r="A54" s="13"/>
      <c r="B54" s="13"/>
      <c r="C54" s="13" t="s">
        <v>236</v>
      </c>
      <c r="D54" s="18" t="s">
        <v>147</v>
      </c>
      <c r="E54" s="13"/>
      <c r="F54" s="13" t="s">
        <v>395</v>
      </c>
      <c r="G54" s="13" t="s">
        <v>194</v>
      </c>
      <c r="H54" s="400" t="s">
        <v>150</v>
      </c>
      <c r="I54" s="14" t="s">
        <v>319</v>
      </c>
      <c r="J54" s="14"/>
      <c r="K54" s="14"/>
      <c r="L54" s="14"/>
      <c r="M54" s="14"/>
      <c r="N54" s="16"/>
      <c r="O54" s="14">
        <v>5</v>
      </c>
      <c r="P54" s="30">
        <v>5</v>
      </c>
      <c r="Q54" s="14">
        <v>5</v>
      </c>
      <c r="R54" s="14"/>
      <c r="S54" s="14"/>
      <c r="T54" s="14" t="s">
        <v>152</v>
      </c>
      <c r="U54" s="14"/>
      <c r="V54" s="14"/>
      <c r="W54" s="14"/>
      <c r="X54" s="15"/>
      <c r="Y54" s="15"/>
      <c r="Z54" s="14" t="s">
        <v>150</v>
      </c>
      <c r="AA54" s="14" t="s">
        <v>152</v>
      </c>
      <c r="AB54" s="15">
        <v>2</v>
      </c>
      <c r="AC54" s="15" t="s">
        <v>153</v>
      </c>
      <c r="AD54" s="15"/>
      <c r="AE54" s="15"/>
      <c r="AF54" s="15"/>
      <c r="AG54" s="15"/>
    </row>
    <row r="55" spans="1:33" ht="23.25" x14ac:dyDescent="0.25">
      <c r="A55" s="33"/>
      <c r="B55" s="33"/>
      <c r="C55" s="33" t="s">
        <v>236</v>
      </c>
      <c r="D55" s="83" t="s">
        <v>156</v>
      </c>
      <c r="E55" s="84"/>
      <c r="F55" s="85" t="s">
        <v>245</v>
      </c>
      <c r="G55" s="84" t="s">
        <v>194</v>
      </c>
      <c r="H55" s="34"/>
      <c r="I55" s="35"/>
      <c r="J55" s="35"/>
      <c r="K55" s="35"/>
      <c r="L55" s="35"/>
      <c r="M55" s="35"/>
      <c r="N55" s="36"/>
      <c r="O55" s="35"/>
      <c r="P55" s="37"/>
      <c r="Q55" s="36"/>
      <c r="R55" s="36"/>
      <c r="S55" s="36"/>
      <c r="T55" s="36"/>
      <c r="U55" s="36"/>
      <c r="V55" s="36"/>
      <c r="W55" s="36"/>
      <c r="X55" s="38"/>
      <c r="Y55" s="38"/>
      <c r="Z55" s="36"/>
      <c r="AA55" s="36"/>
      <c r="AB55" s="38"/>
      <c r="AC55" s="38"/>
      <c r="AD55" s="38"/>
      <c r="AE55" s="38"/>
      <c r="AF55" s="38"/>
      <c r="AG55" s="38"/>
    </row>
    <row r="56" spans="1:33" x14ac:dyDescent="0.25">
      <c r="A56" s="402"/>
      <c r="B56" s="402"/>
      <c r="C56" s="402"/>
      <c r="D56" s="11" t="s">
        <v>176</v>
      </c>
      <c r="E56" s="77" t="s">
        <v>396</v>
      </c>
      <c r="F56" s="4" t="s">
        <v>337</v>
      </c>
      <c r="G56" s="6" t="s">
        <v>194</v>
      </c>
      <c r="H56" s="422" t="s">
        <v>150</v>
      </c>
      <c r="I56" s="77">
        <f>SUM(J56:M56)</f>
        <v>24</v>
      </c>
      <c r="J56" s="77"/>
      <c r="K56" s="428">
        <v>24</v>
      </c>
      <c r="L56" s="429"/>
      <c r="M56" s="429"/>
      <c r="N56" s="430"/>
      <c r="O56" s="431"/>
      <c r="P56" s="430"/>
      <c r="Q56" s="430"/>
      <c r="R56" s="430"/>
      <c r="S56" s="430"/>
      <c r="T56" s="4" t="s">
        <v>150</v>
      </c>
      <c r="U56" s="412" t="s">
        <v>393</v>
      </c>
      <c r="V56" s="412"/>
      <c r="W56" s="430"/>
      <c r="X56" s="430" t="s">
        <v>162</v>
      </c>
      <c r="Y56" s="430">
        <v>6</v>
      </c>
      <c r="Z56" s="77" t="s">
        <v>152</v>
      </c>
      <c r="AA56" s="77" t="s">
        <v>152</v>
      </c>
      <c r="AB56" s="430"/>
      <c r="AC56" s="430"/>
      <c r="AD56" s="430"/>
      <c r="AE56" s="430"/>
      <c r="AF56" s="430"/>
      <c r="AG56" s="430"/>
    </row>
    <row r="57" spans="1:33" x14ac:dyDescent="0.25">
      <c r="A57" s="25"/>
      <c r="B57" s="25"/>
      <c r="C57" s="25"/>
      <c r="D57" s="11" t="s">
        <v>176</v>
      </c>
      <c r="E57" s="77" t="s">
        <v>397</v>
      </c>
      <c r="F57" s="4" t="s">
        <v>339</v>
      </c>
      <c r="G57" s="6" t="s">
        <v>194</v>
      </c>
      <c r="H57" s="422" t="s">
        <v>150</v>
      </c>
      <c r="I57" s="77">
        <f t="shared" ref="I57" si="4">SUM(J57:M57)</f>
        <v>6</v>
      </c>
      <c r="J57" s="77"/>
      <c r="K57" s="77">
        <v>6</v>
      </c>
      <c r="L57" s="430"/>
      <c r="M57" s="430"/>
      <c r="N57" s="430"/>
      <c r="O57" s="431"/>
      <c r="P57" s="430"/>
      <c r="Q57" s="430"/>
      <c r="R57" s="430"/>
      <c r="S57" s="430"/>
      <c r="T57" s="4" t="s">
        <v>150</v>
      </c>
      <c r="U57" s="412" t="s">
        <v>393</v>
      </c>
      <c r="V57" s="412"/>
      <c r="W57" s="430"/>
      <c r="X57" s="430" t="s">
        <v>162</v>
      </c>
      <c r="Y57" s="430">
        <v>19</v>
      </c>
      <c r="Z57" s="77" t="s">
        <v>152</v>
      </c>
      <c r="AA57" s="77" t="s">
        <v>152</v>
      </c>
      <c r="AB57" s="430"/>
      <c r="AC57" s="430"/>
      <c r="AD57" s="430"/>
      <c r="AE57" s="430"/>
      <c r="AF57" s="430"/>
      <c r="AG57" s="430"/>
    </row>
    <row r="58" spans="1:33" x14ac:dyDescent="0.25">
      <c r="A58" s="25"/>
      <c r="B58" s="25"/>
      <c r="C58" s="25"/>
      <c r="D58" s="11" t="s">
        <v>176</v>
      </c>
      <c r="E58" s="77" t="s">
        <v>398</v>
      </c>
      <c r="F58" s="405" t="s">
        <v>341</v>
      </c>
      <c r="G58" s="6" t="s">
        <v>194</v>
      </c>
      <c r="H58" s="422" t="s">
        <v>150</v>
      </c>
      <c r="I58" s="77">
        <v>14</v>
      </c>
      <c r="J58" s="77"/>
      <c r="K58" s="77">
        <v>14</v>
      </c>
      <c r="L58" s="430"/>
      <c r="M58" s="430"/>
      <c r="N58" s="430"/>
      <c r="O58" s="431"/>
      <c r="P58" s="430"/>
      <c r="Q58" s="430"/>
      <c r="R58" s="430"/>
      <c r="S58" s="430"/>
      <c r="T58" s="4" t="s">
        <v>150</v>
      </c>
      <c r="U58" s="412" t="s">
        <v>393</v>
      </c>
      <c r="V58" s="412"/>
      <c r="W58" s="430"/>
      <c r="X58" s="430" t="s">
        <v>162</v>
      </c>
      <c r="Y58" s="430">
        <v>6</v>
      </c>
      <c r="Z58" s="77" t="s">
        <v>152</v>
      </c>
      <c r="AA58" s="77" t="s">
        <v>152</v>
      </c>
      <c r="AB58" s="430"/>
      <c r="AC58" s="430"/>
      <c r="AD58" s="430"/>
      <c r="AE58" s="430"/>
      <c r="AF58" s="430"/>
      <c r="AG58" s="430"/>
    </row>
    <row r="59" spans="1:33" x14ac:dyDescent="0.25">
      <c r="A59" s="25"/>
      <c r="B59" s="25"/>
      <c r="C59" s="25"/>
      <c r="D59" s="11" t="s">
        <v>176</v>
      </c>
      <c r="E59" s="77" t="s">
        <v>399</v>
      </c>
      <c r="F59" s="406" t="s">
        <v>343</v>
      </c>
      <c r="G59" s="6" t="s">
        <v>194</v>
      </c>
      <c r="H59" s="422" t="s">
        <v>150</v>
      </c>
      <c r="I59" s="77">
        <f t="shared" ref="I59" si="5">SUM(J59:M59)</f>
        <v>4</v>
      </c>
      <c r="J59" s="77">
        <v>4</v>
      </c>
      <c r="K59" s="77"/>
      <c r="L59" s="430"/>
      <c r="M59" s="430"/>
      <c r="N59" s="430"/>
      <c r="O59" s="430"/>
      <c r="P59" s="430"/>
      <c r="Q59" s="430"/>
      <c r="R59" s="430"/>
      <c r="S59" s="430"/>
      <c r="T59" s="4" t="s">
        <v>150</v>
      </c>
      <c r="U59" s="412" t="s">
        <v>393</v>
      </c>
      <c r="V59" s="412"/>
      <c r="W59" s="430"/>
      <c r="X59" s="430" t="s">
        <v>189</v>
      </c>
      <c r="Y59" s="430">
        <v>72</v>
      </c>
      <c r="Z59" s="77" t="s">
        <v>152</v>
      </c>
      <c r="AA59" s="77" t="s">
        <v>152</v>
      </c>
      <c r="AB59" s="430"/>
      <c r="AC59" s="430"/>
      <c r="AD59" s="430"/>
      <c r="AE59" s="430"/>
      <c r="AF59" s="430"/>
      <c r="AG59" s="430"/>
    </row>
    <row r="60" spans="1:33" x14ac:dyDescent="0.25">
      <c r="A60" s="252"/>
      <c r="B60" s="252"/>
      <c r="C60" s="420" t="s">
        <v>199</v>
      </c>
      <c r="D60" s="409" t="s">
        <v>176</v>
      </c>
      <c r="E60" s="410" t="s">
        <v>400</v>
      </c>
      <c r="F60" s="411" t="s">
        <v>401</v>
      </c>
      <c r="G60" s="4" t="s">
        <v>194</v>
      </c>
      <c r="H60" s="261" t="s">
        <v>150</v>
      </c>
      <c r="I60" s="412">
        <v>32</v>
      </c>
      <c r="J60" s="423"/>
      <c r="K60" s="412">
        <v>32</v>
      </c>
      <c r="L60" s="165"/>
      <c r="M60" s="165"/>
      <c r="N60" s="165"/>
      <c r="O60" s="413">
        <v>0</v>
      </c>
      <c r="P60" s="401"/>
      <c r="Q60" s="414"/>
      <c r="R60" s="165"/>
      <c r="S60" s="165"/>
      <c r="T60" s="4" t="s">
        <v>150</v>
      </c>
      <c r="U60" s="412" t="s">
        <v>393</v>
      </c>
      <c r="V60" s="412"/>
      <c r="W60" s="165"/>
      <c r="X60" s="415" t="s">
        <v>168</v>
      </c>
      <c r="Y60" s="416">
        <v>11</v>
      </c>
      <c r="Z60" s="392" t="s">
        <v>152</v>
      </c>
      <c r="AA60" s="392" t="s">
        <v>152</v>
      </c>
      <c r="AB60" s="166"/>
      <c r="AC60" s="166"/>
      <c r="AD60" s="166"/>
      <c r="AE60" s="166"/>
      <c r="AF60" s="166"/>
      <c r="AG60" s="166"/>
    </row>
    <row r="61" spans="1:33" customFormat="1" x14ac:dyDescent="0.25"/>
    <row r="62" spans="1:33" ht="18.75" x14ac:dyDescent="0.25">
      <c r="A62" s="60"/>
      <c r="B62" s="57"/>
      <c r="C62" s="57" t="s">
        <v>236</v>
      </c>
      <c r="D62" s="107" t="s">
        <v>253</v>
      </c>
      <c r="E62" s="60"/>
      <c r="F62" s="60" t="s">
        <v>406</v>
      </c>
      <c r="G62" s="107" t="s">
        <v>194</v>
      </c>
      <c r="H62" s="57"/>
      <c r="I62" s="58">
        <f>SUM(I63,I72,I75,I79)</f>
        <v>173</v>
      </c>
      <c r="J62" s="58"/>
      <c r="K62" s="58"/>
      <c r="L62" s="58"/>
      <c r="M62" s="58"/>
      <c r="N62" s="58"/>
      <c r="O62" s="417"/>
      <c r="P62" s="427">
        <f>SUM(P63,P66, P69, P72,P75,P79)</f>
        <v>20</v>
      </c>
      <c r="Q62" s="427">
        <f>SUM(Q63,Q66, Q69, Q72,Q75,Q79)</f>
        <v>20</v>
      </c>
      <c r="R62" s="58"/>
      <c r="S62" s="58"/>
      <c r="T62" s="58"/>
      <c r="U62" s="58"/>
      <c r="V62" s="58"/>
      <c r="W62" s="58"/>
      <c r="X62" s="60"/>
      <c r="Y62" s="60"/>
      <c r="Z62" s="58"/>
      <c r="AA62" s="58"/>
      <c r="AB62" s="60"/>
      <c r="AC62" s="60"/>
      <c r="AD62" s="60"/>
      <c r="AE62" s="60"/>
      <c r="AF62" s="60"/>
      <c r="AG62" s="60"/>
    </row>
    <row r="63" spans="1:33" x14ac:dyDescent="0.25">
      <c r="A63" s="13"/>
      <c r="B63" s="13"/>
      <c r="C63" s="81" t="s">
        <v>239</v>
      </c>
      <c r="D63" s="13" t="s">
        <v>147</v>
      </c>
      <c r="E63" s="200" t="s">
        <v>351</v>
      </c>
      <c r="F63" s="201" t="s">
        <v>352</v>
      </c>
      <c r="G63" s="13" t="s">
        <v>194</v>
      </c>
      <c r="H63" s="28"/>
      <c r="I63" s="14">
        <f>SUM(I64:I65)</f>
        <v>48</v>
      </c>
      <c r="J63" s="14"/>
      <c r="K63" s="14"/>
      <c r="L63" s="14"/>
      <c r="M63" s="14"/>
      <c r="N63" s="16"/>
      <c r="O63" s="250"/>
      <c r="P63" s="395">
        <v>4</v>
      </c>
      <c r="Q63" s="395">
        <v>4</v>
      </c>
      <c r="R63" s="16"/>
      <c r="S63" s="16"/>
      <c r="T63" s="16"/>
      <c r="U63" s="16"/>
      <c r="V63" s="16"/>
      <c r="W63" s="16"/>
      <c r="X63" s="15"/>
      <c r="Y63" s="15"/>
      <c r="Z63" s="16" t="s">
        <v>150</v>
      </c>
      <c r="AA63" s="16" t="s">
        <v>152</v>
      </c>
      <c r="AB63" s="15">
        <v>2</v>
      </c>
      <c r="AC63" s="15" t="s">
        <v>153</v>
      </c>
      <c r="AD63" s="15"/>
      <c r="AE63" s="15"/>
      <c r="AF63" s="15"/>
      <c r="AG63" s="15"/>
    </row>
    <row r="64" spans="1:33" x14ac:dyDescent="0.25">
      <c r="A64" s="252"/>
      <c r="B64" s="252"/>
      <c r="C64" s="420" t="s">
        <v>199</v>
      </c>
      <c r="D64" s="11" t="s">
        <v>176</v>
      </c>
      <c r="E64" s="202" t="s">
        <v>353</v>
      </c>
      <c r="F64" s="203" t="s">
        <v>354</v>
      </c>
      <c r="G64" s="4" t="s">
        <v>194</v>
      </c>
      <c r="H64" s="26" t="s">
        <v>150</v>
      </c>
      <c r="I64" s="3">
        <f t="shared" ref="I64:I65" si="6">SUM(J64:M64)</f>
        <v>24</v>
      </c>
      <c r="J64" s="3">
        <v>12</v>
      </c>
      <c r="K64" s="205">
        <v>12</v>
      </c>
      <c r="L64" s="205"/>
      <c r="M64" s="12"/>
      <c r="N64" s="12"/>
      <c r="O64" s="251"/>
      <c r="P64" s="12">
        <v>0.5</v>
      </c>
      <c r="Q64" s="12"/>
      <c r="R64" s="12"/>
      <c r="S64" s="12"/>
      <c r="T64" s="4" t="s">
        <v>150</v>
      </c>
      <c r="U64" s="412" t="s">
        <v>393</v>
      </c>
      <c r="V64" s="12"/>
      <c r="W64" s="12"/>
      <c r="X64" s="12" t="s">
        <v>180</v>
      </c>
      <c r="Y64" s="12">
        <v>86</v>
      </c>
      <c r="Z64" s="12"/>
      <c r="AA64" s="12"/>
      <c r="AB64" s="12"/>
      <c r="AC64" s="12"/>
      <c r="AD64" s="12"/>
      <c r="AE64" s="12"/>
      <c r="AF64" s="12"/>
      <c r="AG64" s="12"/>
    </row>
    <row r="65" spans="1:33" x14ac:dyDescent="0.25">
      <c r="A65" s="252"/>
      <c r="B65" s="252"/>
      <c r="C65" s="420" t="s">
        <v>199</v>
      </c>
      <c r="D65" s="11" t="s">
        <v>176</v>
      </c>
      <c r="E65" s="204" t="s">
        <v>355</v>
      </c>
      <c r="F65" s="209" t="s">
        <v>356</v>
      </c>
      <c r="G65" s="4" t="s">
        <v>194</v>
      </c>
      <c r="H65" s="26" t="s">
        <v>150</v>
      </c>
      <c r="I65" s="3">
        <f t="shared" si="6"/>
        <v>24</v>
      </c>
      <c r="J65" s="3">
        <v>12</v>
      </c>
      <c r="K65" s="205">
        <v>12</v>
      </c>
      <c r="L65" s="205"/>
      <c r="M65" s="12"/>
      <c r="N65" s="12" t="s">
        <v>312</v>
      </c>
      <c r="O65" s="6">
        <v>5</v>
      </c>
      <c r="P65" s="12">
        <v>0.5</v>
      </c>
      <c r="Q65" s="12"/>
      <c r="R65" s="12"/>
      <c r="S65" s="12"/>
      <c r="T65" s="4" t="s">
        <v>150</v>
      </c>
      <c r="U65" s="412" t="s">
        <v>393</v>
      </c>
      <c r="V65" s="12"/>
      <c r="W65" s="12"/>
      <c r="X65" s="12" t="s">
        <v>180</v>
      </c>
      <c r="Y65" s="12">
        <v>86</v>
      </c>
      <c r="Z65" s="12"/>
      <c r="AA65" s="12"/>
      <c r="AB65" s="12"/>
      <c r="AC65" s="12"/>
      <c r="AD65" s="12"/>
      <c r="AE65" s="12"/>
      <c r="AF65" s="12"/>
      <c r="AG65" s="12"/>
    </row>
    <row r="66" spans="1:33" x14ac:dyDescent="0.25">
      <c r="A66" s="13"/>
      <c r="B66" s="13"/>
      <c r="C66" s="81" t="s">
        <v>239</v>
      </c>
      <c r="D66" s="13" t="s">
        <v>147</v>
      </c>
      <c r="E66" s="200" t="s">
        <v>357</v>
      </c>
      <c r="F66" s="201" t="s">
        <v>358</v>
      </c>
      <c r="G66" s="13" t="s">
        <v>194</v>
      </c>
      <c r="H66" s="28"/>
      <c r="I66" s="14">
        <f>SUM(I67:I68)</f>
        <v>46</v>
      </c>
      <c r="J66" s="14"/>
      <c r="K66" s="14"/>
      <c r="L66" s="14"/>
      <c r="M66" s="14"/>
      <c r="N66" s="16"/>
      <c r="O66" s="250"/>
      <c r="P66" s="395">
        <v>3</v>
      </c>
      <c r="Q66" s="395">
        <v>3</v>
      </c>
      <c r="R66" s="16"/>
      <c r="S66" s="16"/>
      <c r="T66" s="16"/>
      <c r="U66" s="16"/>
      <c r="V66" s="16"/>
      <c r="W66" s="16"/>
      <c r="X66" s="15"/>
      <c r="Y66" s="15"/>
      <c r="Z66" s="16" t="s">
        <v>150</v>
      </c>
      <c r="AA66" s="16" t="s">
        <v>152</v>
      </c>
      <c r="AB66" s="15">
        <v>2</v>
      </c>
      <c r="AC66" s="15" t="s">
        <v>153</v>
      </c>
      <c r="AD66" s="15"/>
      <c r="AE66" s="15"/>
      <c r="AF66" s="15"/>
      <c r="AG66" s="15"/>
    </row>
    <row r="67" spans="1:33" x14ac:dyDescent="0.25">
      <c r="A67" s="252"/>
      <c r="B67" s="252"/>
      <c r="C67" s="420" t="s">
        <v>199</v>
      </c>
      <c r="D67" s="11" t="s">
        <v>176</v>
      </c>
      <c r="E67" s="202" t="s">
        <v>360</v>
      </c>
      <c r="F67" s="203" t="s">
        <v>361</v>
      </c>
      <c r="G67" s="4" t="s">
        <v>194</v>
      </c>
      <c r="H67" s="26" t="s">
        <v>150</v>
      </c>
      <c r="I67" s="3">
        <f>SUM(J67:M67)</f>
        <v>22</v>
      </c>
      <c r="J67" s="205">
        <v>16</v>
      </c>
      <c r="K67" s="389">
        <v>6</v>
      </c>
      <c r="L67" s="205"/>
      <c r="M67" s="12"/>
      <c r="N67" s="12" t="s">
        <v>312</v>
      </c>
      <c r="O67" s="6">
        <v>4</v>
      </c>
      <c r="P67" s="12">
        <v>0.5</v>
      </c>
      <c r="Q67" s="12"/>
      <c r="R67" s="12"/>
      <c r="S67" s="12"/>
      <c r="T67" s="4" t="s">
        <v>150</v>
      </c>
      <c r="U67" s="412" t="s">
        <v>393</v>
      </c>
      <c r="V67" s="12"/>
      <c r="W67" s="12"/>
      <c r="X67" s="12" t="s">
        <v>180</v>
      </c>
      <c r="Y67" s="12">
        <v>66</v>
      </c>
      <c r="Z67" s="12"/>
      <c r="AA67" s="12"/>
      <c r="AB67" s="12"/>
      <c r="AC67" s="12"/>
      <c r="AD67" s="12"/>
      <c r="AE67" s="12"/>
      <c r="AF67" s="12"/>
      <c r="AG67" s="12"/>
    </row>
    <row r="68" spans="1:33" x14ac:dyDescent="0.25">
      <c r="A68" s="252"/>
      <c r="B68" s="252"/>
      <c r="C68" s="420" t="s">
        <v>199</v>
      </c>
      <c r="D68" s="11" t="s">
        <v>176</v>
      </c>
      <c r="E68" s="202" t="s">
        <v>362</v>
      </c>
      <c r="F68" s="209" t="s">
        <v>363</v>
      </c>
      <c r="G68" s="4" t="s">
        <v>194</v>
      </c>
      <c r="H68" s="26" t="s">
        <v>150</v>
      </c>
      <c r="I68" s="3">
        <f t="shared" ref="I68" si="7">SUM(J68:M68)</f>
        <v>24</v>
      </c>
      <c r="J68" s="205">
        <v>24</v>
      </c>
      <c r="K68" s="205"/>
      <c r="L68" s="205"/>
      <c r="M68" s="12"/>
      <c r="N68" s="12"/>
      <c r="O68" s="6"/>
      <c r="P68" s="12">
        <v>0.5</v>
      </c>
      <c r="Q68" s="12"/>
      <c r="R68" s="12"/>
      <c r="S68" s="12"/>
      <c r="T68" s="4" t="s">
        <v>150</v>
      </c>
      <c r="U68" s="412" t="s">
        <v>393</v>
      </c>
      <c r="V68" s="12"/>
      <c r="W68" s="12"/>
      <c r="X68" s="12" t="s">
        <v>180</v>
      </c>
      <c r="Y68" s="12">
        <v>66</v>
      </c>
      <c r="Z68" s="12"/>
      <c r="AA68" s="12"/>
      <c r="AB68" s="12"/>
      <c r="AC68" s="12"/>
      <c r="AD68" s="12"/>
      <c r="AE68" s="12"/>
      <c r="AF68" s="12"/>
      <c r="AG68" s="12"/>
    </row>
    <row r="69" spans="1:33" x14ac:dyDescent="0.25">
      <c r="A69" s="13"/>
      <c r="B69" s="13"/>
      <c r="C69" s="81" t="s">
        <v>239</v>
      </c>
      <c r="D69" s="13" t="s">
        <v>147</v>
      </c>
      <c r="E69" s="200" t="s">
        <v>364</v>
      </c>
      <c r="F69" s="201" t="s">
        <v>365</v>
      </c>
      <c r="G69" s="13" t="s">
        <v>194</v>
      </c>
      <c r="H69" s="28"/>
      <c r="I69" s="14">
        <f>SUM(I70:I71)</f>
        <v>60</v>
      </c>
      <c r="J69" s="14"/>
      <c r="K69" s="14"/>
      <c r="L69" s="14"/>
      <c r="M69" s="14"/>
      <c r="N69" s="16"/>
      <c r="O69" s="250"/>
      <c r="P69" s="395">
        <v>4</v>
      </c>
      <c r="Q69" s="395">
        <v>4</v>
      </c>
      <c r="R69" s="16"/>
      <c r="S69" s="16"/>
      <c r="T69" s="16"/>
      <c r="U69" s="16"/>
      <c r="V69" s="16"/>
      <c r="W69" s="16"/>
      <c r="X69" s="15"/>
      <c r="Y69" s="15"/>
      <c r="Z69" s="16" t="s">
        <v>150</v>
      </c>
      <c r="AA69" s="16" t="s">
        <v>152</v>
      </c>
      <c r="AB69" s="15">
        <v>2</v>
      </c>
      <c r="AC69" s="15" t="s">
        <v>153</v>
      </c>
      <c r="AD69" s="15"/>
      <c r="AE69" s="15"/>
      <c r="AF69" s="15"/>
      <c r="AG69" s="15"/>
    </row>
    <row r="70" spans="1:33" x14ac:dyDescent="0.25">
      <c r="A70" s="252"/>
      <c r="B70" s="252"/>
      <c r="C70" s="420" t="s">
        <v>199</v>
      </c>
      <c r="D70" s="11" t="s">
        <v>176</v>
      </c>
      <c r="E70" s="202" t="s">
        <v>366</v>
      </c>
      <c r="F70" s="203" t="s">
        <v>367</v>
      </c>
      <c r="G70" s="4" t="s">
        <v>194</v>
      </c>
      <c r="H70" s="26" t="s">
        <v>150</v>
      </c>
      <c r="I70" s="3">
        <f t="shared" ref="I70:I71" si="8">SUM(J70:M70)</f>
        <v>26</v>
      </c>
      <c r="J70" s="205">
        <v>13</v>
      </c>
      <c r="K70" s="205">
        <v>13</v>
      </c>
      <c r="L70" s="205"/>
      <c r="M70" s="12"/>
      <c r="N70" s="12"/>
      <c r="O70" s="6"/>
      <c r="P70" s="12">
        <v>0.5</v>
      </c>
      <c r="Q70" s="12"/>
      <c r="R70" s="12"/>
      <c r="S70" s="12"/>
      <c r="T70" s="4" t="s">
        <v>150</v>
      </c>
      <c r="U70" s="412" t="s">
        <v>393</v>
      </c>
      <c r="V70" s="12"/>
      <c r="W70" s="12"/>
      <c r="X70" s="12" t="s">
        <v>180</v>
      </c>
      <c r="Y70" s="12">
        <v>64</v>
      </c>
      <c r="Z70" s="12"/>
      <c r="AA70" s="12"/>
      <c r="AB70" s="12"/>
      <c r="AC70" s="12"/>
      <c r="AD70" s="12"/>
      <c r="AE70" s="12"/>
      <c r="AF70" s="12"/>
      <c r="AG70" s="12"/>
    </row>
    <row r="71" spans="1:33" x14ac:dyDescent="0.25">
      <c r="A71" s="252"/>
      <c r="B71" s="252"/>
      <c r="C71" s="420" t="s">
        <v>199</v>
      </c>
      <c r="D71" s="11" t="s">
        <v>176</v>
      </c>
      <c r="E71" s="202" t="s">
        <v>368</v>
      </c>
      <c r="F71" s="203" t="s">
        <v>369</v>
      </c>
      <c r="G71" s="4" t="s">
        <v>194</v>
      </c>
      <c r="H71" s="26" t="s">
        <v>150</v>
      </c>
      <c r="I71" s="3">
        <f t="shared" si="8"/>
        <v>34</v>
      </c>
      <c r="J71" s="205">
        <v>17</v>
      </c>
      <c r="K71" s="205">
        <v>17</v>
      </c>
      <c r="L71" s="205"/>
      <c r="M71" s="12"/>
      <c r="N71" s="12"/>
      <c r="O71" s="6"/>
      <c r="P71" s="12">
        <v>0.5</v>
      </c>
      <c r="Q71" s="12"/>
      <c r="R71" s="12"/>
      <c r="S71" s="12"/>
      <c r="T71" s="4" t="s">
        <v>150</v>
      </c>
      <c r="U71" s="412" t="s">
        <v>393</v>
      </c>
      <c r="V71" s="12"/>
      <c r="W71" s="12"/>
      <c r="X71" s="12" t="s">
        <v>180</v>
      </c>
      <c r="Y71" s="12">
        <v>69</v>
      </c>
      <c r="Z71" s="12"/>
      <c r="AA71" s="12"/>
      <c r="AB71" s="12"/>
      <c r="AC71" s="12"/>
      <c r="AD71" s="12"/>
      <c r="AE71" s="12"/>
      <c r="AF71" s="12"/>
      <c r="AG71" s="12"/>
    </row>
    <row r="72" spans="1:33" x14ac:dyDescent="0.25">
      <c r="A72" s="13"/>
      <c r="B72" s="13"/>
      <c r="C72" s="81" t="s">
        <v>239</v>
      </c>
      <c r="D72" s="13" t="s">
        <v>147</v>
      </c>
      <c r="E72" s="200" t="s">
        <v>370</v>
      </c>
      <c r="F72" s="201" t="s">
        <v>371</v>
      </c>
      <c r="G72" s="13" t="s">
        <v>194</v>
      </c>
      <c r="H72" s="28"/>
      <c r="I72" s="14">
        <f>SUM(I73:I74)</f>
        <v>54</v>
      </c>
      <c r="J72" s="14"/>
      <c r="K72" s="14"/>
      <c r="L72" s="14"/>
      <c r="M72" s="14"/>
      <c r="N72" s="16"/>
      <c r="O72" s="250"/>
      <c r="P72" s="395">
        <v>4</v>
      </c>
      <c r="Q72" s="395">
        <v>4</v>
      </c>
      <c r="R72" s="16"/>
      <c r="S72" s="16"/>
      <c r="T72" s="16"/>
      <c r="U72" s="16"/>
      <c r="V72" s="16"/>
      <c r="W72" s="16"/>
      <c r="X72" s="15"/>
      <c r="Y72" s="15"/>
      <c r="Z72" s="16" t="s">
        <v>150</v>
      </c>
      <c r="AA72" s="16" t="s">
        <v>152</v>
      </c>
      <c r="AB72" s="15">
        <v>2</v>
      </c>
      <c r="AC72" s="15" t="s">
        <v>153</v>
      </c>
      <c r="AD72" s="15"/>
      <c r="AE72" s="15"/>
      <c r="AF72" s="15"/>
      <c r="AG72" s="15"/>
    </row>
    <row r="73" spans="1:33" x14ac:dyDescent="0.25">
      <c r="A73" s="252"/>
      <c r="B73" s="252"/>
      <c r="C73" s="420" t="s">
        <v>199</v>
      </c>
      <c r="D73" s="11" t="s">
        <v>176</v>
      </c>
      <c r="E73" s="202" t="s">
        <v>372</v>
      </c>
      <c r="F73" s="203" t="s">
        <v>373</v>
      </c>
      <c r="G73" s="4" t="s">
        <v>194</v>
      </c>
      <c r="H73" s="26" t="s">
        <v>150</v>
      </c>
      <c r="I73" s="3">
        <f t="shared" ref="I73:I74" si="9">SUM(J73:M73)</f>
        <v>27</v>
      </c>
      <c r="J73" s="205">
        <v>13</v>
      </c>
      <c r="K73" s="205">
        <v>14</v>
      </c>
      <c r="L73" s="205"/>
      <c r="M73" s="12"/>
      <c r="N73" s="12"/>
      <c r="O73" s="6"/>
      <c r="P73" s="12">
        <v>0.4</v>
      </c>
      <c r="Q73" s="12"/>
      <c r="R73" s="12"/>
      <c r="S73" s="12"/>
      <c r="T73" s="4" t="s">
        <v>150</v>
      </c>
      <c r="U73" s="412" t="s">
        <v>393</v>
      </c>
      <c r="V73" s="12"/>
      <c r="W73" s="12"/>
      <c r="X73" s="12" t="s">
        <v>180</v>
      </c>
      <c r="Y73" s="12">
        <v>32</v>
      </c>
      <c r="Z73" s="12"/>
      <c r="AA73" s="12"/>
      <c r="AB73" s="12"/>
      <c r="AC73" s="12"/>
      <c r="AD73" s="12"/>
      <c r="AE73" s="12"/>
      <c r="AF73" s="12"/>
      <c r="AG73" s="12"/>
    </row>
    <row r="74" spans="1:33" x14ac:dyDescent="0.25">
      <c r="A74" s="252"/>
      <c r="B74" s="252"/>
      <c r="C74" s="420" t="s">
        <v>199</v>
      </c>
      <c r="D74" s="11" t="s">
        <v>176</v>
      </c>
      <c r="E74" s="202" t="s">
        <v>374</v>
      </c>
      <c r="F74" s="203" t="s">
        <v>375</v>
      </c>
      <c r="G74" s="4" t="s">
        <v>194</v>
      </c>
      <c r="H74" s="26" t="s">
        <v>150</v>
      </c>
      <c r="I74" s="3">
        <f t="shared" si="9"/>
        <v>27</v>
      </c>
      <c r="J74" s="389">
        <v>13</v>
      </c>
      <c r="K74" s="389">
        <v>14</v>
      </c>
      <c r="L74" s="205"/>
      <c r="M74" s="12"/>
      <c r="N74" s="12"/>
      <c r="O74" s="6"/>
      <c r="P74" s="12">
        <v>0.6</v>
      </c>
      <c r="Q74" s="12"/>
      <c r="R74" s="12"/>
      <c r="S74" s="12"/>
      <c r="T74" s="4" t="s">
        <v>150</v>
      </c>
      <c r="U74" s="412" t="s">
        <v>393</v>
      </c>
      <c r="V74" s="12"/>
      <c r="W74" s="12"/>
      <c r="X74" s="12" t="s">
        <v>180</v>
      </c>
      <c r="Y74" s="12">
        <v>66</v>
      </c>
      <c r="Z74" s="12"/>
      <c r="AA74" s="12"/>
      <c r="AB74" s="12"/>
      <c r="AC74" s="12"/>
      <c r="AD74" s="12"/>
      <c r="AE74" s="12"/>
      <c r="AF74" s="12"/>
      <c r="AG74" s="12"/>
    </row>
    <row r="75" spans="1:33" x14ac:dyDescent="0.25">
      <c r="A75" s="13"/>
      <c r="B75" s="13"/>
      <c r="C75" s="81" t="s">
        <v>239</v>
      </c>
      <c r="D75" s="13" t="s">
        <v>147</v>
      </c>
      <c r="E75" s="200" t="s">
        <v>376</v>
      </c>
      <c r="F75" s="201" t="s">
        <v>377</v>
      </c>
      <c r="G75" s="13" t="s">
        <v>194</v>
      </c>
      <c r="H75" s="28"/>
      <c r="I75" s="14">
        <f>SUM(I76:I78)</f>
        <v>46</v>
      </c>
      <c r="J75" s="14"/>
      <c r="K75" s="14"/>
      <c r="L75" s="14"/>
      <c r="M75" s="14"/>
      <c r="N75" s="16"/>
      <c r="O75" s="250"/>
      <c r="P75" s="395">
        <v>3</v>
      </c>
      <c r="Q75" s="395">
        <v>3</v>
      </c>
      <c r="R75" s="16"/>
      <c r="S75" s="16"/>
      <c r="T75" s="16"/>
      <c r="U75" s="16"/>
      <c r="V75" s="16"/>
      <c r="W75" s="16"/>
      <c r="X75" s="15"/>
      <c r="Y75" s="15"/>
      <c r="Z75" s="16" t="s">
        <v>150</v>
      </c>
      <c r="AA75" s="16" t="s">
        <v>152</v>
      </c>
      <c r="AB75" s="15">
        <v>2</v>
      </c>
      <c r="AC75" s="15" t="s">
        <v>153</v>
      </c>
      <c r="AD75" s="15"/>
      <c r="AE75" s="15"/>
      <c r="AF75" s="15"/>
      <c r="AG75" s="15"/>
    </row>
    <row r="76" spans="1:33" x14ac:dyDescent="0.25">
      <c r="A76" s="252"/>
      <c r="B76" s="252"/>
      <c r="C76" s="420" t="s">
        <v>199</v>
      </c>
      <c r="D76" s="11" t="s">
        <v>176</v>
      </c>
      <c r="E76" s="202" t="s">
        <v>378</v>
      </c>
      <c r="F76" s="210" t="s">
        <v>379</v>
      </c>
      <c r="G76" s="4" t="s">
        <v>194</v>
      </c>
      <c r="H76" s="26" t="s">
        <v>150</v>
      </c>
      <c r="I76" s="3">
        <f t="shared" ref="I76:I78" si="10">SUM(J76:M76)</f>
        <v>11</v>
      </c>
      <c r="J76" s="205">
        <v>11</v>
      </c>
      <c r="K76" s="205"/>
      <c r="L76" s="205"/>
      <c r="M76" s="12"/>
      <c r="N76" s="12" t="s">
        <v>312</v>
      </c>
      <c r="O76" s="6">
        <v>3</v>
      </c>
      <c r="P76" s="12">
        <v>0.2</v>
      </c>
      <c r="Q76" s="12"/>
      <c r="R76" s="12"/>
      <c r="S76" s="12"/>
      <c r="T76" s="4" t="s">
        <v>150</v>
      </c>
      <c r="U76" s="412" t="s">
        <v>393</v>
      </c>
      <c r="V76" s="12"/>
      <c r="W76" s="12"/>
      <c r="X76" s="12" t="s">
        <v>180</v>
      </c>
      <c r="Y76" s="12">
        <v>27</v>
      </c>
      <c r="Z76" s="12"/>
      <c r="AA76" s="12"/>
      <c r="AB76" s="12"/>
      <c r="AC76" s="12"/>
      <c r="AD76" s="12"/>
      <c r="AE76" s="12"/>
      <c r="AF76" s="12"/>
      <c r="AG76" s="12"/>
    </row>
    <row r="77" spans="1:33" x14ac:dyDescent="0.25">
      <c r="A77" s="252"/>
      <c r="B77" s="252"/>
      <c r="C77" s="420" t="s">
        <v>199</v>
      </c>
      <c r="D77" s="11" t="s">
        <v>176</v>
      </c>
      <c r="E77" s="202" t="s">
        <v>380</v>
      </c>
      <c r="F77" s="210" t="s">
        <v>381</v>
      </c>
      <c r="G77" s="4" t="s">
        <v>194</v>
      </c>
      <c r="H77" s="26" t="s">
        <v>150</v>
      </c>
      <c r="I77" s="3">
        <f t="shared" si="10"/>
        <v>13</v>
      </c>
      <c r="J77" s="205">
        <v>5</v>
      </c>
      <c r="K77" s="205">
        <v>8</v>
      </c>
      <c r="L77" s="205"/>
      <c r="M77" s="12"/>
      <c r="N77" s="12" t="s">
        <v>312</v>
      </c>
      <c r="O77" s="6">
        <v>20</v>
      </c>
      <c r="P77" s="12">
        <v>0.4</v>
      </c>
      <c r="Q77" s="12"/>
      <c r="R77" s="12"/>
      <c r="S77" s="12"/>
      <c r="T77" s="4" t="s">
        <v>150</v>
      </c>
      <c r="U77" s="412" t="s">
        <v>393</v>
      </c>
      <c r="V77" s="12"/>
      <c r="W77" s="12"/>
      <c r="X77" s="12" t="s">
        <v>180</v>
      </c>
      <c r="Y77" s="12">
        <v>27</v>
      </c>
      <c r="Z77" s="12"/>
      <c r="AA77" s="12"/>
      <c r="AB77" s="12"/>
      <c r="AC77" s="12"/>
      <c r="AD77" s="12"/>
      <c r="AE77" s="12"/>
      <c r="AF77" s="12"/>
      <c r="AG77" s="12"/>
    </row>
    <row r="78" spans="1:33" x14ac:dyDescent="0.25">
      <c r="A78" s="25"/>
      <c r="B78" s="25"/>
      <c r="C78" s="420" t="s">
        <v>199</v>
      </c>
      <c r="D78" s="11" t="s">
        <v>176</v>
      </c>
      <c r="E78" s="202" t="s">
        <v>382</v>
      </c>
      <c r="F78" s="211" t="s">
        <v>383</v>
      </c>
      <c r="G78" s="4" t="s">
        <v>194</v>
      </c>
      <c r="H78" s="26" t="s">
        <v>150</v>
      </c>
      <c r="I78" s="205">
        <f t="shared" si="10"/>
        <v>22</v>
      </c>
      <c r="J78" s="389">
        <v>10</v>
      </c>
      <c r="K78" s="389">
        <v>12</v>
      </c>
      <c r="L78" s="205"/>
      <c r="M78" s="12"/>
      <c r="N78" s="12"/>
      <c r="O78" s="6"/>
      <c r="P78" s="12">
        <v>0.4</v>
      </c>
      <c r="Q78" s="12"/>
      <c r="R78" s="12"/>
      <c r="S78" s="12"/>
      <c r="T78" s="4" t="s">
        <v>150</v>
      </c>
      <c r="U78" s="412" t="s">
        <v>393</v>
      </c>
      <c r="V78" s="12"/>
      <c r="W78" s="12"/>
      <c r="X78" s="12" t="s">
        <v>180</v>
      </c>
      <c r="Y78" s="12">
        <v>26</v>
      </c>
      <c r="Z78" s="12"/>
      <c r="AA78" s="12"/>
      <c r="AB78" s="12"/>
      <c r="AC78" s="12"/>
      <c r="AD78" s="12"/>
      <c r="AE78" s="12"/>
      <c r="AF78" s="12"/>
      <c r="AG78" s="12"/>
    </row>
    <row r="79" spans="1:33" x14ac:dyDescent="0.25">
      <c r="A79" s="13"/>
      <c r="B79" s="13"/>
      <c r="C79" s="81" t="s">
        <v>239</v>
      </c>
      <c r="D79" s="13" t="s">
        <v>147</v>
      </c>
      <c r="E79" s="200" t="s">
        <v>384</v>
      </c>
      <c r="F79" s="201" t="s">
        <v>385</v>
      </c>
      <c r="G79" s="13" t="s">
        <v>194</v>
      </c>
      <c r="H79" s="28"/>
      <c r="I79" s="14">
        <f>SUM(I80:I81)</f>
        <v>25</v>
      </c>
      <c r="J79" s="14"/>
      <c r="K79" s="14"/>
      <c r="L79" s="14"/>
      <c r="M79" s="14"/>
      <c r="N79" s="16"/>
      <c r="O79" s="250"/>
      <c r="P79" s="395">
        <v>2</v>
      </c>
      <c r="Q79" s="395">
        <v>2</v>
      </c>
      <c r="R79" s="16"/>
      <c r="S79" s="16"/>
      <c r="T79" s="16"/>
      <c r="U79" s="16"/>
      <c r="V79" s="16"/>
      <c r="W79" s="16"/>
      <c r="X79" s="15"/>
      <c r="Y79" s="15"/>
      <c r="Z79" s="16" t="s">
        <v>150</v>
      </c>
      <c r="AA79" s="16" t="s">
        <v>152</v>
      </c>
      <c r="AB79" s="15">
        <v>2</v>
      </c>
      <c r="AC79" s="15" t="s">
        <v>153</v>
      </c>
      <c r="AD79" s="15"/>
      <c r="AE79" s="15"/>
      <c r="AF79" s="15"/>
      <c r="AG79" s="15"/>
    </row>
    <row r="80" spans="1:33" x14ac:dyDescent="0.25">
      <c r="A80" s="252"/>
      <c r="B80" s="252"/>
      <c r="C80" s="420" t="s">
        <v>199</v>
      </c>
      <c r="D80" s="11" t="s">
        <v>176</v>
      </c>
      <c r="E80" s="202" t="s">
        <v>386</v>
      </c>
      <c r="F80" s="212" t="s">
        <v>387</v>
      </c>
      <c r="G80" s="4" t="s">
        <v>194</v>
      </c>
      <c r="H80" s="26" t="s">
        <v>150</v>
      </c>
      <c r="I80" s="3">
        <f t="shared" ref="I80:I81" si="11">SUM(J80:M80)</f>
        <v>22</v>
      </c>
      <c r="J80" s="205">
        <v>22</v>
      </c>
      <c r="K80" s="205"/>
      <c r="L80" s="205"/>
      <c r="M80" s="12"/>
      <c r="N80" s="12" t="s">
        <v>312</v>
      </c>
      <c r="O80" s="6">
        <v>4</v>
      </c>
      <c r="P80" s="390">
        <v>0.5</v>
      </c>
      <c r="Q80" s="12"/>
      <c r="R80" s="12"/>
      <c r="S80" s="12"/>
      <c r="T80" s="4" t="s">
        <v>150</v>
      </c>
      <c r="U80" s="412" t="s">
        <v>393</v>
      </c>
      <c r="V80" s="12"/>
      <c r="W80" s="12"/>
      <c r="X80" s="12" t="s">
        <v>189</v>
      </c>
      <c r="Y80" s="12"/>
      <c r="Z80" s="12"/>
      <c r="AA80" s="12"/>
      <c r="AB80" s="12"/>
      <c r="AC80" s="12"/>
      <c r="AD80" s="12"/>
      <c r="AE80" s="12"/>
      <c r="AF80" s="12"/>
      <c r="AG80" s="12"/>
    </row>
    <row r="81" spans="1:33" x14ac:dyDescent="0.25">
      <c r="A81" s="25"/>
      <c r="B81" s="25"/>
      <c r="C81" s="420" t="s">
        <v>199</v>
      </c>
      <c r="D81" s="11" t="s">
        <v>176</v>
      </c>
      <c r="E81" s="202" t="s">
        <v>388</v>
      </c>
      <c r="F81" s="213" t="s">
        <v>389</v>
      </c>
      <c r="G81" s="4" t="s">
        <v>194</v>
      </c>
      <c r="H81" s="26" t="s">
        <v>150</v>
      </c>
      <c r="I81" s="205">
        <f t="shared" si="11"/>
        <v>3</v>
      </c>
      <c r="J81" s="205">
        <v>2</v>
      </c>
      <c r="K81" s="205"/>
      <c r="L81" s="205"/>
      <c r="M81" s="263">
        <v>1</v>
      </c>
      <c r="N81" s="12"/>
      <c r="O81" s="6"/>
      <c r="P81" s="12">
        <v>0.5</v>
      </c>
      <c r="Q81" s="12"/>
      <c r="R81" s="12"/>
      <c r="S81" s="12"/>
      <c r="T81" s="4" t="s">
        <v>150</v>
      </c>
      <c r="U81" s="412" t="s">
        <v>393</v>
      </c>
      <c r="V81" s="12"/>
      <c r="W81" s="12"/>
      <c r="X81" s="12" t="s">
        <v>390</v>
      </c>
      <c r="Y81" s="12">
        <v>64</v>
      </c>
      <c r="Z81" s="12"/>
      <c r="AA81" s="12"/>
      <c r="AB81" s="12"/>
      <c r="AC81" s="12"/>
      <c r="AD81" s="12"/>
      <c r="AE81" s="12"/>
      <c r="AF81" s="12"/>
      <c r="AG81" s="12"/>
    </row>
    <row r="82" spans="1:33" x14ac:dyDescent="0.25">
      <c r="E82"/>
    </row>
    <row r="83" spans="1:33" x14ac:dyDescent="0.25">
      <c r="E83"/>
    </row>
    <row r="84" spans="1:33" x14ac:dyDescent="0.25">
      <c r="E84"/>
    </row>
    <row r="85" spans="1:33" x14ac:dyDescent="0.25">
      <c r="E85"/>
    </row>
  </sheetData>
  <mergeCells count="2">
    <mergeCell ref="AF1:AG1"/>
    <mergeCell ref="A5:AG6"/>
  </mergeCells>
  <phoneticPr fontId="23" type="noConversion"/>
  <pageMargins left="0.25" right="0.25" top="0.75" bottom="0.75" header="0.3" footer="0.3"/>
  <pageSetup paperSize="9" scale="44" orientation="landscape"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C106"/>
  <sheetViews>
    <sheetView topLeftCell="A58" zoomScale="60" zoomScaleNormal="60" workbookViewId="0">
      <selection activeCell="F40" sqref="F40"/>
    </sheetView>
  </sheetViews>
  <sheetFormatPr baseColWidth="10" defaultColWidth="11.42578125" defaultRowHeight="15" x14ac:dyDescent="0.25"/>
  <cols>
    <col min="2" max="2" width="22.5703125" customWidth="1"/>
    <col min="3" max="3" width="44.140625" customWidth="1"/>
    <col min="4" max="4" width="24.85546875" customWidth="1"/>
    <col min="5" max="6" width="23" customWidth="1"/>
    <col min="7" max="7" width="70.5703125" customWidth="1"/>
    <col min="8" max="8" width="23.85546875" customWidth="1"/>
    <col min="9" max="9" width="16.5703125" customWidth="1"/>
    <col min="10" max="10" width="14.140625" style="5" customWidth="1"/>
    <col min="11" max="14" width="11.42578125" style="5"/>
    <col min="17" max="17" width="17.85546875" customWidth="1"/>
    <col min="18" max="18" width="18" customWidth="1"/>
    <col min="19" max="19" width="20.140625" customWidth="1"/>
    <col min="20" max="20" width="16" customWidth="1"/>
    <col min="21" max="21" width="39" customWidth="1"/>
    <col min="22" max="22" width="25" customWidth="1"/>
    <col min="23" max="23" width="14.5703125" customWidth="1"/>
    <col min="25" max="25" width="13" customWidth="1"/>
    <col min="26" max="26" width="20.140625" style="5" customWidth="1"/>
    <col min="28" max="28" width="16.5703125" customWidth="1"/>
    <col min="29" max="29" width="17.5703125" customWidth="1"/>
    <col min="30" max="30" width="31.5703125" customWidth="1"/>
    <col min="31" max="31" width="13.140625" customWidth="1"/>
  </cols>
  <sheetData>
    <row r="1" spans="1:705" ht="66" customHeight="1" x14ac:dyDescent="0.25">
      <c r="A1" s="152"/>
      <c r="B1" s="152"/>
      <c r="C1" s="152"/>
      <c r="D1" s="152"/>
      <c r="E1" s="152"/>
      <c r="F1" s="152"/>
      <c r="G1" s="152"/>
      <c r="H1" s="152"/>
      <c r="I1" s="1"/>
      <c r="J1" s="1"/>
      <c r="K1" s="1"/>
      <c r="L1" s="1"/>
      <c r="M1" s="1"/>
      <c r="N1" s="1"/>
      <c r="O1" s="152"/>
      <c r="P1" s="152"/>
      <c r="Q1" s="152"/>
      <c r="R1" s="152"/>
      <c r="S1" s="152"/>
      <c r="T1" s="152"/>
      <c r="U1" s="152"/>
      <c r="V1" s="152"/>
      <c r="W1" s="152"/>
      <c r="X1" s="152"/>
      <c r="Y1" s="152"/>
      <c r="Z1" s="1"/>
      <c r="AA1" s="152"/>
      <c r="AB1" s="152"/>
      <c r="AC1" s="152"/>
      <c r="AD1" s="152"/>
      <c r="AE1" s="152"/>
      <c r="AF1" s="160" t="s">
        <v>108</v>
      </c>
      <c r="AG1" s="511" t="s">
        <v>109</v>
      </c>
      <c r="AH1" s="511"/>
    </row>
    <row r="2" spans="1:705" s="1" customFormat="1" ht="103.5" customHeight="1" x14ac:dyDescent="0.25">
      <c r="A2" s="153" t="s">
        <v>110</v>
      </c>
      <c r="B2" s="10" t="s">
        <v>111</v>
      </c>
      <c r="C2" s="10" t="s">
        <v>112</v>
      </c>
      <c r="D2" s="17" t="s">
        <v>113</v>
      </c>
      <c r="E2" s="154" t="s">
        <v>114</v>
      </c>
      <c r="F2" s="154" t="s">
        <v>115</v>
      </c>
      <c r="G2" s="9" t="s">
        <v>116</v>
      </c>
      <c r="H2" s="10" t="s">
        <v>117</v>
      </c>
      <c r="I2" s="155" t="s">
        <v>118</v>
      </c>
      <c r="J2" s="9" t="s">
        <v>32</v>
      </c>
      <c r="K2" s="9" t="s">
        <v>119</v>
      </c>
      <c r="L2" s="9" t="s">
        <v>120</v>
      </c>
      <c r="M2" s="9" t="s">
        <v>121</v>
      </c>
      <c r="N2" s="156" t="s">
        <v>36</v>
      </c>
      <c r="O2" s="157" t="s">
        <v>122</v>
      </c>
      <c r="P2" s="157" t="s">
        <v>123</v>
      </c>
      <c r="Q2" s="9" t="s">
        <v>124</v>
      </c>
      <c r="R2" s="9" t="s">
        <v>125</v>
      </c>
      <c r="S2" s="9" t="s">
        <v>126</v>
      </c>
      <c r="T2" s="10" t="s">
        <v>127</v>
      </c>
      <c r="U2" s="10" t="s">
        <v>128</v>
      </c>
      <c r="V2" s="156" t="s">
        <v>129</v>
      </c>
      <c r="W2" s="156" t="s">
        <v>130</v>
      </c>
      <c r="X2" s="10" t="s">
        <v>131</v>
      </c>
      <c r="Y2" s="156" t="s">
        <v>132</v>
      </c>
      <c r="Z2" s="228" t="s">
        <v>407</v>
      </c>
      <c r="AA2" s="161" t="s">
        <v>134</v>
      </c>
      <c r="AB2" s="161" t="s">
        <v>135</v>
      </c>
      <c r="AC2" s="162" t="s">
        <v>136</v>
      </c>
      <c r="AD2" s="162" t="s">
        <v>137</v>
      </c>
      <c r="AE2" s="163" t="s">
        <v>138</v>
      </c>
      <c r="AF2" s="164" t="s">
        <v>139</v>
      </c>
      <c r="AG2" s="164" t="s">
        <v>140</v>
      </c>
      <c r="AH2" s="164" t="s">
        <v>141</v>
      </c>
    </row>
    <row r="3" spans="1:705" ht="27.75" customHeight="1" x14ac:dyDescent="0.25">
      <c r="A3" s="19"/>
      <c r="B3" s="19" t="s">
        <v>408</v>
      </c>
      <c r="C3" s="19"/>
      <c r="D3" s="19" t="s">
        <v>143</v>
      </c>
      <c r="E3" s="19" t="s">
        <v>409</v>
      </c>
      <c r="F3" s="19"/>
      <c r="G3" s="19" t="s">
        <v>410</v>
      </c>
      <c r="H3" s="19"/>
      <c r="I3" s="27"/>
      <c r="J3" s="20">
        <f>SUM(K3:N3)</f>
        <v>0</v>
      </c>
      <c r="K3" s="20">
        <v>0</v>
      </c>
      <c r="L3" s="20">
        <v>0</v>
      </c>
      <c r="M3" s="20">
        <v>0</v>
      </c>
      <c r="N3" s="20">
        <v>0</v>
      </c>
      <c r="O3" s="21"/>
      <c r="P3" s="20"/>
      <c r="Q3" s="21"/>
      <c r="R3" s="20">
        <v>30</v>
      </c>
      <c r="S3" s="20"/>
      <c r="T3" s="20"/>
      <c r="U3" s="20"/>
      <c r="V3" s="20"/>
      <c r="W3" s="20"/>
      <c r="X3" s="20"/>
      <c r="Y3" s="22"/>
      <c r="Z3" s="229"/>
      <c r="AA3" s="20"/>
      <c r="AB3" s="20"/>
      <c r="AC3" s="22"/>
      <c r="AD3" s="22"/>
      <c r="AE3" s="22"/>
      <c r="AF3" s="22"/>
      <c r="AG3" s="22"/>
      <c r="AH3" s="22"/>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275" t="s">
        <v>145</v>
      </c>
      <c r="B4" s="276" t="s">
        <v>145</v>
      </c>
      <c r="C4" s="276"/>
      <c r="D4" s="276" t="s">
        <v>147</v>
      </c>
      <c r="E4" s="276" t="s">
        <v>411</v>
      </c>
      <c r="F4" s="276" t="s">
        <v>145</v>
      </c>
      <c r="G4" s="277" t="s">
        <v>148</v>
      </c>
      <c r="H4" s="276" t="s">
        <v>149</v>
      </c>
      <c r="I4" s="278" t="s">
        <v>150</v>
      </c>
      <c r="J4" s="276">
        <v>0.2</v>
      </c>
      <c r="K4" s="276" t="s">
        <v>145</v>
      </c>
      <c r="L4" s="276" t="s">
        <v>145</v>
      </c>
      <c r="M4" s="276" t="s">
        <v>145</v>
      </c>
      <c r="N4" s="276">
        <v>0.2</v>
      </c>
      <c r="O4" s="276" t="s">
        <v>145</v>
      </c>
      <c r="P4" s="276" t="s">
        <v>145</v>
      </c>
      <c r="Q4" s="466">
        <v>0</v>
      </c>
      <c r="R4" s="276">
        <v>2</v>
      </c>
      <c r="S4" s="276" t="s">
        <v>145</v>
      </c>
      <c r="T4" s="276" t="s">
        <v>145</v>
      </c>
      <c r="U4" s="276" t="s">
        <v>145</v>
      </c>
      <c r="V4" s="276" t="s">
        <v>145</v>
      </c>
      <c r="W4" s="276" t="s">
        <v>145</v>
      </c>
      <c r="X4" s="276" t="s">
        <v>145</v>
      </c>
      <c r="Y4" s="276" t="s">
        <v>151</v>
      </c>
      <c r="Z4" s="296">
        <v>6</v>
      </c>
      <c r="AA4" s="276" t="s">
        <v>152</v>
      </c>
      <c r="AB4" s="276" t="s">
        <v>150</v>
      </c>
      <c r="AC4" s="276">
        <v>1</v>
      </c>
      <c r="AD4" s="276" t="s">
        <v>153</v>
      </c>
      <c r="AE4" s="276" t="s">
        <v>145</v>
      </c>
      <c r="AF4" s="276" t="s">
        <v>145</v>
      </c>
      <c r="AG4" s="276" t="s">
        <v>145</v>
      </c>
      <c r="AH4" s="276" t="s">
        <v>145</v>
      </c>
      <c r="AI4" s="279"/>
      <c r="AJ4" s="279"/>
      <c r="AK4" s="279"/>
      <c r="AL4" s="279"/>
      <c r="AM4" s="279"/>
      <c r="AN4" s="279"/>
      <c r="AO4" s="279"/>
      <c r="AP4" s="279"/>
      <c r="AQ4" s="279"/>
      <c r="AR4" s="279"/>
      <c r="AS4" s="279"/>
      <c r="AT4" s="279"/>
      <c r="AU4" s="279"/>
      <c r="AV4" s="279"/>
      <c r="AW4" s="279"/>
      <c r="AX4" s="279"/>
      <c r="AY4" s="279"/>
      <c r="AZ4" s="279"/>
      <c r="BA4" s="279"/>
      <c r="BB4" s="279"/>
      <c r="BC4" s="279"/>
      <c r="BD4" s="279"/>
      <c r="BE4" s="279"/>
      <c r="BF4" s="279"/>
      <c r="BG4" s="279"/>
      <c r="BH4" s="279"/>
      <c r="BI4" s="279"/>
      <c r="BJ4" s="279"/>
      <c r="BK4" s="279"/>
      <c r="BL4" s="279"/>
      <c r="BM4" s="279"/>
      <c r="BN4" s="279"/>
      <c r="BO4" s="279"/>
      <c r="BP4" s="279"/>
      <c r="BQ4" s="279"/>
      <c r="BR4" s="279"/>
      <c r="BS4" s="279"/>
      <c r="BT4" s="279"/>
      <c r="BU4" s="279"/>
      <c r="BV4" s="279"/>
      <c r="BW4" s="279"/>
      <c r="BX4" s="279"/>
      <c r="BY4" s="279"/>
      <c r="BZ4" s="279"/>
      <c r="CA4" s="279"/>
      <c r="CB4" s="279"/>
      <c r="CC4" s="279"/>
      <c r="CD4" s="279"/>
      <c r="CE4" s="279"/>
      <c r="CF4" s="279"/>
      <c r="CG4" s="279"/>
      <c r="CH4" s="279"/>
      <c r="CI4" s="279"/>
      <c r="CJ4" s="279"/>
      <c r="CK4" s="279"/>
      <c r="CL4" s="279"/>
      <c r="CM4" s="279"/>
      <c r="CN4" s="279"/>
      <c r="CO4" s="279"/>
      <c r="CP4" s="279"/>
      <c r="CQ4" s="279"/>
      <c r="CR4" s="279"/>
      <c r="CS4" s="279"/>
      <c r="CT4" s="279"/>
      <c r="CU4" s="279"/>
      <c r="CV4" s="279"/>
      <c r="CW4" s="279"/>
      <c r="CX4" s="279"/>
      <c r="CY4" s="279"/>
      <c r="CZ4" s="279"/>
      <c r="DA4" s="279"/>
      <c r="DB4" s="279"/>
      <c r="DC4" s="279"/>
      <c r="DD4" s="279"/>
      <c r="DE4" s="279"/>
      <c r="DF4" s="279"/>
      <c r="DG4" s="279"/>
      <c r="DH4" s="279"/>
      <c r="DI4" s="279"/>
      <c r="DJ4" s="279"/>
      <c r="DK4" s="279"/>
      <c r="DL4" s="279"/>
      <c r="DM4" s="279"/>
      <c r="DN4" s="279"/>
      <c r="DO4" s="279"/>
      <c r="DP4" s="279"/>
      <c r="DQ4" s="279"/>
      <c r="DR4" s="279"/>
      <c r="DS4" s="279"/>
      <c r="DT4" s="279"/>
      <c r="DU4" s="279"/>
      <c r="DV4" s="279"/>
      <c r="DW4" s="279"/>
      <c r="DX4" s="279"/>
      <c r="DY4" s="279"/>
      <c r="DZ4" s="279"/>
      <c r="EA4" s="279"/>
      <c r="EB4" s="279"/>
      <c r="EC4" s="279"/>
      <c r="ED4" s="279"/>
      <c r="EE4" s="279"/>
      <c r="EF4" s="279"/>
      <c r="EG4" s="279"/>
      <c r="EH4" s="279"/>
      <c r="EI4" s="279"/>
      <c r="EJ4" s="279"/>
      <c r="EK4" s="279"/>
      <c r="EL4" s="279"/>
      <c r="EM4" s="279"/>
      <c r="EN4" s="279"/>
      <c r="EO4" s="279"/>
      <c r="EP4" s="279"/>
      <c r="EQ4" s="279"/>
      <c r="ER4" s="279"/>
      <c r="ES4" s="279"/>
      <c r="ET4" s="279"/>
      <c r="EU4" s="279"/>
      <c r="EV4" s="279"/>
      <c r="EW4" s="279"/>
      <c r="EX4" s="279"/>
      <c r="EY4" s="279"/>
      <c r="EZ4" s="279"/>
      <c r="FA4" s="279"/>
      <c r="FB4" s="279"/>
      <c r="FC4" s="279"/>
      <c r="FD4" s="279"/>
      <c r="FE4" s="279"/>
      <c r="FF4" s="279"/>
      <c r="FG4" s="279"/>
      <c r="FH4" s="279"/>
      <c r="FI4" s="279"/>
      <c r="FJ4" s="279"/>
      <c r="FK4" s="279"/>
      <c r="FL4" s="279"/>
      <c r="FM4" s="279"/>
      <c r="FN4" s="279"/>
      <c r="FO4" s="279"/>
      <c r="FP4" s="279"/>
      <c r="FQ4" s="279"/>
      <c r="FR4" s="279"/>
      <c r="FS4" s="279"/>
      <c r="FT4" s="279"/>
      <c r="FU4" s="279"/>
      <c r="FV4" s="279"/>
      <c r="FW4" s="279"/>
      <c r="FX4" s="279"/>
      <c r="FY4" s="279"/>
      <c r="FZ4" s="279"/>
      <c r="GA4" s="279"/>
      <c r="GB4" s="279"/>
      <c r="GC4" s="279"/>
      <c r="GD4" s="279"/>
      <c r="GE4" s="279"/>
      <c r="GF4" s="279"/>
      <c r="GG4" s="279"/>
      <c r="GH4" s="279"/>
      <c r="GI4" s="279"/>
      <c r="GJ4" s="279"/>
      <c r="GK4" s="279"/>
      <c r="GL4" s="279"/>
      <c r="GM4" s="279"/>
      <c r="GN4" s="279"/>
      <c r="GO4" s="279"/>
      <c r="GP4" s="279"/>
      <c r="GQ4" s="279"/>
      <c r="GR4" s="279"/>
      <c r="GS4" s="279"/>
      <c r="GT4" s="279"/>
      <c r="GU4" s="279"/>
      <c r="GV4" s="279"/>
      <c r="GW4" s="279"/>
      <c r="GX4" s="279"/>
      <c r="GY4" s="279"/>
      <c r="GZ4" s="279"/>
      <c r="HA4" s="279"/>
      <c r="HB4" s="279"/>
      <c r="HC4" s="279"/>
      <c r="HD4" s="279"/>
      <c r="HE4" s="279"/>
      <c r="HF4" s="279"/>
      <c r="HG4" s="279"/>
      <c r="HH4" s="279"/>
      <c r="HI4" s="279"/>
      <c r="HJ4" s="279"/>
      <c r="HK4" s="279"/>
      <c r="HL4" s="279"/>
      <c r="HM4" s="279"/>
      <c r="HN4" s="279"/>
      <c r="HO4" s="279"/>
      <c r="HP4" s="279"/>
      <c r="HQ4" s="279"/>
      <c r="HR4" s="279"/>
      <c r="HS4" s="279"/>
      <c r="HT4" s="279"/>
      <c r="HU4" s="279"/>
      <c r="HV4" s="279"/>
      <c r="HW4" s="279"/>
      <c r="HX4" s="279"/>
      <c r="HY4" s="279"/>
      <c r="HZ4" s="279"/>
      <c r="IA4" s="279"/>
      <c r="IB4" s="279"/>
      <c r="IC4" s="279"/>
      <c r="ID4" s="279"/>
      <c r="IE4" s="279"/>
      <c r="IF4" s="279"/>
      <c r="IG4" s="279"/>
      <c r="IH4" s="279"/>
      <c r="II4" s="279"/>
      <c r="IJ4" s="279"/>
      <c r="IK4" s="279"/>
      <c r="IL4" s="279"/>
      <c r="IM4" s="279"/>
      <c r="IN4" s="279"/>
      <c r="IO4" s="279"/>
      <c r="IP4" s="279"/>
      <c r="IQ4" s="279"/>
      <c r="IR4" s="279"/>
      <c r="IS4" s="279"/>
      <c r="IT4" s="279"/>
      <c r="IU4" s="279"/>
      <c r="IV4" s="279"/>
      <c r="IW4" s="279"/>
      <c r="IX4" s="279"/>
      <c r="IY4" s="279"/>
      <c r="IZ4" s="279"/>
      <c r="JA4" s="279"/>
      <c r="JB4" s="279"/>
      <c r="JC4" s="279"/>
      <c r="JD4" s="279"/>
      <c r="JE4" s="279"/>
      <c r="JF4" s="279"/>
      <c r="JG4" s="279"/>
      <c r="JH4" s="279"/>
      <c r="JI4" s="279"/>
      <c r="JJ4" s="279"/>
      <c r="JK4" s="279"/>
      <c r="JL4" s="279"/>
      <c r="JM4" s="279"/>
      <c r="JN4" s="279"/>
      <c r="JO4" s="279"/>
      <c r="JP4" s="279"/>
      <c r="JQ4" s="279"/>
      <c r="JR4" s="279"/>
      <c r="JS4" s="279"/>
      <c r="JT4" s="279"/>
      <c r="JU4" s="279"/>
      <c r="JV4" s="279"/>
      <c r="JW4" s="279"/>
      <c r="JX4" s="279"/>
      <c r="JY4" s="279"/>
      <c r="JZ4" s="279"/>
      <c r="KA4" s="279"/>
      <c r="KB4" s="279"/>
      <c r="KC4" s="279"/>
      <c r="KD4" s="279"/>
      <c r="KE4" s="279"/>
      <c r="KF4" s="279"/>
      <c r="KG4" s="279"/>
      <c r="KH4" s="279"/>
      <c r="KI4" s="279"/>
      <c r="KJ4" s="279"/>
      <c r="KK4" s="279"/>
      <c r="KL4" s="279"/>
      <c r="KM4" s="279"/>
      <c r="KN4" s="279"/>
      <c r="KO4" s="279"/>
      <c r="KP4" s="279"/>
      <c r="KQ4" s="279"/>
      <c r="KR4" s="279"/>
      <c r="KS4" s="279"/>
      <c r="KT4" s="279"/>
      <c r="KU4" s="279"/>
      <c r="KV4" s="279"/>
      <c r="KW4" s="279"/>
      <c r="KX4" s="279"/>
      <c r="KY4" s="279"/>
      <c r="KZ4" s="279"/>
      <c r="LA4" s="279"/>
      <c r="LB4" s="279"/>
      <c r="LC4" s="279"/>
      <c r="LD4" s="279"/>
      <c r="LE4" s="279"/>
      <c r="LF4" s="279"/>
      <c r="LG4" s="279"/>
      <c r="LH4" s="279"/>
      <c r="LI4" s="279"/>
      <c r="LJ4" s="279"/>
      <c r="LK4" s="279"/>
      <c r="LL4" s="279"/>
      <c r="LM4" s="279"/>
      <c r="LN4" s="279"/>
      <c r="LO4" s="279"/>
      <c r="LP4" s="279"/>
      <c r="LQ4" s="279"/>
      <c r="LR4" s="279"/>
      <c r="LS4" s="279"/>
      <c r="LT4" s="279"/>
      <c r="LU4" s="279"/>
      <c r="LV4" s="279"/>
      <c r="LW4" s="279"/>
      <c r="LX4" s="279"/>
      <c r="LY4" s="279"/>
      <c r="LZ4" s="279"/>
      <c r="MA4" s="279"/>
      <c r="MB4" s="279"/>
      <c r="MC4" s="279"/>
      <c r="MD4" s="279"/>
      <c r="ME4" s="279"/>
      <c r="MF4" s="279"/>
      <c r="MG4" s="279"/>
      <c r="MH4" s="279"/>
      <c r="MI4" s="279"/>
      <c r="MJ4" s="279"/>
      <c r="MK4" s="279"/>
      <c r="ML4" s="279"/>
      <c r="MM4" s="279"/>
      <c r="MN4" s="279"/>
      <c r="MO4" s="279"/>
      <c r="MP4" s="279"/>
      <c r="MQ4" s="279"/>
      <c r="MR4" s="279"/>
      <c r="MS4" s="279"/>
      <c r="MT4" s="279"/>
      <c r="MU4" s="279"/>
      <c r="MV4" s="279"/>
      <c r="MW4" s="279"/>
      <c r="MX4" s="279"/>
      <c r="MY4" s="279"/>
      <c r="MZ4" s="279"/>
      <c r="NA4" s="279"/>
      <c r="NB4" s="279"/>
      <c r="NC4" s="279"/>
      <c r="ND4" s="279"/>
      <c r="NE4" s="279"/>
      <c r="NF4" s="279"/>
      <c r="NG4" s="279"/>
      <c r="NH4" s="279"/>
      <c r="NI4" s="279"/>
      <c r="NJ4" s="279"/>
      <c r="NK4" s="279"/>
      <c r="NL4" s="279"/>
      <c r="NM4" s="279"/>
      <c r="NN4" s="279"/>
      <c r="NO4" s="279"/>
      <c r="NP4" s="279"/>
      <c r="NQ4" s="279"/>
      <c r="NR4" s="279"/>
      <c r="NS4" s="279"/>
      <c r="NT4" s="279"/>
      <c r="NU4" s="279"/>
      <c r="NV4" s="279"/>
      <c r="NW4" s="279"/>
      <c r="NX4" s="279"/>
      <c r="NY4" s="279"/>
      <c r="NZ4" s="279"/>
      <c r="OA4" s="279"/>
      <c r="OB4" s="279"/>
      <c r="OC4" s="279"/>
      <c r="OD4" s="279"/>
      <c r="OE4" s="279"/>
      <c r="OF4" s="279"/>
      <c r="OG4" s="279"/>
      <c r="OH4" s="279"/>
      <c r="OI4" s="279"/>
      <c r="OJ4" s="279"/>
      <c r="OK4" s="279"/>
      <c r="OL4" s="279"/>
      <c r="OM4" s="279"/>
      <c r="ON4" s="279"/>
      <c r="OO4" s="279"/>
      <c r="OP4" s="279"/>
      <c r="OQ4" s="279"/>
      <c r="OR4" s="279"/>
      <c r="OS4" s="279"/>
      <c r="OT4" s="279"/>
      <c r="OU4" s="279"/>
      <c r="OV4" s="279"/>
      <c r="OW4" s="279"/>
      <c r="OX4" s="279"/>
      <c r="OY4" s="279"/>
      <c r="OZ4" s="279"/>
      <c r="PA4" s="279"/>
      <c r="PB4" s="279"/>
      <c r="PC4" s="279"/>
      <c r="PD4" s="279"/>
      <c r="PE4" s="279"/>
      <c r="PF4" s="279"/>
      <c r="PG4" s="279"/>
      <c r="PH4" s="279"/>
      <c r="PI4" s="279"/>
      <c r="PJ4" s="279"/>
      <c r="PK4" s="279"/>
      <c r="PL4" s="279"/>
      <c r="PM4" s="279"/>
      <c r="PN4" s="279"/>
      <c r="PO4" s="279"/>
      <c r="PP4" s="279"/>
      <c r="PQ4" s="279"/>
      <c r="PR4" s="279"/>
      <c r="PS4" s="279"/>
      <c r="PT4" s="279"/>
      <c r="PU4" s="279"/>
      <c r="PV4" s="279"/>
      <c r="PW4" s="279"/>
      <c r="PX4" s="279"/>
      <c r="PY4" s="279"/>
      <c r="PZ4" s="279"/>
      <c r="QA4" s="279"/>
      <c r="QB4" s="279"/>
      <c r="QC4" s="279"/>
      <c r="QD4" s="279"/>
      <c r="QE4" s="279"/>
      <c r="QF4" s="279"/>
      <c r="QG4" s="279"/>
      <c r="QH4" s="279"/>
      <c r="QI4" s="279"/>
      <c r="QJ4" s="279"/>
      <c r="QK4" s="279"/>
      <c r="QL4" s="279"/>
      <c r="QM4" s="279"/>
      <c r="QN4" s="279"/>
      <c r="QO4" s="279"/>
      <c r="QP4" s="279"/>
      <c r="QQ4" s="279"/>
      <c r="QR4" s="279"/>
      <c r="QS4" s="279"/>
      <c r="QT4" s="279"/>
      <c r="QU4" s="279"/>
      <c r="QV4" s="279"/>
      <c r="QW4" s="279"/>
      <c r="QX4" s="279"/>
      <c r="QY4" s="279"/>
      <c r="QZ4" s="279"/>
      <c r="RA4" s="279"/>
      <c r="RB4" s="279"/>
      <c r="RC4" s="279"/>
      <c r="RD4" s="279"/>
      <c r="RE4" s="279"/>
      <c r="RF4" s="279"/>
      <c r="RG4" s="279"/>
      <c r="RH4" s="279"/>
      <c r="RI4" s="279"/>
      <c r="RJ4" s="279"/>
      <c r="RK4" s="279"/>
      <c r="RL4" s="279"/>
      <c r="RM4" s="279"/>
      <c r="RN4" s="279"/>
      <c r="RO4" s="279"/>
      <c r="RP4" s="279"/>
      <c r="RQ4" s="279"/>
      <c r="RR4" s="279"/>
      <c r="RS4" s="279"/>
      <c r="RT4" s="279"/>
      <c r="RU4" s="279"/>
      <c r="RV4" s="279"/>
      <c r="RW4" s="279"/>
      <c r="RX4" s="279"/>
      <c r="RY4" s="279"/>
      <c r="RZ4" s="279"/>
      <c r="SA4" s="279"/>
      <c r="SB4" s="279"/>
      <c r="SC4" s="279"/>
      <c r="SD4" s="279"/>
      <c r="SE4" s="279"/>
      <c r="SF4" s="279"/>
      <c r="SG4" s="279"/>
      <c r="SH4" s="279"/>
      <c r="SI4" s="279"/>
      <c r="SJ4" s="279"/>
      <c r="SK4" s="279"/>
      <c r="SL4" s="279"/>
      <c r="SM4" s="279"/>
      <c r="SN4" s="279"/>
      <c r="SO4" s="279"/>
      <c r="SP4" s="279"/>
      <c r="SQ4" s="279"/>
      <c r="SR4" s="279"/>
      <c r="SS4" s="279"/>
      <c r="ST4" s="279"/>
      <c r="SU4" s="279"/>
      <c r="SV4" s="279"/>
      <c r="SW4" s="279"/>
      <c r="SX4" s="279"/>
      <c r="SY4" s="279"/>
      <c r="SZ4" s="279"/>
      <c r="TA4" s="279"/>
      <c r="TB4" s="279"/>
      <c r="TC4" s="279"/>
      <c r="TD4" s="279"/>
      <c r="TE4" s="279"/>
      <c r="TF4" s="279"/>
      <c r="TG4" s="279"/>
      <c r="TH4" s="279"/>
      <c r="TI4" s="279"/>
      <c r="TJ4" s="279"/>
      <c r="TK4" s="279"/>
      <c r="TL4" s="279"/>
      <c r="TM4" s="279"/>
      <c r="TN4" s="279"/>
      <c r="TO4" s="279"/>
      <c r="TP4" s="279"/>
      <c r="TQ4" s="279"/>
      <c r="TR4" s="279"/>
      <c r="TS4" s="279"/>
      <c r="TT4" s="279"/>
      <c r="TU4" s="279"/>
      <c r="TV4" s="279"/>
      <c r="TW4" s="279"/>
      <c r="TX4" s="279"/>
      <c r="TY4" s="279"/>
      <c r="TZ4" s="279"/>
      <c r="UA4" s="279"/>
      <c r="UB4" s="279"/>
      <c r="UC4" s="279"/>
      <c r="UD4" s="279"/>
      <c r="UE4" s="279"/>
      <c r="UF4" s="279"/>
      <c r="UG4" s="279"/>
      <c r="UH4" s="279"/>
      <c r="UI4" s="279"/>
      <c r="UJ4" s="279"/>
      <c r="UK4" s="279"/>
      <c r="UL4" s="279"/>
      <c r="UM4" s="279"/>
      <c r="UN4" s="279"/>
      <c r="UO4" s="279"/>
      <c r="UP4" s="279"/>
      <c r="UQ4" s="279"/>
      <c r="UR4" s="279"/>
      <c r="US4" s="279"/>
      <c r="UT4" s="279"/>
      <c r="UU4" s="279"/>
      <c r="UV4" s="279"/>
      <c r="UW4" s="279"/>
      <c r="UX4" s="279"/>
      <c r="UY4" s="279"/>
      <c r="UZ4" s="279"/>
      <c r="VA4" s="279"/>
      <c r="VB4" s="279"/>
      <c r="VC4" s="279"/>
      <c r="VD4" s="279"/>
      <c r="VE4" s="279"/>
      <c r="VF4" s="279"/>
      <c r="VG4" s="279"/>
      <c r="VH4" s="279"/>
      <c r="VI4" s="279"/>
      <c r="VJ4" s="279"/>
      <c r="VK4" s="279"/>
      <c r="VL4" s="279"/>
      <c r="VM4" s="279"/>
      <c r="VN4" s="279"/>
      <c r="VO4" s="279"/>
      <c r="VP4" s="279"/>
      <c r="VQ4" s="279"/>
      <c r="VR4" s="279"/>
      <c r="VS4" s="279"/>
      <c r="VT4" s="279"/>
      <c r="VU4" s="279"/>
      <c r="VV4" s="279"/>
      <c r="VW4" s="279"/>
      <c r="VX4" s="279"/>
      <c r="VY4" s="279"/>
      <c r="VZ4" s="279"/>
      <c r="WA4" s="279"/>
      <c r="WB4" s="279"/>
      <c r="WC4" s="279"/>
      <c r="WD4" s="279"/>
      <c r="WE4" s="279"/>
      <c r="WF4" s="279"/>
      <c r="WG4" s="279"/>
      <c r="WH4" s="279"/>
      <c r="WI4" s="279"/>
      <c r="WJ4" s="279"/>
      <c r="WK4" s="279"/>
      <c r="WL4" s="279"/>
      <c r="WM4" s="279"/>
      <c r="WN4" s="279"/>
      <c r="WO4" s="279"/>
      <c r="WP4" s="279"/>
      <c r="WQ4" s="279"/>
      <c r="WR4" s="279"/>
      <c r="WS4" s="279"/>
      <c r="WT4" s="279"/>
      <c r="WU4" s="279"/>
      <c r="WV4" s="279"/>
      <c r="WW4" s="279"/>
      <c r="WX4" s="279"/>
      <c r="WY4" s="279"/>
      <c r="WZ4" s="279"/>
      <c r="XA4" s="279"/>
      <c r="XB4" s="279"/>
      <c r="XC4" s="279"/>
      <c r="XD4" s="279"/>
      <c r="XE4" s="279"/>
      <c r="XF4" s="279"/>
      <c r="XG4" s="279"/>
      <c r="XH4" s="279"/>
      <c r="XI4" s="279"/>
      <c r="XJ4" s="279"/>
      <c r="XK4" s="279"/>
      <c r="XL4" s="279"/>
      <c r="XM4" s="279"/>
      <c r="XN4" s="279"/>
      <c r="XO4" s="279"/>
      <c r="XP4" s="279"/>
      <c r="XQ4" s="279"/>
      <c r="XR4" s="279"/>
      <c r="XS4" s="279"/>
      <c r="XT4" s="279"/>
      <c r="XU4" s="279"/>
      <c r="XV4" s="279"/>
      <c r="XW4" s="279"/>
      <c r="XX4" s="279"/>
      <c r="XY4" s="279"/>
      <c r="XZ4" s="279"/>
      <c r="YA4" s="279"/>
      <c r="YB4" s="279"/>
      <c r="YC4" s="279"/>
      <c r="YD4" s="279"/>
      <c r="YE4" s="279"/>
      <c r="YF4" s="279"/>
      <c r="YG4" s="279"/>
      <c r="YH4" s="279"/>
      <c r="YI4" s="279"/>
      <c r="YJ4" s="279"/>
      <c r="YK4" s="279"/>
      <c r="YL4" s="279"/>
      <c r="YM4" s="279"/>
      <c r="YN4" s="279"/>
      <c r="YO4" s="279"/>
      <c r="YP4" s="279"/>
      <c r="YQ4" s="279"/>
      <c r="YR4" s="279"/>
      <c r="YS4" s="279"/>
      <c r="YT4" s="279"/>
      <c r="YU4" s="279"/>
      <c r="YV4" s="279"/>
      <c r="YW4" s="279"/>
      <c r="YX4" s="279"/>
      <c r="YY4" s="279"/>
      <c r="YZ4" s="279"/>
      <c r="ZA4" s="279"/>
      <c r="ZB4" s="279"/>
      <c r="ZC4" s="279"/>
      <c r="ZD4" s="279"/>
      <c r="ZE4" s="279"/>
      <c r="ZF4" s="279"/>
      <c r="ZG4" s="279"/>
      <c r="ZH4" s="279"/>
      <c r="ZI4" s="279"/>
      <c r="ZJ4" s="279"/>
      <c r="ZK4" s="279"/>
      <c r="ZL4" s="279"/>
      <c r="ZM4" s="279"/>
      <c r="ZN4" s="279"/>
      <c r="ZO4" s="279"/>
      <c r="ZP4" s="279"/>
      <c r="ZQ4" s="279"/>
      <c r="ZR4" s="279"/>
      <c r="ZS4" s="279"/>
      <c r="ZT4" s="279"/>
      <c r="ZU4" s="279"/>
      <c r="ZV4" s="279"/>
      <c r="ZW4" s="279"/>
      <c r="ZX4" s="279"/>
      <c r="ZY4" s="279"/>
      <c r="ZZ4" s="279"/>
      <c r="AAA4" s="279"/>
      <c r="AAB4" s="279"/>
      <c r="AAC4" s="279"/>
    </row>
    <row r="5" spans="1:705" x14ac:dyDescent="0.25">
      <c r="A5" s="512"/>
      <c r="B5" s="513"/>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4"/>
    </row>
    <row r="6" spans="1:705" x14ac:dyDescent="0.25">
      <c r="A6" s="515"/>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7"/>
    </row>
    <row r="7" spans="1:705" ht="27.75" customHeight="1" x14ac:dyDescent="0.25">
      <c r="A7" s="19"/>
      <c r="B7" s="19" t="s">
        <v>408</v>
      </c>
      <c r="C7" s="19"/>
      <c r="D7" s="19" t="s">
        <v>143</v>
      </c>
      <c r="E7" s="19" t="s">
        <v>412</v>
      </c>
      <c r="F7" s="19"/>
      <c r="G7" s="19" t="s">
        <v>413</v>
      </c>
      <c r="H7" s="19"/>
      <c r="I7" s="27"/>
      <c r="J7" s="20">
        <f>SUM(K7:N7)</f>
        <v>303</v>
      </c>
      <c r="K7" s="20">
        <f>SUM(K16:K29)+K30</f>
        <v>122</v>
      </c>
      <c r="L7" s="20">
        <f t="shared" ref="L7:N7" si="0">SUM(L16:L29)+L30</f>
        <v>133</v>
      </c>
      <c r="M7" s="20">
        <f t="shared" si="0"/>
        <v>44</v>
      </c>
      <c r="N7" s="20">
        <f t="shared" si="0"/>
        <v>4</v>
      </c>
      <c r="O7" s="21"/>
      <c r="P7" s="20"/>
      <c r="Q7" s="21"/>
      <c r="R7" s="20">
        <f>SUM(R16:R29)+R30</f>
        <v>30</v>
      </c>
      <c r="S7" s="20"/>
      <c r="T7" s="20"/>
      <c r="U7" s="20"/>
      <c r="V7" s="20"/>
      <c r="W7" s="20"/>
      <c r="X7" s="20"/>
      <c r="Y7" s="22"/>
      <c r="Z7" s="229"/>
      <c r="AA7" s="20"/>
      <c r="AB7" s="20"/>
      <c r="AC7" s="22"/>
      <c r="AD7" s="22"/>
      <c r="AE7" s="22"/>
      <c r="AF7" s="22"/>
      <c r="AG7" s="22"/>
      <c r="AH7" s="22"/>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104" customFormat="1" ht="33.950000000000003" customHeight="1" x14ac:dyDescent="0.25">
      <c r="A8" s="84"/>
      <c r="B8" s="84"/>
      <c r="C8" s="84"/>
      <c r="D8" s="83" t="s">
        <v>156</v>
      </c>
      <c r="E8" s="84"/>
      <c r="F8" s="84"/>
      <c r="G8" s="85" t="s">
        <v>414</v>
      </c>
      <c r="H8" s="84" t="s">
        <v>149</v>
      </c>
      <c r="I8" s="84"/>
      <c r="J8" s="102"/>
      <c r="K8" s="102"/>
      <c r="L8" s="102"/>
      <c r="M8" s="102"/>
      <c r="N8" s="102"/>
      <c r="O8" s="37"/>
      <c r="P8" s="102"/>
      <c r="Q8" s="37"/>
      <c r="R8" s="37">
        <v>2</v>
      </c>
      <c r="S8" s="37"/>
      <c r="T8" s="37"/>
      <c r="U8" s="37"/>
      <c r="V8" s="37"/>
      <c r="W8" s="37"/>
      <c r="X8" s="37"/>
      <c r="Y8" s="103"/>
      <c r="Z8" s="231"/>
      <c r="AA8" s="37"/>
      <c r="AB8" s="37"/>
      <c r="AC8" s="103"/>
      <c r="AD8" s="103"/>
      <c r="AE8" s="103"/>
      <c r="AF8" s="103"/>
      <c r="AG8" s="103"/>
      <c r="AH8" s="103"/>
    </row>
    <row r="9" spans="1:705" s="31" customFormat="1" ht="15" customHeight="1" x14ac:dyDescent="0.25">
      <c r="A9" s="264" t="s">
        <v>145</v>
      </c>
      <c r="B9" s="265" t="s">
        <v>145</v>
      </c>
      <c r="C9" s="265" t="s">
        <v>145</v>
      </c>
      <c r="D9" s="265" t="s">
        <v>147</v>
      </c>
      <c r="E9" s="265" t="s">
        <v>145</v>
      </c>
      <c r="F9" s="265" t="s">
        <v>145</v>
      </c>
      <c r="G9" s="265" t="s">
        <v>159</v>
      </c>
      <c r="H9" s="265" t="s">
        <v>149</v>
      </c>
      <c r="I9" s="266" t="s">
        <v>152</v>
      </c>
      <c r="J9" s="265">
        <v>24</v>
      </c>
      <c r="K9" s="265" t="s">
        <v>145</v>
      </c>
      <c r="L9" s="265">
        <v>24</v>
      </c>
      <c r="M9" s="265" t="s">
        <v>145</v>
      </c>
      <c r="N9" s="265" t="s">
        <v>145</v>
      </c>
      <c r="O9" s="265" t="s">
        <v>145</v>
      </c>
      <c r="P9" s="265" t="s">
        <v>145</v>
      </c>
      <c r="Q9" s="466">
        <v>0</v>
      </c>
      <c r="R9" s="265">
        <v>2</v>
      </c>
      <c r="S9" s="265" t="s">
        <v>145</v>
      </c>
      <c r="T9" s="265" t="s">
        <v>145</v>
      </c>
      <c r="U9" s="265" t="s">
        <v>150</v>
      </c>
      <c r="V9" s="265" t="s">
        <v>161</v>
      </c>
      <c r="W9" s="265" t="s">
        <v>145</v>
      </c>
      <c r="X9" s="265" t="s">
        <v>145</v>
      </c>
      <c r="Y9" s="265" t="s">
        <v>162</v>
      </c>
      <c r="Z9" s="265" t="s">
        <v>145</v>
      </c>
      <c r="AA9" s="265" t="s">
        <v>152</v>
      </c>
      <c r="AB9" s="265" t="s">
        <v>150</v>
      </c>
      <c r="AC9" s="265">
        <v>1</v>
      </c>
      <c r="AD9" s="265" t="s">
        <v>153</v>
      </c>
      <c r="AE9" s="265" t="s">
        <v>145</v>
      </c>
      <c r="AF9" s="265" t="s">
        <v>145</v>
      </c>
      <c r="AG9" s="265" t="s">
        <v>145</v>
      </c>
      <c r="AH9" s="265" t="s">
        <v>145</v>
      </c>
      <c r="AI9" s="268"/>
      <c r="AJ9" s="268"/>
      <c r="AK9" s="268"/>
      <c r="AL9" s="268"/>
      <c r="AM9" s="268"/>
      <c r="AN9" s="268"/>
      <c r="AO9" s="268"/>
      <c r="AP9" s="268"/>
      <c r="AQ9" s="268"/>
      <c r="AR9" s="268"/>
      <c r="AS9" s="268"/>
      <c r="AT9" s="268"/>
      <c r="AU9" s="268"/>
      <c r="AV9" s="268"/>
      <c r="AW9" s="268"/>
      <c r="AX9" s="268"/>
      <c r="AY9" s="268"/>
      <c r="AZ9" s="268"/>
      <c r="BA9" s="268"/>
      <c r="BB9" s="268"/>
      <c r="BC9" s="268"/>
      <c r="BD9" s="268"/>
      <c r="BE9" s="268"/>
      <c r="BF9" s="268"/>
      <c r="BG9" s="268"/>
      <c r="BH9" s="268"/>
      <c r="BI9" s="268"/>
      <c r="BJ9" s="268"/>
      <c r="BK9" s="268"/>
      <c r="BL9" s="268"/>
      <c r="BM9" s="268"/>
      <c r="BN9" s="268"/>
      <c r="BO9" s="268"/>
      <c r="BP9" s="268"/>
      <c r="BQ9" s="268"/>
      <c r="BR9" s="268"/>
      <c r="BS9" s="268"/>
      <c r="BT9" s="268"/>
      <c r="BU9" s="268"/>
      <c r="BV9" s="268"/>
      <c r="BW9" s="268"/>
      <c r="BX9" s="268"/>
      <c r="BY9" s="268"/>
      <c r="BZ9" s="268"/>
      <c r="CA9" s="268"/>
      <c r="CB9" s="268"/>
      <c r="CC9" s="268"/>
      <c r="CD9" s="268"/>
      <c r="CE9" s="268"/>
      <c r="CF9" s="268"/>
      <c r="CG9" s="268"/>
      <c r="CH9" s="268"/>
      <c r="CI9" s="268"/>
      <c r="CJ9" s="268"/>
      <c r="CK9" s="268"/>
      <c r="CL9" s="268"/>
      <c r="CM9" s="268"/>
      <c r="CN9" s="268"/>
      <c r="CO9" s="268"/>
      <c r="CP9" s="268"/>
      <c r="CQ9" s="268"/>
      <c r="CR9" s="268"/>
      <c r="CS9" s="268"/>
      <c r="CT9" s="268"/>
      <c r="CU9" s="268"/>
      <c r="CV9" s="268"/>
      <c r="CW9" s="268"/>
      <c r="CX9" s="268"/>
      <c r="CY9" s="268"/>
      <c r="CZ9" s="268"/>
      <c r="DA9" s="268"/>
      <c r="DB9" s="268"/>
      <c r="DC9" s="268"/>
      <c r="DD9" s="268"/>
      <c r="DE9" s="268"/>
      <c r="DF9" s="268"/>
      <c r="DG9" s="268"/>
      <c r="DH9" s="268"/>
      <c r="DI9" s="268"/>
      <c r="DJ9" s="268"/>
      <c r="DK9" s="268"/>
      <c r="DL9" s="268"/>
      <c r="DM9" s="268"/>
      <c r="DN9" s="268"/>
      <c r="DO9" s="268"/>
      <c r="DP9" s="268"/>
      <c r="DQ9" s="268"/>
      <c r="DR9" s="268"/>
      <c r="DS9" s="268"/>
      <c r="DT9" s="268"/>
      <c r="DU9" s="268"/>
      <c r="DV9" s="268"/>
      <c r="DW9" s="268"/>
      <c r="DX9" s="268"/>
      <c r="DY9" s="268"/>
      <c r="DZ9" s="268"/>
      <c r="EA9" s="268"/>
      <c r="EB9" s="268"/>
      <c r="EC9" s="268"/>
      <c r="ED9" s="268"/>
      <c r="EE9" s="268"/>
      <c r="EF9" s="268"/>
      <c r="EG9" s="268"/>
      <c r="EH9" s="268"/>
      <c r="EI9" s="268"/>
      <c r="EJ9" s="268"/>
      <c r="EK9" s="268"/>
      <c r="EL9" s="268"/>
      <c r="EM9" s="268"/>
      <c r="EN9" s="268"/>
      <c r="EO9" s="268"/>
      <c r="EP9" s="268"/>
      <c r="EQ9" s="268"/>
      <c r="ER9" s="268"/>
      <c r="ES9" s="268"/>
      <c r="ET9" s="268"/>
      <c r="EU9" s="268"/>
      <c r="EV9" s="268"/>
      <c r="EW9" s="268"/>
      <c r="EX9" s="268"/>
      <c r="EY9" s="268"/>
      <c r="EZ9" s="268"/>
      <c r="FA9" s="268"/>
      <c r="FB9" s="268"/>
      <c r="FC9" s="268"/>
      <c r="FD9" s="268"/>
      <c r="FE9" s="268"/>
      <c r="FF9" s="268"/>
      <c r="FG9" s="268"/>
      <c r="FH9" s="268"/>
      <c r="FI9" s="268"/>
      <c r="FJ9" s="268"/>
      <c r="FK9" s="268"/>
      <c r="FL9" s="268"/>
      <c r="FM9" s="268"/>
      <c r="FN9" s="268"/>
      <c r="FO9" s="268"/>
      <c r="FP9" s="268"/>
      <c r="FQ9" s="268"/>
      <c r="FR9" s="268"/>
      <c r="FS9" s="268"/>
      <c r="FT9" s="268"/>
      <c r="FU9" s="268"/>
      <c r="FV9" s="268"/>
      <c r="FW9" s="268"/>
      <c r="FX9" s="268"/>
      <c r="FY9" s="268"/>
      <c r="FZ9" s="268"/>
      <c r="GA9" s="268"/>
      <c r="GB9" s="268"/>
      <c r="GC9" s="268"/>
      <c r="GD9" s="268"/>
      <c r="GE9" s="268"/>
      <c r="GF9" s="268"/>
      <c r="GG9" s="268"/>
      <c r="GH9" s="268"/>
      <c r="GI9" s="268"/>
      <c r="GJ9" s="268"/>
      <c r="GK9" s="268"/>
      <c r="GL9" s="268"/>
      <c r="GM9" s="268"/>
      <c r="GN9" s="268"/>
      <c r="GO9" s="268"/>
      <c r="GP9" s="268"/>
      <c r="GQ9" s="268"/>
      <c r="GR9" s="268"/>
      <c r="GS9" s="268"/>
      <c r="GT9" s="268"/>
      <c r="GU9" s="268"/>
      <c r="GV9" s="268"/>
      <c r="GW9" s="268"/>
      <c r="GX9" s="268"/>
      <c r="GY9" s="268"/>
      <c r="GZ9" s="268"/>
      <c r="HA9" s="268"/>
      <c r="HB9" s="268"/>
      <c r="HC9" s="268"/>
      <c r="HD9" s="268"/>
      <c r="HE9" s="268"/>
      <c r="HF9" s="268"/>
      <c r="HG9" s="268"/>
      <c r="HH9" s="268"/>
      <c r="HI9" s="268"/>
      <c r="HJ9" s="268"/>
      <c r="HK9" s="268"/>
      <c r="HL9" s="268"/>
      <c r="HM9" s="268"/>
      <c r="HN9" s="268"/>
      <c r="HO9" s="268"/>
      <c r="HP9" s="268"/>
      <c r="HQ9" s="268"/>
      <c r="HR9" s="268"/>
      <c r="HS9" s="268"/>
      <c r="HT9" s="268"/>
      <c r="HU9" s="268"/>
      <c r="HV9" s="268"/>
      <c r="HW9" s="268"/>
      <c r="HX9" s="268"/>
      <c r="HY9" s="268"/>
      <c r="HZ9" s="268"/>
      <c r="IA9" s="268"/>
      <c r="IB9" s="268"/>
      <c r="IC9" s="268"/>
      <c r="ID9" s="268"/>
      <c r="IE9" s="268"/>
      <c r="IF9" s="268"/>
      <c r="IG9" s="268"/>
      <c r="IH9" s="268"/>
      <c r="II9" s="268"/>
      <c r="IJ9" s="268"/>
      <c r="IK9" s="268"/>
      <c r="IL9" s="268"/>
      <c r="IM9" s="268"/>
      <c r="IN9" s="268"/>
      <c r="IO9" s="268"/>
      <c r="IP9" s="268"/>
      <c r="IQ9" s="268"/>
      <c r="IR9" s="268"/>
      <c r="IS9" s="268"/>
      <c r="IT9" s="268"/>
      <c r="IU9" s="268"/>
      <c r="IV9" s="268"/>
      <c r="IW9" s="268"/>
      <c r="IX9" s="268"/>
      <c r="IY9" s="268"/>
      <c r="IZ9" s="268"/>
      <c r="JA9" s="268"/>
      <c r="JB9" s="268"/>
      <c r="JC9" s="268"/>
      <c r="JD9" s="268"/>
      <c r="JE9" s="268"/>
      <c r="JF9" s="268"/>
      <c r="JG9" s="268"/>
      <c r="JH9" s="268"/>
      <c r="JI9" s="268"/>
      <c r="JJ9" s="268"/>
      <c r="JK9" s="268"/>
      <c r="JL9" s="268"/>
      <c r="JM9" s="268"/>
      <c r="JN9" s="268"/>
      <c r="JO9" s="268"/>
      <c r="JP9" s="268"/>
      <c r="JQ9" s="268"/>
      <c r="JR9" s="268"/>
      <c r="JS9" s="268"/>
      <c r="JT9" s="268"/>
      <c r="JU9" s="268"/>
      <c r="JV9" s="268"/>
      <c r="JW9" s="268"/>
      <c r="JX9" s="268"/>
      <c r="JY9" s="268"/>
      <c r="JZ9" s="268"/>
      <c r="KA9" s="268"/>
      <c r="KB9" s="268"/>
      <c r="KC9" s="268"/>
      <c r="KD9" s="268"/>
      <c r="KE9" s="268"/>
      <c r="KF9" s="268"/>
      <c r="KG9" s="268"/>
      <c r="KH9" s="268"/>
      <c r="KI9" s="268"/>
      <c r="KJ9" s="268"/>
      <c r="KK9" s="268"/>
      <c r="KL9" s="268"/>
      <c r="KM9" s="268"/>
      <c r="KN9" s="268"/>
      <c r="KO9" s="268"/>
      <c r="KP9" s="268"/>
      <c r="KQ9" s="268"/>
      <c r="KR9" s="268"/>
      <c r="KS9" s="268"/>
      <c r="KT9" s="268"/>
      <c r="KU9" s="268"/>
      <c r="KV9" s="268"/>
      <c r="KW9" s="268"/>
      <c r="KX9" s="268"/>
      <c r="KY9" s="268"/>
      <c r="KZ9" s="268"/>
      <c r="LA9" s="268"/>
      <c r="LB9" s="268"/>
      <c r="LC9" s="268"/>
      <c r="LD9" s="268"/>
      <c r="LE9" s="268"/>
      <c r="LF9" s="268"/>
      <c r="LG9" s="268"/>
      <c r="LH9" s="268"/>
      <c r="LI9" s="268"/>
      <c r="LJ9" s="268"/>
      <c r="LK9" s="268"/>
      <c r="LL9" s="268"/>
      <c r="LM9" s="268"/>
      <c r="LN9" s="268"/>
      <c r="LO9" s="268"/>
      <c r="LP9" s="268"/>
      <c r="LQ9" s="268"/>
      <c r="LR9" s="268"/>
      <c r="LS9" s="268"/>
      <c r="LT9" s="268"/>
      <c r="LU9" s="268"/>
      <c r="LV9" s="268"/>
      <c r="LW9" s="268"/>
      <c r="LX9" s="268"/>
      <c r="LY9" s="268"/>
      <c r="LZ9" s="268"/>
      <c r="MA9" s="268"/>
      <c r="MB9" s="268"/>
      <c r="MC9" s="268"/>
      <c r="MD9" s="268"/>
      <c r="ME9" s="268"/>
      <c r="MF9" s="268"/>
      <c r="MG9" s="268"/>
      <c r="MH9" s="268"/>
      <c r="MI9" s="268"/>
      <c r="MJ9" s="268"/>
      <c r="MK9" s="268"/>
      <c r="ML9" s="268"/>
      <c r="MM9" s="268"/>
      <c r="MN9" s="268"/>
      <c r="MO9" s="268"/>
      <c r="MP9" s="268"/>
      <c r="MQ9" s="268"/>
      <c r="MR9" s="268"/>
      <c r="MS9" s="268"/>
      <c r="MT9" s="268"/>
      <c r="MU9" s="268"/>
      <c r="MV9" s="268"/>
      <c r="MW9" s="268"/>
      <c r="MX9" s="268"/>
      <c r="MY9" s="268"/>
      <c r="MZ9" s="268"/>
      <c r="NA9" s="268"/>
      <c r="NB9" s="268"/>
      <c r="NC9" s="268"/>
      <c r="ND9" s="268"/>
      <c r="NE9" s="268"/>
      <c r="NF9" s="268"/>
      <c r="NG9" s="268"/>
      <c r="NH9" s="268"/>
      <c r="NI9" s="268"/>
      <c r="NJ9" s="268"/>
      <c r="NK9" s="268"/>
      <c r="NL9" s="268"/>
      <c r="NM9" s="268"/>
      <c r="NN9" s="268"/>
      <c r="NO9" s="268"/>
      <c r="NP9" s="268"/>
      <c r="NQ9" s="268"/>
      <c r="NR9" s="268"/>
      <c r="NS9" s="268"/>
      <c r="NT9" s="268"/>
      <c r="NU9" s="268"/>
      <c r="NV9" s="268"/>
      <c r="NW9" s="268"/>
      <c r="NX9" s="268"/>
      <c r="NY9" s="268"/>
      <c r="NZ9" s="268"/>
      <c r="OA9" s="268"/>
      <c r="OB9" s="268"/>
      <c r="OC9" s="268"/>
      <c r="OD9" s="268"/>
      <c r="OE9" s="268"/>
      <c r="OF9" s="268"/>
      <c r="OG9" s="268"/>
      <c r="OH9" s="268"/>
      <c r="OI9" s="268"/>
      <c r="OJ9" s="268"/>
      <c r="OK9" s="268"/>
      <c r="OL9" s="268"/>
      <c r="OM9" s="268"/>
      <c r="ON9" s="268"/>
      <c r="OO9" s="268"/>
      <c r="OP9" s="268"/>
      <c r="OQ9" s="268"/>
      <c r="OR9" s="268"/>
      <c r="OS9" s="268"/>
      <c r="OT9" s="268"/>
      <c r="OU9" s="268"/>
      <c r="OV9" s="268"/>
      <c r="OW9" s="268"/>
      <c r="OX9" s="268"/>
      <c r="OY9" s="268"/>
      <c r="OZ9" s="268"/>
      <c r="PA9" s="268"/>
      <c r="PB9" s="268"/>
      <c r="PC9" s="268"/>
      <c r="PD9" s="268"/>
      <c r="PE9" s="268"/>
      <c r="PF9" s="268"/>
      <c r="PG9" s="268"/>
      <c r="PH9" s="268"/>
      <c r="PI9" s="268"/>
      <c r="PJ9" s="268"/>
      <c r="PK9" s="268"/>
      <c r="PL9" s="268"/>
      <c r="PM9" s="268"/>
      <c r="PN9" s="268"/>
      <c r="PO9" s="268"/>
      <c r="PP9" s="268"/>
      <c r="PQ9" s="268"/>
      <c r="PR9" s="268"/>
      <c r="PS9" s="268"/>
      <c r="PT9" s="268"/>
      <c r="PU9" s="268"/>
      <c r="PV9" s="268"/>
      <c r="PW9" s="268"/>
      <c r="PX9" s="268"/>
      <c r="PY9" s="268"/>
      <c r="PZ9" s="268"/>
      <c r="QA9" s="268"/>
      <c r="QB9" s="268"/>
      <c r="QC9" s="268"/>
      <c r="QD9" s="268"/>
      <c r="QE9" s="268"/>
      <c r="QF9" s="268"/>
      <c r="QG9" s="268"/>
      <c r="QH9" s="268"/>
      <c r="QI9" s="268"/>
      <c r="QJ9" s="268"/>
      <c r="QK9" s="268"/>
      <c r="QL9" s="268"/>
      <c r="QM9" s="268"/>
      <c r="QN9" s="268"/>
      <c r="QO9" s="268"/>
      <c r="QP9" s="268"/>
      <c r="QQ9" s="268"/>
      <c r="QR9" s="268"/>
      <c r="QS9" s="268"/>
      <c r="QT9" s="268"/>
      <c r="QU9" s="268"/>
      <c r="QV9" s="268"/>
      <c r="QW9" s="268"/>
      <c r="QX9" s="268"/>
      <c r="QY9" s="268"/>
      <c r="QZ9" s="268"/>
      <c r="RA9" s="268"/>
      <c r="RB9" s="268"/>
      <c r="RC9" s="268"/>
      <c r="RD9" s="268"/>
      <c r="RE9" s="268"/>
      <c r="RF9" s="268"/>
      <c r="RG9" s="268"/>
      <c r="RH9" s="268"/>
      <c r="RI9" s="268"/>
      <c r="RJ9" s="268"/>
      <c r="RK9" s="268"/>
      <c r="RL9" s="268"/>
      <c r="RM9" s="268"/>
      <c r="RN9" s="268"/>
      <c r="RO9" s="268"/>
      <c r="RP9" s="268"/>
      <c r="RQ9" s="268"/>
      <c r="RR9" s="268"/>
      <c r="RS9" s="268"/>
      <c r="RT9" s="268"/>
      <c r="RU9" s="268"/>
      <c r="RV9" s="268"/>
      <c r="RW9" s="268"/>
      <c r="RX9" s="268"/>
      <c r="RY9" s="268"/>
      <c r="RZ9" s="268"/>
      <c r="SA9" s="268"/>
      <c r="SB9" s="268"/>
      <c r="SC9" s="268"/>
      <c r="SD9" s="268"/>
      <c r="SE9" s="268"/>
      <c r="SF9" s="268"/>
      <c r="SG9" s="268"/>
      <c r="SH9" s="268"/>
      <c r="SI9" s="268"/>
      <c r="SJ9" s="268"/>
      <c r="SK9" s="268"/>
      <c r="SL9" s="268"/>
      <c r="SM9" s="268"/>
      <c r="SN9" s="268"/>
      <c r="SO9" s="268"/>
      <c r="SP9" s="268"/>
      <c r="SQ9" s="268"/>
      <c r="SR9" s="268"/>
      <c r="SS9" s="268"/>
      <c r="ST9" s="268"/>
      <c r="SU9" s="268"/>
      <c r="SV9" s="268"/>
      <c r="SW9" s="268"/>
      <c r="SX9" s="268"/>
      <c r="SY9" s="268"/>
      <c r="SZ9" s="268"/>
      <c r="TA9" s="268"/>
      <c r="TB9" s="268"/>
      <c r="TC9" s="268"/>
      <c r="TD9" s="268"/>
      <c r="TE9" s="268"/>
      <c r="TF9" s="268"/>
      <c r="TG9" s="268"/>
      <c r="TH9" s="268"/>
      <c r="TI9" s="268"/>
      <c r="TJ9" s="268"/>
      <c r="TK9" s="268"/>
      <c r="TL9" s="268"/>
      <c r="TM9" s="268"/>
      <c r="TN9" s="268"/>
      <c r="TO9" s="268"/>
      <c r="TP9" s="268"/>
      <c r="TQ9" s="268"/>
      <c r="TR9" s="268"/>
      <c r="TS9" s="268"/>
      <c r="TT9" s="268"/>
      <c r="TU9" s="268"/>
      <c r="TV9" s="268"/>
      <c r="TW9" s="268"/>
      <c r="TX9" s="268"/>
      <c r="TY9" s="268"/>
      <c r="TZ9" s="268"/>
      <c r="UA9" s="268"/>
      <c r="UB9" s="268"/>
      <c r="UC9" s="268"/>
      <c r="UD9" s="268"/>
      <c r="UE9" s="268"/>
      <c r="UF9" s="268"/>
      <c r="UG9" s="268"/>
      <c r="UH9" s="268"/>
      <c r="UI9" s="268"/>
      <c r="UJ9" s="268"/>
      <c r="UK9" s="268"/>
      <c r="UL9" s="268"/>
      <c r="UM9" s="268"/>
      <c r="UN9" s="268"/>
      <c r="UO9" s="268"/>
      <c r="UP9" s="268"/>
      <c r="UQ9" s="268"/>
      <c r="UR9" s="268"/>
      <c r="US9" s="268"/>
      <c r="UT9" s="268"/>
      <c r="UU9" s="268"/>
      <c r="UV9" s="268"/>
      <c r="UW9" s="268"/>
      <c r="UX9" s="268"/>
      <c r="UY9" s="268"/>
      <c r="UZ9" s="268"/>
      <c r="VA9" s="268"/>
      <c r="VB9" s="268"/>
      <c r="VC9" s="268"/>
      <c r="VD9" s="268"/>
      <c r="VE9" s="268"/>
      <c r="VF9" s="268"/>
      <c r="VG9" s="268"/>
      <c r="VH9" s="268"/>
      <c r="VI9" s="268"/>
      <c r="VJ9" s="268"/>
      <c r="VK9" s="268"/>
      <c r="VL9" s="268"/>
      <c r="VM9" s="268"/>
      <c r="VN9" s="268"/>
      <c r="VO9" s="268"/>
      <c r="VP9" s="268"/>
      <c r="VQ9" s="268"/>
      <c r="VR9" s="268"/>
      <c r="VS9" s="268"/>
      <c r="VT9" s="268"/>
      <c r="VU9" s="268"/>
      <c r="VV9" s="268"/>
      <c r="VW9" s="268"/>
      <c r="VX9" s="268"/>
      <c r="VY9" s="268"/>
      <c r="VZ9" s="268"/>
      <c r="WA9" s="268"/>
      <c r="WB9" s="268"/>
      <c r="WC9" s="268"/>
      <c r="WD9" s="268"/>
      <c r="WE9" s="268"/>
      <c r="WF9" s="268"/>
      <c r="WG9" s="268"/>
      <c r="WH9" s="268"/>
      <c r="WI9" s="268"/>
      <c r="WJ9" s="268"/>
      <c r="WK9" s="268"/>
      <c r="WL9" s="268"/>
      <c r="WM9" s="268"/>
      <c r="WN9" s="268"/>
      <c r="WO9" s="268"/>
      <c r="WP9" s="268"/>
      <c r="WQ9" s="268"/>
      <c r="WR9" s="268"/>
      <c r="WS9" s="268"/>
      <c r="WT9" s="268"/>
      <c r="WU9" s="268"/>
      <c r="WV9" s="268"/>
      <c r="WW9" s="268"/>
      <c r="WX9" s="268"/>
      <c r="WY9" s="268"/>
      <c r="WZ9" s="268"/>
      <c r="XA9" s="268"/>
      <c r="XB9" s="268"/>
      <c r="XC9" s="268"/>
      <c r="XD9" s="268"/>
      <c r="XE9" s="268"/>
      <c r="XF9" s="268"/>
      <c r="XG9" s="268"/>
      <c r="XH9" s="268"/>
      <c r="XI9" s="268"/>
      <c r="XJ9" s="268"/>
      <c r="XK9" s="268"/>
      <c r="XL9" s="268"/>
      <c r="XM9" s="268"/>
      <c r="XN9" s="268"/>
      <c r="XO9" s="268"/>
      <c r="XP9" s="268"/>
      <c r="XQ9" s="268"/>
      <c r="XR9" s="268"/>
      <c r="XS9" s="268"/>
      <c r="XT9" s="268"/>
      <c r="XU9" s="268"/>
      <c r="XV9" s="268"/>
      <c r="XW9" s="268"/>
      <c r="XX9" s="268"/>
      <c r="XY9" s="268"/>
      <c r="XZ9" s="268"/>
      <c r="YA9" s="268"/>
      <c r="YB9" s="268"/>
      <c r="YC9" s="268"/>
      <c r="YD9" s="268"/>
      <c r="YE9" s="268"/>
      <c r="YF9" s="268"/>
      <c r="YG9" s="268"/>
      <c r="YH9" s="268"/>
      <c r="YI9" s="268"/>
      <c r="YJ9" s="268"/>
      <c r="YK9" s="268"/>
      <c r="YL9" s="268"/>
      <c r="YM9" s="268"/>
      <c r="YN9" s="268"/>
      <c r="YO9" s="268"/>
      <c r="YP9" s="268"/>
      <c r="YQ9" s="268"/>
      <c r="YR9" s="268"/>
      <c r="YS9" s="268"/>
      <c r="YT9" s="268"/>
      <c r="YU9" s="268"/>
      <c r="YV9" s="268"/>
      <c r="YW9" s="268"/>
      <c r="YX9" s="268"/>
      <c r="YY9" s="268"/>
      <c r="YZ9" s="268"/>
      <c r="ZA9" s="268"/>
      <c r="ZB9" s="268"/>
      <c r="ZC9" s="268"/>
      <c r="ZD9" s="268"/>
      <c r="ZE9" s="268"/>
      <c r="ZF9" s="268"/>
      <c r="ZG9" s="268"/>
      <c r="ZH9" s="268"/>
      <c r="ZI9" s="268"/>
      <c r="ZJ9" s="268"/>
      <c r="ZK9" s="268"/>
      <c r="ZL9" s="268"/>
      <c r="ZM9" s="268"/>
      <c r="ZN9" s="268"/>
      <c r="ZO9" s="268"/>
      <c r="ZP9" s="268"/>
      <c r="ZQ9" s="268"/>
      <c r="ZR9" s="268"/>
      <c r="ZS9" s="268"/>
      <c r="ZT9" s="268"/>
      <c r="ZU9" s="268"/>
      <c r="ZV9" s="268"/>
      <c r="ZW9" s="268"/>
      <c r="ZX9" s="268"/>
      <c r="ZY9" s="268"/>
      <c r="ZZ9" s="268"/>
      <c r="AAA9" s="268"/>
      <c r="AAB9" s="268"/>
      <c r="AAC9" s="268"/>
    </row>
    <row r="10" spans="1:705" s="31" customFormat="1" ht="15" customHeight="1" x14ac:dyDescent="0.25">
      <c r="A10" s="269" t="s">
        <v>145</v>
      </c>
      <c r="B10" s="270" t="s">
        <v>145</v>
      </c>
      <c r="C10" s="270" t="s">
        <v>145</v>
      </c>
      <c r="D10" s="270" t="s">
        <v>147</v>
      </c>
      <c r="E10" s="270" t="s">
        <v>145</v>
      </c>
      <c r="F10" s="270" t="s">
        <v>145</v>
      </c>
      <c r="G10" s="270" t="s">
        <v>164</v>
      </c>
      <c r="H10" s="270" t="s">
        <v>149</v>
      </c>
      <c r="I10" s="271" t="s">
        <v>150</v>
      </c>
      <c r="J10" s="270">
        <v>24</v>
      </c>
      <c r="K10" s="270" t="s">
        <v>145</v>
      </c>
      <c r="L10" s="270">
        <v>24</v>
      </c>
      <c r="M10" s="270" t="s">
        <v>145</v>
      </c>
      <c r="N10" s="270" t="s">
        <v>145</v>
      </c>
      <c r="O10" s="270" t="s">
        <v>145</v>
      </c>
      <c r="P10" s="270" t="s">
        <v>145</v>
      </c>
      <c r="Q10" s="466">
        <v>0</v>
      </c>
      <c r="R10" s="270">
        <v>2</v>
      </c>
      <c r="S10" s="270" t="s">
        <v>145</v>
      </c>
      <c r="T10" s="270" t="s">
        <v>145</v>
      </c>
      <c r="U10" s="270" t="s">
        <v>150</v>
      </c>
      <c r="V10" s="270" t="s">
        <v>161</v>
      </c>
      <c r="W10" s="270" t="s">
        <v>145</v>
      </c>
      <c r="X10" s="270" t="s">
        <v>145</v>
      </c>
      <c r="Y10" s="270" t="s">
        <v>162</v>
      </c>
      <c r="Z10" s="309">
        <v>18</v>
      </c>
      <c r="AA10" s="270" t="s">
        <v>152</v>
      </c>
      <c r="AB10" s="270" t="s">
        <v>150</v>
      </c>
      <c r="AC10" s="270">
        <v>1</v>
      </c>
      <c r="AD10" s="270" t="s">
        <v>153</v>
      </c>
      <c r="AE10" s="270" t="s">
        <v>145</v>
      </c>
      <c r="AF10" s="270" t="s">
        <v>145</v>
      </c>
      <c r="AG10" s="270" t="s">
        <v>145</v>
      </c>
      <c r="AH10" s="270" t="s">
        <v>145</v>
      </c>
      <c r="AI10" s="268"/>
      <c r="AJ10" s="268"/>
      <c r="AK10" s="268"/>
      <c r="AL10" s="268"/>
      <c r="AM10" s="268"/>
      <c r="AN10" s="268"/>
      <c r="AO10" s="268"/>
      <c r="AP10" s="268"/>
      <c r="AQ10" s="268"/>
      <c r="AR10" s="268"/>
      <c r="AS10" s="268"/>
      <c r="AT10" s="268"/>
      <c r="AU10" s="268"/>
      <c r="AV10" s="268"/>
      <c r="AW10" s="268"/>
      <c r="AX10" s="268"/>
      <c r="AY10" s="268"/>
      <c r="AZ10" s="268"/>
      <c r="BA10" s="268"/>
      <c r="BB10" s="268"/>
      <c r="BC10" s="268"/>
      <c r="BD10" s="268"/>
      <c r="BE10" s="268"/>
      <c r="BF10" s="268"/>
      <c r="BG10" s="268"/>
      <c r="BH10" s="268"/>
      <c r="BI10" s="268"/>
      <c r="BJ10" s="268"/>
      <c r="BK10" s="268"/>
      <c r="BL10" s="268"/>
      <c r="BM10" s="268"/>
      <c r="BN10" s="268"/>
      <c r="BO10" s="268"/>
      <c r="BP10" s="268"/>
      <c r="BQ10" s="268"/>
      <c r="BR10" s="268"/>
      <c r="BS10" s="268"/>
      <c r="BT10" s="268"/>
      <c r="BU10" s="268"/>
      <c r="BV10" s="268"/>
      <c r="BW10" s="268"/>
      <c r="BX10" s="268"/>
      <c r="BY10" s="268"/>
      <c r="BZ10" s="268"/>
      <c r="CA10" s="268"/>
      <c r="CB10" s="268"/>
      <c r="CC10" s="268"/>
      <c r="CD10" s="268"/>
      <c r="CE10" s="268"/>
      <c r="CF10" s="268"/>
      <c r="CG10" s="268"/>
      <c r="CH10" s="268"/>
      <c r="CI10" s="268"/>
      <c r="CJ10" s="268"/>
      <c r="CK10" s="268"/>
      <c r="CL10" s="268"/>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row>
    <row r="11" spans="1:705" s="31" customFormat="1" ht="15" customHeight="1" x14ac:dyDescent="0.25">
      <c r="A11" s="269" t="s">
        <v>145</v>
      </c>
      <c r="B11" s="270" t="s">
        <v>145</v>
      </c>
      <c r="C11" s="270" t="s">
        <v>145</v>
      </c>
      <c r="D11" s="270" t="s">
        <v>147</v>
      </c>
      <c r="E11" s="270" t="s">
        <v>145</v>
      </c>
      <c r="F11" s="270" t="s">
        <v>145</v>
      </c>
      <c r="G11" s="270" t="s">
        <v>166</v>
      </c>
      <c r="H11" s="270" t="s">
        <v>149</v>
      </c>
      <c r="I11" s="273" t="s">
        <v>152</v>
      </c>
      <c r="J11" s="270">
        <v>24</v>
      </c>
      <c r="K11" s="270" t="s">
        <v>145</v>
      </c>
      <c r="L11" s="270">
        <v>24</v>
      </c>
      <c r="M11" s="270" t="s">
        <v>145</v>
      </c>
      <c r="N11" s="270" t="s">
        <v>145</v>
      </c>
      <c r="O11" s="270" t="s">
        <v>145</v>
      </c>
      <c r="P11" s="270" t="s">
        <v>145</v>
      </c>
      <c r="Q11" s="466">
        <v>0</v>
      </c>
      <c r="R11" s="270">
        <v>2</v>
      </c>
      <c r="S11" s="270" t="s">
        <v>145</v>
      </c>
      <c r="T11" s="270" t="s">
        <v>145</v>
      </c>
      <c r="U11" s="270" t="s">
        <v>150</v>
      </c>
      <c r="V11" s="270" t="s">
        <v>161</v>
      </c>
      <c r="W11" s="270" t="s">
        <v>145</v>
      </c>
      <c r="X11" s="310" t="s">
        <v>167</v>
      </c>
      <c r="Y11" s="269" t="s">
        <v>168</v>
      </c>
      <c r="Z11" s="309">
        <v>14</v>
      </c>
      <c r="AA11" s="270" t="s">
        <v>152</v>
      </c>
      <c r="AB11" s="270" t="s">
        <v>150</v>
      </c>
      <c r="AC11" s="270">
        <v>1</v>
      </c>
      <c r="AD11" s="270" t="s">
        <v>153</v>
      </c>
      <c r="AE11" s="270" t="s">
        <v>145</v>
      </c>
      <c r="AF11" s="270" t="s">
        <v>145</v>
      </c>
      <c r="AG11" s="270" t="s">
        <v>145</v>
      </c>
      <c r="AH11" s="270" t="s">
        <v>145</v>
      </c>
      <c r="AI11" s="268"/>
      <c r="AJ11" s="268"/>
      <c r="AK11" s="268"/>
      <c r="AL11" s="268"/>
      <c r="AM11" s="268"/>
      <c r="AN11" s="268"/>
      <c r="AO11" s="268"/>
      <c r="AP11" s="268"/>
      <c r="AQ11" s="268"/>
      <c r="AR11" s="268"/>
      <c r="AS11" s="268"/>
      <c r="AT11" s="268"/>
      <c r="AU11" s="268"/>
      <c r="AV11" s="268"/>
      <c r="AW11" s="268"/>
      <c r="AX11" s="268"/>
      <c r="AY11" s="268"/>
      <c r="AZ11" s="268"/>
      <c r="BA11" s="268"/>
      <c r="BB11" s="268"/>
      <c r="BC11" s="268"/>
      <c r="BD11" s="268"/>
      <c r="BE11" s="268"/>
      <c r="BF11" s="268"/>
      <c r="BG11" s="268"/>
      <c r="BH11" s="268"/>
      <c r="BI11" s="268"/>
      <c r="BJ11" s="268"/>
      <c r="BK11" s="268"/>
      <c r="BL11" s="268"/>
      <c r="BM11" s="268"/>
      <c r="BN11" s="268"/>
      <c r="BO11" s="268"/>
      <c r="BP11" s="268"/>
      <c r="BQ11" s="268"/>
      <c r="BR11" s="268"/>
      <c r="BS11" s="268"/>
      <c r="BT11" s="268"/>
      <c r="BU11" s="268"/>
      <c r="BV11" s="268"/>
      <c r="BW11" s="268"/>
      <c r="BX11" s="268"/>
      <c r="BY11" s="268"/>
      <c r="BZ11" s="268"/>
      <c r="CA11" s="268"/>
      <c r="CB11" s="268"/>
      <c r="CC11" s="268"/>
      <c r="CD11" s="268"/>
      <c r="CE11" s="268"/>
      <c r="CF11" s="268"/>
      <c r="CG11" s="268"/>
      <c r="CH11" s="268"/>
      <c r="CI11" s="268"/>
      <c r="CJ11" s="268"/>
      <c r="CK11" s="268"/>
      <c r="CL11" s="268"/>
      <c r="CM11" s="268"/>
      <c r="CN11" s="268"/>
      <c r="CO11" s="268"/>
      <c r="CP11" s="268"/>
      <c r="CQ11" s="268"/>
      <c r="CR11" s="268"/>
      <c r="CS11" s="268"/>
      <c r="CT11" s="268"/>
      <c r="CU11" s="268"/>
      <c r="CV11" s="268"/>
      <c r="CW11" s="268"/>
      <c r="CX11" s="268"/>
      <c r="CY11" s="268"/>
      <c r="CZ11" s="268"/>
      <c r="DA11" s="268"/>
      <c r="DB11" s="268"/>
      <c r="DC11" s="268"/>
      <c r="DD11" s="268"/>
      <c r="DE11" s="268"/>
      <c r="DF11" s="268"/>
      <c r="DG11" s="268"/>
      <c r="DH11" s="268"/>
      <c r="DI11" s="268"/>
      <c r="DJ11" s="268"/>
      <c r="DK11" s="268"/>
      <c r="DL11" s="268"/>
      <c r="DM11" s="268"/>
      <c r="DN11" s="268"/>
      <c r="DO11" s="268"/>
      <c r="DP11" s="268"/>
      <c r="DQ11" s="268"/>
      <c r="DR11" s="268"/>
      <c r="DS11" s="268"/>
      <c r="DT11" s="268"/>
      <c r="DU11" s="268"/>
      <c r="DV11" s="268"/>
      <c r="DW11" s="268"/>
      <c r="DX11" s="268"/>
      <c r="DY11" s="268"/>
      <c r="DZ11" s="268"/>
      <c r="EA11" s="268"/>
      <c r="EB11" s="268"/>
      <c r="EC11" s="268"/>
      <c r="ED11" s="268"/>
      <c r="EE11" s="268"/>
      <c r="EF11" s="268"/>
      <c r="EG11" s="268"/>
      <c r="EH11" s="268"/>
      <c r="EI11" s="268"/>
      <c r="EJ11" s="268"/>
      <c r="EK11" s="268"/>
      <c r="EL11" s="268"/>
      <c r="EM11" s="268"/>
      <c r="EN11" s="268"/>
      <c r="EO11" s="268"/>
      <c r="EP11" s="268"/>
      <c r="EQ11" s="268"/>
      <c r="ER11" s="268"/>
      <c r="ES11" s="268"/>
      <c r="ET11" s="268"/>
      <c r="EU11" s="268"/>
      <c r="EV11" s="268"/>
      <c r="EW11" s="268"/>
      <c r="EX11" s="268"/>
      <c r="EY11" s="268"/>
      <c r="EZ11" s="268"/>
      <c r="FA11" s="268"/>
      <c r="FB11" s="268"/>
      <c r="FC11" s="268"/>
      <c r="FD11" s="268"/>
      <c r="FE11" s="268"/>
      <c r="FF11" s="268"/>
      <c r="FG11" s="268"/>
      <c r="FH11" s="268"/>
      <c r="FI11" s="268"/>
      <c r="FJ11" s="268"/>
      <c r="FK11" s="268"/>
      <c r="FL11" s="268"/>
      <c r="FM11" s="268"/>
      <c r="FN11" s="268"/>
      <c r="FO11" s="268"/>
      <c r="FP11" s="268"/>
      <c r="FQ11" s="268"/>
      <c r="FR11" s="268"/>
      <c r="FS11" s="268"/>
      <c r="FT11" s="268"/>
      <c r="FU11" s="268"/>
      <c r="FV11" s="268"/>
      <c r="FW11" s="268"/>
      <c r="FX11" s="268"/>
      <c r="FY11" s="268"/>
      <c r="FZ11" s="268"/>
      <c r="GA11" s="268"/>
      <c r="GB11" s="268"/>
      <c r="GC11" s="268"/>
      <c r="GD11" s="268"/>
      <c r="GE11" s="268"/>
      <c r="GF11" s="268"/>
      <c r="GG11" s="268"/>
      <c r="GH11" s="268"/>
      <c r="GI11" s="268"/>
      <c r="GJ11" s="268"/>
      <c r="GK11" s="268"/>
      <c r="GL11" s="268"/>
      <c r="GM11" s="268"/>
      <c r="GN11" s="268"/>
      <c r="GO11" s="268"/>
      <c r="GP11" s="268"/>
      <c r="GQ11" s="268"/>
      <c r="GR11" s="268"/>
      <c r="GS11" s="268"/>
      <c r="GT11" s="268"/>
      <c r="GU11" s="268"/>
      <c r="GV11" s="268"/>
      <c r="GW11" s="268"/>
      <c r="GX11" s="268"/>
      <c r="GY11" s="268"/>
      <c r="GZ11" s="268"/>
      <c r="HA11" s="268"/>
      <c r="HB11" s="268"/>
      <c r="HC11" s="268"/>
      <c r="HD11" s="268"/>
      <c r="HE11" s="268"/>
      <c r="HF11" s="268"/>
      <c r="HG11" s="268"/>
      <c r="HH11" s="268"/>
      <c r="HI11" s="268"/>
      <c r="HJ11" s="268"/>
      <c r="HK11" s="268"/>
      <c r="HL11" s="268"/>
      <c r="HM11" s="268"/>
      <c r="HN11" s="268"/>
      <c r="HO11" s="268"/>
      <c r="HP11" s="268"/>
      <c r="HQ11" s="268"/>
      <c r="HR11" s="268"/>
      <c r="HS11" s="268"/>
      <c r="HT11" s="268"/>
      <c r="HU11" s="268"/>
      <c r="HV11" s="268"/>
      <c r="HW11" s="268"/>
      <c r="HX11" s="268"/>
      <c r="HY11" s="268"/>
      <c r="HZ11" s="268"/>
      <c r="IA11" s="268"/>
      <c r="IB11" s="268"/>
      <c r="IC11" s="268"/>
      <c r="ID11" s="268"/>
      <c r="IE11" s="268"/>
      <c r="IF11" s="268"/>
      <c r="IG11" s="268"/>
      <c r="IH11" s="268"/>
      <c r="II11" s="268"/>
      <c r="IJ11" s="268"/>
      <c r="IK11" s="268"/>
      <c r="IL11" s="268"/>
      <c r="IM11" s="268"/>
      <c r="IN11" s="268"/>
      <c r="IO11" s="268"/>
      <c r="IP11" s="268"/>
      <c r="IQ11" s="268"/>
      <c r="IR11" s="268"/>
      <c r="IS11" s="268"/>
      <c r="IT11" s="268"/>
      <c r="IU11" s="268"/>
      <c r="IV11" s="268"/>
      <c r="IW11" s="268"/>
      <c r="IX11" s="268"/>
      <c r="IY11" s="268"/>
      <c r="IZ11" s="268"/>
      <c r="JA11" s="268"/>
      <c r="JB11" s="268"/>
      <c r="JC11" s="268"/>
      <c r="JD11" s="268"/>
      <c r="JE11" s="268"/>
      <c r="JF11" s="268"/>
      <c r="JG11" s="268"/>
      <c r="JH11" s="268"/>
      <c r="JI11" s="268"/>
      <c r="JJ11" s="268"/>
      <c r="JK11" s="268"/>
      <c r="JL11" s="268"/>
      <c r="JM11" s="268"/>
      <c r="JN11" s="268"/>
      <c r="JO11" s="268"/>
      <c r="JP11" s="268"/>
      <c r="JQ11" s="268"/>
      <c r="JR11" s="268"/>
      <c r="JS11" s="268"/>
      <c r="JT11" s="268"/>
      <c r="JU11" s="268"/>
      <c r="JV11" s="268"/>
      <c r="JW11" s="268"/>
      <c r="JX11" s="268"/>
      <c r="JY11" s="268"/>
      <c r="JZ11" s="268"/>
      <c r="KA11" s="268"/>
      <c r="KB11" s="268"/>
      <c r="KC11" s="268"/>
      <c r="KD11" s="268"/>
      <c r="KE11" s="268"/>
      <c r="KF11" s="268"/>
      <c r="KG11" s="268"/>
      <c r="KH11" s="268"/>
      <c r="KI11" s="268"/>
      <c r="KJ11" s="268"/>
      <c r="KK11" s="268"/>
      <c r="KL11" s="268"/>
      <c r="KM11" s="268"/>
      <c r="KN11" s="268"/>
      <c r="KO11" s="268"/>
      <c r="KP11" s="268"/>
      <c r="KQ11" s="268"/>
      <c r="KR11" s="268"/>
      <c r="KS11" s="268"/>
      <c r="KT11" s="268"/>
      <c r="KU11" s="268"/>
      <c r="KV11" s="268"/>
      <c r="KW11" s="268"/>
      <c r="KX11" s="268"/>
      <c r="KY11" s="268"/>
      <c r="KZ11" s="268"/>
      <c r="LA11" s="268"/>
      <c r="LB11" s="268"/>
      <c r="LC11" s="268"/>
      <c r="LD11" s="268"/>
      <c r="LE11" s="268"/>
      <c r="LF11" s="268"/>
      <c r="LG11" s="268"/>
      <c r="LH11" s="268"/>
      <c r="LI11" s="268"/>
      <c r="LJ11" s="268"/>
      <c r="LK11" s="268"/>
      <c r="LL11" s="268"/>
      <c r="LM11" s="268"/>
      <c r="LN11" s="268"/>
      <c r="LO11" s="268"/>
      <c r="LP11" s="268"/>
      <c r="LQ11" s="268"/>
      <c r="LR11" s="268"/>
      <c r="LS11" s="268"/>
      <c r="LT11" s="268"/>
      <c r="LU11" s="268"/>
      <c r="LV11" s="268"/>
      <c r="LW11" s="268"/>
      <c r="LX11" s="268"/>
      <c r="LY11" s="268"/>
      <c r="LZ11" s="268"/>
      <c r="MA11" s="268"/>
      <c r="MB11" s="268"/>
      <c r="MC11" s="268"/>
      <c r="MD11" s="268"/>
      <c r="ME11" s="268"/>
      <c r="MF11" s="268"/>
      <c r="MG11" s="268"/>
      <c r="MH11" s="268"/>
      <c r="MI11" s="268"/>
      <c r="MJ11" s="268"/>
      <c r="MK11" s="268"/>
      <c r="ML11" s="268"/>
      <c r="MM11" s="268"/>
      <c r="MN11" s="268"/>
      <c r="MO11" s="268"/>
      <c r="MP11" s="268"/>
      <c r="MQ11" s="268"/>
      <c r="MR11" s="268"/>
      <c r="MS11" s="268"/>
      <c r="MT11" s="268"/>
      <c r="MU11" s="268"/>
      <c r="MV11" s="268"/>
      <c r="MW11" s="268"/>
      <c r="MX11" s="268"/>
      <c r="MY11" s="268"/>
      <c r="MZ11" s="268"/>
      <c r="NA11" s="268"/>
      <c r="NB11" s="268"/>
      <c r="NC11" s="268"/>
      <c r="ND11" s="268"/>
      <c r="NE11" s="268"/>
      <c r="NF11" s="268"/>
      <c r="NG11" s="268"/>
      <c r="NH11" s="268"/>
      <c r="NI11" s="268"/>
      <c r="NJ11" s="268"/>
      <c r="NK11" s="268"/>
      <c r="NL11" s="268"/>
      <c r="NM11" s="268"/>
      <c r="NN11" s="268"/>
      <c r="NO11" s="268"/>
      <c r="NP11" s="268"/>
      <c r="NQ11" s="268"/>
      <c r="NR11" s="268"/>
      <c r="NS11" s="268"/>
      <c r="NT11" s="268"/>
      <c r="NU11" s="268"/>
      <c r="NV11" s="268"/>
      <c r="NW11" s="268"/>
      <c r="NX11" s="268"/>
      <c r="NY11" s="268"/>
      <c r="NZ11" s="268"/>
      <c r="OA11" s="268"/>
      <c r="OB11" s="268"/>
      <c r="OC11" s="268"/>
      <c r="OD11" s="268"/>
      <c r="OE11" s="268"/>
      <c r="OF11" s="268"/>
      <c r="OG11" s="268"/>
      <c r="OH11" s="268"/>
      <c r="OI11" s="268"/>
      <c r="OJ11" s="268"/>
      <c r="OK11" s="268"/>
      <c r="OL11" s="268"/>
      <c r="OM11" s="268"/>
      <c r="ON11" s="268"/>
      <c r="OO11" s="268"/>
      <c r="OP11" s="268"/>
      <c r="OQ11" s="268"/>
      <c r="OR11" s="268"/>
      <c r="OS11" s="268"/>
      <c r="OT11" s="268"/>
      <c r="OU11" s="268"/>
      <c r="OV11" s="268"/>
      <c r="OW11" s="268"/>
      <c r="OX11" s="268"/>
      <c r="OY11" s="268"/>
      <c r="OZ11" s="268"/>
      <c r="PA11" s="268"/>
      <c r="PB11" s="268"/>
      <c r="PC11" s="268"/>
      <c r="PD11" s="268"/>
      <c r="PE11" s="268"/>
      <c r="PF11" s="268"/>
      <c r="PG11" s="268"/>
      <c r="PH11" s="268"/>
      <c r="PI11" s="268"/>
      <c r="PJ11" s="268"/>
      <c r="PK11" s="268"/>
      <c r="PL11" s="268"/>
      <c r="PM11" s="268"/>
      <c r="PN11" s="268"/>
      <c r="PO11" s="268"/>
      <c r="PP11" s="268"/>
      <c r="PQ11" s="268"/>
      <c r="PR11" s="268"/>
      <c r="PS11" s="268"/>
      <c r="PT11" s="268"/>
      <c r="PU11" s="268"/>
      <c r="PV11" s="268"/>
      <c r="PW11" s="268"/>
      <c r="PX11" s="268"/>
      <c r="PY11" s="268"/>
      <c r="PZ11" s="268"/>
      <c r="QA11" s="268"/>
      <c r="QB11" s="268"/>
      <c r="QC11" s="268"/>
      <c r="QD11" s="268"/>
      <c r="QE11" s="268"/>
      <c r="QF11" s="268"/>
      <c r="QG11" s="268"/>
      <c r="QH11" s="268"/>
      <c r="QI11" s="268"/>
      <c r="QJ11" s="268"/>
      <c r="QK11" s="268"/>
      <c r="QL11" s="268"/>
      <c r="QM11" s="268"/>
      <c r="QN11" s="268"/>
      <c r="QO11" s="268"/>
      <c r="QP11" s="268"/>
      <c r="QQ11" s="268"/>
      <c r="QR11" s="268"/>
      <c r="QS11" s="268"/>
      <c r="QT11" s="268"/>
      <c r="QU11" s="268"/>
      <c r="QV11" s="268"/>
      <c r="QW11" s="268"/>
      <c r="QX11" s="268"/>
      <c r="QY11" s="268"/>
      <c r="QZ11" s="268"/>
      <c r="RA11" s="268"/>
      <c r="RB11" s="268"/>
      <c r="RC11" s="268"/>
      <c r="RD11" s="268"/>
      <c r="RE11" s="268"/>
      <c r="RF11" s="268"/>
      <c r="RG11" s="268"/>
      <c r="RH11" s="268"/>
      <c r="RI11" s="268"/>
      <c r="RJ11" s="268"/>
      <c r="RK11" s="268"/>
      <c r="RL11" s="268"/>
      <c r="RM11" s="268"/>
      <c r="RN11" s="268"/>
      <c r="RO11" s="268"/>
      <c r="RP11" s="268"/>
      <c r="RQ11" s="268"/>
      <c r="RR11" s="268"/>
      <c r="RS11" s="268"/>
      <c r="RT11" s="268"/>
      <c r="RU11" s="268"/>
      <c r="RV11" s="268"/>
      <c r="RW11" s="268"/>
      <c r="RX11" s="268"/>
      <c r="RY11" s="268"/>
      <c r="RZ11" s="268"/>
      <c r="SA11" s="268"/>
      <c r="SB11" s="268"/>
      <c r="SC11" s="268"/>
      <c r="SD11" s="268"/>
      <c r="SE11" s="268"/>
      <c r="SF11" s="268"/>
      <c r="SG11" s="268"/>
      <c r="SH11" s="268"/>
      <c r="SI11" s="268"/>
      <c r="SJ11" s="268"/>
      <c r="SK11" s="268"/>
      <c r="SL11" s="268"/>
      <c r="SM11" s="268"/>
      <c r="SN11" s="268"/>
      <c r="SO11" s="268"/>
      <c r="SP11" s="268"/>
      <c r="SQ11" s="268"/>
      <c r="SR11" s="268"/>
      <c r="SS11" s="268"/>
      <c r="ST11" s="268"/>
      <c r="SU11" s="268"/>
      <c r="SV11" s="268"/>
      <c r="SW11" s="268"/>
      <c r="SX11" s="268"/>
      <c r="SY11" s="268"/>
      <c r="SZ11" s="268"/>
      <c r="TA11" s="268"/>
      <c r="TB11" s="268"/>
      <c r="TC11" s="268"/>
      <c r="TD11" s="268"/>
      <c r="TE11" s="268"/>
      <c r="TF11" s="268"/>
      <c r="TG11" s="268"/>
      <c r="TH11" s="268"/>
      <c r="TI11" s="268"/>
      <c r="TJ11" s="268"/>
      <c r="TK11" s="268"/>
      <c r="TL11" s="268"/>
      <c r="TM11" s="268"/>
      <c r="TN11" s="268"/>
      <c r="TO11" s="268"/>
      <c r="TP11" s="268"/>
      <c r="TQ11" s="268"/>
      <c r="TR11" s="268"/>
      <c r="TS11" s="268"/>
      <c r="TT11" s="268"/>
      <c r="TU11" s="268"/>
      <c r="TV11" s="268"/>
      <c r="TW11" s="268"/>
      <c r="TX11" s="268"/>
      <c r="TY11" s="268"/>
      <c r="TZ11" s="268"/>
      <c r="UA11" s="268"/>
      <c r="UB11" s="268"/>
      <c r="UC11" s="268"/>
      <c r="UD11" s="268"/>
      <c r="UE11" s="268"/>
      <c r="UF11" s="268"/>
      <c r="UG11" s="268"/>
      <c r="UH11" s="268"/>
      <c r="UI11" s="268"/>
      <c r="UJ11" s="268"/>
      <c r="UK11" s="268"/>
      <c r="UL11" s="268"/>
      <c r="UM11" s="268"/>
      <c r="UN11" s="268"/>
      <c r="UO11" s="268"/>
      <c r="UP11" s="268"/>
      <c r="UQ11" s="268"/>
      <c r="UR11" s="268"/>
      <c r="US11" s="268"/>
      <c r="UT11" s="268"/>
      <c r="UU11" s="268"/>
      <c r="UV11" s="268"/>
      <c r="UW11" s="268"/>
      <c r="UX11" s="268"/>
      <c r="UY11" s="268"/>
      <c r="UZ11" s="268"/>
      <c r="VA11" s="268"/>
      <c r="VB11" s="268"/>
      <c r="VC11" s="268"/>
      <c r="VD11" s="268"/>
      <c r="VE11" s="268"/>
      <c r="VF11" s="268"/>
      <c r="VG11" s="268"/>
      <c r="VH11" s="268"/>
      <c r="VI11" s="268"/>
      <c r="VJ11" s="268"/>
      <c r="VK11" s="268"/>
      <c r="VL11" s="268"/>
      <c r="VM11" s="268"/>
      <c r="VN11" s="268"/>
      <c r="VO11" s="268"/>
      <c r="VP11" s="268"/>
      <c r="VQ11" s="268"/>
      <c r="VR11" s="268"/>
      <c r="VS11" s="268"/>
      <c r="VT11" s="268"/>
      <c r="VU11" s="268"/>
      <c r="VV11" s="268"/>
      <c r="VW11" s="268"/>
      <c r="VX11" s="268"/>
      <c r="VY11" s="268"/>
      <c r="VZ11" s="268"/>
      <c r="WA11" s="268"/>
      <c r="WB11" s="268"/>
      <c r="WC11" s="268"/>
      <c r="WD11" s="268"/>
      <c r="WE11" s="268"/>
      <c r="WF11" s="268"/>
      <c r="WG11" s="268"/>
      <c r="WH11" s="268"/>
      <c r="WI11" s="268"/>
      <c r="WJ11" s="268"/>
      <c r="WK11" s="268"/>
      <c r="WL11" s="268"/>
      <c r="WM11" s="268"/>
      <c r="WN11" s="268"/>
      <c r="WO11" s="268"/>
      <c r="WP11" s="268"/>
      <c r="WQ11" s="268"/>
      <c r="WR11" s="268"/>
      <c r="WS11" s="268"/>
      <c r="WT11" s="268"/>
      <c r="WU11" s="268"/>
      <c r="WV11" s="268"/>
      <c r="WW11" s="268"/>
      <c r="WX11" s="268"/>
      <c r="WY11" s="268"/>
      <c r="WZ11" s="268"/>
      <c r="XA11" s="268"/>
      <c r="XB11" s="268"/>
      <c r="XC11" s="268"/>
      <c r="XD11" s="268"/>
      <c r="XE11" s="268"/>
      <c r="XF11" s="268"/>
      <c r="XG11" s="268"/>
      <c r="XH11" s="268"/>
      <c r="XI11" s="268"/>
      <c r="XJ11" s="268"/>
      <c r="XK11" s="268"/>
      <c r="XL11" s="268"/>
      <c r="XM11" s="268"/>
      <c r="XN11" s="268"/>
      <c r="XO11" s="268"/>
      <c r="XP11" s="268"/>
      <c r="XQ11" s="268"/>
      <c r="XR11" s="268"/>
      <c r="XS11" s="268"/>
      <c r="XT11" s="268"/>
      <c r="XU11" s="268"/>
      <c r="XV11" s="268"/>
      <c r="XW11" s="268"/>
      <c r="XX11" s="268"/>
      <c r="XY11" s="268"/>
      <c r="XZ11" s="268"/>
      <c r="YA11" s="268"/>
      <c r="YB11" s="268"/>
      <c r="YC11" s="268"/>
      <c r="YD11" s="268"/>
      <c r="YE11" s="268"/>
      <c r="YF11" s="268"/>
      <c r="YG11" s="268"/>
      <c r="YH11" s="268"/>
      <c r="YI11" s="268"/>
      <c r="YJ11" s="268"/>
      <c r="YK11" s="268"/>
      <c r="YL11" s="268"/>
      <c r="YM11" s="268"/>
      <c r="YN11" s="268"/>
      <c r="YO11" s="268"/>
      <c r="YP11" s="268"/>
      <c r="YQ11" s="268"/>
      <c r="YR11" s="268"/>
      <c r="YS11" s="268"/>
      <c r="YT11" s="268"/>
      <c r="YU11" s="268"/>
      <c r="YV11" s="268"/>
      <c r="YW11" s="268"/>
      <c r="YX11" s="268"/>
      <c r="YY11" s="268"/>
      <c r="YZ11" s="268"/>
      <c r="ZA11" s="268"/>
      <c r="ZB11" s="268"/>
      <c r="ZC11" s="268"/>
      <c r="ZD11" s="268"/>
      <c r="ZE11" s="268"/>
      <c r="ZF11" s="268"/>
      <c r="ZG11" s="268"/>
      <c r="ZH11" s="268"/>
      <c r="ZI11" s="268"/>
      <c r="ZJ11" s="268"/>
      <c r="ZK11" s="268"/>
      <c r="ZL11" s="268"/>
      <c r="ZM11" s="268"/>
      <c r="ZN11" s="268"/>
      <c r="ZO11" s="268"/>
      <c r="ZP11" s="268"/>
      <c r="ZQ11" s="268"/>
      <c r="ZR11" s="268"/>
      <c r="ZS11" s="268"/>
      <c r="ZT11" s="268"/>
      <c r="ZU11" s="268"/>
      <c r="ZV11" s="268"/>
      <c r="ZW11" s="268"/>
      <c r="ZX11" s="268"/>
      <c r="ZY11" s="268"/>
      <c r="ZZ11" s="268"/>
      <c r="AAA11" s="268"/>
      <c r="AAB11" s="268"/>
      <c r="AAC11" s="268"/>
    </row>
    <row r="12" spans="1:705" s="31" customFormat="1" ht="15" customHeight="1" x14ac:dyDescent="0.25">
      <c r="A12" s="269" t="s">
        <v>145</v>
      </c>
      <c r="B12" s="270" t="s">
        <v>145</v>
      </c>
      <c r="C12" s="270" t="s">
        <v>145</v>
      </c>
      <c r="D12" s="270" t="s">
        <v>147</v>
      </c>
      <c r="E12" s="270" t="s">
        <v>145</v>
      </c>
      <c r="F12" s="270" t="s">
        <v>145</v>
      </c>
      <c r="G12" s="270" t="s">
        <v>170</v>
      </c>
      <c r="H12" s="270" t="s">
        <v>149</v>
      </c>
      <c r="I12" s="271" t="s">
        <v>150</v>
      </c>
      <c r="J12" s="270">
        <v>2</v>
      </c>
      <c r="K12" s="270" t="s">
        <v>145</v>
      </c>
      <c r="L12" s="270" t="s">
        <v>145</v>
      </c>
      <c r="M12" s="270" t="s">
        <v>145</v>
      </c>
      <c r="N12" s="270">
        <v>2</v>
      </c>
      <c r="O12" s="270" t="s">
        <v>145</v>
      </c>
      <c r="P12" s="270" t="s">
        <v>145</v>
      </c>
      <c r="Q12" s="466">
        <v>0</v>
      </c>
      <c r="R12" s="270">
        <v>2</v>
      </c>
      <c r="S12" s="270" t="s">
        <v>145</v>
      </c>
      <c r="T12" s="270" t="s">
        <v>145</v>
      </c>
      <c r="U12" s="270" t="s">
        <v>150</v>
      </c>
      <c r="V12" s="270" t="s">
        <v>161</v>
      </c>
      <c r="W12" s="270" t="s">
        <v>145</v>
      </c>
      <c r="X12" s="265" t="s">
        <v>145</v>
      </c>
      <c r="Y12" s="270" t="s">
        <v>162</v>
      </c>
      <c r="Z12" s="309">
        <v>6</v>
      </c>
      <c r="AA12" s="270" t="s">
        <v>152</v>
      </c>
      <c r="AB12" s="270" t="s">
        <v>150</v>
      </c>
      <c r="AC12" s="270">
        <v>1</v>
      </c>
      <c r="AD12" s="270" t="s">
        <v>153</v>
      </c>
      <c r="AE12" s="270" t="s">
        <v>145</v>
      </c>
      <c r="AF12" s="270" t="s">
        <v>145</v>
      </c>
      <c r="AG12" s="270" t="s">
        <v>145</v>
      </c>
      <c r="AH12" s="270" t="s">
        <v>145</v>
      </c>
      <c r="AI12" s="268"/>
      <c r="AJ12" s="268"/>
      <c r="AK12" s="268"/>
      <c r="AL12" s="268"/>
      <c r="AM12" s="268"/>
      <c r="AN12" s="268"/>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8"/>
      <c r="BM12" s="268"/>
      <c r="BN12" s="268"/>
      <c r="BO12" s="268"/>
      <c r="BP12" s="268"/>
      <c r="BQ12" s="268"/>
      <c r="BR12" s="268"/>
      <c r="BS12" s="268"/>
      <c r="BT12" s="268"/>
      <c r="BU12" s="268"/>
      <c r="BV12" s="268"/>
      <c r="BW12" s="268"/>
      <c r="BX12" s="268"/>
      <c r="BY12" s="268"/>
      <c r="BZ12" s="268"/>
      <c r="CA12" s="268"/>
      <c r="CB12" s="268"/>
      <c r="CC12" s="268"/>
      <c r="CD12" s="268"/>
      <c r="CE12" s="268"/>
      <c r="CF12" s="268"/>
      <c r="CG12" s="268"/>
      <c r="CH12" s="268"/>
      <c r="CI12" s="268"/>
      <c r="CJ12" s="268"/>
      <c r="CK12" s="268"/>
      <c r="CL12" s="268"/>
      <c r="CM12" s="268"/>
      <c r="CN12" s="268"/>
      <c r="CO12" s="268"/>
      <c r="CP12" s="268"/>
      <c r="CQ12" s="268"/>
      <c r="CR12" s="268"/>
      <c r="CS12" s="268"/>
      <c r="CT12" s="268"/>
      <c r="CU12" s="268"/>
      <c r="CV12" s="268"/>
      <c r="CW12" s="268"/>
      <c r="CX12" s="268"/>
      <c r="CY12" s="268"/>
      <c r="CZ12" s="268"/>
      <c r="DA12" s="268"/>
      <c r="DB12" s="268"/>
      <c r="DC12" s="268"/>
      <c r="DD12" s="268"/>
      <c r="DE12" s="268"/>
      <c r="DF12" s="268"/>
      <c r="DG12" s="268"/>
      <c r="DH12" s="268"/>
      <c r="DI12" s="268"/>
      <c r="DJ12" s="268"/>
      <c r="DK12" s="268"/>
      <c r="DL12" s="268"/>
      <c r="DM12" s="268"/>
      <c r="DN12" s="268"/>
      <c r="DO12" s="268"/>
      <c r="DP12" s="268"/>
      <c r="DQ12" s="268"/>
      <c r="DR12" s="268"/>
      <c r="DS12" s="268"/>
      <c r="DT12" s="268"/>
      <c r="DU12" s="268"/>
      <c r="DV12" s="268"/>
      <c r="DW12" s="268"/>
      <c r="DX12" s="268"/>
      <c r="DY12" s="268"/>
      <c r="DZ12" s="268"/>
      <c r="EA12" s="268"/>
      <c r="EB12" s="268"/>
      <c r="EC12" s="268"/>
      <c r="ED12" s="268"/>
      <c r="EE12" s="268"/>
      <c r="EF12" s="268"/>
      <c r="EG12" s="268"/>
      <c r="EH12" s="268"/>
      <c r="EI12" s="268"/>
      <c r="EJ12" s="268"/>
      <c r="EK12" s="268"/>
      <c r="EL12" s="268"/>
      <c r="EM12" s="268"/>
      <c r="EN12" s="268"/>
      <c r="EO12" s="268"/>
      <c r="EP12" s="268"/>
      <c r="EQ12" s="268"/>
      <c r="ER12" s="268"/>
      <c r="ES12" s="268"/>
      <c r="ET12" s="268"/>
      <c r="EU12" s="268"/>
      <c r="EV12" s="268"/>
      <c r="EW12" s="268"/>
      <c r="EX12" s="268"/>
      <c r="EY12" s="268"/>
      <c r="EZ12" s="268"/>
      <c r="FA12" s="268"/>
      <c r="FB12" s="268"/>
      <c r="FC12" s="268"/>
      <c r="FD12" s="268"/>
      <c r="FE12" s="268"/>
      <c r="FF12" s="268"/>
      <c r="FG12" s="268"/>
      <c r="FH12" s="268"/>
      <c r="FI12" s="268"/>
      <c r="FJ12" s="268"/>
      <c r="FK12" s="268"/>
      <c r="FL12" s="268"/>
      <c r="FM12" s="268"/>
      <c r="FN12" s="268"/>
      <c r="FO12" s="268"/>
      <c r="FP12" s="268"/>
      <c r="FQ12" s="268"/>
      <c r="FR12" s="268"/>
      <c r="FS12" s="268"/>
      <c r="FT12" s="268"/>
      <c r="FU12" s="268"/>
      <c r="FV12" s="268"/>
      <c r="FW12" s="268"/>
      <c r="FX12" s="268"/>
      <c r="FY12" s="268"/>
      <c r="FZ12" s="268"/>
      <c r="GA12" s="268"/>
      <c r="GB12" s="268"/>
      <c r="GC12" s="268"/>
      <c r="GD12" s="268"/>
      <c r="GE12" s="268"/>
      <c r="GF12" s="268"/>
      <c r="GG12" s="268"/>
      <c r="GH12" s="268"/>
      <c r="GI12" s="268"/>
      <c r="GJ12" s="268"/>
      <c r="GK12" s="268"/>
      <c r="GL12" s="268"/>
      <c r="GM12" s="268"/>
      <c r="GN12" s="268"/>
      <c r="GO12" s="268"/>
      <c r="GP12" s="268"/>
      <c r="GQ12" s="268"/>
      <c r="GR12" s="268"/>
      <c r="GS12" s="268"/>
      <c r="GT12" s="268"/>
      <c r="GU12" s="268"/>
      <c r="GV12" s="268"/>
      <c r="GW12" s="268"/>
      <c r="GX12" s="268"/>
      <c r="GY12" s="268"/>
      <c r="GZ12" s="268"/>
      <c r="HA12" s="268"/>
      <c r="HB12" s="268"/>
      <c r="HC12" s="268"/>
      <c r="HD12" s="268"/>
      <c r="HE12" s="268"/>
      <c r="HF12" s="268"/>
      <c r="HG12" s="268"/>
      <c r="HH12" s="268"/>
      <c r="HI12" s="268"/>
      <c r="HJ12" s="268"/>
      <c r="HK12" s="268"/>
      <c r="HL12" s="268"/>
      <c r="HM12" s="268"/>
      <c r="HN12" s="268"/>
      <c r="HO12" s="268"/>
      <c r="HP12" s="268"/>
      <c r="HQ12" s="268"/>
      <c r="HR12" s="268"/>
      <c r="HS12" s="268"/>
      <c r="HT12" s="268"/>
      <c r="HU12" s="268"/>
      <c r="HV12" s="268"/>
      <c r="HW12" s="268"/>
      <c r="HX12" s="268"/>
      <c r="HY12" s="268"/>
      <c r="HZ12" s="268"/>
      <c r="IA12" s="268"/>
      <c r="IB12" s="268"/>
      <c r="IC12" s="268"/>
      <c r="ID12" s="268"/>
      <c r="IE12" s="268"/>
      <c r="IF12" s="268"/>
      <c r="IG12" s="268"/>
      <c r="IH12" s="268"/>
      <c r="II12" s="268"/>
      <c r="IJ12" s="268"/>
      <c r="IK12" s="268"/>
      <c r="IL12" s="268"/>
      <c r="IM12" s="268"/>
      <c r="IN12" s="268"/>
      <c r="IO12" s="268"/>
      <c r="IP12" s="268"/>
      <c r="IQ12" s="268"/>
      <c r="IR12" s="268"/>
      <c r="IS12" s="268"/>
      <c r="IT12" s="268"/>
      <c r="IU12" s="268"/>
      <c r="IV12" s="268"/>
      <c r="IW12" s="268"/>
      <c r="IX12" s="268"/>
      <c r="IY12" s="268"/>
      <c r="IZ12" s="268"/>
      <c r="JA12" s="268"/>
      <c r="JB12" s="268"/>
      <c r="JC12" s="268"/>
      <c r="JD12" s="268"/>
      <c r="JE12" s="268"/>
      <c r="JF12" s="268"/>
      <c r="JG12" s="268"/>
      <c r="JH12" s="268"/>
      <c r="JI12" s="268"/>
      <c r="JJ12" s="268"/>
      <c r="JK12" s="268"/>
      <c r="JL12" s="268"/>
      <c r="JM12" s="268"/>
      <c r="JN12" s="268"/>
      <c r="JO12" s="268"/>
      <c r="JP12" s="268"/>
      <c r="JQ12" s="268"/>
      <c r="JR12" s="268"/>
      <c r="JS12" s="268"/>
      <c r="JT12" s="268"/>
      <c r="JU12" s="268"/>
      <c r="JV12" s="268"/>
      <c r="JW12" s="268"/>
      <c r="JX12" s="268"/>
      <c r="JY12" s="268"/>
      <c r="JZ12" s="268"/>
      <c r="KA12" s="268"/>
      <c r="KB12" s="268"/>
      <c r="KC12" s="268"/>
      <c r="KD12" s="268"/>
      <c r="KE12" s="268"/>
      <c r="KF12" s="268"/>
      <c r="KG12" s="268"/>
      <c r="KH12" s="268"/>
      <c r="KI12" s="268"/>
      <c r="KJ12" s="268"/>
      <c r="KK12" s="268"/>
      <c r="KL12" s="268"/>
      <c r="KM12" s="268"/>
      <c r="KN12" s="268"/>
      <c r="KO12" s="268"/>
      <c r="KP12" s="268"/>
      <c r="KQ12" s="268"/>
      <c r="KR12" s="268"/>
      <c r="KS12" s="268"/>
      <c r="KT12" s="268"/>
      <c r="KU12" s="268"/>
      <c r="KV12" s="268"/>
      <c r="KW12" s="268"/>
      <c r="KX12" s="268"/>
      <c r="KY12" s="268"/>
      <c r="KZ12" s="268"/>
      <c r="LA12" s="268"/>
      <c r="LB12" s="268"/>
      <c r="LC12" s="268"/>
      <c r="LD12" s="268"/>
      <c r="LE12" s="268"/>
      <c r="LF12" s="268"/>
      <c r="LG12" s="268"/>
      <c r="LH12" s="268"/>
      <c r="LI12" s="268"/>
      <c r="LJ12" s="268"/>
      <c r="LK12" s="268"/>
      <c r="LL12" s="268"/>
      <c r="LM12" s="268"/>
      <c r="LN12" s="268"/>
      <c r="LO12" s="268"/>
      <c r="LP12" s="268"/>
      <c r="LQ12" s="268"/>
      <c r="LR12" s="268"/>
      <c r="LS12" s="268"/>
      <c r="LT12" s="268"/>
      <c r="LU12" s="268"/>
      <c r="LV12" s="268"/>
      <c r="LW12" s="268"/>
      <c r="LX12" s="268"/>
      <c r="LY12" s="268"/>
      <c r="LZ12" s="268"/>
      <c r="MA12" s="268"/>
      <c r="MB12" s="268"/>
      <c r="MC12" s="268"/>
      <c r="MD12" s="268"/>
      <c r="ME12" s="268"/>
      <c r="MF12" s="268"/>
      <c r="MG12" s="268"/>
      <c r="MH12" s="268"/>
      <c r="MI12" s="268"/>
      <c r="MJ12" s="268"/>
      <c r="MK12" s="268"/>
      <c r="ML12" s="268"/>
      <c r="MM12" s="268"/>
      <c r="MN12" s="268"/>
      <c r="MO12" s="268"/>
      <c r="MP12" s="268"/>
      <c r="MQ12" s="268"/>
      <c r="MR12" s="268"/>
      <c r="MS12" s="268"/>
      <c r="MT12" s="268"/>
      <c r="MU12" s="268"/>
      <c r="MV12" s="268"/>
      <c r="MW12" s="268"/>
      <c r="MX12" s="268"/>
      <c r="MY12" s="268"/>
      <c r="MZ12" s="268"/>
      <c r="NA12" s="268"/>
      <c r="NB12" s="268"/>
      <c r="NC12" s="268"/>
      <c r="ND12" s="268"/>
      <c r="NE12" s="268"/>
      <c r="NF12" s="268"/>
      <c r="NG12" s="268"/>
      <c r="NH12" s="268"/>
      <c r="NI12" s="268"/>
      <c r="NJ12" s="268"/>
      <c r="NK12" s="268"/>
      <c r="NL12" s="268"/>
      <c r="NM12" s="268"/>
      <c r="NN12" s="268"/>
      <c r="NO12" s="268"/>
      <c r="NP12" s="268"/>
      <c r="NQ12" s="268"/>
      <c r="NR12" s="268"/>
      <c r="NS12" s="268"/>
      <c r="NT12" s="268"/>
      <c r="NU12" s="268"/>
      <c r="NV12" s="268"/>
      <c r="NW12" s="268"/>
      <c r="NX12" s="268"/>
      <c r="NY12" s="268"/>
      <c r="NZ12" s="268"/>
      <c r="OA12" s="268"/>
      <c r="OB12" s="268"/>
      <c r="OC12" s="268"/>
      <c r="OD12" s="268"/>
      <c r="OE12" s="268"/>
      <c r="OF12" s="268"/>
      <c r="OG12" s="268"/>
      <c r="OH12" s="268"/>
      <c r="OI12" s="268"/>
      <c r="OJ12" s="268"/>
      <c r="OK12" s="268"/>
      <c r="OL12" s="268"/>
      <c r="OM12" s="268"/>
      <c r="ON12" s="268"/>
      <c r="OO12" s="268"/>
      <c r="OP12" s="268"/>
      <c r="OQ12" s="268"/>
      <c r="OR12" s="268"/>
      <c r="OS12" s="268"/>
      <c r="OT12" s="268"/>
      <c r="OU12" s="268"/>
      <c r="OV12" s="268"/>
      <c r="OW12" s="268"/>
      <c r="OX12" s="268"/>
      <c r="OY12" s="268"/>
      <c r="OZ12" s="268"/>
      <c r="PA12" s="268"/>
      <c r="PB12" s="268"/>
      <c r="PC12" s="268"/>
      <c r="PD12" s="268"/>
      <c r="PE12" s="268"/>
      <c r="PF12" s="268"/>
      <c r="PG12" s="268"/>
      <c r="PH12" s="268"/>
      <c r="PI12" s="268"/>
      <c r="PJ12" s="268"/>
      <c r="PK12" s="268"/>
      <c r="PL12" s="268"/>
      <c r="PM12" s="268"/>
      <c r="PN12" s="268"/>
      <c r="PO12" s="268"/>
      <c r="PP12" s="268"/>
      <c r="PQ12" s="268"/>
      <c r="PR12" s="268"/>
      <c r="PS12" s="268"/>
      <c r="PT12" s="268"/>
      <c r="PU12" s="268"/>
      <c r="PV12" s="268"/>
      <c r="PW12" s="268"/>
      <c r="PX12" s="268"/>
      <c r="PY12" s="268"/>
      <c r="PZ12" s="268"/>
      <c r="QA12" s="268"/>
      <c r="QB12" s="268"/>
      <c r="QC12" s="268"/>
      <c r="QD12" s="268"/>
      <c r="QE12" s="268"/>
      <c r="QF12" s="268"/>
      <c r="QG12" s="268"/>
      <c r="QH12" s="268"/>
      <c r="QI12" s="268"/>
      <c r="QJ12" s="268"/>
      <c r="QK12" s="268"/>
      <c r="QL12" s="268"/>
      <c r="QM12" s="268"/>
      <c r="QN12" s="268"/>
      <c r="QO12" s="268"/>
      <c r="QP12" s="268"/>
      <c r="QQ12" s="268"/>
      <c r="QR12" s="268"/>
      <c r="QS12" s="268"/>
      <c r="QT12" s="268"/>
      <c r="QU12" s="268"/>
      <c r="QV12" s="268"/>
      <c r="QW12" s="268"/>
      <c r="QX12" s="268"/>
      <c r="QY12" s="268"/>
      <c r="QZ12" s="268"/>
      <c r="RA12" s="268"/>
      <c r="RB12" s="268"/>
      <c r="RC12" s="268"/>
      <c r="RD12" s="268"/>
      <c r="RE12" s="268"/>
      <c r="RF12" s="268"/>
      <c r="RG12" s="268"/>
      <c r="RH12" s="268"/>
      <c r="RI12" s="268"/>
      <c r="RJ12" s="268"/>
      <c r="RK12" s="268"/>
      <c r="RL12" s="268"/>
      <c r="RM12" s="268"/>
      <c r="RN12" s="268"/>
      <c r="RO12" s="268"/>
      <c r="RP12" s="268"/>
      <c r="RQ12" s="268"/>
      <c r="RR12" s="268"/>
      <c r="RS12" s="268"/>
      <c r="RT12" s="268"/>
      <c r="RU12" s="268"/>
      <c r="RV12" s="268"/>
      <c r="RW12" s="268"/>
      <c r="RX12" s="268"/>
      <c r="RY12" s="268"/>
      <c r="RZ12" s="268"/>
      <c r="SA12" s="268"/>
      <c r="SB12" s="268"/>
      <c r="SC12" s="268"/>
      <c r="SD12" s="268"/>
      <c r="SE12" s="268"/>
      <c r="SF12" s="268"/>
      <c r="SG12" s="268"/>
      <c r="SH12" s="268"/>
      <c r="SI12" s="268"/>
      <c r="SJ12" s="268"/>
      <c r="SK12" s="268"/>
      <c r="SL12" s="268"/>
      <c r="SM12" s="268"/>
      <c r="SN12" s="268"/>
      <c r="SO12" s="268"/>
      <c r="SP12" s="268"/>
      <c r="SQ12" s="268"/>
      <c r="SR12" s="268"/>
      <c r="SS12" s="268"/>
      <c r="ST12" s="268"/>
      <c r="SU12" s="268"/>
      <c r="SV12" s="268"/>
      <c r="SW12" s="268"/>
      <c r="SX12" s="268"/>
      <c r="SY12" s="268"/>
      <c r="SZ12" s="268"/>
      <c r="TA12" s="268"/>
      <c r="TB12" s="268"/>
      <c r="TC12" s="268"/>
      <c r="TD12" s="268"/>
      <c r="TE12" s="268"/>
      <c r="TF12" s="268"/>
      <c r="TG12" s="268"/>
      <c r="TH12" s="268"/>
      <c r="TI12" s="268"/>
      <c r="TJ12" s="268"/>
      <c r="TK12" s="268"/>
      <c r="TL12" s="268"/>
      <c r="TM12" s="268"/>
      <c r="TN12" s="268"/>
      <c r="TO12" s="268"/>
      <c r="TP12" s="268"/>
      <c r="TQ12" s="268"/>
      <c r="TR12" s="268"/>
      <c r="TS12" s="268"/>
      <c r="TT12" s="268"/>
      <c r="TU12" s="268"/>
      <c r="TV12" s="268"/>
      <c r="TW12" s="268"/>
      <c r="TX12" s="268"/>
      <c r="TY12" s="268"/>
      <c r="TZ12" s="268"/>
      <c r="UA12" s="268"/>
      <c r="UB12" s="268"/>
      <c r="UC12" s="268"/>
      <c r="UD12" s="268"/>
      <c r="UE12" s="268"/>
      <c r="UF12" s="268"/>
      <c r="UG12" s="268"/>
      <c r="UH12" s="268"/>
      <c r="UI12" s="268"/>
      <c r="UJ12" s="268"/>
      <c r="UK12" s="268"/>
      <c r="UL12" s="268"/>
      <c r="UM12" s="268"/>
      <c r="UN12" s="268"/>
      <c r="UO12" s="268"/>
      <c r="UP12" s="268"/>
      <c r="UQ12" s="268"/>
      <c r="UR12" s="268"/>
      <c r="US12" s="268"/>
      <c r="UT12" s="268"/>
      <c r="UU12" s="268"/>
      <c r="UV12" s="268"/>
      <c r="UW12" s="268"/>
      <c r="UX12" s="268"/>
      <c r="UY12" s="268"/>
      <c r="UZ12" s="268"/>
      <c r="VA12" s="268"/>
      <c r="VB12" s="268"/>
      <c r="VC12" s="268"/>
      <c r="VD12" s="268"/>
      <c r="VE12" s="268"/>
      <c r="VF12" s="268"/>
      <c r="VG12" s="268"/>
      <c r="VH12" s="268"/>
      <c r="VI12" s="268"/>
      <c r="VJ12" s="268"/>
      <c r="VK12" s="268"/>
      <c r="VL12" s="268"/>
      <c r="VM12" s="268"/>
      <c r="VN12" s="268"/>
      <c r="VO12" s="268"/>
      <c r="VP12" s="268"/>
      <c r="VQ12" s="268"/>
      <c r="VR12" s="268"/>
      <c r="VS12" s="268"/>
      <c r="VT12" s="268"/>
      <c r="VU12" s="268"/>
      <c r="VV12" s="268"/>
      <c r="VW12" s="268"/>
      <c r="VX12" s="268"/>
      <c r="VY12" s="268"/>
      <c r="VZ12" s="268"/>
      <c r="WA12" s="268"/>
      <c r="WB12" s="268"/>
      <c r="WC12" s="268"/>
      <c r="WD12" s="268"/>
      <c r="WE12" s="268"/>
      <c r="WF12" s="268"/>
      <c r="WG12" s="268"/>
      <c r="WH12" s="268"/>
      <c r="WI12" s="268"/>
      <c r="WJ12" s="268"/>
      <c r="WK12" s="268"/>
      <c r="WL12" s="268"/>
      <c r="WM12" s="268"/>
      <c r="WN12" s="268"/>
      <c r="WO12" s="268"/>
      <c r="WP12" s="268"/>
      <c r="WQ12" s="268"/>
      <c r="WR12" s="268"/>
      <c r="WS12" s="268"/>
      <c r="WT12" s="268"/>
      <c r="WU12" s="268"/>
      <c r="WV12" s="268"/>
      <c r="WW12" s="268"/>
      <c r="WX12" s="268"/>
      <c r="WY12" s="268"/>
      <c r="WZ12" s="268"/>
      <c r="XA12" s="268"/>
      <c r="XB12" s="268"/>
      <c r="XC12" s="268"/>
      <c r="XD12" s="268"/>
      <c r="XE12" s="268"/>
      <c r="XF12" s="268"/>
      <c r="XG12" s="268"/>
      <c r="XH12" s="268"/>
      <c r="XI12" s="268"/>
      <c r="XJ12" s="268"/>
      <c r="XK12" s="268"/>
      <c r="XL12" s="268"/>
      <c r="XM12" s="268"/>
      <c r="XN12" s="268"/>
      <c r="XO12" s="268"/>
      <c r="XP12" s="268"/>
      <c r="XQ12" s="268"/>
      <c r="XR12" s="268"/>
      <c r="XS12" s="268"/>
      <c r="XT12" s="268"/>
      <c r="XU12" s="268"/>
      <c r="XV12" s="268"/>
      <c r="XW12" s="268"/>
      <c r="XX12" s="268"/>
      <c r="XY12" s="268"/>
      <c r="XZ12" s="268"/>
      <c r="YA12" s="268"/>
      <c r="YB12" s="268"/>
      <c r="YC12" s="268"/>
      <c r="YD12" s="268"/>
      <c r="YE12" s="268"/>
      <c r="YF12" s="268"/>
      <c r="YG12" s="268"/>
      <c r="YH12" s="268"/>
      <c r="YI12" s="268"/>
      <c r="YJ12" s="268"/>
      <c r="YK12" s="268"/>
      <c r="YL12" s="268"/>
      <c r="YM12" s="268"/>
      <c r="YN12" s="268"/>
      <c r="YO12" s="268"/>
      <c r="YP12" s="268"/>
      <c r="YQ12" s="268"/>
      <c r="YR12" s="268"/>
      <c r="YS12" s="268"/>
      <c r="YT12" s="268"/>
      <c r="YU12" s="268"/>
      <c r="YV12" s="268"/>
      <c r="YW12" s="268"/>
      <c r="YX12" s="268"/>
      <c r="YY12" s="268"/>
      <c r="YZ12" s="268"/>
      <c r="ZA12" s="268"/>
      <c r="ZB12" s="268"/>
      <c r="ZC12" s="268"/>
      <c r="ZD12" s="268"/>
      <c r="ZE12" s="268"/>
      <c r="ZF12" s="268"/>
      <c r="ZG12" s="268"/>
      <c r="ZH12" s="268"/>
      <c r="ZI12" s="268"/>
      <c r="ZJ12" s="268"/>
      <c r="ZK12" s="268"/>
      <c r="ZL12" s="268"/>
      <c r="ZM12" s="268"/>
      <c r="ZN12" s="268"/>
      <c r="ZO12" s="268"/>
      <c r="ZP12" s="268"/>
      <c r="ZQ12" s="268"/>
      <c r="ZR12" s="268"/>
      <c r="ZS12" s="268"/>
      <c r="ZT12" s="268"/>
      <c r="ZU12" s="268"/>
      <c r="ZV12" s="268"/>
      <c r="ZW12" s="268"/>
      <c r="ZX12" s="268"/>
      <c r="ZY12" s="268"/>
      <c r="ZZ12" s="268"/>
      <c r="AAA12" s="268"/>
      <c r="AAB12" s="268"/>
      <c r="AAC12" s="268"/>
    </row>
    <row r="13" spans="1:705" x14ac:dyDescent="0.25">
      <c r="A13" s="33"/>
      <c r="B13" s="33"/>
      <c r="C13" s="33"/>
      <c r="D13" s="83" t="s">
        <v>156</v>
      </c>
      <c r="E13" s="84"/>
      <c r="F13" s="84"/>
      <c r="G13" s="85" t="s">
        <v>148</v>
      </c>
      <c r="H13" s="84" t="s">
        <v>149</v>
      </c>
      <c r="I13" s="86"/>
      <c r="J13" s="87"/>
      <c r="K13" s="35"/>
      <c r="L13" s="35"/>
      <c r="M13" s="35"/>
      <c r="N13" s="87"/>
      <c r="O13" s="36"/>
      <c r="P13" s="35"/>
      <c r="Q13" s="37"/>
      <c r="R13" s="36"/>
      <c r="S13" s="36"/>
      <c r="T13" s="36"/>
      <c r="U13" s="36"/>
      <c r="V13" s="36"/>
      <c r="W13" s="36"/>
      <c r="X13" s="36"/>
      <c r="Y13" s="38"/>
      <c r="Z13" s="233"/>
      <c r="AA13" s="36"/>
      <c r="AB13" s="36"/>
      <c r="AC13" s="38"/>
      <c r="AD13" s="38"/>
      <c r="AE13" s="38"/>
      <c r="AF13" s="38"/>
      <c r="AG13" s="38"/>
      <c r="AH13" s="38"/>
    </row>
    <row r="14" spans="1:705" x14ac:dyDescent="0.25">
      <c r="A14" s="275" t="s">
        <v>145</v>
      </c>
      <c r="B14" s="276" t="s">
        <v>145</v>
      </c>
      <c r="C14" s="276"/>
      <c r="D14" s="276" t="s">
        <v>147</v>
      </c>
      <c r="E14" s="276" t="s">
        <v>145</v>
      </c>
      <c r="F14" s="276" t="s">
        <v>145</v>
      </c>
      <c r="G14" s="277" t="s">
        <v>148</v>
      </c>
      <c r="H14" s="276" t="s">
        <v>149</v>
      </c>
      <c r="I14" s="278" t="s">
        <v>150</v>
      </c>
      <c r="J14" s="276">
        <v>0.2</v>
      </c>
      <c r="K14" s="276" t="s">
        <v>145</v>
      </c>
      <c r="L14" s="276" t="s">
        <v>145</v>
      </c>
      <c r="M14" s="276" t="s">
        <v>145</v>
      </c>
      <c r="N14" s="276">
        <v>0.2</v>
      </c>
      <c r="O14" s="276" t="s">
        <v>145</v>
      </c>
      <c r="P14" s="276" t="s">
        <v>145</v>
      </c>
      <c r="Q14" s="466">
        <v>0</v>
      </c>
      <c r="R14" s="276">
        <v>2</v>
      </c>
      <c r="S14" s="276" t="s">
        <v>145</v>
      </c>
      <c r="T14" s="276" t="s">
        <v>145</v>
      </c>
      <c r="U14" s="276" t="s">
        <v>145</v>
      </c>
      <c r="V14" s="276" t="s">
        <v>145</v>
      </c>
      <c r="W14" s="276" t="s">
        <v>145</v>
      </c>
      <c r="X14" s="276" t="s">
        <v>145</v>
      </c>
      <c r="Y14" s="276" t="s">
        <v>151</v>
      </c>
      <c r="Z14" s="296">
        <v>6</v>
      </c>
      <c r="AA14" s="276" t="s">
        <v>152</v>
      </c>
      <c r="AB14" s="276" t="s">
        <v>150</v>
      </c>
      <c r="AC14" s="276">
        <v>1</v>
      </c>
      <c r="AD14" s="276" t="s">
        <v>153</v>
      </c>
      <c r="AE14" s="276" t="s">
        <v>145</v>
      </c>
      <c r="AF14" s="276" t="s">
        <v>145</v>
      </c>
      <c r="AG14" s="276" t="s">
        <v>145</v>
      </c>
      <c r="AH14" s="276" t="s">
        <v>145</v>
      </c>
      <c r="AI14" s="279"/>
      <c r="AJ14" s="279"/>
      <c r="AK14" s="279"/>
      <c r="AL14" s="279"/>
      <c r="AM14" s="279"/>
      <c r="AN14" s="279"/>
      <c r="AO14" s="279"/>
      <c r="AP14" s="279"/>
      <c r="AQ14" s="279"/>
      <c r="AR14" s="279"/>
      <c r="AS14" s="279"/>
      <c r="AT14" s="279"/>
      <c r="AU14" s="279"/>
      <c r="AV14" s="279"/>
      <c r="AW14" s="279"/>
      <c r="AX14" s="279"/>
      <c r="AY14" s="279"/>
      <c r="AZ14" s="279"/>
      <c r="BA14" s="279"/>
      <c r="BB14" s="279"/>
      <c r="BC14" s="279"/>
      <c r="BD14" s="279"/>
      <c r="BE14" s="279"/>
      <c r="BF14" s="279"/>
      <c r="BG14" s="279"/>
      <c r="BH14" s="279"/>
      <c r="BI14" s="279"/>
      <c r="BJ14" s="279"/>
      <c r="BK14" s="279"/>
      <c r="BL14" s="279"/>
      <c r="BM14" s="279"/>
      <c r="BN14" s="279"/>
      <c r="BO14" s="279"/>
      <c r="BP14" s="279"/>
      <c r="BQ14" s="279"/>
      <c r="BR14" s="279"/>
      <c r="BS14" s="279"/>
      <c r="BT14" s="279"/>
      <c r="BU14" s="279"/>
      <c r="BV14" s="279"/>
      <c r="BW14" s="279"/>
      <c r="BX14" s="279"/>
      <c r="BY14" s="279"/>
      <c r="BZ14" s="279"/>
      <c r="CA14" s="279"/>
      <c r="CB14" s="279"/>
      <c r="CC14" s="279"/>
      <c r="CD14" s="279"/>
      <c r="CE14" s="279"/>
      <c r="CF14" s="279"/>
      <c r="CG14" s="279"/>
      <c r="CH14" s="279"/>
      <c r="CI14" s="279"/>
      <c r="CJ14" s="279"/>
      <c r="CK14" s="279"/>
      <c r="CL14" s="279"/>
      <c r="CM14" s="279"/>
      <c r="CN14" s="279"/>
      <c r="CO14" s="279"/>
      <c r="CP14" s="279"/>
      <c r="CQ14" s="279"/>
      <c r="CR14" s="279"/>
      <c r="CS14" s="279"/>
      <c r="CT14" s="279"/>
      <c r="CU14" s="279"/>
      <c r="CV14" s="279"/>
      <c r="CW14" s="279"/>
      <c r="CX14" s="279"/>
      <c r="CY14" s="279"/>
      <c r="CZ14" s="279"/>
      <c r="DA14" s="279"/>
      <c r="DB14" s="279"/>
      <c r="DC14" s="279"/>
      <c r="DD14" s="279"/>
      <c r="DE14" s="279"/>
      <c r="DF14" s="279"/>
      <c r="DG14" s="279"/>
      <c r="DH14" s="279"/>
      <c r="DI14" s="279"/>
      <c r="DJ14" s="279"/>
      <c r="DK14" s="279"/>
      <c r="DL14" s="279"/>
      <c r="DM14" s="279"/>
      <c r="DN14" s="279"/>
      <c r="DO14" s="279"/>
      <c r="DP14" s="279"/>
      <c r="DQ14" s="279"/>
      <c r="DR14" s="279"/>
      <c r="DS14" s="279"/>
      <c r="DT14" s="279"/>
      <c r="DU14" s="279"/>
      <c r="DV14" s="279"/>
      <c r="DW14" s="279"/>
      <c r="DX14" s="279"/>
      <c r="DY14" s="279"/>
      <c r="DZ14" s="279"/>
      <c r="EA14" s="279"/>
      <c r="EB14" s="279"/>
      <c r="EC14" s="279"/>
      <c r="ED14" s="279"/>
      <c r="EE14" s="279"/>
      <c r="EF14" s="279"/>
      <c r="EG14" s="279"/>
      <c r="EH14" s="279"/>
      <c r="EI14" s="279"/>
      <c r="EJ14" s="279"/>
      <c r="EK14" s="279"/>
      <c r="EL14" s="279"/>
      <c r="EM14" s="279"/>
      <c r="EN14" s="279"/>
      <c r="EO14" s="279"/>
      <c r="EP14" s="279"/>
      <c r="EQ14" s="279"/>
      <c r="ER14" s="279"/>
      <c r="ES14" s="279"/>
      <c r="ET14" s="279"/>
      <c r="EU14" s="279"/>
      <c r="EV14" s="279"/>
      <c r="EW14" s="279"/>
      <c r="EX14" s="279"/>
      <c r="EY14" s="279"/>
      <c r="EZ14" s="279"/>
      <c r="FA14" s="279"/>
      <c r="FB14" s="279"/>
      <c r="FC14" s="279"/>
      <c r="FD14" s="279"/>
      <c r="FE14" s="279"/>
      <c r="FF14" s="279"/>
      <c r="FG14" s="279"/>
      <c r="FH14" s="279"/>
      <c r="FI14" s="279"/>
      <c r="FJ14" s="279"/>
      <c r="FK14" s="279"/>
      <c r="FL14" s="279"/>
      <c r="FM14" s="279"/>
      <c r="FN14" s="279"/>
      <c r="FO14" s="279"/>
      <c r="FP14" s="279"/>
      <c r="FQ14" s="279"/>
      <c r="FR14" s="279"/>
      <c r="FS14" s="279"/>
      <c r="FT14" s="279"/>
      <c r="FU14" s="279"/>
      <c r="FV14" s="279"/>
      <c r="FW14" s="279"/>
      <c r="FX14" s="279"/>
      <c r="FY14" s="279"/>
      <c r="FZ14" s="279"/>
      <c r="GA14" s="279"/>
      <c r="GB14" s="279"/>
      <c r="GC14" s="279"/>
      <c r="GD14" s="279"/>
      <c r="GE14" s="279"/>
      <c r="GF14" s="279"/>
      <c r="GG14" s="279"/>
      <c r="GH14" s="279"/>
      <c r="GI14" s="279"/>
      <c r="GJ14" s="279"/>
      <c r="GK14" s="279"/>
      <c r="GL14" s="279"/>
      <c r="GM14" s="279"/>
      <c r="GN14" s="279"/>
      <c r="GO14" s="279"/>
      <c r="GP14" s="279"/>
      <c r="GQ14" s="279"/>
      <c r="GR14" s="279"/>
      <c r="GS14" s="279"/>
      <c r="GT14" s="279"/>
      <c r="GU14" s="279"/>
      <c r="GV14" s="279"/>
      <c r="GW14" s="279"/>
      <c r="GX14" s="279"/>
      <c r="GY14" s="279"/>
      <c r="GZ14" s="279"/>
      <c r="HA14" s="279"/>
      <c r="HB14" s="279"/>
      <c r="HC14" s="279"/>
      <c r="HD14" s="279"/>
      <c r="HE14" s="279"/>
      <c r="HF14" s="279"/>
      <c r="HG14" s="279"/>
      <c r="HH14" s="279"/>
      <c r="HI14" s="279"/>
      <c r="HJ14" s="279"/>
      <c r="HK14" s="279"/>
      <c r="HL14" s="279"/>
      <c r="HM14" s="279"/>
      <c r="HN14" s="279"/>
      <c r="HO14" s="279"/>
      <c r="HP14" s="279"/>
      <c r="HQ14" s="279"/>
      <c r="HR14" s="279"/>
      <c r="HS14" s="279"/>
      <c r="HT14" s="279"/>
      <c r="HU14" s="279"/>
      <c r="HV14" s="279"/>
      <c r="HW14" s="279"/>
      <c r="HX14" s="279"/>
      <c r="HY14" s="279"/>
      <c r="HZ14" s="279"/>
      <c r="IA14" s="279"/>
      <c r="IB14" s="279"/>
      <c r="IC14" s="279"/>
      <c r="ID14" s="279"/>
      <c r="IE14" s="279"/>
      <c r="IF14" s="279"/>
      <c r="IG14" s="279"/>
      <c r="IH14" s="279"/>
      <c r="II14" s="279"/>
      <c r="IJ14" s="279"/>
      <c r="IK14" s="279"/>
      <c r="IL14" s="279"/>
      <c r="IM14" s="279"/>
      <c r="IN14" s="279"/>
      <c r="IO14" s="279"/>
      <c r="IP14" s="279"/>
      <c r="IQ14" s="279"/>
      <c r="IR14" s="279"/>
      <c r="IS14" s="279"/>
      <c r="IT14" s="279"/>
      <c r="IU14" s="279"/>
      <c r="IV14" s="279"/>
      <c r="IW14" s="279"/>
      <c r="IX14" s="279"/>
      <c r="IY14" s="279"/>
      <c r="IZ14" s="279"/>
      <c r="JA14" s="279"/>
      <c r="JB14" s="279"/>
      <c r="JC14" s="279"/>
      <c r="JD14" s="279"/>
      <c r="JE14" s="279"/>
      <c r="JF14" s="279"/>
      <c r="JG14" s="279"/>
      <c r="JH14" s="279"/>
      <c r="JI14" s="279"/>
      <c r="JJ14" s="279"/>
      <c r="JK14" s="279"/>
      <c r="JL14" s="279"/>
      <c r="JM14" s="279"/>
      <c r="JN14" s="279"/>
      <c r="JO14" s="279"/>
      <c r="JP14" s="279"/>
      <c r="JQ14" s="279"/>
      <c r="JR14" s="279"/>
      <c r="JS14" s="279"/>
      <c r="JT14" s="279"/>
      <c r="JU14" s="279"/>
      <c r="JV14" s="279"/>
      <c r="JW14" s="279"/>
      <c r="JX14" s="279"/>
      <c r="JY14" s="279"/>
      <c r="JZ14" s="279"/>
      <c r="KA14" s="279"/>
      <c r="KB14" s="279"/>
      <c r="KC14" s="279"/>
      <c r="KD14" s="279"/>
      <c r="KE14" s="279"/>
      <c r="KF14" s="279"/>
      <c r="KG14" s="279"/>
      <c r="KH14" s="279"/>
      <c r="KI14" s="279"/>
      <c r="KJ14" s="279"/>
      <c r="KK14" s="279"/>
      <c r="KL14" s="279"/>
      <c r="KM14" s="279"/>
      <c r="KN14" s="279"/>
      <c r="KO14" s="279"/>
      <c r="KP14" s="279"/>
      <c r="KQ14" s="279"/>
      <c r="KR14" s="279"/>
      <c r="KS14" s="279"/>
      <c r="KT14" s="279"/>
      <c r="KU14" s="279"/>
      <c r="KV14" s="279"/>
      <c r="KW14" s="279"/>
      <c r="KX14" s="279"/>
      <c r="KY14" s="279"/>
      <c r="KZ14" s="279"/>
      <c r="LA14" s="279"/>
      <c r="LB14" s="279"/>
      <c r="LC14" s="279"/>
      <c r="LD14" s="279"/>
      <c r="LE14" s="279"/>
      <c r="LF14" s="279"/>
      <c r="LG14" s="279"/>
      <c r="LH14" s="279"/>
      <c r="LI14" s="279"/>
      <c r="LJ14" s="279"/>
      <c r="LK14" s="279"/>
      <c r="LL14" s="279"/>
      <c r="LM14" s="279"/>
      <c r="LN14" s="279"/>
      <c r="LO14" s="279"/>
      <c r="LP14" s="279"/>
      <c r="LQ14" s="279"/>
      <c r="LR14" s="279"/>
      <c r="LS14" s="279"/>
      <c r="LT14" s="279"/>
      <c r="LU14" s="279"/>
      <c r="LV14" s="279"/>
      <c r="LW14" s="279"/>
      <c r="LX14" s="279"/>
      <c r="LY14" s="279"/>
      <c r="LZ14" s="279"/>
      <c r="MA14" s="279"/>
      <c r="MB14" s="279"/>
      <c r="MC14" s="279"/>
      <c r="MD14" s="279"/>
      <c r="ME14" s="279"/>
      <c r="MF14" s="279"/>
      <c r="MG14" s="279"/>
      <c r="MH14" s="279"/>
      <c r="MI14" s="279"/>
      <c r="MJ14" s="279"/>
      <c r="MK14" s="279"/>
      <c r="ML14" s="279"/>
      <c r="MM14" s="279"/>
      <c r="MN14" s="279"/>
      <c r="MO14" s="279"/>
      <c r="MP14" s="279"/>
      <c r="MQ14" s="279"/>
      <c r="MR14" s="279"/>
      <c r="MS14" s="279"/>
      <c r="MT14" s="279"/>
      <c r="MU14" s="279"/>
      <c r="MV14" s="279"/>
      <c r="MW14" s="279"/>
      <c r="MX14" s="279"/>
      <c r="MY14" s="279"/>
      <c r="MZ14" s="279"/>
      <c r="NA14" s="279"/>
      <c r="NB14" s="279"/>
      <c r="NC14" s="279"/>
      <c r="ND14" s="279"/>
      <c r="NE14" s="279"/>
      <c r="NF14" s="279"/>
      <c r="NG14" s="279"/>
      <c r="NH14" s="279"/>
      <c r="NI14" s="279"/>
      <c r="NJ14" s="279"/>
      <c r="NK14" s="279"/>
      <c r="NL14" s="279"/>
      <c r="NM14" s="279"/>
      <c r="NN14" s="279"/>
      <c r="NO14" s="279"/>
      <c r="NP14" s="279"/>
      <c r="NQ14" s="279"/>
      <c r="NR14" s="279"/>
      <c r="NS14" s="279"/>
      <c r="NT14" s="279"/>
      <c r="NU14" s="279"/>
      <c r="NV14" s="279"/>
      <c r="NW14" s="279"/>
      <c r="NX14" s="279"/>
      <c r="NY14" s="279"/>
      <c r="NZ14" s="279"/>
      <c r="OA14" s="279"/>
      <c r="OB14" s="279"/>
      <c r="OC14" s="279"/>
      <c r="OD14" s="279"/>
      <c r="OE14" s="279"/>
      <c r="OF14" s="279"/>
      <c r="OG14" s="279"/>
      <c r="OH14" s="279"/>
      <c r="OI14" s="279"/>
      <c r="OJ14" s="279"/>
      <c r="OK14" s="279"/>
      <c r="OL14" s="279"/>
      <c r="OM14" s="279"/>
      <c r="ON14" s="279"/>
      <c r="OO14" s="279"/>
      <c r="OP14" s="279"/>
      <c r="OQ14" s="279"/>
      <c r="OR14" s="279"/>
      <c r="OS14" s="279"/>
      <c r="OT14" s="279"/>
      <c r="OU14" s="279"/>
      <c r="OV14" s="279"/>
      <c r="OW14" s="279"/>
      <c r="OX14" s="279"/>
      <c r="OY14" s="279"/>
      <c r="OZ14" s="279"/>
      <c r="PA14" s="279"/>
      <c r="PB14" s="279"/>
      <c r="PC14" s="279"/>
      <c r="PD14" s="279"/>
      <c r="PE14" s="279"/>
      <c r="PF14" s="279"/>
      <c r="PG14" s="279"/>
      <c r="PH14" s="279"/>
      <c r="PI14" s="279"/>
      <c r="PJ14" s="279"/>
      <c r="PK14" s="279"/>
      <c r="PL14" s="279"/>
      <c r="PM14" s="279"/>
      <c r="PN14" s="279"/>
      <c r="PO14" s="279"/>
      <c r="PP14" s="279"/>
      <c r="PQ14" s="279"/>
      <c r="PR14" s="279"/>
      <c r="PS14" s="279"/>
      <c r="PT14" s="279"/>
      <c r="PU14" s="279"/>
      <c r="PV14" s="279"/>
      <c r="PW14" s="279"/>
      <c r="PX14" s="279"/>
      <c r="PY14" s="279"/>
      <c r="PZ14" s="279"/>
      <c r="QA14" s="279"/>
      <c r="QB14" s="279"/>
      <c r="QC14" s="279"/>
      <c r="QD14" s="279"/>
      <c r="QE14" s="279"/>
      <c r="QF14" s="279"/>
      <c r="QG14" s="279"/>
      <c r="QH14" s="279"/>
      <c r="QI14" s="279"/>
      <c r="QJ14" s="279"/>
      <c r="QK14" s="279"/>
      <c r="QL14" s="279"/>
      <c r="QM14" s="279"/>
      <c r="QN14" s="279"/>
      <c r="QO14" s="279"/>
      <c r="QP14" s="279"/>
      <c r="QQ14" s="279"/>
      <c r="QR14" s="279"/>
      <c r="QS14" s="279"/>
      <c r="QT14" s="279"/>
      <c r="QU14" s="279"/>
      <c r="QV14" s="279"/>
      <c r="QW14" s="279"/>
      <c r="QX14" s="279"/>
      <c r="QY14" s="279"/>
      <c r="QZ14" s="279"/>
      <c r="RA14" s="279"/>
      <c r="RB14" s="279"/>
      <c r="RC14" s="279"/>
      <c r="RD14" s="279"/>
      <c r="RE14" s="279"/>
      <c r="RF14" s="279"/>
      <c r="RG14" s="279"/>
      <c r="RH14" s="279"/>
      <c r="RI14" s="279"/>
      <c r="RJ14" s="279"/>
      <c r="RK14" s="279"/>
      <c r="RL14" s="279"/>
      <c r="RM14" s="279"/>
      <c r="RN14" s="279"/>
      <c r="RO14" s="279"/>
      <c r="RP14" s="279"/>
      <c r="RQ14" s="279"/>
      <c r="RR14" s="279"/>
      <c r="RS14" s="279"/>
      <c r="RT14" s="279"/>
      <c r="RU14" s="279"/>
      <c r="RV14" s="279"/>
      <c r="RW14" s="279"/>
      <c r="RX14" s="279"/>
      <c r="RY14" s="279"/>
      <c r="RZ14" s="279"/>
      <c r="SA14" s="279"/>
      <c r="SB14" s="279"/>
      <c r="SC14" s="279"/>
      <c r="SD14" s="279"/>
      <c r="SE14" s="279"/>
      <c r="SF14" s="279"/>
      <c r="SG14" s="279"/>
      <c r="SH14" s="279"/>
      <c r="SI14" s="279"/>
      <c r="SJ14" s="279"/>
      <c r="SK14" s="279"/>
      <c r="SL14" s="279"/>
      <c r="SM14" s="279"/>
      <c r="SN14" s="279"/>
      <c r="SO14" s="279"/>
      <c r="SP14" s="279"/>
      <c r="SQ14" s="279"/>
      <c r="SR14" s="279"/>
      <c r="SS14" s="279"/>
      <c r="ST14" s="279"/>
      <c r="SU14" s="279"/>
      <c r="SV14" s="279"/>
      <c r="SW14" s="279"/>
      <c r="SX14" s="279"/>
      <c r="SY14" s="279"/>
      <c r="SZ14" s="279"/>
      <c r="TA14" s="279"/>
      <c r="TB14" s="279"/>
      <c r="TC14" s="279"/>
      <c r="TD14" s="279"/>
      <c r="TE14" s="279"/>
      <c r="TF14" s="279"/>
      <c r="TG14" s="279"/>
      <c r="TH14" s="279"/>
      <c r="TI14" s="279"/>
      <c r="TJ14" s="279"/>
      <c r="TK14" s="279"/>
      <c r="TL14" s="279"/>
      <c r="TM14" s="279"/>
      <c r="TN14" s="279"/>
      <c r="TO14" s="279"/>
      <c r="TP14" s="279"/>
      <c r="TQ14" s="279"/>
      <c r="TR14" s="279"/>
      <c r="TS14" s="279"/>
      <c r="TT14" s="279"/>
      <c r="TU14" s="279"/>
      <c r="TV14" s="279"/>
      <c r="TW14" s="279"/>
      <c r="TX14" s="279"/>
      <c r="TY14" s="279"/>
      <c r="TZ14" s="279"/>
      <c r="UA14" s="279"/>
      <c r="UB14" s="279"/>
      <c r="UC14" s="279"/>
      <c r="UD14" s="279"/>
      <c r="UE14" s="279"/>
      <c r="UF14" s="279"/>
      <c r="UG14" s="279"/>
      <c r="UH14" s="279"/>
      <c r="UI14" s="279"/>
      <c r="UJ14" s="279"/>
      <c r="UK14" s="279"/>
      <c r="UL14" s="279"/>
      <c r="UM14" s="279"/>
      <c r="UN14" s="279"/>
      <c r="UO14" s="279"/>
      <c r="UP14" s="279"/>
      <c r="UQ14" s="279"/>
      <c r="UR14" s="279"/>
      <c r="US14" s="279"/>
      <c r="UT14" s="279"/>
      <c r="UU14" s="279"/>
      <c r="UV14" s="279"/>
      <c r="UW14" s="279"/>
      <c r="UX14" s="279"/>
      <c r="UY14" s="279"/>
      <c r="UZ14" s="279"/>
      <c r="VA14" s="279"/>
      <c r="VB14" s="279"/>
      <c r="VC14" s="279"/>
      <c r="VD14" s="279"/>
      <c r="VE14" s="279"/>
      <c r="VF14" s="279"/>
      <c r="VG14" s="279"/>
      <c r="VH14" s="279"/>
      <c r="VI14" s="279"/>
      <c r="VJ14" s="279"/>
      <c r="VK14" s="279"/>
      <c r="VL14" s="279"/>
      <c r="VM14" s="279"/>
      <c r="VN14" s="279"/>
      <c r="VO14" s="279"/>
      <c r="VP14" s="279"/>
      <c r="VQ14" s="279"/>
      <c r="VR14" s="279"/>
      <c r="VS14" s="279"/>
      <c r="VT14" s="279"/>
      <c r="VU14" s="279"/>
      <c r="VV14" s="279"/>
      <c r="VW14" s="279"/>
      <c r="VX14" s="279"/>
      <c r="VY14" s="279"/>
      <c r="VZ14" s="279"/>
      <c r="WA14" s="279"/>
      <c r="WB14" s="279"/>
      <c r="WC14" s="279"/>
      <c r="WD14" s="279"/>
      <c r="WE14" s="279"/>
      <c r="WF14" s="279"/>
      <c r="WG14" s="279"/>
      <c r="WH14" s="279"/>
      <c r="WI14" s="279"/>
      <c r="WJ14" s="279"/>
      <c r="WK14" s="279"/>
      <c r="WL14" s="279"/>
      <c r="WM14" s="279"/>
      <c r="WN14" s="279"/>
      <c r="WO14" s="279"/>
      <c r="WP14" s="279"/>
      <c r="WQ14" s="279"/>
      <c r="WR14" s="279"/>
      <c r="WS14" s="279"/>
      <c r="WT14" s="279"/>
      <c r="WU14" s="279"/>
      <c r="WV14" s="279"/>
      <c r="WW14" s="279"/>
      <c r="WX14" s="279"/>
      <c r="WY14" s="279"/>
      <c r="WZ14" s="279"/>
      <c r="XA14" s="279"/>
      <c r="XB14" s="279"/>
      <c r="XC14" s="279"/>
      <c r="XD14" s="279"/>
      <c r="XE14" s="279"/>
      <c r="XF14" s="279"/>
      <c r="XG14" s="279"/>
      <c r="XH14" s="279"/>
      <c r="XI14" s="279"/>
      <c r="XJ14" s="279"/>
      <c r="XK14" s="279"/>
      <c r="XL14" s="279"/>
      <c r="XM14" s="279"/>
      <c r="XN14" s="279"/>
      <c r="XO14" s="279"/>
      <c r="XP14" s="279"/>
      <c r="XQ14" s="279"/>
      <c r="XR14" s="279"/>
      <c r="XS14" s="279"/>
      <c r="XT14" s="279"/>
      <c r="XU14" s="279"/>
      <c r="XV14" s="279"/>
      <c r="XW14" s="279"/>
      <c r="XX14" s="279"/>
      <c r="XY14" s="279"/>
      <c r="XZ14" s="279"/>
      <c r="YA14" s="279"/>
      <c r="YB14" s="279"/>
      <c r="YC14" s="279"/>
      <c r="YD14" s="279"/>
      <c r="YE14" s="279"/>
      <c r="YF14" s="279"/>
      <c r="YG14" s="279"/>
      <c r="YH14" s="279"/>
      <c r="YI14" s="279"/>
      <c r="YJ14" s="279"/>
      <c r="YK14" s="279"/>
      <c r="YL14" s="279"/>
      <c r="YM14" s="279"/>
      <c r="YN14" s="279"/>
      <c r="YO14" s="279"/>
      <c r="YP14" s="279"/>
      <c r="YQ14" s="279"/>
      <c r="YR14" s="279"/>
      <c r="YS14" s="279"/>
      <c r="YT14" s="279"/>
      <c r="YU14" s="279"/>
      <c r="YV14" s="279"/>
      <c r="YW14" s="279"/>
      <c r="YX14" s="279"/>
      <c r="YY14" s="279"/>
      <c r="YZ14" s="279"/>
      <c r="ZA14" s="279"/>
      <c r="ZB14" s="279"/>
      <c r="ZC14" s="279"/>
      <c r="ZD14" s="279"/>
      <c r="ZE14" s="279"/>
      <c r="ZF14" s="279"/>
      <c r="ZG14" s="279"/>
      <c r="ZH14" s="279"/>
      <c r="ZI14" s="279"/>
      <c r="ZJ14" s="279"/>
      <c r="ZK14" s="279"/>
      <c r="ZL14" s="279"/>
      <c r="ZM14" s="279"/>
      <c r="ZN14" s="279"/>
      <c r="ZO14" s="279"/>
      <c r="ZP14" s="279"/>
      <c r="ZQ14" s="279"/>
      <c r="ZR14" s="279"/>
      <c r="ZS14" s="279"/>
      <c r="ZT14" s="279"/>
      <c r="ZU14" s="279"/>
      <c r="ZV14" s="279"/>
      <c r="ZW14" s="279"/>
      <c r="ZX14" s="279"/>
      <c r="ZY14" s="279"/>
      <c r="ZZ14" s="279"/>
      <c r="AAA14" s="279"/>
      <c r="AAB14" s="279"/>
      <c r="AAC14" s="279"/>
    </row>
    <row r="15" spans="1:705" ht="21" x14ac:dyDescent="0.35">
      <c r="A15" s="182"/>
      <c r="B15" s="182"/>
      <c r="C15" s="182"/>
      <c r="D15" s="182"/>
      <c r="E15" s="182"/>
      <c r="F15" s="182"/>
      <c r="G15" s="182"/>
      <c r="H15" s="182"/>
      <c r="I15" s="197"/>
      <c r="J15" s="239"/>
      <c r="K15" s="239"/>
      <c r="L15" s="239"/>
      <c r="M15" s="239"/>
      <c r="N15" s="239"/>
      <c r="O15" s="185"/>
      <c r="P15" s="185"/>
      <c r="Q15" s="185"/>
      <c r="R15" s="185"/>
      <c r="S15" s="185"/>
      <c r="T15" s="185"/>
      <c r="U15" s="185"/>
      <c r="V15" s="185"/>
      <c r="W15" s="185"/>
      <c r="X15" s="185"/>
      <c r="Y15" s="187"/>
      <c r="Z15" s="234"/>
      <c r="AA15" s="185"/>
      <c r="AB15" s="185"/>
      <c r="AC15" s="187"/>
      <c r="AD15" s="187"/>
      <c r="AE15" s="187"/>
      <c r="AF15" s="187"/>
      <c r="AG15" s="187"/>
      <c r="AH15" s="187"/>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row>
    <row r="16" spans="1:705" ht="15" customHeight="1" x14ac:dyDescent="0.25">
      <c r="A16" s="13"/>
      <c r="B16" s="13"/>
      <c r="C16" s="13"/>
      <c r="D16" s="13" t="s">
        <v>147</v>
      </c>
      <c r="E16" s="15" t="s">
        <v>415</v>
      </c>
      <c r="F16" s="14"/>
      <c r="G16" s="16" t="s">
        <v>416</v>
      </c>
      <c r="H16" s="16" t="s">
        <v>194</v>
      </c>
      <c r="I16" s="16"/>
      <c r="J16" s="14">
        <f>SUM(J17:J20)</f>
        <v>24</v>
      </c>
      <c r="K16" s="14"/>
      <c r="L16" s="14"/>
      <c r="M16" s="14"/>
      <c r="N16" s="14"/>
      <c r="O16" s="15"/>
      <c r="P16" s="14"/>
      <c r="Q16" s="32">
        <v>2</v>
      </c>
      <c r="R16" s="14">
        <v>2</v>
      </c>
      <c r="S16" s="14"/>
      <c r="T16" s="16"/>
      <c r="U16" s="16"/>
      <c r="V16" s="16"/>
      <c r="W16" s="16"/>
      <c r="X16" s="16"/>
      <c r="Y16" s="16"/>
      <c r="Z16" s="235"/>
      <c r="AA16" s="16" t="s">
        <v>150</v>
      </c>
      <c r="AB16" s="16" t="s">
        <v>152</v>
      </c>
      <c r="AC16" s="15">
        <v>2</v>
      </c>
      <c r="AD16" s="15" t="s">
        <v>153</v>
      </c>
      <c r="AE16" s="15"/>
      <c r="AF16" s="15"/>
      <c r="AG16" s="15"/>
      <c r="AH16" s="15"/>
    </row>
    <row r="17" spans="1:705" ht="15" customHeight="1" x14ac:dyDescent="0.25">
      <c r="A17" s="280" t="s">
        <v>145</v>
      </c>
      <c r="B17" s="281" t="s">
        <v>145</v>
      </c>
      <c r="C17" s="475"/>
      <c r="D17" s="281" t="s">
        <v>176</v>
      </c>
      <c r="E17" s="281" t="s">
        <v>417</v>
      </c>
      <c r="F17" s="281" t="s">
        <v>145</v>
      </c>
      <c r="G17" s="281" t="s">
        <v>418</v>
      </c>
      <c r="H17" s="281" t="s">
        <v>194</v>
      </c>
      <c r="I17" s="281" t="s">
        <v>150</v>
      </c>
      <c r="J17" s="281">
        <v>10</v>
      </c>
      <c r="K17" s="281" t="s">
        <v>145</v>
      </c>
      <c r="L17" s="283">
        <v>10</v>
      </c>
      <c r="M17" s="283" t="s">
        <v>145</v>
      </c>
      <c r="N17" s="283" t="s">
        <v>145</v>
      </c>
      <c r="O17" s="281" t="s">
        <v>145</v>
      </c>
      <c r="P17" s="281" t="s">
        <v>145</v>
      </c>
      <c r="Q17" s="281" t="s">
        <v>145</v>
      </c>
      <c r="R17" s="281" t="s">
        <v>145</v>
      </c>
      <c r="S17" s="281" t="s">
        <v>145</v>
      </c>
      <c r="T17" s="281" t="s">
        <v>145</v>
      </c>
      <c r="U17" s="281" t="s">
        <v>145</v>
      </c>
      <c r="V17" s="281" t="s">
        <v>145</v>
      </c>
      <c r="W17" s="281" t="s">
        <v>145</v>
      </c>
      <c r="X17" s="281" t="s">
        <v>145</v>
      </c>
      <c r="Y17" s="281" t="s">
        <v>162</v>
      </c>
      <c r="Z17" s="281">
        <v>6</v>
      </c>
      <c r="AA17" s="281" t="s">
        <v>152</v>
      </c>
      <c r="AB17" s="281" t="s">
        <v>152</v>
      </c>
      <c r="AC17" s="281" t="s">
        <v>145</v>
      </c>
      <c r="AD17" s="281" t="s">
        <v>145</v>
      </c>
      <c r="AE17" s="281" t="s">
        <v>145</v>
      </c>
      <c r="AF17" s="281" t="s">
        <v>145</v>
      </c>
      <c r="AG17" s="281" t="s">
        <v>145</v>
      </c>
      <c r="AH17" s="281" t="s">
        <v>145</v>
      </c>
      <c r="AI17" s="279"/>
      <c r="AJ17" s="279"/>
      <c r="AK17" s="279"/>
      <c r="AL17" s="279"/>
      <c r="AM17" s="279"/>
      <c r="AN17" s="279"/>
      <c r="AO17" s="279"/>
      <c r="AP17" s="279"/>
      <c r="AQ17" s="279"/>
      <c r="AR17" s="279"/>
      <c r="AS17" s="279"/>
      <c r="AT17" s="279"/>
      <c r="AU17" s="279"/>
      <c r="AV17" s="279"/>
      <c r="AW17" s="279"/>
      <c r="AX17" s="279"/>
      <c r="AY17" s="279"/>
      <c r="AZ17" s="279"/>
      <c r="BA17" s="279"/>
      <c r="BB17" s="279"/>
      <c r="BC17" s="279"/>
      <c r="BD17" s="279"/>
      <c r="BE17" s="279"/>
      <c r="BF17" s="279"/>
      <c r="BG17" s="279"/>
      <c r="BH17" s="279"/>
      <c r="BI17" s="279"/>
      <c r="BJ17" s="279"/>
      <c r="BK17" s="279"/>
      <c r="BL17" s="279"/>
      <c r="BM17" s="279"/>
      <c r="BN17" s="279"/>
      <c r="BO17" s="279"/>
      <c r="BP17" s="279"/>
      <c r="BQ17" s="279"/>
      <c r="BR17" s="279"/>
      <c r="BS17" s="279"/>
      <c r="BT17" s="279"/>
      <c r="BU17" s="279"/>
      <c r="BV17" s="279"/>
      <c r="BW17" s="279"/>
      <c r="BX17" s="279"/>
      <c r="BY17" s="279"/>
      <c r="BZ17" s="279"/>
      <c r="CA17" s="279"/>
      <c r="CB17" s="279"/>
      <c r="CC17" s="279"/>
      <c r="CD17" s="279"/>
      <c r="CE17" s="279"/>
      <c r="CF17" s="279"/>
      <c r="CG17" s="279"/>
      <c r="CH17" s="279"/>
      <c r="CI17" s="279"/>
      <c r="CJ17" s="279"/>
      <c r="CK17" s="279"/>
      <c r="CL17" s="279"/>
      <c r="CM17" s="279"/>
      <c r="CN17" s="279"/>
      <c r="CO17" s="279"/>
      <c r="CP17" s="279"/>
      <c r="CQ17" s="279"/>
      <c r="CR17" s="279"/>
      <c r="CS17" s="279"/>
      <c r="CT17" s="279"/>
      <c r="CU17" s="279"/>
      <c r="CV17" s="279"/>
      <c r="CW17" s="279"/>
      <c r="CX17" s="279"/>
      <c r="CY17" s="279"/>
      <c r="CZ17" s="279"/>
      <c r="DA17" s="279"/>
      <c r="DB17" s="279"/>
      <c r="DC17" s="279"/>
      <c r="DD17" s="279"/>
      <c r="DE17" s="279"/>
      <c r="DF17" s="279"/>
      <c r="DG17" s="279"/>
      <c r="DH17" s="279"/>
      <c r="DI17" s="279"/>
      <c r="DJ17" s="279"/>
      <c r="DK17" s="279"/>
      <c r="DL17" s="279"/>
      <c r="DM17" s="279"/>
      <c r="DN17" s="279"/>
      <c r="DO17" s="279"/>
      <c r="DP17" s="279"/>
      <c r="DQ17" s="279"/>
      <c r="DR17" s="279"/>
      <c r="DS17" s="279"/>
      <c r="DT17" s="279"/>
      <c r="DU17" s="279"/>
      <c r="DV17" s="279"/>
      <c r="DW17" s="279"/>
      <c r="DX17" s="279"/>
      <c r="DY17" s="279"/>
      <c r="DZ17" s="279"/>
      <c r="EA17" s="279"/>
      <c r="EB17" s="279"/>
      <c r="EC17" s="279"/>
      <c r="ED17" s="279"/>
      <c r="EE17" s="279"/>
      <c r="EF17" s="279"/>
      <c r="EG17" s="279"/>
      <c r="EH17" s="279"/>
      <c r="EI17" s="279"/>
      <c r="EJ17" s="279"/>
      <c r="EK17" s="279"/>
      <c r="EL17" s="279"/>
      <c r="EM17" s="279"/>
      <c r="EN17" s="279"/>
      <c r="EO17" s="279"/>
      <c r="EP17" s="279"/>
      <c r="EQ17" s="279"/>
      <c r="ER17" s="279"/>
      <c r="ES17" s="279"/>
      <c r="ET17" s="279"/>
      <c r="EU17" s="279"/>
      <c r="EV17" s="279"/>
      <c r="EW17" s="279"/>
      <c r="EX17" s="279"/>
      <c r="EY17" s="279"/>
      <c r="EZ17" s="279"/>
      <c r="FA17" s="279"/>
      <c r="FB17" s="279"/>
      <c r="FC17" s="279"/>
      <c r="FD17" s="279"/>
      <c r="FE17" s="279"/>
      <c r="FF17" s="279"/>
      <c r="FG17" s="279"/>
      <c r="FH17" s="279"/>
      <c r="FI17" s="279"/>
      <c r="FJ17" s="279"/>
      <c r="FK17" s="279"/>
      <c r="FL17" s="279"/>
      <c r="FM17" s="279"/>
      <c r="FN17" s="279"/>
      <c r="FO17" s="279"/>
      <c r="FP17" s="279"/>
      <c r="FQ17" s="279"/>
      <c r="FR17" s="279"/>
      <c r="FS17" s="279"/>
      <c r="FT17" s="279"/>
      <c r="FU17" s="279"/>
      <c r="FV17" s="279"/>
      <c r="FW17" s="279"/>
      <c r="FX17" s="279"/>
      <c r="FY17" s="279"/>
      <c r="FZ17" s="279"/>
      <c r="GA17" s="279"/>
      <c r="GB17" s="279"/>
      <c r="GC17" s="279"/>
      <c r="GD17" s="279"/>
      <c r="GE17" s="279"/>
      <c r="GF17" s="279"/>
      <c r="GG17" s="279"/>
      <c r="GH17" s="279"/>
      <c r="GI17" s="279"/>
      <c r="GJ17" s="279"/>
      <c r="GK17" s="279"/>
      <c r="GL17" s="279"/>
      <c r="GM17" s="279"/>
      <c r="GN17" s="279"/>
      <c r="GO17" s="279"/>
      <c r="GP17" s="279"/>
      <c r="GQ17" s="279"/>
      <c r="GR17" s="279"/>
      <c r="GS17" s="279"/>
      <c r="GT17" s="279"/>
      <c r="GU17" s="279"/>
      <c r="GV17" s="279"/>
      <c r="GW17" s="279"/>
      <c r="GX17" s="279"/>
      <c r="GY17" s="279"/>
      <c r="GZ17" s="279"/>
      <c r="HA17" s="279"/>
      <c r="HB17" s="279"/>
      <c r="HC17" s="279"/>
      <c r="HD17" s="279"/>
      <c r="HE17" s="279"/>
      <c r="HF17" s="279"/>
      <c r="HG17" s="279"/>
      <c r="HH17" s="279"/>
      <c r="HI17" s="279"/>
      <c r="HJ17" s="279"/>
      <c r="HK17" s="279"/>
      <c r="HL17" s="279"/>
      <c r="HM17" s="279"/>
      <c r="HN17" s="279"/>
      <c r="HO17" s="279"/>
      <c r="HP17" s="279"/>
      <c r="HQ17" s="279"/>
      <c r="HR17" s="279"/>
      <c r="HS17" s="279"/>
      <c r="HT17" s="279"/>
      <c r="HU17" s="279"/>
      <c r="HV17" s="279"/>
      <c r="HW17" s="279"/>
      <c r="HX17" s="279"/>
      <c r="HY17" s="279"/>
      <c r="HZ17" s="279"/>
      <c r="IA17" s="279"/>
      <c r="IB17" s="279"/>
      <c r="IC17" s="279"/>
      <c r="ID17" s="279"/>
      <c r="IE17" s="279"/>
      <c r="IF17" s="279"/>
      <c r="IG17" s="279"/>
      <c r="IH17" s="279"/>
      <c r="II17" s="279"/>
      <c r="IJ17" s="279"/>
      <c r="IK17" s="279"/>
      <c r="IL17" s="279"/>
      <c r="IM17" s="279"/>
      <c r="IN17" s="279"/>
      <c r="IO17" s="279"/>
      <c r="IP17" s="279"/>
      <c r="IQ17" s="279"/>
      <c r="IR17" s="279"/>
      <c r="IS17" s="279"/>
      <c r="IT17" s="279"/>
      <c r="IU17" s="279"/>
      <c r="IV17" s="279"/>
      <c r="IW17" s="279"/>
      <c r="IX17" s="279"/>
      <c r="IY17" s="279"/>
      <c r="IZ17" s="279"/>
      <c r="JA17" s="279"/>
      <c r="JB17" s="279"/>
      <c r="JC17" s="279"/>
      <c r="JD17" s="279"/>
      <c r="JE17" s="279"/>
      <c r="JF17" s="279"/>
      <c r="JG17" s="279"/>
      <c r="JH17" s="279"/>
      <c r="JI17" s="279"/>
      <c r="JJ17" s="279"/>
      <c r="JK17" s="279"/>
      <c r="JL17" s="279"/>
      <c r="JM17" s="279"/>
      <c r="JN17" s="279"/>
      <c r="JO17" s="279"/>
      <c r="JP17" s="279"/>
      <c r="JQ17" s="279"/>
      <c r="JR17" s="279"/>
      <c r="JS17" s="279"/>
      <c r="JT17" s="279"/>
      <c r="JU17" s="279"/>
      <c r="JV17" s="279"/>
      <c r="JW17" s="279"/>
      <c r="JX17" s="279"/>
      <c r="JY17" s="279"/>
      <c r="JZ17" s="279"/>
      <c r="KA17" s="279"/>
      <c r="KB17" s="279"/>
      <c r="KC17" s="279"/>
      <c r="KD17" s="279"/>
      <c r="KE17" s="279"/>
      <c r="KF17" s="279"/>
      <c r="KG17" s="279"/>
      <c r="KH17" s="279"/>
      <c r="KI17" s="279"/>
      <c r="KJ17" s="279"/>
      <c r="KK17" s="279"/>
      <c r="KL17" s="279"/>
      <c r="KM17" s="279"/>
      <c r="KN17" s="279"/>
      <c r="KO17" s="279"/>
      <c r="KP17" s="279"/>
      <c r="KQ17" s="279"/>
      <c r="KR17" s="279"/>
      <c r="KS17" s="279"/>
      <c r="KT17" s="279"/>
      <c r="KU17" s="279"/>
      <c r="KV17" s="279"/>
      <c r="KW17" s="279"/>
      <c r="KX17" s="279"/>
      <c r="KY17" s="279"/>
      <c r="KZ17" s="279"/>
      <c r="LA17" s="279"/>
      <c r="LB17" s="279"/>
      <c r="LC17" s="279"/>
      <c r="LD17" s="279"/>
      <c r="LE17" s="279"/>
      <c r="LF17" s="279"/>
      <c r="LG17" s="279"/>
      <c r="LH17" s="279"/>
      <c r="LI17" s="279"/>
      <c r="LJ17" s="279"/>
      <c r="LK17" s="279"/>
      <c r="LL17" s="279"/>
      <c r="LM17" s="279"/>
      <c r="LN17" s="279"/>
      <c r="LO17" s="279"/>
      <c r="LP17" s="279"/>
      <c r="LQ17" s="279"/>
      <c r="LR17" s="279"/>
      <c r="LS17" s="279"/>
      <c r="LT17" s="279"/>
      <c r="LU17" s="279"/>
      <c r="LV17" s="279"/>
      <c r="LW17" s="279"/>
      <c r="LX17" s="279"/>
      <c r="LY17" s="279"/>
      <c r="LZ17" s="279"/>
      <c r="MA17" s="279"/>
      <c r="MB17" s="279"/>
      <c r="MC17" s="279"/>
      <c r="MD17" s="279"/>
      <c r="ME17" s="279"/>
      <c r="MF17" s="279"/>
      <c r="MG17" s="279"/>
      <c r="MH17" s="279"/>
      <c r="MI17" s="279"/>
      <c r="MJ17" s="279"/>
      <c r="MK17" s="279"/>
      <c r="ML17" s="279"/>
      <c r="MM17" s="279"/>
      <c r="MN17" s="279"/>
      <c r="MO17" s="279"/>
      <c r="MP17" s="279"/>
      <c r="MQ17" s="279"/>
      <c r="MR17" s="279"/>
      <c r="MS17" s="279"/>
      <c r="MT17" s="279"/>
      <c r="MU17" s="279"/>
      <c r="MV17" s="279"/>
      <c r="MW17" s="279"/>
      <c r="MX17" s="279"/>
      <c r="MY17" s="279"/>
      <c r="MZ17" s="279"/>
      <c r="NA17" s="279"/>
      <c r="NB17" s="279"/>
      <c r="NC17" s="279"/>
      <c r="ND17" s="279"/>
      <c r="NE17" s="279"/>
      <c r="NF17" s="279"/>
      <c r="NG17" s="279"/>
      <c r="NH17" s="279"/>
      <c r="NI17" s="279"/>
      <c r="NJ17" s="279"/>
      <c r="NK17" s="279"/>
      <c r="NL17" s="279"/>
      <c r="NM17" s="279"/>
      <c r="NN17" s="279"/>
      <c r="NO17" s="279"/>
      <c r="NP17" s="279"/>
      <c r="NQ17" s="279"/>
      <c r="NR17" s="279"/>
      <c r="NS17" s="279"/>
      <c r="NT17" s="279"/>
      <c r="NU17" s="279"/>
      <c r="NV17" s="279"/>
      <c r="NW17" s="279"/>
      <c r="NX17" s="279"/>
      <c r="NY17" s="279"/>
      <c r="NZ17" s="279"/>
      <c r="OA17" s="279"/>
      <c r="OB17" s="279"/>
      <c r="OC17" s="279"/>
      <c r="OD17" s="279"/>
      <c r="OE17" s="279"/>
      <c r="OF17" s="279"/>
      <c r="OG17" s="279"/>
      <c r="OH17" s="279"/>
      <c r="OI17" s="279"/>
      <c r="OJ17" s="279"/>
      <c r="OK17" s="279"/>
      <c r="OL17" s="279"/>
      <c r="OM17" s="279"/>
      <c r="ON17" s="279"/>
      <c r="OO17" s="279"/>
      <c r="OP17" s="279"/>
      <c r="OQ17" s="279"/>
      <c r="OR17" s="279"/>
      <c r="OS17" s="279"/>
      <c r="OT17" s="279"/>
      <c r="OU17" s="279"/>
      <c r="OV17" s="279"/>
      <c r="OW17" s="279"/>
      <c r="OX17" s="279"/>
      <c r="OY17" s="279"/>
      <c r="OZ17" s="279"/>
      <c r="PA17" s="279"/>
      <c r="PB17" s="279"/>
      <c r="PC17" s="279"/>
      <c r="PD17" s="279"/>
      <c r="PE17" s="279"/>
      <c r="PF17" s="279"/>
      <c r="PG17" s="279"/>
      <c r="PH17" s="279"/>
      <c r="PI17" s="279"/>
      <c r="PJ17" s="279"/>
      <c r="PK17" s="279"/>
      <c r="PL17" s="279"/>
      <c r="PM17" s="279"/>
      <c r="PN17" s="279"/>
      <c r="PO17" s="279"/>
      <c r="PP17" s="279"/>
      <c r="PQ17" s="279"/>
      <c r="PR17" s="279"/>
      <c r="PS17" s="279"/>
      <c r="PT17" s="279"/>
      <c r="PU17" s="279"/>
      <c r="PV17" s="279"/>
      <c r="PW17" s="279"/>
      <c r="PX17" s="279"/>
      <c r="PY17" s="279"/>
      <c r="PZ17" s="279"/>
      <c r="QA17" s="279"/>
      <c r="QB17" s="279"/>
      <c r="QC17" s="279"/>
      <c r="QD17" s="279"/>
      <c r="QE17" s="279"/>
      <c r="QF17" s="279"/>
      <c r="QG17" s="279"/>
      <c r="QH17" s="279"/>
      <c r="QI17" s="279"/>
      <c r="QJ17" s="279"/>
      <c r="QK17" s="279"/>
      <c r="QL17" s="279"/>
      <c r="QM17" s="279"/>
      <c r="QN17" s="279"/>
      <c r="QO17" s="279"/>
      <c r="QP17" s="279"/>
      <c r="QQ17" s="279"/>
      <c r="QR17" s="279"/>
      <c r="QS17" s="279"/>
      <c r="QT17" s="279"/>
      <c r="QU17" s="279"/>
      <c r="QV17" s="279"/>
      <c r="QW17" s="279"/>
      <c r="QX17" s="279"/>
      <c r="QY17" s="279"/>
      <c r="QZ17" s="279"/>
      <c r="RA17" s="279"/>
      <c r="RB17" s="279"/>
      <c r="RC17" s="279"/>
      <c r="RD17" s="279"/>
      <c r="RE17" s="279"/>
      <c r="RF17" s="279"/>
      <c r="RG17" s="279"/>
      <c r="RH17" s="279"/>
      <c r="RI17" s="279"/>
      <c r="RJ17" s="279"/>
      <c r="RK17" s="279"/>
      <c r="RL17" s="279"/>
      <c r="RM17" s="279"/>
      <c r="RN17" s="279"/>
      <c r="RO17" s="279"/>
      <c r="RP17" s="279"/>
      <c r="RQ17" s="279"/>
      <c r="RR17" s="279"/>
      <c r="RS17" s="279"/>
      <c r="RT17" s="279"/>
      <c r="RU17" s="279"/>
      <c r="RV17" s="279"/>
      <c r="RW17" s="279"/>
      <c r="RX17" s="279"/>
      <c r="RY17" s="279"/>
      <c r="RZ17" s="279"/>
      <c r="SA17" s="279"/>
      <c r="SB17" s="279"/>
      <c r="SC17" s="279"/>
      <c r="SD17" s="279"/>
      <c r="SE17" s="279"/>
      <c r="SF17" s="279"/>
      <c r="SG17" s="279"/>
      <c r="SH17" s="279"/>
      <c r="SI17" s="279"/>
      <c r="SJ17" s="279"/>
      <c r="SK17" s="279"/>
      <c r="SL17" s="279"/>
      <c r="SM17" s="279"/>
      <c r="SN17" s="279"/>
      <c r="SO17" s="279"/>
      <c r="SP17" s="279"/>
      <c r="SQ17" s="279"/>
      <c r="SR17" s="279"/>
      <c r="SS17" s="279"/>
      <c r="ST17" s="279"/>
      <c r="SU17" s="279"/>
      <c r="SV17" s="279"/>
      <c r="SW17" s="279"/>
      <c r="SX17" s="279"/>
      <c r="SY17" s="279"/>
      <c r="SZ17" s="279"/>
      <c r="TA17" s="279"/>
      <c r="TB17" s="279"/>
      <c r="TC17" s="279"/>
      <c r="TD17" s="279"/>
      <c r="TE17" s="279"/>
      <c r="TF17" s="279"/>
      <c r="TG17" s="279"/>
      <c r="TH17" s="279"/>
      <c r="TI17" s="279"/>
      <c r="TJ17" s="279"/>
      <c r="TK17" s="279"/>
      <c r="TL17" s="279"/>
      <c r="TM17" s="279"/>
      <c r="TN17" s="279"/>
      <c r="TO17" s="279"/>
      <c r="TP17" s="279"/>
      <c r="TQ17" s="279"/>
      <c r="TR17" s="279"/>
      <c r="TS17" s="279"/>
      <c r="TT17" s="279"/>
      <c r="TU17" s="279"/>
      <c r="TV17" s="279"/>
      <c r="TW17" s="279"/>
      <c r="TX17" s="279"/>
      <c r="TY17" s="279"/>
      <c r="TZ17" s="279"/>
      <c r="UA17" s="279"/>
      <c r="UB17" s="279"/>
      <c r="UC17" s="279"/>
      <c r="UD17" s="279"/>
      <c r="UE17" s="279"/>
      <c r="UF17" s="279"/>
      <c r="UG17" s="279"/>
      <c r="UH17" s="279"/>
      <c r="UI17" s="279"/>
      <c r="UJ17" s="279"/>
      <c r="UK17" s="279"/>
      <c r="UL17" s="279"/>
      <c r="UM17" s="279"/>
      <c r="UN17" s="279"/>
      <c r="UO17" s="279"/>
      <c r="UP17" s="279"/>
      <c r="UQ17" s="279"/>
      <c r="UR17" s="279"/>
      <c r="US17" s="279"/>
      <c r="UT17" s="279"/>
      <c r="UU17" s="279"/>
      <c r="UV17" s="279"/>
      <c r="UW17" s="279"/>
      <c r="UX17" s="279"/>
      <c r="UY17" s="279"/>
      <c r="UZ17" s="279"/>
      <c r="VA17" s="279"/>
      <c r="VB17" s="279"/>
      <c r="VC17" s="279"/>
      <c r="VD17" s="279"/>
      <c r="VE17" s="279"/>
      <c r="VF17" s="279"/>
      <c r="VG17" s="279"/>
      <c r="VH17" s="279"/>
      <c r="VI17" s="279"/>
      <c r="VJ17" s="279"/>
      <c r="VK17" s="279"/>
      <c r="VL17" s="279"/>
      <c r="VM17" s="279"/>
      <c r="VN17" s="279"/>
      <c r="VO17" s="279"/>
      <c r="VP17" s="279"/>
      <c r="VQ17" s="279"/>
      <c r="VR17" s="279"/>
      <c r="VS17" s="279"/>
      <c r="VT17" s="279"/>
      <c r="VU17" s="279"/>
      <c r="VV17" s="279"/>
      <c r="VW17" s="279"/>
      <c r="VX17" s="279"/>
      <c r="VY17" s="279"/>
      <c r="VZ17" s="279"/>
      <c r="WA17" s="279"/>
      <c r="WB17" s="279"/>
      <c r="WC17" s="279"/>
      <c r="WD17" s="279"/>
      <c r="WE17" s="279"/>
      <c r="WF17" s="279"/>
      <c r="WG17" s="279"/>
      <c r="WH17" s="279"/>
      <c r="WI17" s="279"/>
      <c r="WJ17" s="279"/>
      <c r="WK17" s="279"/>
      <c r="WL17" s="279"/>
      <c r="WM17" s="279"/>
      <c r="WN17" s="279"/>
      <c r="WO17" s="279"/>
      <c r="WP17" s="279"/>
      <c r="WQ17" s="279"/>
      <c r="WR17" s="279"/>
      <c r="WS17" s="279"/>
      <c r="WT17" s="279"/>
      <c r="WU17" s="279"/>
      <c r="WV17" s="279"/>
      <c r="WW17" s="279"/>
      <c r="WX17" s="279"/>
      <c r="WY17" s="279"/>
      <c r="WZ17" s="279"/>
      <c r="XA17" s="279"/>
      <c r="XB17" s="279"/>
      <c r="XC17" s="279"/>
      <c r="XD17" s="279"/>
      <c r="XE17" s="279"/>
      <c r="XF17" s="279"/>
      <c r="XG17" s="279"/>
      <c r="XH17" s="279"/>
      <c r="XI17" s="279"/>
      <c r="XJ17" s="279"/>
      <c r="XK17" s="279"/>
      <c r="XL17" s="279"/>
      <c r="XM17" s="279"/>
      <c r="XN17" s="279"/>
      <c r="XO17" s="279"/>
      <c r="XP17" s="279"/>
      <c r="XQ17" s="279"/>
      <c r="XR17" s="279"/>
      <c r="XS17" s="279"/>
      <c r="XT17" s="279"/>
      <c r="XU17" s="279"/>
      <c r="XV17" s="279"/>
      <c r="XW17" s="279"/>
      <c r="XX17" s="279"/>
      <c r="XY17" s="279"/>
      <c r="XZ17" s="279"/>
      <c r="YA17" s="279"/>
      <c r="YB17" s="279"/>
      <c r="YC17" s="279"/>
      <c r="YD17" s="279"/>
      <c r="YE17" s="279"/>
      <c r="YF17" s="279"/>
      <c r="YG17" s="279"/>
      <c r="YH17" s="279"/>
      <c r="YI17" s="279"/>
      <c r="YJ17" s="279"/>
      <c r="YK17" s="279"/>
      <c r="YL17" s="279"/>
      <c r="YM17" s="279"/>
      <c r="YN17" s="279"/>
      <c r="YO17" s="279"/>
      <c r="YP17" s="279"/>
      <c r="YQ17" s="279"/>
      <c r="YR17" s="279"/>
      <c r="YS17" s="279"/>
      <c r="YT17" s="279"/>
      <c r="YU17" s="279"/>
      <c r="YV17" s="279"/>
      <c r="YW17" s="279"/>
      <c r="YX17" s="279"/>
      <c r="YY17" s="279"/>
      <c r="YZ17" s="279"/>
      <c r="ZA17" s="279"/>
      <c r="ZB17" s="279"/>
      <c r="ZC17" s="279"/>
      <c r="ZD17" s="279"/>
      <c r="ZE17" s="279"/>
      <c r="ZF17" s="279"/>
      <c r="ZG17" s="279"/>
      <c r="ZH17" s="279"/>
      <c r="ZI17" s="279"/>
      <c r="ZJ17" s="279"/>
      <c r="ZK17" s="279"/>
      <c r="ZL17" s="279"/>
      <c r="ZM17" s="279"/>
      <c r="ZN17" s="279"/>
      <c r="ZO17" s="279"/>
      <c r="ZP17" s="279"/>
      <c r="ZQ17" s="279"/>
      <c r="ZR17" s="279"/>
      <c r="ZS17" s="279"/>
      <c r="ZT17" s="279"/>
      <c r="ZU17" s="279"/>
      <c r="ZV17" s="279"/>
      <c r="ZW17" s="279"/>
      <c r="ZX17" s="279"/>
      <c r="ZY17" s="279"/>
      <c r="ZZ17" s="279"/>
      <c r="AAA17" s="279"/>
      <c r="AAB17" s="279"/>
      <c r="AAC17" s="279"/>
    </row>
    <row r="18" spans="1:705" ht="15" customHeight="1" x14ac:dyDescent="0.25">
      <c r="A18" s="284" t="s">
        <v>145</v>
      </c>
      <c r="B18" s="285" t="s">
        <v>145</v>
      </c>
      <c r="C18" s="476"/>
      <c r="D18" s="285" t="s">
        <v>176</v>
      </c>
      <c r="E18" s="281" t="s">
        <v>419</v>
      </c>
      <c r="F18" s="285" t="s">
        <v>145</v>
      </c>
      <c r="G18" s="288" t="s">
        <v>420</v>
      </c>
      <c r="H18" s="285" t="s">
        <v>194</v>
      </c>
      <c r="I18" s="285" t="s">
        <v>150</v>
      </c>
      <c r="J18" s="285">
        <v>8</v>
      </c>
      <c r="K18" s="285" t="s">
        <v>145</v>
      </c>
      <c r="L18" s="285">
        <v>8</v>
      </c>
      <c r="M18" s="285" t="s">
        <v>145</v>
      </c>
      <c r="N18" s="285" t="s">
        <v>145</v>
      </c>
      <c r="O18" s="285" t="s">
        <v>145</v>
      </c>
      <c r="P18" s="285" t="s">
        <v>145</v>
      </c>
      <c r="Q18" s="285" t="s">
        <v>145</v>
      </c>
      <c r="R18" s="285" t="s">
        <v>145</v>
      </c>
      <c r="S18" s="285" t="s">
        <v>145</v>
      </c>
      <c r="T18" s="285" t="s">
        <v>145</v>
      </c>
      <c r="U18" s="285" t="s">
        <v>145</v>
      </c>
      <c r="V18" s="285" t="s">
        <v>145</v>
      </c>
      <c r="W18" s="285" t="s">
        <v>145</v>
      </c>
      <c r="X18" s="285" t="s">
        <v>145</v>
      </c>
      <c r="Y18" s="285" t="s">
        <v>162</v>
      </c>
      <c r="Z18" s="285">
        <v>19</v>
      </c>
      <c r="AA18" s="285" t="s">
        <v>152</v>
      </c>
      <c r="AB18" s="285" t="s">
        <v>152</v>
      </c>
      <c r="AC18" s="285" t="s">
        <v>145</v>
      </c>
      <c r="AD18" s="285" t="s">
        <v>145</v>
      </c>
      <c r="AE18" s="285" t="s">
        <v>145</v>
      </c>
      <c r="AF18" s="285" t="s">
        <v>145</v>
      </c>
      <c r="AG18" s="285" t="s">
        <v>145</v>
      </c>
      <c r="AH18" s="285" t="s">
        <v>145</v>
      </c>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9"/>
      <c r="BN18" s="279"/>
      <c r="BO18" s="279"/>
      <c r="BP18" s="279"/>
      <c r="BQ18" s="279"/>
      <c r="BR18" s="279"/>
      <c r="BS18" s="279"/>
      <c r="BT18" s="279"/>
      <c r="BU18" s="279"/>
      <c r="BV18" s="279"/>
      <c r="BW18" s="279"/>
      <c r="BX18" s="279"/>
      <c r="BY18" s="279"/>
      <c r="BZ18" s="279"/>
      <c r="CA18" s="279"/>
      <c r="CB18" s="279"/>
      <c r="CC18" s="279"/>
      <c r="CD18" s="279"/>
      <c r="CE18" s="279"/>
      <c r="CF18" s="279"/>
      <c r="CG18" s="279"/>
      <c r="CH18" s="279"/>
      <c r="CI18" s="279"/>
      <c r="CJ18" s="279"/>
      <c r="CK18" s="279"/>
      <c r="CL18" s="279"/>
      <c r="CM18" s="279"/>
      <c r="CN18" s="279"/>
      <c r="CO18" s="279"/>
      <c r="CP18" s="279"/>
      <c r="CQ18" s="279"/>
      <c r="CR18" s="279"/>
      <c r="CS18" s="279"/>
      <c r="CT18" s="279"/>
      <c r="CU18" s="279"/>
      <c r="CV18" s="279"/>
      <c r="CW18" s="279"/>
      <c r="CX18" s="279"/>
      <c r="CY18" s="279"/>
      <c r="CZ18" s="279"/>
      <c r="DA18" s="279"/>
      <c r="DB18" s="279"/>
      <c r="DC18" s="279"/>
      <c r="DD18" s="279"/>
      <c r="DE18" s="279"/>
      <c r="DF18" s="279"/>
      <c r="DG18" s="279"/>
      <c r="DH18" s="279"/>
      <c r="DI18" s="279"/>
      <c r="DJ18" s="279"/>
      <c r="DK18" s="279"/>
      <c r="DL18" s="279"/>
      <c r="DM18" s="279"/>
      <c r="DN18" s="279"/>
      <c r="DO18" s="279"/>
      <c r="DP18" s="279"/>
      <c r="DQ18" s="279"/>
      <c r="DR18" s="279"/>
      <c r="DS18" s="279"/>
      <c r="DT18" s="279"/>
      <c r="DU18" s="279"/>
      <c r="DV18" s="279"/>
      <c r="DW18" s="279"/>
      <c r="DX18" s="279"/>
      <c r="DY18" s="279"/>
      <c r="DZ18" s="279"/>
      <c r="EA18" s="279"/>
      <c r="EB18" s="279"/>
      <c r="EC18" s="279"/>
      <c r="ED18" s="279"/>
      <c r="EE18" s="279"/>
      <c r="EF18" s="279"/>
      <c r="EG18" s="279"/>
      <c r="EH18" s="279"/>
      <c r="EI18" s="279"/>
      <c r="EJ18" s="279"/>
      <c r="EK18" s="279"/>
      <c r="EL18" s="279"/>
      <c r="EM18" s="279"/>
      <c r="EN18" s="279"/>
      <c r="EO18" s="279"/>
      <c r="EP18" s="279"/>
      <c r="EQ18" s="279"/>
      <c r="ER18" s="279"/>
      <c r="ES18" s="279"/>
      <c r="ET18" s="279"/>
      <c r="EU18" s="279"/>
      <c r="EV18" s="279"/>
      <c r="EW18" s="279"/>
      <c r="EX18" s="279"/>
      <c r="EY18" s="279"/>
      <c r="EZ18" s="279"/>
      <c r="FA18" s="279"/>
      <c r="FB18" s="279"/>
      <c r="FC18" s="279"/>
      <c r="FD18" s="279"/>
      <c r="FE18" s="279"/>
      <c r="FF18" s="279"/>
      <c r="FG18" s="279"/>
      <c r="FH18" s="279"/>
      <c r="FI18" s="279"/>
      <c r="FJ18" s="279"/>
      <c r="FK18" s="279"/>
      <c r="FL18" s="279"/>
      <c r="FM18" s="279"/>
      <c r="FN18" s="279"/>
      <c r="FO18" s="279"/>
      <c r="FP18" s="279"/>
      <c r="FQ18" s="279"/>
      <c r="FR18" s="279"/>
      <c r="FS18" s="279"/>
      <c r="FT18" s="279"/>
      <c r="FU18" s="279"/>
      <c r="FV18" s="279"/>
      <c r="FW18" s="279"/>
      <c r="FX18" s="279"/>
      <c r="FY18" s="279"/>
      <c r="FZ18" s="279"/>
      <c r="GA18" s="279"/>
      <c r="GB18" s="279"/>
      <c r="GC18" s="279"/>
      <c r="GD18" s="279"/>
      <c r="GE18" s="279"/>
      <c r="GF18" s="279"/>
      <c r="GG18" s="279"/>
      <c r="GH18" s="279"/>
      <c r="GI18" s="279"/>
      <c r="GJ18" s="279"/>
      <c r="GK18" s="279"/>
      <c r="GL18" s="279"/>
      <c r="GM18" s="279"/>
      <c r="GN18" s="279"/>
      <c r="GO18" s="279"/>
      <c r="GP18" s="279"/>
      <c r="GQ18" s="279"/>
      <c r="GR18" s="279"/>
      <c r="GS18" s="279"/>
      <c r="GT18" s="279"/>
      <c r="GU18" s="279"/>
      <c r="GV18" s="279"/>
      <c r="GW18" s="279"/>
      <c r="GX18" s="279"/>
      <c r="GY18" s="279"/>
      <c r="GZ18" s="279"/>
      <c r="HA18" s="279"/>
      <c r="HB18" s="279"/>
      <c r="HC18" s="279"/>
      <c r="HD18" s="279"/>
      <c r="HE18" s="279"/>
      <c r="HF18" s="279"/>
      <c r="HG18" s="279"/>
      <c r="HH18" s="279"/>
      <c r="HI18" s="279"/>
      <c r="HJ18" s="279"/>
      <c r="HK18" s="279"/>
      <c r="HL18" s="279"/>
      <c r="HM18" s="279"/>
      <c r="HN18" s="279"/>
      <c r="HO18" s="279"/>
      <c r="HP18" s="279"/>
      <c r="HQ18" s="279"/>
      <c r="HR18" s="279"/>
      <c r="HS18" s="279"/>
      <c r="HT18" s="279"/>
      <c r="HU18" s="279"/>
      <c r="HV18" s="279"/>
      <c r="HW18" s="279"/>
      <c r="HX18" s="279"/>
      <c r="HY18" s="279"/>
      <c r="HZ18" s="279"/>
      <c r="IA18" s="279"/>
      <c r="IB18" s="279"/>
      <c r="IC18" s="279"/>
      <c r="ID18" s="279"/>
      <c r="IE18" s="279"/>
      <c r="IF18" s="279"/>
      <c r="IG18" s="279"/>
      <c r="IH18" s="279"/>
      <c r="II18" s="279"/>
      <c r="IJ18" s="279"/>
      <c r="IK18" s="279"/>
      <c r="IL18" s="279"/>
      <c r="IM18" s="279"/>
      <c r="IN18" s="279"/>
      <c r="IO18" s="279"/>
      <c r="IP18" s="279"/>
      <c r="IQ18" s="279"/>
      <c r="IR18" s="279"/>
      <c r="IS18" s="279"/>
      <c r="IT18" s="279"/>
      <c r="IU18" s="279"/>
      <c r="IV18" s="279"/>
      <c r="IW18" s="279"/>
      <c r="IX18" s="279"/>
      <c r="IY18" s="279"/>
      <c r="IZ18" s="279"/>
      <c r="JA18" s="279"/>
      <c r="JB18" s="279"/>
      <c r="JC18" s="279"/>
      <c r="JD18" s="279"/>
      <c r="JE18" s="279"/>
      <c r="JF18" s="279"/>
      <c r="JG18" s="279"/>
      <c r="JH18" s="279"/>
      <c r="JI18" s="279"/>
      <c r="JJ18" s="279"/>
      <c r="JK18" s="279"/>
      <c r="JL18" s="279"/>
      <c r="JM18" s="279"/>
      <c r="JN18" s="279"/>
      <c r="JO18" s="279"/>
      <c r="JP18" s="279"/>
      <c r="JQ18" s="279"/>
      <c r="JR18" s="279"/>
      <c r="JS18" s="279"/>
      <c r="JT18" s="279"/>
      <c r="JU18" s="279"/>
      <c r="JV18" s="279"/>
      <c r="JW18" s="279"/>
      <c r="JX18" s="279"/>
      <c r="JY18" s="279"/>
      <c r="JZ18" s="279"/>
      <c r="KA18" s="279"/>
      <c r="KB18" s="279"/>
      <c r="KC18" s="279"/>
      <c r="KD18" s="279"/>
      <c r="KE18" s="279"/>
      <c r="KF18" s="279"/>
      <c r="KG18" s="279"/>
      <c r="KH18" s="279"/>
      <c r="KI18" s="279"/>
      <c r="KJ18" s="279"/>
      <c r="KK18" s="279"/>
      <c r="KL18" s="279"/>
      <c r="KM18" s="279"/>
      <c r="KN18" s="279"/>
      <c r="KO18" s="279"/>
      <c r="KP18" s="279"/>
      <c r="KQ18" s="279"/>
      <c r="KR18" s="279"/>
      <c r="KS18" s="279"/>
      <c r="KT18" s="279"/>
      <c r="KU18" s="279"/>
      <c r="KV18" s="279"/>
      <c r="KW18" s="279"/>
      <c r="KX18" s="279"/>
      <c r="KY18" s="279"/>
      <c r="KZ18" s="279"/>
      <c r="LA18" s="279"/>
      <c r="LB18" s="279"/>
      <c r="LC18" s="279"/>
      <c r="LD18" s="279"/>
      <c r="LE18" s="279"/>
      <c r="LF18" s="279"/>
      <c r="LG18" s="279"/>
      <c r="LH18" s="279"/>
      <c r="LI18" s="279"/>
      <c r="LJ18" s="279"/>
      <c r="LK18" s="279"/>
      <c r="LL18" s="279"/>
      <c r="LM18" s="279"/>
      <c r="LN18" s="279"/>
      <c r="LO18" s="279"/>
      <c r="LP18" s="279"/>
      <c r="LQ18" s="279"/>
      <c r="LR18" s="279"/>
      <c r="LS18" s="279"/>
      <c r="LT18" s="279"/>
      <c r="LU18" s="279"/>
      <c r="LV18" s="279"/>
      <c r="LW18" s="279"/>
      <c r="LX18" s="279"/>
      <c r="LY18" s="279"/>
      <c r="LZ18" s="279"/>
      <c r="MA18" s="279"/>
      <c r="MB18" s="279"/>
      <c r="MC18" s="279"/>
      <c r="MD18" s="279"/>
      <c r="ME18" s="279"/>
      <c r="MF18" s="279"/>
      <c r="MG18" s="279"/>
      <c r="MH18" s="279"/>
      <c r="MI18" s="279"/>
      <c r="MJ18" s="279"/>
      <c r="MK18" s="279"/>
      <c r="ML18" s="279"/>
      <c r="MM18" s="279"/>
      <c r="MN18" s="279"/>
      <c r="MO18" s="279"/>
      <c r="MP18" s="279"/>
      <c r="MQ18" s="279"/>
      <c r="MR18" s="279"/>
      <c r="MS18" s="279"/>
      <c r="MT18" s="279"/>
      <c r="MU18" s="279"/>
      <c r="MV18" s="279"/>
      <c r="MW18" s="279"/>
      <c r="MX18" s="279"/>
      <c r="MY18" s="279"/>
      <c r="MZ18" s="279"/>
      <c r="NA18" s="279"/>
      <c r="NB18" s="279"/>
      <c r="NC18" s="279"/>
      <c r="ND18" s="279"/>
      <c r="NE18" s="279"/>
      <c r="NF18" s="279"/>
      <c r="NG18" s="279"/>
      <c r="NH18" s="279"/>
      <c r="NI18" s="279"/>
      <c r="NJ18" s="279"/>
      <c r="NK18" s="279"/>
      <c r="NL18" s="279"/>
      <c r="NM18" s="279"/>
      <c r="NN18" s="279"/>
      <c r="NO18" s="279"/>
      <c r="NP18" s="279"/>
      <c r="NQ18" s="279"/>
      <c r="NR18" s="279"/>
      <c r="NS18" s="279"/>
      <c r="NT18" s="279"/>
      <c r="NU18" s="279"/>
      <c r="NV18" s="279"/>
      <c r="NW18" s="279"/>
      <c r="NX18" s="279"/>
      <c r="NY18" s="279"/>
      <c r="NZ18" s="279"/>
      <c r="OA18" s="279"/>
      <c r="OB18" s="279"/>
      <c r="OC18" s="279"/>
      <c r="OD18" s="279"/>
      <c r="OE18" s="279"/>
      <c r="OF18" s="279"/>
      <c r="OG18" s="279"/>
      <c r="OH18" s="279"/>
      <c r="OI18" s="279"/>
      <c r="OJ18" s="279"/>
      <c r="OK18" s="279"/>
      <c r="OL18" s="279"/>
      <c r="OM18" s="279"/>
      <c r="ON18" s="279"/>
      <c r="OO18" s="279"/>
      <c r="OP18" s="279"/>
      <c r="OQ18" s="279"/>
      <c r="OR18" s="279"/>
      <c r="OS18" s="279"/>
      <c r="OT18" s="279"/>
      <c r="OU18" s="279"/>
      <c r="OV18" s="279"/>
      <c r="OW18" s="279"/>
      <c r="OX18" s="279"/>
      <c r="OY18" s="279"/>
      <c r="OZ18" s="279"/>
      <c r="PA18" s="279"/>
      <c r="PB18" s="279"/>
      <c r="PC18" s="279"/>
      <c r="PD18" s="279"/>
      <c r="PE18" s="279"/>
      <c r="PF18" s="279"/>
      <c r="PG18" s="279"/>
      <c r="PH18" s="279"/>
      <c r="PI18" s="279"/>
      <c r="PJ18" s="279"/>
      <c r="PK18" s="279"/>
      <c r="PL18" s="279"/>
      <c r="PM18" s="279"/>
      <c r="PN18" s="279"/>
      <c r="PO18" s="279"/>
      <c r="PP18" s="279"/>
      <c r="PQ18" s="279"/>
      <c r="PR18" s="279"/>
      <c r="PS18" s="279"/>
      <c r="PT18" s="279"/>
      <c r="PU18" s="279"/>
      <c r="PV18" s="279"/>
      <c r="PW18" s="279"/>
      <c r="PX18" s="279"/>
      <c r="PY18" s="279"/>
      <c r="PZ18" s="279"/>
      <c r="QA18" s="279"/>
      <c r="QB18" s="279"/>
      <c r="QC18" s="279"/>
      <c r="QD18" s="279"/>
      <c r="QE18" s="279"/>
      <c r="QF18" s="279"/>
      <c r="QG18" s="279"/>
      <c r="QH18" s="279"/>
      <c r="QI18" s="279"/>
      <c r="QJ18" s="279"/>
      <c r="QK18" s="279"/>
      <c r="QL18" s="279"/>
      <c r="QM18" s="279"/>
      <c r="QN18" s="279"/>
      <c r="QO18" s="279"/>
      <c r="QP18" s="279"/>
      <c r="QQ18" s="279"/>
      <c r="QR18" s="279"/>
      <c r="QS18" s="279"/>
      <c r="QT18" s="279"/>
      <c r="QU18" s="279"/>
      <c r="QV18" s="279"/>
      <c r="QW18" s="279"/>
      <c r="QX18" s="279"/>
      <c r="QY18" s="279"/>
      <c r="QZ18" s="279"/>
      <c r="RA18" s="279"/>
      <c r="RB18" s="279"/>
      <c r="RC18" s="279"/>
      <c r="RD18" s="279"/>
      <c r="RE18" s="279"/>
      <c r="RF18" s="279"/>
      <c r="RG18" s="279"/>
      <c r="RH18" s="279"/>
      <c r="RI18" s="279"/>
      <c r="RJ18" s="279"/>
      <c r="RK18" s="279"/>
      <c r="RL18" s="279"/>
      <c r="RM18" s="279"/>
      <c r="RN18" s="279"/>
      <c r="RO18" s="279"/>
      <c r="RP18" s="279"/>
      <c r="RQ18" s="279"/>
      <c r="RR18" s="279"/>
      <c r="RS18" s="279"/>
      <c r="RT18" s="279"/>
      <c r="RU18" s="279"/>
      <c r="RV18" s="279"/>
      <c r="RW18" s="279"/>
      <c r="RX18" s="279"/>
      <c r="RY18" s="279"/>
      <c r="RZ18" s="279"/>
      <c r="SA18" s="279"/>
      <c r="SB18" s="279"/>
      <c r="SC18" s="279"/>
      <c r="SD18" s="279"/>
      <c r="SE18" s="279"/>
      <c r="SF18" s="279"/>
      <c r="SG18" s="279"/>
      <c r="SH18" s="279"/>
      <c r="SI18" s="279"/>
      <c r="SJ18" s="279"/>
      <c r="SK18" s="279"/>
      <c r="SL18" s="279"/>
      <c r="SM18" s="279"/>
      <c r="SN18" s="279"/>
      <c r="SO18" s="279"/>
      <c r="SP18" s="279"/>
      <c r="SQ18" s="279"/>
      <c r="SR18" s="279"/>
      <c r="SS18" s="279"/>
      <c r="ST18" s="279"/>
      <c r="SU18" s="279"/>
      <c r="SV18" s="279"/>
      <c r="SW18" s="279"/>
      <c r="SX18" s="279"/>
      <c r="SY18" s="279"/>
      <c r="SZ18" s="279"/>
      <c r="TA18" s="279"/>
      <c r="TB18" s="279"/>
      <c r="TC18" s="279"/>
      <c r="TD18" s="279"/>
      <c r="TE18" s="279"/>
      <c r="TF18" s="279"/>
      <c r="TG18" s="279"/>
      <c r="TH18" s="279"/>
      <c r="TI18" s="279"/>
      <c r="TJ18" s="279"/>
      <c r="TK18" s="279"/>
      <c r="TL18" s="279"/>
      <c r="TM18" s="279"/>
      <c r="TN18" s="279"/>
      <c r="TO18" s="279"/>
      <c r="TP18" s="279"/>
      <c r="TQ18" s="279"/>
      <c r="TR18" s="279"/>
      <c r="TS18" s="279"/>
      <c r="TT18" s="279"/>
      <c r="TU18" s="279"/>
      <c r="TV18" s="279"/>
      <c r="TW18" s="279"/>
      <c r="TX18" s="279"/>
      <c r="TY18" s="279"/>
      <c r="TZ18" s="279"/>
      <c r="UA18" s="279"/>
      <c r="UB18" s="279"/>
      <c r="UC18" s="279"/>
      <c r="UD18" s="279"/>
      <c r="UE18" s="279"/>
      <c r="UF18" s="279"/>
      <c r="UG18" s="279"/>
      <c r="UH18" s="279"/>
      <c r="UI18" s="279"/>
      <c r="UJ18" s="279"/>
      <c r="UK18" s="279"/>
      <c r="UL18" s="279"/>
      <c r="UM18" s="279"/>
      <c r="UN18" s="279"/>
      <c r="UO18" s="279"/>
      <c r="UP18" s="279"/>
      <c r="UQ18" s="279"/>
      <c r="UR18" s="279"/>
      <c r="US18" s="279"/>
      <c r="UT18" s="279"/>
      <c r="UU18" s="279"/>
      <c r="UV18" s="279"/>
      <c r="UW18" s="279"/>
      <c r="UX18" s="279"/>
      <c r="UY18" s="279"/>
      <c r="UZ18" s="279"/>
      <c r="VA18" s="279"/>
      <c r="VB18" s="279"/>
      <c r="VC18" s="279"/>
      <c r="VD18" s="279"/>
      <c r="VE18" s="279"/>
      <c r="VF18" s="279"/>
      <c r="VG18" s="279"/>
      <c r="VH18" s="279"/>
      <c r="VI18" s="279"/>
      <c r="VJ18" s="279"/>
      <c r="VK18" s="279"/>
      <c r="VL18" s="279"/>
      <c r="VM18" s="279"/>
      <c r="VN18" s="279"/>
      <c r="VO18" s="279"/>
      <c r="VP18" s="279"/>
      <c r="VQ18" s="279"/>
      <c r="VR18" s="279"/>
      <c r="VS18" s="279"/>
      <c r="VT18" s="279"/>
      <c r="VU18" s="279"/>
      <c r="VV18" s="279"/>
      <c r="VW18" s="279"/>
      <c r="VX18" s="279"/>
      <c r="VY18" s="279"/>
      <c r="VZ18" s="279"/>
      <c r="WA18" s="279"/>
      <c r="WB18" s="279"/>
      <c r="WC18" s="279"/>
      <c r="WD18" s="279"/>
      <c r="WE18" s="279"/>
      <c r="WF18" s="279"/>
      <c r="WG18" s="279"/>
      <c r="WH18" s="279"/>
      <c r="WI18" s="279"/>
      <c r="WJ18" s="279"/>
      <c r="WK18" s="279"/>
      <c r="WL18" s="279"/>
      <c r="WM18" s="279"/>
      <c r="WN18" s="279"/>
      <c r="WO18" s="279"/>
      <c r="WP18" s="279"/>
      <c r="WQ18" s="279"/>
      <c r="WR18" s="279"/>
      <c r="WS18" s="279"/>
      <c r="WT18" s="279"/>
      <c r="WU18" s="279"/>
      <c r="WV18" s="279"/>
      <c r="WW18" s="279"/>
      <c r="WX18" s="279"/>
      <c r="WY18" s="279"/>
      <c r="WZ18" s="279"/>
      <c r="XA18" s="279"/>
      <c r="XB18" s="279"/>
      <c r="XC18" s="279"/>
      <c r="XD18" s="279"/>
      <c r="XE18" s="279"/>
      <c r="XF18" s="279"/>
      <c r="XG18" s="279"/>
      <c r="XH18" s="279"/>
      <c r="XI18" s="279"/>
      <c r="XJ18" s="279"/>
      <c r="XK18" s="279"/>
      <c r="XL18" s="279"/>
      <c r="XM18" s="279"/>
      <c r="XN18" s="279"/>
      <c r="XO18" s="279"/>
      <c r="XP18" s="279"/>
      <c r="XQ18" s="279"/>
      <c r="XR18" s="279"/>
      <c r="XS18" s="279"/>
      <c r="XT18" s="279"/>
      <c r="XU18" s="279"/>
      <c r="XV18" s="279"/>
      <c r="XW18" s="279"/>
      <c r="XX18" s="279"/>
      <c r="XY18" s="279"/>
      <c r="XZ18" s="279"/>
      <c r="YA18" s="279"/>
      <c r="YB18" s="279"/>
      <c r="YC18" s="279"/>
      <c r="YD18" s="279"/>
      <c r="YE18" s="279"/>
      <c r="YF18" s="279"/>
      <c r="YG18" s="279"/>
      <c r="YH18" s="279"/>
      <c r="YI18" s="279"/>
      <c r="YJ18" s="279"/>
      <c r="YK18" s="279"/>
      <c r="YL18" s="279"/>
      <c r="YM18" s="279"/>
      <c r="YN18" s="279"/>
      <c r="YO18" s="279"/>
      <c r="YP18" s="279"/>
      <c r="YQ18" s="279"/>
      <c r="YR18" s="279"/>
      <c r="YS18" s="279"/>
      <c r="YT18" s="279"/>
      <c r="YU18" s="279"/>
      <c r="YV18" s="279"/>
      <c r="YW18" s="279"/>
      <c r="YX18" s="279"/>
      <c r="YY18" s="279"/>
      <c r="YZ18" s="279"/>
      <c r="ZA18" s="279"/>
      <c r="ZB18" s="279"/>
      <c r="ZC18" s="279"/>
      <c r="ZD18" s="279"/>
      <c r="ZE18" s="279"/>
      <c r="ZF18" s="279"/>
      <c r="ZG18" s="279"/>
      <c r="ZH18" s="279"/>
      <c r="ZI18" s="279"/>
      <c r="ZJ18" s="279"/>
      <c r="ZK18" s="279"/>
      <c r="ZL18" s="279"/>
      <c r="ZM18" s="279"/>
      <c r="ZN18" s="279"/>
      <c r="ZO18" s="279"/>
      <c r="ZP18" s="279"/>
      <c r="ZQ18" s="279"/>
      <c r="ZR18" s="279"/>
      <c r="ZS18" s="279"/>
      <c r="ZT18" s="279"/>
      <c r="ZU18" s="279"/>
      <c r="ZV18" s="279"/>
      <c r="ZW18" s="279"/>
      <c r="ZX18" s="279"/>
      <c r="ZY18" s="279"/>
      <c r="ZZ18" s="279"/>
      <c r="AAA18" s="279"/>
      <c r="AAB18" s="279"/>
      <c r="AAC18" s="279"/>
    </row>
    <row r="19" spans="1:705" ht="15" customHeight="1" x14ac:dyDescent="0.25">
      <c r="A19" s="284" t="s">
        <v>145</v>
      </c>
      <c r="B19" s="285" t="s">
        <v>145</v>
      </c>
      <c r="C19" s="476"/>
      <c r="D19" s="285" t="s">
        <v>176</v>
      </c>
      <c r="E19" s="281" t="s">
        <v>421</v>
      </c>
      <c r="F19" s="285" t="s">
        <v>145</v>
      </c>
      <c r="G19" s="288" t="s">
        <v>422</v>
      </c>
      <c r="H19" s="285" t="s">
        <v>194</v>
      </c>
      <c r="I19" s="285" t="s">
        <v>150</v>
      </c>
      <c r="J19" s="285">
        <v>4</v>
      </c>
      <c r="K19" s="285" t="s">
        <v>145</v>
      </c>
      <c r="L19" s="285">
        <v>4</v>
      </c>
      <c r="M19" s="285" t="s">
        <v>145</v>
      </c>
      <c r="N19" s="285" t="s">
        <v>145</v>
      </c>
      <c r="O19" s="285" t="s">
        <v>145</v>
      </c>
      <c r="P19" s="285" t="s">
        <v>145</v>
      </c>
      <c r="Q19" s="285" t="s">
        <v>145</v>
      </c>
      <c r="R19" s="285" t="s">
        <v>145</v>
      </c>
      <c r="S19" s="285" t="s">
        <v>145</v>
      </c>
      <c r="T19" s="285" t="s">
        <v>145</v>
      </c>
      <c r="U19" s="285" t="s">
        <v>145</v>
      </c>
      <c r="V19" s="285" t="s">
        <v>145</v>
      </c>
      <c r="W19" s="285" t="s">
        <v>145</v>
      </c>
      <c r="X19" s="285" t="s">
        <v>145</v>
      </c>
      <c r="Y19" s="285" t="s">
        <v>162</v>
      </c>
      <c r="Z19" s="285">
        <v>1</v>
      </c>
      <c r="AA19" s="285" t="s">
        <v>152</v>
      </c>
      <c r="AB19" s="285" t="s">
        <v>152</v>
      </c>
      <c r="AC19" s="285" t="s">
        <v>145</v>
      </c>
      <c r="AD19" s="285" t="s">
        <v>145</v>
      </c>
      <c r="AE19" s="285" t="s">
        <v>145</v>
      </c>
      <c r="AF19" s="285" t="s">
        <v>145</v>
      </c>
      <c r="AG19" s="285" t="s">
        <v>145</v>
      </c>
      <c r="AH19" s="285" t="s">
        <v>145</v>
      </c>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9"/>
      <c r="BN19" s="279"/>
      <c r="BO19" s="279"/>
      <c r="BP19" s="279"/>
      <c r="BQ19" s="279"/>
      <c r="BR19" s="279"/>
      <c r="BS19" s="279"/>
      <c r="BT19" s="279"/>
      <c r="BU19" s="279"/>
      <c r="BV19" s="279"/>
      <c r="BW19" s="279"/>
      <c r="BX19" s="279"/>
      <c r="BY19" s="279"/>
      <c r="BZ19" s="279"/>
      <c r="CA19" s="279"/>
      <c r="CB19" s="279"/>
      <c r="CC19" s="279"/>
      <c r="CD19" s="279"/>
      <c r="CE19" s="279"/>
      <c r="CF19" s="279"/>
      <c r="CG19" s="279"/>
      <c r="CH19" s="279"/>
      <c r="CI19" s="279"/>
      <c r="CJ19" s="279"/>
      <c r="CK19" s="279"/>
      <c r="CL19" s="279"/>
      <c r="CM19" s="279"/>
      <c r="CN19" s="279"/>
      <c r="CO19" s="279"/>
      <c r="CP19" s="279"/>
      <c r="CQ19" s="279"/>
      <c r="CR19" s="279"/>
      <c r="CS19" s="279"/>
      <c r="CT19" s="279"/>
      <c r="CU19" s="279"/>
      <c r="CV19" s="279"/>
      <c r="CW19" s="279"/>
      <c r="CX19" s="279"/>
      <c r="CY19" s="279"/>
      <c r="CZ19" s="279"/>
      <c r="DA19" s="279"/>
      <c r="DB19" s="279"/>
      <c r="DC19" s="279"/>
      <c r="DD19" s="279"/>
      <c r="DE19" s="279"/>
      <c r="DF19" s="279"/>
      <c r="DG19" s="279"/>
      <c r="DH19" s="279"/>
      <c r="DI19" s="279"/>
      <c r="DJ19" s="279"/>
      <c r="DK19" s="279"/>
      <c r="DL19" s="279"/>
      <c r="DM19" s="279"/>
      <c r="DN19" s="279"/>
      <c r="DO19" s="279"/>
      <c r="DP19" s="279"/>
      <c r="DQ19" s="279"/>
      <c r="DR19" s="279"/>
      <c r="DS19" s="279"/>
      <c r="DT19" s="279"/>
      <c r="DU19" s="279"/>
      <c r="DV19" s="279"/>
      <c r="DW19" s="279"/>
      <c r="DX19" s="279"/>
      <c r="DY19" s="279"/>
      <c r="DZ19" s="279"/>
      <c r="EA19" s="279"/>
      <c r="EB19" s="279"/>
      <c r="EC19" s="279"/>
      <c r="ED19" s="279"/>
      <c r="EE19" s="279"/>
      <c r="EF19" s="279"/>
      <c r="EG19" s="279"/>
      <c r="EH19" s="279"/>
      <c r="EI19" s="279"/>
      <c r="EJ19" s="279"/>
      <c r="EK19" s="279"/>
      <c r="EL19" s="279"/>
      <c r="EM19" s="279"/>
      <c r="EN19" s="279"/>
      <c r="EO19" s="279"/>
      <c r="EP19" s="279"/>
      <c r="EQ19" s="279"/>
      <c r="ER19" s="279"/>
      <c r="ES19" s="279"/>
      <c r="ET19" s="279"/>
      <c r="EU19" s="279"/>
      <c r="EV19" s="279"/>
      <c r="EW19" s="279"/>
      <c r="EX19" s="279"/>
      <c r="EY19" s="279"/>
      <c r="EZ19" s="279"/>
      <c r="FA19" s="279"/>
      <c r="FB19" s="279"/>
      <c r="FC19" s="279"/>
      <c r="FD19" s="279"/>
      <c r="FE19" s="279"/>
      <c r="FF19" s="279"/>
      <c r="FG19" s="279"/>
      <c r="FH19" s="279"/>
      <c r="FI19" s="279"/>
      <c r="FJ19" s="279"/>
      <c r="FK19" s="279"/>
      <c r="FL19" s="279"/>
      <c r="FM19" s="279"/>
      <c r="FN19" s="279"/>
      <c r="FO19" s="279"/>
      <c r="FP19" s="279"/>
      <c r="FQ19" s="279"/>
      <c r="FR19" s="279"/>
      <c r="FS19" s="279"/>
      <c r="FT19" s="279"/>
      <c r="FU19" s="279"/>
      <c r="FV19" s="279"/>
      <c r="FW19" s="279"/>
      <c r="FX19" s="279"/>
      <c r="FY19" s="279"/>
      <c r="FZ19" s="279"/>
      <c r="GA19" s="279"/>
      <c r="GB19" s="279"/>
      <c r="GC19" s="279"/>
      <c r="GD19" s="279"/>
      <c r="GE19" s="279"/>
      <c r="GF19" s="279"/>
      <c r="GG19" s="279"/>
      <c r="GH19" s="279"/>
      <c r="GI19" s="279"/>
      <c r="GJ19" s="279"/>
      <c r="GK19" s="279"/>
      <c r="GL19" s="279"/>
      <c r="GM19" s="279"/>
      <c r="GN19" s="279"/>
      <c r="GO19" s="279"/>
      <c r="GP19" s="279"/>
      <c r="GQ19" s="279"/>
      <c r="GR19" s="279"/>
      <c r="GS19" s="279"/>
      <c r="GT19" s="279"/>
      <c r="GU19" s="279"/>
      <c r="GV19" s="279"/>
      <c r="GW19" s="279"/>
      <c r="GX19" s="279"/>
      <c r="GY19" s="279"/>
      <c r="GZ19" s="279"/>
      <c r="HA19" s="279"/>
      <c r="HB19" s="279"/>
      <c r="HC19" s="279"/>
      <c r="HD19" s="279"/>
      <c r="HE19" s="279"/>
      <c r="HF19" s="279"/>
      <c r="HG19" s="279"/>
      <c r="HH19" s="279"/>
      <c r="HI19" s="279"/>
      <c r="HJ19" s="279"/>
      <c r="HK19" s="279"/>
      <c r="HL19" s="279"/>
      <c r="HM19" s="279"/>
      <c r="HN19" s="279"/>
      <c r="HO19" s="279"/>
      <c r="HP19" s="279"/>
      <c r="HQ19" s="279"/>
      <c r="HR19" s="279"/>
      <c r="HS19" s="279"/>
      <c r="HT19" s="279"/>
      <c r="HU19" s="279"/>
      <c r="HV19" s="279"/>
      <c r="HW19" s="279"/>
      <c r="HX19" s="279"/>
      <c r="HY19" s="279"/>
      <c r="HZ19" s="279"/>
      <c r="IA19" s="279"/>
      <c r="IB19" s="279"/>
      <c r="IC19" s="279"/>
      <c r="ID19" s="279"/>
      <c r="IE19" s="279"/>
      <c r="IF19" s="279"/>
      <c r="IG19" s="279"/>
      <c r="IH19" s="279"/>
      <c r="II19" s="279"/>
      <c r="IJ19" s="279"/>
      <c r="IK19" s="279"/>
      <c r="IL19" s="279"/>
      <c r="IM19" s="279"/>
      <c r="IN19" s="279"/>
      <c r="IO19" s="279"/>
      <c r="IP19" s="279"/>
      <c r="IQ19" s="279"/>
      <c r="IR19" s="279"/>
      <c r="IS19" s="279"/>
      <c r="IT19" s="279"/>
      <c r="IU19" s="279"/>
      <c r="IV19" s="279"/>
      <c r="IW19" s="279"/>
      <c r="IX19" s="279"/>
      <c r="IY19" s="279"/>
      <c r="IZ19" s="279"/>
      <c r="JA19" s="279"/>
      <c r="JB19" s="279"/>
      <c r="JC19" s="279"/>
      <c r="JD19" s="279"/>
      <c r="JE19" s="279"/>
      <c r="JF19" s="279"/>
      <c r="JG19" s="279"/>
      <c r="JH19" s="279"/>
      <c r="JI19" s="279"/>
      <c r="JJ19" s="279"/>
      <c r="JK19" s="279"/>
      <c r="JL19" s="279"/>
      <c r="JM19" s="279"/>
      <c r="JN19" s="279"/>
      <c r="JO19" s="279"/>
      <c r="JP19" s="279"/>
      <c r="JQ19" s="279"/>
      <c r="JR19" s="279"/>
      <c r="JS19" s="279"/>
      <c r="JT19" s="279"/>
      <c r="JU19" s="279"/>
      <c r="JV19" s="279"/>
      <c r="JW19" s="279"/>
      <c r="JX19" s="279"/>
      <c r="JY19" s="279"/>
      <c r="JZ19" s="279"/>
      <c r="KA19" s="279"/>
      <c r="KB19" s="279"/>
      <c r="KC19" s="279"/>
      <c r="KD19" s="279"/>
      <c r="KE19" s="279"/>
      <c r="KF19" s="279"/>
      <c r="KG19" s="279"/>
      <c r="KH19" s="279"/>
      <c r="KI19" s="279"/>
      <c r="KJ19" s="279"/>
      <c r="KK19" s="279"/>
      <c r="KL19" s="279"/>
      <c r="KM19" s="279"/>
      <c r="KN19" s="279"/>
      <c r="KO19" s="279"/>
      <c r="KP19" s="279"/>
      <c r="KQ19" s="279"/>
      <c r="KR19" s="279"/>
      <c r="KS19" s="279"/>
      <c r="KT19" s="279"/>
      <c r="KU19" s="279"/>
      <c r="KV19" s="279"/>
      <c r="KW19" s="279"/>
      <c r="KX19" s="279"/>
      <c r="KY19" s="279"/>
      <c r="KZ19" s="279"/>
      <c r="LA19" s="279"/>
      <c r="LB19" s="279"/>
      <c r="LC19" s="279"/>
      <c r="LD19" s="279"/>
      <c r="LE19" s="279"/>
      <c r="LF19" s="279"/>
      <c r="LG19" s="279"/>
      <c r="LH19" s="279"/>
      <c r="LI19" s="279"/>
      <c r="LJ19" s="279"/>
      <c r="LK19" s="279"/>
      <c r="LL19" s="279"/>
      <c r="LM19" s="279"/>
      <c r="LN19" s="279"/>
      <c r="LO19" s="279"/>
      <c r="LP19" s="279"/>
      <c r="LQ19" s="279"/>
      <c r="LR19" s="279"/>
      <c r="LS19" s="279"/>
      <c r="LT19" s="279"/>
      <c r="LU19" s="279"/>
      <c r="LV19" s="279"/>
      <c r="LW19" s="279"/>
      <c r="LX19" s="279"/>
      <c r="LY19" s="279"/>
      <c r="LZ19" s="279"/>
      <c r="MA19" s="279"/>
      <c r="MB19" s="279"/>
      <c r="MC19" s="279"/>
      <c r="MD19" s="279"/>
      <c r="ME19" s="279"/>
      <c r="MF19" s="279"/>
      <c r="MG19" s="279"/>
      <c r="MH19" s="279"/>
      <c r="MI19" s="279"/>
      <c r="MJ19" s="279"/>
      <c r="MK19" s="279"/>
      <c r="ML19" s="279"/>
      <c r="MM19" s="279"/>
      <c r="MN19" s="279"/>
      <c r="MO19" s="279"/>
      <c r="MP19" s="279"/>
      <c r="MQ19" s="279"/>
      <c r="MR19" s="279"/>
      <c r="MS19" s="279"/>
      <c r="MT19" s="279"/>
      <c r="MU19" s="279"/>
      <c r="MV19" s="279"/>
      <c r="MW19" s="279"/>
      <c r="MX19" s="279"/>
      <c r="MY19" s="279"/>
      <c r="MZ19" s="279"/>
      <c r="NA19" s="279"/>
      <c r="NB19" s="279"/>
      <c r="NC19" s="279"/>
      <c r="ND19" s="279"/>
      <c r="NE19" s="279"/>
      <c r="NF19" s="279"/>
      <c r="NG19" s="279"/>
      <c r="NH19" s="279"/>
      <c r="NI19" s="279"/>
      <c r="NJ19" s="279"/>
      <c r="NK19" s="279"/>
      <c r="NL19" s="279"/>
      <c r="NM19" s="279"/>
      <c r="NN19" s="279"/>
      <c r="NO19" s="279"/>
      <c r="NP19" s="279"/>
      <c r="NQ19" s="279"/>
      <c r="NR19" s="279"/>
      <c r="NS19" s="279"/>
      <c r="NT19" s="279"/>
      <c r="NU19" s="279"/>
      <c r="NV19" s="279"/>
      <c r="NW19" s="279"/>
      <c r="NX19" s="279"/>
      <c r="NY19" s="279"/>
      <c r="NZ19" s="279"/>
      <c r="OA19" s="279"/>
      <c r="OB19" s="279"/>
      <c r="OC19" s="279"/>
      <c r="OD19" s="279"/>
      <c r="OE19" s="279"/>
      <c r="OF19" s="279"/>
      <c r="OG19" s="279"/>
      <c r="OH19" s="279"/>
      <c r="OI19" s="279"/>
      <c r="OJ19" s="279"/>
      <c r="OK19" s="279"/>
      <c r="OL19" s="279"/>
      <c r="OM19" s="279"/>
      <c r="ON19" s="279"/>
      <c r="OO19" s="279"/>
      <c r="OP19" s="279"/>
      <c r="OQ19" s="279"/>
      <c r="OR19" s="279"/>
      <c r="OS19" s="279"/>
      <c r="OT19" s="279"/>
      <c r="OU19" s="279"/>
      <c r="OV19" s="279"/>
      <c r="OW19" s="279"/>
      <c r="OX19" s="279"/>
      <c r="OY19" s="279"/>
      <c r="OZ19" s="279"/>
      <c r="PA19" s="279"/>
      <c r="PB19" s="279"/>
      <c r="PC19" s="279"/>
      <c r="PD19" s="279"/>
      <c r="PE19" s="279"/>
      <c r="PF19" s="279"/>
      <c r="PG19" s="279"/>
      <c r="PH19" s="279"/>
      <c r="PI19" s="279"/>
      <c r="PJ19" s="279"/>
      <c r="PK19" s="279"/>
      <c r="PL19" s="279"/>
      <c r="PM19" s="279"/>
      <c r="PN19" s="279"/>
      <c r="PO19" s="279"/>
      <c r="PP19" s="279"/>
      <c r="PQ19" s="279"/>
      <c r="PR19" s="279"/>
      <c r="PS19" s="279"/>
      <c r="PT19" s="279"/>
      <c r="PU19" s="279"/>
      <c r="PV19" s="279"/>
      <c r="PW19" s="279"/>
      <c r="PX19" s="279"/>
      <c r="PY19" s="279"/>
      <c r="PZ19" s="279"/>
      <c r="QA19" s="279"/>
      <c r="QB19" s="279"/>
      <c r="QC19" s="279"/>
      <c r="QD19" s="279"/>
      <c r="QE19" s="279"/>
      <c r="QF19" s="279"/>
      <c r="QG19" s="279"/>
      <c r="QH19" s="279"/>
      <c r="QI19" s="279"/>
      <c r="QJ19" s="279"/>
      <c r="QK19" s="279"/>
      <c r="QL19" s="279"/>
      <c r="QM19" s="279"/>
      <c r="QN19" s="279"/>
      <c r="QO19" s="279"/>
      <c r="QP19" s="279"/>
      <c r="QQ19" s="279"/>
      <c r="QR19" s="279"/>
      <c r="QS19" s="279"/>
      <c r="QT19" s="279"/>
      <c r="QU19" s="279"/>
      <c r="QV19" s="279"/>
      <c r="QW19" s="279"/>
      <c r="QX19" s="279"/>
      <c r="QY19" s="279"/>
      <c r="QZ19" s="279"/>
      <c r="RA19" s="279"/>
      <c r="RB19" s="279"/>
      <c r="RC19" s="279"/>
      <c r="RD19" s="279"/>
      <c r="RE19" s="279"/>
      <c r="RF19" s="279"/>
      <c r="RG19" s="279"/>
      <c r="RH19" s="279"/>
      <c r="RI19" s="279"/>
      <c r="RJ19" s="279"/>
      <c r="RK19" s="279"/>
      <c r="RL19" s="279"/>
      <c r="RM19" s="279"/>
      <c r="RN19" s="279"/>
      <c r="RO19" s="279"/>
      <c r="RP19" s="279"/>
      <c r="RQ19" s="279"/>
      <c r="RR19" s="279"/>
      <c r="RS19" s="279"/>
      <c r="RT19" s="279"/>
      <c r="RU19" s="279"/>
      <c r="RV19" s="279"/>
      <c r="RW19" s="279"/>
      <c r="RX19" s="279"/>
      <c r="RY19" s="279"/>
      <c r="RZ19" s="279"/>
      <c r="SA19" s="279"/>
      <c r="SB19" s="279"/>
      <c r="SC19" s="279"/>
      <c r="SD19" s="279"/>
      <c r="SE19" s="279"/>
      <c r="SF19" s="279"/>
      <c r="SG19" s="279"/>
      <c r="SH19" s="279"/>
      <c r="SI19" s="279"/>
      <c r="SJ19" s="279"/>
      <c r="SK19" s="279"/>
      <c r="SL19" s="279"/>
      <c r="SM19" s="279"/>
      <c r="SN19" s="279"/>
      <c r="SO19" s="279"/>
      <c r="SP19" s="279"/>
      <c r="SQ19" s="279"/>
      <c r="SR19" s="279"/>
      <c r="SS19" s="279"/>
      <c r="ST19" s="279"/>
      <c r="SU19" s="279"/>
      <c r="SV19" s="279"/>
      <c r="SW19" s="279"/>
      <c r="SX19" s="279"/>
      <c r="SY19" s="279"/>
      <c r="SZ19" s="279"/>
      <c r="TA19" s="279"/>
      <c r="TB19" s="279"/>
      <c r="TC19" s="279"/>
      <c r="TD19" s="279"/>
      <c r="TE19" s="279"/>
      <c r="TF19" s="279"/>
      <c r="TG19" s="279"/>
      <c r="TH19" s="279"/>
      <c r="TI19" s="279"/>
      <c r="TJ19" s="279"/>
      <c r="TK19" s="279"/>
      <c r="TL19" s="279"/>
      <c r="TM19" s="279"/>
      <c r="TN19" s="279"/>
      <c r="TO19" s="279"/>
      <c r="TP19" s="279"/>
      <c r="TQ19" s="279"/>
      <c r="TR19" s="279"/>
      <c r="TS19" s="279"/>
      <c r="TT19" s="279"/>
      <c r="TU19" s="279"/>
      <c r="TV19" s="279"/>
      <c r="TW19" s="279"/>
      <c r="TX19" s="279"/>
      <c r="TY19" s="279"/>
      <c r="TZ19" s="279"/>
      <c r="UA19" s="279"/>
      <c r="UB19" s="279"/>
      <c r="UC19" s="279"/>
      <c r="UD19" s="279"/>
      <c r="UE19" s="279"/>
      <c r="UF19" s="279"/>
      <c r="UG19" s="279"/>
      <c r="UH19" s="279"/>
      <c r="UI19" s="279"/>
      <c r="UJ19" s="279"/>
      <c r="UK19" s="279"/>
      <c r="UL19" s="279"/>
      <c r="UM19" s="279"/>
      <c r="UN19" s="279"/>
      <c r="UO19" s="279"/>
      <c r="UP19" s="279"/>
      <c r="UQ19" s="279"/>
      <c r="UR19" s="279"/>
      <c r="US19" s="279"/>
      <c r="UT19" s="279"/>
      <c r="UU19" s="279"/>
      <c r="UV19" s="279"/>
      <c r="UW19" s="279"/>
      <c r="UX19" s="279"/>
      <c r="UY19" s="279"/>
      <c r="UZ19" s="279"/>
      <c r="VA19" s="279"/>
      <c r="VB19" s="279"/>
      <c r="VC19" s="279"/>
      <c r="VD19" s="279"/>
      <c r="VE19" s="279"/>
      <c r="VF19" s="279"/>
      <c r="VG19" s="279"/>
      <c r="VH19" s="279"/>
      <c r="VI19" s="279"/>
      <c r="VJ19" s="279"/>
      <c r="VK19" s="279"/>
      <c r="VL19" s="279"/>
      <c r="VM19" s="279"/>
      <c r="VN19" s="279"/>
      <c r="VO19" s="279"/>
      <c r="VP19" s="279"/>
      <c r="VQ19" s="279"/>
      <c r="VR19" s="279"/>
      <c r="VS19" s="279"/>
      <c r="VT19" s="279"/>
      <c r="VU19" s="279"/>
      <c r="VV19" s="279"/>
      <c r="VW19" s="279"/>
      <c r="VX19" s="279"/>
      <c r="VY19" s="279"/>
      <c r="VZ19" s="279"/>
      <c r="WA19" s="279"/>
      <c r="WB19" s="279"/>
      <c r="WC19" s="279"/>
      <c r="WD19" s="279"/>
      <c r="WE19" s="279"/>
      <c r="WF19" s="279"/>
      <c r="WG19" s="279"/>
      <c r="WH19" s="279"/>
      <c r="WI19" s="279"/>
      <c r="WJ19" s="279"/>
      <c r="WK19" s="279"/>
      <c r="WL19" s="279"/>
      <c r="WM19" s="279"/>
      <c r="WN19" s="279"/>
      <c r="WO19" s="279"/>
      <c r="WP19" s="279"/>
      <c r="WQ19" s="279"/>
      <c r="WR19" s="279"/>
      <c r="WS19" s="279"/>
      <c r="WT19" s="279"/>
      <c r="WU19" s="279"/>
      <c r="WV19" s="279"/>
      <c r="WW19" s="279"/>
      <c r="WX19" s="279"/>
      <c r="WY19" s="279"/>
      <c r="WZ19" s="279"/>
      <c r="XA19" s="279"/>
      <c r="XB19" s="279"/>
      <c r="XC19" s="279"/>
      <c r="XD19" s="279"/>
      <c r="XE19" s="279"/>
      <c r="XF19" s="279"/>
      <c r="XG19" s="279"/>
      <c r="XH19" s="279"/>
      <c r="XI19" s="279"/>
      <c r="XJ19" s="279"/>
      <c r="XK19" s="279"/>
      <c r="XL19" s="279"/>
      <c r="XM19" s="279"/>
      <c r="XN19" s="279"/>
      <c r="XO19" s="279"/>
      <c r="XP19" s="279"/>
      <c r="XQ19" s="279"/>
      <c r="XR19" s="279"/>
      <c r="XS19" s="279"/>
      <c r="XT19" s="279"/>
      <c r="XU19" s="279"/>
      <c r="XV19" s="279"/>
      <c r="XW19" s="279"/>
      <c r="XX19" s="279"/>
      <c r="XY19" s="279"/>
      <c r="XZ19" s="279"/>
      <c r="YA19" s="279"/>
      <c r="YB19" s="279"/>
      <c r="YC19" s="279"/>
      <c r="YD19" s="279"/>
      <c r="YE19" s="279"/>
      <c r="YF19" s="279"/>
      <c r="YG19" s="279"/>
      <c r="YH19" s="279"/>
      <c r="YI19" s="279"/>
      <c r="YJ19" s="279"/>
      <c r="YK19" s="279"/>
      <c r="YL19" s="279"/>
      <c r="YM19" s="279"/>
      <c r="YN19" s="279"/>
      <c r="YO19" s="279"/>
      <c r="YP19" s="279"/>
      <c r="YQ19" s="279"/>
      <c r="YR19" s="279"/>
      <c r="YS19" s="279"/>
      <c r="YT19" s="279"/>
      <c r="YU19" s="279"/>
      <c r="YV19" s="279"/>
      <c r="YW19" s="279"/>
      <c r="YX19" s="279"/>
      <c r="YY19" s="279"/>
      <c r="YZ19" s="279"/>
      <c r="ZA19" s="279"/>
      <c r="ZB19" s="279"/>
      <c r="ZC19" s="279"/>
      <c r="ZD19" s="279"/>
      <c r="ZE19" s="279"/>
      <c r="ZF19" s="279"/>
      <c r="ZG19" s="279"/>
      <c r="ZH19" s="279"/>
      <c r="ZI19" s="279"/>
      <c r="ZJ19" s="279"/>
      <c r="ZK19" s="279"/>
      <c r="ZL19" s="279"/>
      <c r="ZM19" s="279"/>
      <c r="ZN19" s="279"/>
      <c r="ZO19" s="279"/>
      <c r="ZP19" s="279"/>
      <c r="ZQ19" s="279"/>
      <c r="ZR19" s="279"/>
      <c r="ZS19" s="279"/>
      <c r="ZT19" s="279"/>
      <c r="ZU19" s="279"/>
      <c r="ZV19" s="279"/>
      <c r="ZW19" s="279"/>
      <c r="ZX19" s="279"/>
      <c r="ZY19" s="279"/>
      <c r="ZZ19" s="279"/>
      <c r="AAA19" s="279"/>
      <c r="AAB19" s="279"/>
      <c r="AAC19" s="279"/>
    </row>
    <row r="20" spans="1:705" ht="15" customHeight="1" x14ac:dyDescent="0.25">
      <c r="A20" s="284" t="s">
        <v>145</v>
      </c>
      <c r="B20" s="285" t="s">
        <v>145</v>
      </c>
      <c r="C20" s="476"/>
      <c r="D20" s="285" t="s">
        <v>176</v>
      </c>
      <c r="E20" s="281" t="s">
        <v>423</v>
      </c>
      <c r="F20" s="285" t="s">
        <v>145</v>
      </c>
      <c r="G20" s="289" t="s">
        <v>345</v>
      </c>
      <c r="H20" s="285" t="s">
        <v>194</v>
      </c>
      <c r="I20" s="285" t="s">
        <v>150</v>
      </c>
      <c r="J20" s="285">
        <v>2</v>
      </c>
      <c r="K20" s="285">
        <v>2</v>
      </c>
      <c r="L20" s="285" t="s">
        <v>145</v>
      </c>
      <c r="M20" s="285" t="s">
        <v>145</v>
      </c>
      <c r="N20" s="285" t="s">
        <v>145</v>
      </c>
      <c r="O20" s="285" t="s">
        <v>145</v>
      </c>
      <c r="P20" s="285" t="s">
        <v>145</v>
      </c>
      <c r="Q20" s="285" t="s">
        <v>145</v>
      </c>
      <c r="R20" s="285" t="s">
        <v>145</v>
      </c>
      <c r="S20" s="285" t="s">
        <v>145</v>
      </c>
      <c r="T20" s="285" t="s">
        <v>145</v>
      </c>
      <c r="U20" s="285" t="s">
        <v>145</v>
      </c>
      <c r="V20" s="285" t="s">
        <v>145</v>
      </c>
      <c r="W20" s="285" t="s">
        <v>145</v>
      </c>
      <c r="X20" s="285" t="s">
        <v>145</v>
      </c>
      <c r="Y20" s="285" t="s">
        <v>145</v>
      </c>
      <c r="Z20" s="285">
        <v>6</v>
      </c>
      <c r="AA20" s="285" t="s">
        <v>152</v>
      </c>
      <c r="AB20" s="285" t="s">
        <v>152</v>
      </c>
      <c r="AC20" s="285" t="s">
        <v>145</v>
      </c>
      <c r="AD20" s="285" t="s">
        <v>145</v>
      </c>
      <c r="AE20" s="285" t="s">
        <v>145</v>
      </c>
      <c r="AF20" s="285" t="s">
        <v>145</v>
      </c>
      <c r="AG20" s="285" t="s">
        <v>145</v>
      </c>
      <c r="AH20" s="285" t="s">
        <v>145</v>
      </c>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9"/>
      <c r="BN20" s="279"/>
      <c r="BO20" s="279"/>
      <c r="BP20" s="279"/>
      <c r="BQ20" s="279"/>
      <c r="BR20" s="279"/>
      <c r="BS20" s="279"/>
      <c r="BT20" s="279"/>
      <c r="BU20" s="279"/>
      <c r="BV20" s="279"/>
      <c r="BW20" s="279"/>
      <c r="BX20" s="279"/>
      <c r="BY20" s="279"/>
      <c r="BZ20" s="279"/>
      <c r="CA20" s="279"/>
      <c r="CB20" s="279"/>
      <c r="CC20" s="279"/>
      <c r="CD20" s="279"/>
      <c r="CE20" s="279"/>
      <c r="CF20" s="279"/>
      <c r="CG20" s="279"/>
      <c r="CH20" s="279"/>
      <c r="CI20" s="279"/>
      <c r="CJ20" s="279"/>
      <c r="CK20" s="279"/>
      <c r="CL20" s="279"/>
      <c r="CM20" s="279"/>
      <c r="CN20" s="279"/>
      <c r="CO20" s="279"/>
      <c r="CP20" s="279"/>
      <c r="CQ20" s="279"/>
      <c r="CR20" s="279"/>
      <c r="CS20" s="279"/>
      <c r="CT20" s="279"/>
      <c r="CU20" s="279"/>
      <c r="CV20" s="279"/>
      <c r="CW20" s="279"/>
      <c r="CX20" s="279"/>
      <c r="CY20" s="279"/>
      <c r="CZ20" s="279"/>
      <c r="DA20" s="279"/>
      <c r="DB20" s="279"/>
      <c r="DC20" s="279"/>
      <c r="DD20" s="279"/>
      <c r="DE20" s="279"/>
      <c r="DF20" s="279"/>
      <c r="DG20" s="279"/>
      <c r="DH20" s="279"/>
      <c r="DI20" s="279"/>
      <c r="DJ20" s="279"/>
      <c r="DK20" s="279"/>
      <c r="DL20" s="279"/>
      <c r="DM20" s="279"/>
      <c r="DN20" s="279"/>
      <c r="DO20" s="279"/>
      <c r="DP20" s="279"/>
      <c r="DQ20" s="279"/>
      <c r="DR20" s="279"/>
      <c r="DS20" s="279"/>
      <c r="DT20" s="279"/>
      <c r="DU20" s="279"/>
      <c r="DV20" s="279"/>
      <c r="DW20" s="279"/>
      <c r="DX20" s="279"/>
      <c r="DY20" s="279"/>
      <c r="DZ20" s="279"/>
      <c r="EA20" s="279"/>
      <c r="EB20" s="279"/>
      <c r="EC20" s="279"/>
      <c r="ED20" s="279"/>
      <c r="EE20" s="279"/>
      <c r="EF20" s="279"/>
      <c r="EG20" s="279"/>
      <c r="EH20" s="279"/>
      <c r="EI20" s="279"/>
      <c r="EJ20" s="279"/>
      <c r="EK20" s="279"/>
      <c r="EL20" s="279"/>
      <c r="EM20" s="279"/>
      <c r="EN20" s="279"/>
      <c r="EO20" s="279"/>
      <c r="EP20" s="279"/>
      <c r="EQ20" s="279"/>
      <c r="ER20" s="279"/>
      <c r="ES20" s="279"/>
      <c r="ET20" s="279"/>
      <c r="EU20" s="279"/>
      <c r="EV20" s="279"/>
      <c r="EW20" s="279"/>
      <c r="EX20" s="279"/>
      <c r="EY20" s="279"/>
      <c r="EZ20" s="279"/>
      <c r="FA20" s="279"/>
      <c r="FB20" s="279"/>
      <c r="FC20" s="279"/>
      <c r="FD20" s="279"/>
      <c r="FE20" s="279"/>
      <c r="FF20" s="279"/>
      <c r="FG20" s="279"/>
      <c r="FH20" s="279"/>
      <c r="FI20" s="279"/>
      <c r="FJ20" s="279"/>
      <c r="FK20" s="279"/>
      <c r="FL20" s="279"/>
      <c r="FM20" s="279"/>
      <c r="FN20" s="279"/>
      <c r="FO20" s="279"/>
      <c r="FP20" s="279"/>
      <c r="FQ20" s="279"/>
      <c r="FR20" s="279"/>
      <c r="FS20" s="279"/>
      <c r="FT20" s="279"/>
      <c r="FU20" s="279"/>
      <c r="FV20" s="279"/>
      <c r="FW20" s="279"/>
      <c r="FX20" s="279"/>
      <c r="FY20" s="279"/>
      <c r="FZ20" s="279"/>
      <c r="GA20" s="279"/>
      <c r="GB20" s="279"/>
      <c r="GC20" s="279"/>
      <c r="GD20" s="279"/>
      <c r="GE20" s="279"/>
      <c r="GF20" s="279"/>
      <c r="GG20" s="279"/>
      <c r="GH20" s="279"/>
      <c r="GI20" s="279"/>
      <c r="GJ20" s="279"/>
      <c r="GK20" s="279"/>
      <c r="GL20" s="279"/>
      <c r="GM20" s="279"/>
      <c r="GN20" s="279"/>
      <c r="GO20" s="279"/>
      <c r="GP20" s="279"/>
      <c r="GQ20" s="279"/>
      <c r="GR20" s="279"/>
      <c r="GS20" s="279"/>
      <c r="GT20" s="279"/>
      <c r="GU20" s="279"/>
      <c r="GV20" s="279"/>
      <c r="GW20" s="279"/>
      <c r="GX20" s="279"/>
      <c r="GY20" s="279"/>
      <c r="GZ20" s="279"/>
      <c r="HA20" s="279"/>
      <c r="HB20" s="279"/>
      <c r="HC20" s="279"/>
      <c r="HD20" s="279"/>
      <c r="HE20" s="279"/>
      <c r="HF20" s="279"/>
      <c r="HG20" s="279"/>
      <c r="HH20" s="279"/>
      <c r="HI20" s="279"/>
      <c r="HJ20" s="279"/>
      <c r="HK20" s="279"/>
      <c r="HL20" s="279"/>
      <c r="HM20" s="279"/>
      <c r="HN20" s="279"/>
      <c r="HO20" s="279"/>
      <c r="HP20" s="279"/>
      <c r="HQ20" s="279"/>
      <c r="HR20" s="279"/>
      <c r="HS20" s="279"/>
      <c r="HT20" s="279"/>
      <c r="HU20" s="279"/>
      <c r="HV20" s="279"/>
      <c r="HW20" s="279"/>
      <c r="HX20" s="279"/>
      <c r="HY20" s="279"/>
      <c r="HZ20" s="279"/>
      <c r="IA20" s="279"/>
      <c r="IB20" s="279"/>
      <c r="IC20" s="279"/>
      <c r="ID20" s="279"/>
      <c r="IE20" s="279"/>
      <c r="IF20" s="279"/>
      <c r="IG20" s="279"/>
      <c r="IH20" s="279"/>
      <c r="II20" s="279"/>
      <c r="IJ20" s="279"/>
      <c r="IK20" s="279"/>
      <c r="IL20" s="279"/>
      <c r="IM20" s="279"/>
      <c r="IN20" s="279"/>
      <c r="IO20" s="279"/>
      <c r="IP20" s="279"/>
      <c r="IQ20" s="279"/>
      <c r="IR20" s="279"/>
      <c r="IS20" s="279"/>
      <c r="IT20" s="279"/>
      <c r="IU20" s="279"/>
      <c r="IV20" s="279"/>
      <c r="IW20" s="279"/>
      <c r="IX20" s="279"/>
      <c r="IY20" s="279"/>
      <c r="IZ20" s="279"/>
      <c r="JA20" s="279"/>
      <c r="JB20" s="279"/>
      <c r="JC20" s="279"/>
      <c r="JD20" s="279"/>
      <c r="JE20" s="279"/>
      <c r="JF20" s="279"/>
      <c r="JG20" s="279"/>
      <c r="JH20" s="279"/>
      <c r="JI20" s="279"/>
      <c r="JJ20" s="279"/>
      <c r="JK20" s="279"/>
      <c r="JL20" s="279"/>
      <c r="JM20" s="279"/>
      <c r="JN20" s="279"/>
      <c r="JO20" s="279"/>
      <c r="JP20" s="279"/>
      <c r="JQ20" s="279"/>
      <c r="JR20" s="279"/>
      <c r="JS20" s="279"/>
      <c r="JT20" s="279"/>
      <c r="JU20" s="279"/>
      <c r="JV20" s="279"/>
      <c r="JW20" s="279"/>
      <c r="JX20" s="279"/>
      <c r="JY20" s="279"/>
      <c r="JZ20" s="279"/>
      <c r="KA20" s="279"/>
      <c r="KB20" s="279"/>
      <c r="KC20" s="279"/>
      <c r="KD20" s="279"/>
      <c r="KE20" s="279"/>
      <c r="KF20" s="279"/>
      <c r="KG20" s="279"/>
      <c r="KH20" s="279"/>
      <c r="KI20" s="279"/>
      <c r="KJ20" s="279"/>
      <c r="KK20" s="279"/>
      <c r="KL20" s="279"/>
      <c r="KM20" s="279"/>
      <c r="KN20" s="279"/>
      <c r="KO20" s="279"/>
      <c r="KP20" s="279"/>
      <c r="KQ20" s="279"/>
      <c r="KR20" s="279"/>
      <c r="KS20" s="279"/>
      <c r="KT20" s="279"/>
      <c r="KU20" s="279"/>
      <c r="KV20" s="279"/>
      <c r="KW20" s="279"/>
      <c r="KX20" s="279"/>
      <c r="KY20" s="279"/>
      <c r="KZ20" s="279"/>
      <c r="LA20" s="279"/>
      <c r="LB20" s="279"/>
      <c r="LC20" s="279"/>
      <c r="LD20" s="279"/>
      <c r="LE20" s="279"/>
      <c r="LF20" s="279"/>
      <c r="LG20" s="279"/>
      <c r="LH20" s="279"/>
      <c r="LI20" s="279"/>
      <c r="LJ20" s="279"/>
      <c r="LK20" s="279"/>
      <c r="LL20" s="279"/>
      <c r="LM20" s="279"/>
      <c r="LN20" s="279"/>
      <c r="LO20" s="279"/>
      <c r="LP20" s="279"/>
      <c r="LQ20" s="279"/>
      <c r="LR20" s="279"/>
      <c r="LS20" s="279"/>
      <c r="LT20" s="279"/>
      <c r="LU20" s="279"/>
      <c r="LV20" s="279"/>
      <c r="LW20" s="279"/>
      <c r="LX20" s="279"/>
      <c r="LY20" s="279"/>
      <c r="LZ20" s="279"/>
      <c r="MA20" s="279"/>
      <c r="MB20" s="279"/>
      <c r="MC20" s="279"/>
      <c r="MD20" s="279"/>
      <c r="ME20" s="279"/>
      <c r="MF20" s="279"/>
      <c r="MG20" s="279"/>
      <c r="MH20" s="279"/>
      <c r="MI20" s="279"/>
      <c r="MJ20" s="279"/>
      <c r="MK20" s="279"/>
      <c r="ML20" s="279"/>
      <c r="MM20" s="279"/>
      <c r="MN20" s="279"/>
      <c r="MO20" s="279"/>
      <c r="MP20" s="279"/>
      <c r="MQ20" s="279"/>
      <c r="MR20" s="279"/>
      <c r="MS20" s="279"/>
      <c r="MT20" s="279"/>
      <c r="MU20" s="279"/>
      <c r="MV20" s="279"/>
      <c r="MW20" s="279"/>
      <c r="MX20" s="279"/>
      <c r="MY20" s="279"/>
      <c r="MZ20" s="279"/>
      <c r="NA20" s="279"/>
      <c r="NB20" s="279"/>
      <c r="NC20" s="279"/>
      <c r="ND20" s="279"/>
      <c r="NE20" s="279"/>
      <c r="NF20" s="279"/>
      <c r="NG20" s="279"/>
      <c r="NH20" s="279"/>
      <c r="NI20" s="279"/>
      <c r="NJ20" s="279"/>
      <c r="NK20" s="279"/>
      <c r="NL20" s="279"/>
      <c r="NM20" s="279"/>
      <c r="NN20" s="279"/>
      <c r="NO20" s="279"/>
      <c r="NP20" s="279"/>
      <c r="NQ20" s="279"/>
      <c r="NR20" s="279"/>
      <c r="NS20" s="279"/>
      <c r="NT20" s="279"/>
      <c r="NU20" s="279"/>
      <c r="NV20" s="279"/>
      <c r="NW20" s="279"/>
      <c r="NX20" s="279"/>
      <c r="NY20" s="279"/>
      <c r="NZ20" s="279"/>
      <c r="OA20" s="279"/>
      <c r="OB20" s="279"/>
      <c r="OC20" s="279"/>
      <c r="OD20" s="279"/>
      <c r="OE20" s="279"/>
      <c r="OF20" s="279"/>
      <c r="OG20" s="279"/>
      <c r="OH20" s="279"/>
      <c r="OI20" s="279"/>
      <c r="OJ20" s="279"/>
      <c r="OK20" s="279"/>
      <c r="OL20" s="279"/>
      <c r="OM20" s="279"/>
      <c r="ON20" s="279"/>
      <c r="OO20" s="279"/>
      <c r="OP20" s="279"/>
      <c r="OQ20" s="279"/>
      <c r="OR20" s="279"/>
      <c r="OS20" s="279"/>
      <c r="OT20" s="279"/>
      <c r="OU20" s="279"/>
      <c r="OV20" s="279"/>
      <c r="OW20" s="279"/>
      <c r="OX20" s="279"/>
      <c r="OY20" s="279"/>
      <c r="OZ20" s="279"/>
      <c r="PA20" s="279"/>
      <c r="PB20" s="279"/>
      <c r="PC20" s="279"/>
      <c r="PD20" s="279"/>
      <c r="PE20" s="279"/>
      <c r="PF20" s="279"/>
      <c r="PG20" s="279"/>
      <c r="PH20" s="279"/>
      <c r="PI20" s="279"/>
      <c r="PJ20" s="279"/>
      <c r="PK20" s="279"/>
      <c r="PL20" s="279"/>
      <c r="PM20" s="279"/>
      <c r="PN20" s="279"/>
      <c r="PO20" s="279"/>
      <c r="PP20" s="279"/>
      <c r="PQ20" s="279"/>
      <c r="PR20" s="279"/>
      <c r="PS20" s="279"/>
      <c r="PT20" s="279"/>
      <c r="PU20" s="279"/>
      <c r="PV20" s="279"/>
      <c r="PW20" s="279"/>
      <c r="PX20" s="279"/>
      <c r="PY20" s="279"/>
      <c r="PZ20" s="279"/>
      <c r="QA20" s="279"/>
      <c r="QB20" s="279"/>
      <c r="QC20" s="279"/>
      <c r="QD20" s="279"/>
      <c r="QE20" s="279"/>
      <c r="QF20" s="279"/>
      <c r="QG20" s="279"/>
      <c r="QH20" s="279"/>
      <c r="QI20" s="279"/>
      <c r="QJ20" s="279"/>
      <c r="QK20" s="279"/>
      <c r="QL20" s="279"/>
      <c r="QM20" s="279"/>
      <c r="QN20" s="279"/>
      <c r="QO20" s="279"/>
      <c r="QP20" s="279"/>
      <c r="QQ20" s="279"/>
      <c r="QR20" s="279"/>
      <c r="QS20" s="279"/>
      <c r="QT20" s="279"/>
      <c r="QU20" s="279"/>
      <c r="QV20" s="279"/>
      <c r="QW20" s="279"/>
      <c r="QX20" s="279"/>
      <c r="QY20" s="279"/>
      <c r="QZ20" s="279"/>
      <c r="RA20" s="279"/>
      <c r="RB20" s="279"/>
      <c r="RC20" s="279"/>
      <c r="RD20" s="279"/>
      <c r="RE20" s="279"/>
      <c r="RF20" s="279"/>
      <c r="RG20" s="279"/>
      <c r="RH20" s="279"/>
      <c r="RI20" s="279"/>
      <c r="RJ20" s="279"/>
      <c r="RK20" s="279"/>
      <c r="RL20" s="279"/>
      <c r="RM20" s="279"/>
      <c r="RN20" s="279"/>
      <c r="RO20" s="279"/>
      <c r="RP20" s="279"/>
      <c r="RQ20" s="279"/>
      <c r="RR20" s="279"/>
      <c r="RS20" s="279"/>
      <c r="RT20" s="279"/>
      <c r="RU20" s="279"/>
      <c r="RV20" s="279"/>
      <c r="RW20" s="279"/>
      <c r="RX20" s="279"/>
      <c r="RY20" s="279"/>
      <c r="RZ20" s="279"/>
      <c r="SA20" s="279"/>
      <c r="SB20" s="279"/>
      <c r="SC20" s="279"/>
      <c r="SD20" s="279"/>
      <c r="SE20" s="279"/>
      <c r="SF20" s="279"/>
      <c r="SG20" s="279"/>
      <c r="SH20" s="279"/>
      <c r="SI20" s="279"/>
      <c r="SJ20" s="279"/>
      <c r="SK20" s="279"/>
      <c r="SL20" s="279"/>
      <c r="SM20" s="279"/>
      <c r="SN20" s="279"/>
      <c r="SO20" s="279"/>
      <c r="SP20" s="279"/>
      <c r="SQ20" s="279"/>
      <c r="SR20" s="279"/>
      <c r="SS20" s="279"/>
      <c r="ST20" s="279"/>
      <c r="SU20" s="279"/>
      <c r="SV20" s="279"/>
      <c r="SW20" s="279"/>
      <c r="SX20" s="279"/>
      <c r="SY20" s="279"/>
      <c r="SZ20" s="279"/>
      <c r="TA20" s="279"/>
      <c r="TB20" s="279"/>
      <c r="TC20" s="279"/>
      <c r="TD20" s="279"/>
      <c r="TE20" s="279"/>
      <c r="TF20" s="279"/>
      <c r="TG20" s="279"/>
      <c r="TH20" s="279"/>
      <c r="TI20" s="279"/>
      <c r="TJ20" s="279"/>
      <c r="TK20" s="279"/>
      <c r="TL20" s="279"/>
      <c r="TM20" s="279"/>
      <c r="TN20" s="279"/>
      <c r="TO20" s="279"/>
      <c r="TP20" s="279"/>
      <c r="TQ20" s="279"/>
      <c r="TR20" s="279"/>
      <c r="TS20" s="279"/>
      <c r="TT20" s="279"/>
      <c r="TU20" s="279"/>
      <c r="TV20" s="279"/>
      <c r="TW20" s="279"/>
      <c r="TX20" s="279"/>
      <c r="TY20" s="279"/>
      <c r="TZ20" s="279"/>
      <c r="UA20" s="279"/>
      <c r="UB20" s="279"/>
      <c r="UC20" s="279"/>
      <c r="UD20" s="279"/>
      <c r="UE20" s="279"/>
      <c r="UF20" s="279"/>
      <c r="UG20" s="279"/>
      <c r="UH20" s="279"/>
      <c r="UI20" s="279"/>
      <c r="UJ20" s="279"/>
      <c r="UK20" s="279"/>
      <c r="UL20" s="279"/>
      <c r="UM20" s="279"/>
      <c r="UN20" s="279"/>
      <c r="UO20" s="279"/>
      <c r="UP20" s="279"/>
      <c r="UQ20" s="279"/>
      <c r="UR20" s="279"/>
      <c r="US20" s="279"/>
      <c r="UT20" s="279"/>
      <c r="UU20" s="279"/>
      <c r="UV20" s="279"/>
      <c r="UW20" s="279"/>
      <c r="UX20" s="279"/>
      <c r="UY20" s="279"/>
      <c r="UZ20" s="279"/>
      <c r="VA20" s="279"/>
      <c r="VB20" s="279"/>
      <c r="VC20" s="279"/>
      <c r="VD20" s="279"/>
      <c r="VE20" s="279"/>
      <c r="VF20" s="279"/>
      <c r="VG20" s="279"/>
      <c r="VH20" s="279"/>
      <c r="VI20" s="279"/>
      <c r="VJ20" s="279"/>
      <c r="VK20" s="279"/>
      <c r="VL20" s="279"/>
      <c r="VM20" s="279"/>
      <c r="VN20" s="279"/>
      <c r="VO20" s="279"/>
      <c r="VP20" s="279"/>
      <c r="VQ20" s="279"/>
      <c r="VR20" s="279"/>
      <c r="VS20" s="279"/>
      <c r="VT20" s="279"/>
      <c r="VU20" s="279"/>
      <c r="VV20" s="279"/>
      <c r="VW20" s="279"/>
      <c r="VX20" s="279"/>
      <c r="VY20" s="279"/>
      <c r="VZ20" s="279"/>
      <c r="WA20" s="279"/>
      <c r="WB20" s="279"/>
      <c r="WC20" s="279"/>
      <c r="WD20" s="279"/>
      <c r="WE20" s="279"/>
      <c r="WF20" s="279"/>
      <c r="WG20" s="279"/>
      <c r="WH20" s="279"/>
      <c r="WI20" s="279"/>
      <c r="WJ20" s="279"/>
      <c r="WK20" s="279"/>
      <c r="WL20" s="279"/>
      <c r="WM20" s="279"/>
      <c r="WN20" s="279"/>
      <c r="WO20" s="279"/>
      <c r="WP20" s="279"/>
      <c r="WQ20" s="279"/>
      <c r="WR20" s="279"/>
      <c r="WS20" s="279"/>
      <c r="WT20" s="279"/>
      <c r="WU20" s="279"/>
      <c r="WV20" s="279"/>
      <c r="WW20" s="279"/>
      <c r="WX20" s="279"/>
      <c r="WY20" s="279"/>
      <c r="WZ20" s="279"/>
      <c r="XA20" s="279"/>
      <c r="XB20" s="279"/>
      <c r="XC20" s="279"/>
      <c r="XD20" s="279"/>
      <c r="XE20" s="279"/>
      <c r="XF20" s="279"/>
      <c r="XG20" s="279"/>
      <c r="XH20" s="279"/>
      <c r="XI20" s="279"/>
      <c r="XJ20" s="279"/>
      <c r="XK20" s="279"/>
      <c r="XL20" s="279"/>
      <c r="XM20" s="279"/>
      <c r="XN20" s="279"/>
      <c r="XO20" s="279"/>
      <c r="XP20" s="279"/>
      <c r="XQ20" s="279"/>
      <c r="XR20" s="279"/>
      <c r="XS20" s="279"/>
      <c r="XT20" s="279"/>
      <c r="XU20" s="279"/>
      <c r="XV20" s="279"/>
      <c r="XW20" s="279"/>
      <c r="XX20" s="279"/>
      <c r="XY20" s="279"/>
      <c r="XZ20" s="279"/>
      <c r="YA20" s="279"/>
      <c r="YB20" s="279"/>
      <c r="YC20" s="279"/>
      <c r="YD20" s="279"/>
      <c r="YE20" s="279"/>
      <c r="YF20" s="279"/>
      <c r="YG20" s="279"/>
      <c r="YH20" s="279"/>
      <c r="YI20" s="279"/>
      <c r="YJ20" s="279"/>
      <c r="YK20" s="279"/>
      <c r="YL20" s="279"/>
      <c r="YM20" s="279"/>
      <c r="YN20" s="279"/>
      <c r="YO20" s="279"/>
      <c r="YP20" s="279"/>
      <c r="YQ20" s="279"/>
      <c r="YR20" s="279"/>
      <c r="YS20" s="279"/>
      <c r="YT20" s="279"/>
      <c r="YU20" s="279"/>
      <c r="YV20" s="279"/>
      <c r="YW20" s="279"/>
      <c r="YX20" s="279"/>
      <c r="YY20" s="279"/>
      <c r="YZ20" s="279"/>
      <c r="ZA20" s="279"/>
      <c r="ZB20" s="279"/>
      <c r="ZC20" s="279"/>
      <c r="ZD20" s="279"/>
      <c r="ZE20" s="279"/>
      <c r="ZF20" s="279"/>
      <c r="ZG20" s="279"/>
      <c r="ZH20" s="279"/>
      <c r="ZI20" s="279"/>
      <c r="ZJ20" s="279"/>
      <c r="ZK20" s="279"/>
      <c r="ZL20" s="279"/>
      <c r="ZM20" s="279"/>
      <c r="ZN20" s="279"/>
      <c r="ZO20" s="279"/>
      <c r="ZP20" s="279"/>
      <c r="ZQ20" s="279"/>
      <c r="ZR20" s="279"/>
      <c r="ZS20" s="279"/>
      <c r="ZT20" s="279"/>
      <c r="ZU20" s="279"/>
      <c r="ZV20" s="279"/>
      <c r="ZW20" s="279"/>
      <c r="ZX20" s="279"/>
      <c r="ZY20" s="279"/>
      <c r="ZZ20" s="279"/>
      <c r="AAA20" s="279"/>
      <c r="AAB20" s="279"/>
      <c r="AAC20" s="279"/>
    </row>
    <row r="21" spans="1:705" s="31" customFormat="1" ht="30" customHeight="1" x14ac:dyDescent="0.25">
      <c r="A21" s="311" t="s">
        <v>145</v>
      </c>
      <c r="B21" s="312" t="s">
        <v>145</v>
      </c>
      <c r="C21" s="316"/>
      <c r="D21" s="316" t="s">
        <v>147</v>
      </c>
      <c r="E21" s="316" t="s">
        <v>424</v>
      </c>
      <c r="F21" s="316" t="s">
        <v>145</v>
      </c>
      <c r="G21" s="316" t="s">
        <v>425</v>
      </c>
      <c r="H21" s="316" t="s">
        <v>194</v>
      </c>
      <c r="I21" s="322" t="s">
        <v>150</v>
      </c>
      <c r="J21" s="316">
        <v>24</v>
      </c>
      <c r="K21" s="316" t="s">
        <v>145</v>
      </c>
      <c r="L21" s="316">
        <v>24</v>
      </c>
      <c r="M21" s="316" t="s">
        <v>145</v>
      </c>
      <c r="N21" s="316" t="s">
        <v>145</v>
      </c>
      <c r="O21" s="316" t="s">
        <v>145</v>
      </c>
      <c r="P21" s="316" t="s">
        <v>145</v>
      </c>
      <c r="Q21" s="323">
        <v>3</v>
      </c>
      <c r="R21" s="316">
        <v>3</v>
      </c>
      <c r="S21" s="312" t="s">
        <v>145</v>
      </c>
      <c r="T21" s="312" t="s">
        <v>145</v>
      </c>
      <c r="U21" s="312" t="s">
        <v>145</v>
      </c>
      <c r="V21" s="312" t="s">
        <v>145</v>
      </c>
      <c r="W21" s="312" t="s">
        <v>145</v>
      </c>
      <c r="X21" s="320" t="s">
        <v>426</v>
      </c>
      <c r="Y21" s="312" t="s">
        <v>168</v>
      </c>
      <c r="Z21" s="312">
        <v>11</v>
      </c>
      <c r="AA21" s="312" t="s">
        <v>150</v>
      </c>
      <c r="AB21" s="312" t="s">
        <v>152</v>
      </c>
      <c r="AC21" s="312">
        <v>2</v>
      </c>
      <c r="AD21" s="312" t="s">
        <v>153</v>
      </c>
      <c r="AE21" s="312" t="s">
        <v>145</v>
      </c>
      <c r="AF21" s="312" t="s">
        <v>145</v>
      </c>
      <c r="AG21" s="312" t="s">
        <v>145</v>
      </c>
      <c r="AH21" s="312" t="s">
        <v>145</v>
      </c>
      <c r="AI21" s="315"/>
      <c r="AJ21" s="315"/>
      <c r="AK21" s="315"/>
      <c r="AL21" s="315"/>
      <c r="AM21" s="315"/>
      <c r="AN21" s="315"/>
      <c r="AO21" s="315"/>
      <c r="AP21" s="315"/>
      <c r="AQ21" s="315"/>
      <c r="AR21" s="315"/>
      <c r="AS21" s="315"/>
      <c r="AT21" s="315"/>
      <c r="AU21" s="315"/>
      <c r="AV21" s="315"/>
      <c r="AW21" s="315"/>
      <c r="AX21" s="315"/>
      <c r="AY21" s="315"/>
      <c r="AZ21" s="315"/>
      <c r="BA21" s="315"/>
      <c r="BB21" s="315"/>
      <c r="BC21" s="315"/>
      <c r="BD21" s="315"/>
      <c r="BE21" s="315"/>
      <c r="BF21" s="315"/>
      <c r="BG21" s="315"/>
      <c r="BH21" s="315"/>
      <c r="BI21" s="315"/>
      <c r="BJ21" s="315"/>
      <c r="BK21" s="315"/>
      <c r="BL21" s="315"/>
      <c r="BM21" s="315"/>
      <c r="BN21" s="315"/>
      <c r="BO21" s="315"/>
      <c r="BP21" s="315"/>
      <c r="BQ21" s="315"/>
      <c r="BR21" s="315"/>
      <c r="BS21" s="315"/>
      <c r="BT21" s="315"/>
      <c r="BU21" s="315"/>
      <c r="BV21" s="315"/>
      <c r="BW21" s="315"/>
      <c r="BX21" s="315"/>
      <c r="BY21" s="315"/>
      <c r="BZ21" s="315"/>
      <c r="CA21" s="315"/>
      <c r="CB21" s="315"/>
      <c r="CC21" s="315"/>
      <c r="CD21" s="315"/>
      <c r="CE21" s="315"/>
      <c r="CF21" s="315"/>
      <c r="CG21" s="315"/>
      <c r="CH21" s="315"/>
      <c r="CI21" s="315"/>
      <c r="CJ21" s="315"/>
      <c r="CK21" s="315"/>
      <c r="CL21" s="315"/>
      <c r="CM21" s="315"/>
      <c r="CN21" s="315"/>
      <c r="CO21" s="315"/>
      <c r="CP21" s="315"/>
      <c r="CQ21" s="315"/>
      <c r="CR21" s="315"/>
      <c r="CS21" s="315"/>
      <c r="CT21" s="315"/>
      <c r="CU21" s="315"/>
      <c r="CV21" s="315"/>
      <c r="CW21" s="315"/>
      <c r="CX21" s="315"/>
      <c r="CY21" s="315"/>
      <c r="CZ21" s="315"/>
      <c r="DA21" s="315"/>
      <c r="DB21" s="315"/>
      <c r="DC21" s="315"/>
      <c r="DD21" s="315"/>
      <c r="DE21" s="315"/>
      <c r="DF21" s="315"/>
      <c r="DG21" s="315"/>
      <c r="DH21" s="315"/>
      <c r="DI21" s="315"/>
      <c r="DJ21" s="315"/>
      <c r="DK21" s="315"/>
      <c r="DL21" s="315"/>
      <c r="DM21" s="315"/>
      <c r="DN21" s="315"/>
      <c r="DO21" s="315"/>
      <c r="DP21" s="315"/>
      <c r="DQ21" s="315"/>
      <c r="DR21" s="315"/>
      <c r="DS21" s="315"/>
      <c r="DT21" s="315"/>
      <c r="DU21" s="315"/>
      <c r="DV21" s="315"/>
      <c r="DW21" s="315"/>
      <c r="DX21" s="315"/>
      <c r="DY21" s="315"/>
      <c r="DZ21" s="315"/>
      <c r="EA21" s="315"/>
      <c r="EB21" s="315"/>
      <c r="EC21" s="315"/>
      <c r="ED21" s="315"/>
      <c r="EE21" s="315"/>
      <c r="EF21" s="315"/>
      <c r="EG21" s="315"/>
      <c r="EH21" s="315"/>
      <c r="EI21" s="315"/>
      <c r="EJ21" s="315"/>
      <c r="EK21" s="315"/>
      <c r="EL21" s="315"/>
      <c r="EM21" s="315"/>
      <c r="EN21" s="315"/>
      <c r="EO21" s="315"/>
      <c r="EP21" s="315"/>
      <c r="EQ21" s="315"/>
      <c r="ER21" s="315"/>
      <c r="ES21" s="315"/>
      <c r="ET21" s="315"/>
      <c r="EU21" s="315"/>
      <c r="EV21" s="315"/>
      <c r="EW21" s="315"/>
      <c r="EX21" s="315"/>
      <c r="EY21" s="315"/>
      <c r="EZ21" s="315"/>
      <c r="FA21" s="315"/>
      <c r="FB21" s="315"/>
      <c r="FC21" s="315"/>
      <c r="FD21" s="315"/>
      <c r="FE21" s="315"/>
      <c r="FF21" s="315"/>
      <c r="FG21" s="315"/>
      <c r="FH21" s="315"/>
      <c r="FI21" s="315"/>
      <c r="FJ21" s="315"/>
      <c r="FK21" s="315"/>
      <c r="FL21" s="315"/>
      <c r="FM21" s="315"/>
      <c r="FN21" s="315"/>
      <c r="FO21" s="315"/>
      <c r="FP21" s="315"/>
      <c r="FQ21" s="315"/>
      <c r="FR21" s="315"/>
      <c r="FS21" s="315"/>
      <c r="FT21" s="315"/>
      <c r="FU21" s="315"/>
      <c r="FV21" s="315"/>
      <c r="FW21" s="315"/>
      <c r="FX21" s="315"/>
      <c r="FY21" s="315"/>
      <c r="FZ21" s="315"/>
      <c r="GA21" s="315"/>
      <c r="GB21" s="315"/>
      <c r="GC21" s="315"/>
      <c r="GD21" s="315"/>
      <c r="GE21" s="315"/>
      <c r="GF21" s="315"/>
      <c r="GG21" s="315"/>
      <c r="GH21" s="315"/>
      <c r="GI21" s="315"/>
      <c r="GJ21" s="315"/>
      <c r="GK21" s="315"/>
      <c r="GL21" s="315"/>
      <c r="GM21" s="315"/>
      <c r="GN21" s="315"/>
      <c r="GO21" s="315"/>
      <c r="GP21" s="315"/>
      <c r="GQ21" s="315"/>
      <c r="GR21" s="315"/>
      <c r="GS21" s="315"/>
      <c r="GT21" s="315"/>
      <c r="GU21" s="315"/>
      <c r="GV21" s="315"/>
      <c r="GW21" s="315"/>
      <c r="GX21" s="315"/>
      <c r="GY21" s="315"/>
      <c r="GZ21" s="315"/>
      <c r="HA21" s="315"/>
      <c r="HB21" s="315"/>
      <c r="HC21" s="315"/>
      <c r="HD21" s="315"/>
      <c r="HE21" s="315"/>
      <c r="HF21" s="315"/>
      <c r="HG21" s="315"/>
      <c r="HH21" s="315"/>
      <c r="HI21" s="315"/>
      <c r="HJ21" s="315"/>
      <c r="HK21" s="315"/>
      <c r="HL21" s="315"/>
      <c r="HM21" s="315"/>
      <c r="HN21" s="315"/>
      <c r="HO21" s="315"/>
      <c r="HP21" s="315"/>
      <c r="HQ21" s="315"/>
      <c r="HR21" s="315"/>
      <c r="HS21" s="315"/>
      <c r="HT21" s="315"/>
      <c r="HU21" s="315"/>
      <c r="HV21" s="315"/>
      <c r="HW21" s="315"/>
      <c r="HX21" s="315"/>
      <c r="HY21" s="315"/>
      <c r="HZ21" s="315"/>
      <c r="IA21" s="315"/>
      <c r="IB21" s="315"/>
      <c r="IC21" s="315"/>
      <c r="ID21" s="315"/>
      <c r="IE21" s="315"/>
      <c r="IF21" s="315"/>
      <c r="IG21" s="315"/>
      <c r="IH21" s="315"/>
      <c r="II21" s="315"/>
      <c r="IJ21" s="315"/>
      <c r="IK21" s="315"/>
      <c r="IL21" s="315"/>
      <c r="IM21" s="315"/>
      <c r="IN21" s="315"/>
      <c r="IO21" s="315"/>
      <c r="IP21" s="315"/>
      <c r="IQ21" s="315"/>
      <c r="IR21" s="315"/>
      <c r="IS21" s="315"/>
      <c r="IT21" s="315"/>
      <c r="IU21" s="315"/>
      <c r="IV21" s="315"/>
      <c r="IW21" s="315"/>
      <c r="IX21" s="315"/>
      <c r="IY21" s="315"/>
      <c r="IZ21" s="315"/>
      <c r="JA21" s="315"/>
      <c r="JB21" s="315"/>
      <c r="JC21" s="315"/>
      <c r="JD21" s="315"/>
      <c r="JE21" s="315"/>
      <c r="JF21" s="315"/>
      <c r="JG21" s="315"/>
      <c r="JH21" s="315"/>
      <c r="JI21" s="315"/>
      <c r="JJ21" s="315"/>
      <c r="JK21" s="315"/>
      <c r="JL21" s="315"/>
      <c r="JM21" s="315"/>
      <c r="JN21" s="315"/>
      <c r="JO21" s="315"/>
      <c r="JP21" s="315"/>
      <c r="JQ21" s="315"/>
      <c r="JR21" s="315"/>
      <c r="JS21" s="315"/>
      <c r="JT21" s="315"/>
      <c r="JU21" s="315"/>
      <c r="JV21" s="315"/>
      <c r="JW21" s="315"/>
      <c r="JX21" s="315"/>
      <c r="JY21" s="315"/>
      <c r="JZ21" s="315"/>
      <c r="KA21" s="315"/>
      <c r="KB21" s="315"/>
      <c r="KC21" s="315"/>
      <c r="KD21" s="315"/>
      <c r="KE21" s="315"/>
      <c r="KF21" s="315"/>
      <c r="KG21" s="315"/>
      <c r="KH21" s="315"/>
      <c r="KI21" s="315"/>
      <c r="KJ21" s="315"/>
      <c r="KK21" s="315"/>
      <c r="KL21" s="315"/>
      <c r="KM21" s="315"/>
      <c r="KN21" s="315"/>
      <c r="KO21" s="315"/>
      <c r="KP21" s="315"/>
      <c r="KQ21" s="315"/>
      <c r="KR21" s="315"/>
      <c r="KS21" s="315"/>
      <c r="KT21" s="315"/>
      <c r="KU21" s="315"/>
      <c r="KV21" s="315"/>
      <c r="KW21" s="315"/>
      <c r="KX21" s="315"/>
      <c r="KY21" s="315"/>
      <c r="KZ21" s="315"/>
      <c r="LA21" s="315"/>
      <c r="LB21" s="315"/>
      <c r="LC21" s="315"/>
      <c r="LD21" s="315"/>
      <c r="LE21" s="315"/>
      <c r="LF21" s="315"/>
      <c r="LG21" s="315"/>
      <c r="LH21" s="315"/>
      <c r="LI21" s="315"/>
      <c r="LJ21" s="315"/>
      <c r="LK21" s="315"/>
      <c r="LL21" s="315"/>
      <c r="LM21" s="315"/>
      <c r="LN21" s="315"/>
      <c r="LO21" s="315"/>
      <c r="LP21" s="315"/>
      <c r="LQ21" s="315"/>
      <c r="LR21" s="315"/>
      <c r="LS21" s="315"/>
      <c r="LT21" s="315"/>
      <c r="LU21" s="315"/>
      <c r="LV21" s="315"/>
      <c r="LW21" s="315"/>
      <c r="LX21" s="315"/>
      <c r="LY21" s="315"/>
      <c r="LZ21" s="315"/>
      <c r="MA21" s="315"/>
      <c r="MB21" s="315"/>
      <c r="MC21" s="315"/>
      <c r="MD21" s="315"/>
      <c r="ME21" s="315"/>
      <c r="MF21" s="315"/>
      <c r="MG21" s="315"/>
      <c r="MH21" s="315"/>
      <c r="MI21" s="315"/>
      <c r="MJ21" s="315"/>
      <c r="MK21" s="315"/>
      <c r="ML21" s="315"/>
      <c r="MM21" s="315"/>
      <c r="MN21" s="315"/>
      <c r="MO21" s="315"/>
      <c r="MP21" s="315"/>
      <c r="MQ21" s="315"/>
      <c r="MR21" s="315"/>
      <c r="MS21" s="315"/>
      <c r="MT21" s="315"/>
      <c r="MU21" s="315"/>
      <c r="MV21" s="315"/>
      <c r="MW21" s="315"/>
      <c r="MX21" s="315"/>
      <c r="MY21" s="315"/>
      <c r="MZ21" s="315"/>
      <c r="NA21" s="315"/>
      <c r="NB21" s="315"/>
      <c r="NC21" s="315"/>
      <c r="ND21" s="315"/>
      <c r="NE21" s="315"/>
      <c r="NF21" s="315"/>
      <c r="NG21" s="315"/>
      <c r="NH21" s="315"/>
      <c r="NI21" s="315"/>
      <c r="NJ21" s="315"/>
      <c r="NK21" s="315"/>
      <c r="NL21" s="315"/>
      <c r="NM21" s="315"/>
      <c r="NN21" s="315"/>
      <c r="NO21" s="315"/>
      <c r="NP21" s="315"/>
      <c r="NQ21" s="315"/>
      <c r="NR21" s="315"/>
      <c r="NS21" s="315"/>
      <c r="NT21" s="315"/>
      <c r="NU21" s="315"/>
      <c r="NV21" s="315"/>
      <c r="NW21" s="315"/>
      <c r="NX21" s="315"/>
      <c r="NY21" s="315"/>
      <c r="NZ21" s="315"/>
      <c r="OA21" s="315"/>
      <c r="OB21" s="315"/>
      <c r="OC21" s="315"/>
      <c r="OD21" s="315"/>
      <c r="OE21" s="315"/>
      <c r="OF21" s="315"/>
      <c r="OG21" s="315"/>
      <c r="OH21" s="315"/>
      <c r="OI21" s="315"/>
      <c r="OJ21" s="315"/>
      <c r="OK21" s="315"/>
      <c r="OL21" s="315"/>
      <c r="OM21" s="315"/>
      <c r="ON21" s="315"/>
      <c r="OO21" s="315"/>
      <c r="OP21" s="315"/>
      <c r="OQ21" s="315"/>
      <c r="OR21" s="315"/>
      <c r="OS21" s="315"/>
      <c r="OT21" s="315"/>
      <c r="OU21" s="315"/>
      <c r="OV21" s="315"/>
      <c r="OW21" s="315"/>
      <c r="OX21" s="315"/>
      <c r="OY21" s="315"/>
      <c r="OZ21" s="315"/>
      <c r="PA21" s="315"/>
      <c r="PB21" s="315"/>
      <c r="PC21" s="315"/>
      <c r="PD21" s="315"/>
      <c r="PE21" s="315"/>
      <c r="PF21" s="315"/>
      <c r="PG21" s="315"/>
      <c r="PH21" s="315"/>
      <c r="PI21" s="315"/>
      <c r="PJ21" s="315"/>
      <c r="PK21" s="315"/>
      <c r="PL21" s="315"/>
      <c r="PM21" s="315"/>
      <c r="PN21" s="315"/>
      <c r="PO21" s="315"/>
      <c r="PP21" s="315"/>
      <c r="PQ21" s="315"/>
      <c r="PR21" s="315"/>
      <c r="PS21" s="315"/>
      <c r="PT21" s="315"/>
      <c r="PU21" s="315"/>
      <c r="PV21" s="315"/>
      <c r="PW21" s="315"/>
      <c r="PX21" s="315"/>
      <c r="PY21" s="315"/>
      <c r="PZ21" s="315"/>
      <c r="QA21" s="315"/>
      <c r="QB21" s="315"/>
      <c r="QC21" s="315"/>
      <c r="QD21" s="315"/>
      <c r="QE21" s="315"/>
      <c r="QF21" s="315"/>
      <c r="QG21" s="315"/>
      <c r="QH21" s="315"/>
      <c r="QI21" s="315"/>
      <c r="QJ21" s="315"/>
      <c r="QK21" s="315"/>
      <c r="QL21" s="315"/>
      <c r="QM21" s="315"/>
      <c r="QN21" s="315"/>
      <c r="QO21" s="315"/>
      <c r="QP21" s="315"/>
      <c r="QQ21" s="315"/>
      <c r="QR21" s="315"/>
      <c r="QS21" s="315"/>
      <c r="QT21" s="315"/>
      <c r="QU21" s="315"/>
      <c r="QV21" s="315"/>
      <c r="QW21" s="315"/>
      <c r="QX21" s="315"/>
      <c r="QY21" s="315"/>
      <c r="QZ21" s="315"/>
      <c r="RA21" s="315"/>
      <c r="RB21" s="315"/>
      <c r="RC21" s="315"/>
      <c r="RD21" s="315"/>
      <c r="RE21" s="315"/>
      <c r="RF21" s="315"/>
      <c r="RG21" s="315"/>
      <c r="RH21" s="315"/>
      <c r="RI21" s="315"/>
      <c r="RJ21" s="315"/>
      <c r="RK21" s="315"/>
      <c r="RL21" s="315"/>
      <c r="RM21" s="315"/>
      <c r="RN21" s="315"/>
      <c r="RO21" s="315"/>
      <c r="RP21" s="315"/>
      <c r="RQ21" s="315"/>
      <c r="RR21" s="315"/>
      <c r="RS21" s="315"/>
      <c r="RT21" s="315"/>
      <c r="RU21" s="315"/>
      <c r="RV21" s="315"/>
      <c r="RW21" s="315"/>
      <c r="RX21" s="315"/>
      <c r="RY21" s="315"/>
      <c r="RZ21" s="315"/>
      <c r="SA21" s="315"/>
      <c r="SB21" s="315"/>
      <c r="SC21" s="315"/>
      <c r="SD21" s="315"/>
      <c r="SE21" s="315"/>
      <c r="SF21" s="315"/>
      <c r="SG21" s="315"/>
      <c r="SH21" s="315"/>
      <c r="SI21" s="315"/>
      <c r="SJ21" s="315"/>
      <c r="SK21" s="315"/>
      <c r="SL21" s="315"/>
      <c r="SM21" s="315"/>
      <c r="SN21" s="315"/>
      <c r="SO21" s="315"/>
      <c r="SP21" s="315"/>
      <c r="SQ21" s="315"/>
      <c r="SR21" s="315"/>
      <c r="SS21" s="315"/>
      <c r="ST21" s="315"/>
      <c r="SU21" s="315"/>
      <c r="SV21" s="315"/>
      <c r="SW21" s="315"/>
      <c r="SX21" s="315"/>
      <c r="SY21" s="315"/>
      <c r="SZ21" s="315"/>
      <c r="TA21" s="315"/>
      <c r="TB21" s="315"/>
      <c r="TC21" s="315"/>
      <c r="TD21" s="315"/>
      <c r="TE21" s="315"/>
      <c r="TF21" s="315"/>
      <c r="TG21" s="315"/>
      <c r="TH21" s="315"/>
      <c r="TI21" s="315"/>
      <c r="TJ21" s="315"/>
      <c r="TK21" s="315"/>
      <c r="TL21" s="315"/>
      <c r="TM21" s="315"/>
      <c r="TN21" s="315"/>
      <c r="TO21" s="315"/>
      <c r="TP21" s="315"/>
      <c r="TQ21" s="315"/>
      <c r="TR21" s="315"/>
      <c r="TS21" s="315"/>
      <c r="TT21" s="315"/>
      <c r="TU21" s="315"/>
      <c r="TV21" s="315"/>
      <c r="TW21" s="315"/>
      <c r="TX21" s="315"/>
      <c r="TY21" s="315"/>
      <c r="TZ21" s="315"/>
      <c r="UA21" s="315"/>
      <c r="UB21" s="315"/>
      <c r="UC21" s="315"/>
      <c r="UD21" s="315"/>
      <c r="UE21" s="315"/>
      <c r="UF21" s="315"/>
      <c r="UG21" s="315"/>
      <c r="UH21" s="315"/>
      <c r="UI21" s="315"/>
      <c r="UJ21" s="315"/>
      <c r="UK21" s="315"/>
      <c r="UL21" s="315"/>
      <c r="UM21" s="315"/>
      <c r="UN21" s="315"/>
      <c r="UO21" s="315"/>
      <c r="UP21" s="315"/>
      <c r="UQ21" s="315"/>
      <c r="UR21" s="315"/>
      <c r="US21" s="315"/>
      <c r="UT21" s="315"/>
      <c r="UU21" s="315"/>
      <c r="UV21" s="315"/>
      <c r="UW21" s="315"/>
      <c r="UX21" s="315"/>
      <c r="UY21" s="315"/>
      <c r="UZ21" s="315"/>
      <c r="VA21" s="315"/>
      <c r="VB21" s="315"/>
      <c r="VC21" s="315"/>
      <c r="VD21" s="315"/>
      <c r="VE21" s="315"/>
      <c r="VF21" s="315"/>
      <c r="VG21" s="315"/>
      <c r="VH21" s="315"/>
      <c r="VI21" s="315"/>
      <c r="VJ21" s="315"/>
      <c r="VK21" s="315"/>
      <c r="VL21" s="315"/>
      <c r="VM21" s="315"/>
      <c r="VN21" s="315"/>
      <c r="VO21" s="315"/>
      <c r="VP21" s="315"/>
      <c r="VQ21" s="315"/>
      <c r="VR21" s="315"/>
      <c r="VS21" s="315"/>
      <c r="VT21" s="315"/>
      <c r="VU21" s="315"/>
      <c r="VV21" s="315"/>
      <c r="VW21" s="315"/>
      <c r="VX21" s="315"/>
      <c r="VY21" s="315"/>
      <c r="VZ21" s="315"/>
      <c r="WA21" s="315"/>
      <c r="WB21" s="315"/>
      <c r="WC21" s="315"/>
      <c r="WD21" s="315"/>
      <c r="WE21" s="315"/>
      <c r="WF21" s="315"/>
      <c r="WG21" s="315"/>
      <c r="WH21" s="315"/>
      <c r="WI21" s="315"/>
      <c r="WJ21" s="315"/>
      <c r="WK21" s="315"/>
      <c r="WL21" s="315"/>
      <c r="WM21" s="315"/>
      <c r="WN21" s="315"/>
      <c r="WO21" s="315"/>
      <c r="WP21" s="315"/>
      <c r="WQ21" s="315"/>
      <c r="WR21" s="315"/>
      <c r="WS21" s="315"/>
      <c r="WT21" s="315"/>
      <c r="WU21" s="315"/>
      <c r="WV21" s="315"/>
      <c r="WW21" s="315"/>
      <c r="WX21" s="315"/>
      <c r="WY21" s="315"/>
      <c r="WZ21" s="315"/>
      <c r="XA21" s="315"/>
      <c r="XB21" s="315"/>
      <c r="XC21" s="315"/>
      <c r="XD21" s="315"/>
      <c r="XE21" s="315"/>
      <c r="XF21" s="315"/>
      <c r="XG21" s="315"/>
      <c r="XH21" s="315"/>
      <c r="XI21" s="315"/>
      <c r="XJ21" s="315"/>
      <c r="XK21" s="315"/>
      <c r="XL21" s="315"/>
      <c r="XM21" s="315"/>
      <c r="XN21" s="315"/>
      <c r="XO21" s="315"/>
      <c r="XP21" s="315"/>
      <c r="XQ21" s="315"/>
      <c r="XR21" s="315"/>
      <c r="XS21" s="315"/>
      <c r="XT21" s="315"/>
      <c r="XU21" s="315"/>
      <c r="XV21" s="315"/>
      <c r="XW21" s="315"/>
      <c r="XX21" s="315"/>
      <c r="XY21" s="315"/>
      <c r="XZ21" s="315"/>
      <c r="YA21" s="315"/>
      <c r="YB21" s="315"/>
      <c r="YC21" s="315"/>
      <c r="YD21" s="315"/>
      <c r="YE21" s="315"/>
      <c r="YF21" s="315"/>
      <c r="YG21" s="315"/>
      <c r="YH21" s="315"/>
      <c r="YI21" s="315"/>
      <c r="YJ21" s="315"/>
      <c r="YK21" s="315"/>
      <c r="YL21" s="315"/>
      <c r="YM21" s="315"/>
      <c r="YN21" s="315"/>
      <c r="YO21" s="315"/>
      <c r="YP21" s="315"/>
      <c r="YQ21" s="315"/>
      <c r="YR21" s="315"/>
      <c r="YS21" s="315"/>
      <c r="YT21" s="315"/>
      <c r="YU21" s="315"/>
      <c r="YV21" s="315"/>
      <c r="YW21" s="315"/>
      <c r="YX21" s="315"/>
      <c r="YY21" s="315"/>
      <c r="YZ21" s="315"/>
      <c r="ZA21" s="315"/>
      <c r="ZB21" s="315"/>
      <c r="ZC21" s="315"/>
      <c r="ZD21" s="315"/>
      <c r="ZE21" s="315"/>
      <c r="ZF21" s="315"/>
      <c r="ZG21" s="315"/>
      <c r="ZH21" s="315"/>
      <c r="ZI21" s="315"/>
      <c r="ZJ21" s="315"/>
      <c r="ZK21" s="315"/>
      <c r="ZL21" s="315"/>
      <c r="ZM21" s="315"/>
      <c r="ZN21" s="315"/>
      <c r="ZO21" s="315"/>
      <c r="ZP21" s="315"/>
      <c r="ZQ21" s="315"/>
      <c r="ZR21" s="315"/>
      <c r="ZS21" s="315"/>
      <c r="ZT21" s="315"/>
      <c r="ZU21" s="315"/>
      <c r="ZV21" s="315"/>
      <c r="ZW21" s="315"/>
      <c r="ZX21" s="315"/>
      <c r="ZY21" s="315"/>
      <c r="ZZ21" s="315"/>
      <c r="AAA21" s="315"/>
      <c r="AAB21" s="315"/>
      <c r="AAC21" s="315"/>
    </row>
    <row r="22" spans="1:705" s="31" customFormat="1" ht="32.1" customHeight="1" x14ac:dyDescent="0.25">
      <c r="A22" s="264" t="s">
        <v>145</v>
      </c>
      <c r="B22" s="265" t="s">
        <v>145</v>
      </c>
      <c r="C22" s="324"/>
      <c r="D22" s="324" t="s">
        <v>147</v>
      </c>
      <c r="E22" s="324" t="s">
        <v>427</v>
      </c>
      <c r="F22" s="324" t="s">
        <v>145</v>
      </c>
      <c r="G22" s="325" t="s">
        <v>428</v>
      </c>
      <c r="H22" s="324" t="s">
        <v>194</v>
      </c>
      <c r="I22" s="326" t="s">
        <v>150</v>
      </c>
      <c r="J22" s="324">
        <v>4</v>
      </c>
      <c r="K22" s="324" t="s">
        <v>145</v>
      </c>
      <c r="L22" s="324" t="s">
        <v>145</v>
      </c>
      <c r="M22" s="324" t="s">
        <v>145</v>
      </c>
      <c r="N22" s="324">
        <v>4</v>
      </c>
      <c r="O22" s="324" t="s">
        <v>145</v>
      </c>
      <c r="P22" s="324" t="s">
        <v>145</v>
      </c>
      <c r="Q22" s="327">
        <v>10</v>
      </c>
      <c r="R22" s="324">
        <v>10</v>
      </c>
      <c r="S22" s="265" t="s">
        <v>145</v>
      </c>
      <c r="T22" s="265" t="s">
        <v>145</v>
      </c>
      <c r="U22" s="265" t="s">
        <v>145</v>
      </c>
      <c r="V22" s="265" t="s">
        <v>145</v>
      </c>
      <c r="W22" s="265" t="s">
        <v>145</v>
      </c>
      <c r="X22" s="265" t="s">
        <v>145</v>
      </c>
      <c r="Y22" s="276" t="s">
        <v>151</v>
      </c>
      <c r="Z22" s="265" t="s">
        <v>145</v>
      </c>
      <c r="AA22" s="265" t="s">
        <v>150</v>
      </c>
      <c r="AB22" s="265" t="s">
        <v>152</v>
      </c>
      <c r="AC22" s="265">
        <v>3</v>
      </c>
      <c r="AD22" s="265" t="s">
        <v>88</v>
      </c>
      <c r="AE22" s="265" t="s">
        <v>145</v>
      </c>
      <c r="AF22" s="265" t="s">
        <v>145</v>
      </c>
      <c r="AG22" s="321" t="s">
        <v>429</v>
      </c>
      <c r="AH22" s="265" t="s">
        <v>145</v>
      </c>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8"/>
      <c r="BH22" s="268"/>
      <c r="BI22" s="268"/>
      <c r="BJ22" s="268"/>
      <c r="BK22" s="268"/>
      <c r="BL22" s="268"/>
      <c r="BM22" s="268"/>
      <c r="BN22" s="268"/>
      <c r="BO22" s="268"/>
      <c r="BP22" s="268"/>
      <c r="BQ22" s="268"/>
      <c r="BR22" s="268"/>
      <c r="BS22" s="268"/>
      <c r="BT22" s="268"/>
      <c r="BU22" s="268"/>
      <c r="BV22" s="268"/>
      <c r="BW22" s="268"/>
      <c r="BX22" s="268"/>
      <c r="BY22" s="268"/>
      <c r="BZ22" s="268"/>
      <c r="CA22" s="268"/>
      <c r="CB22" s="268"/>
      <c r="CC22" s="268"/>
      <c r="CD22" s="268"/>
      <c r="CE22" s="268"/>
      <c r="CF22" s="268"/>
      <c r="CG22" s="268"/>
      <c r="CH22" s="268"/>
      <c r="CI22" s="268"/>
      <c r="CJ22" s="268"/>
      <c r="CK22" s="268"/>
      <c r="CL22" s="268"/>
      <c r="CM22" s="268"/>
      <c r="CN22" s="268"/>
      <c r="CO22" s="268"/>
      <c r="CP22" s="268"/>
      <c r="CQ22" s="268"/>
      <c r="CR22" s="268"/>
      <c r="CS22" s="268"/>
      <c r="CT22" s="268"/>
      <c r="CU22" s="268"/>
      <c r="CV22" s="268"/>
      <c r="CW22" s="268"/>
      <c r="CX22" s="268"/>
      <c r="CY22" s="268"/>
      <c r="CZ22" s="268"/>
      <c r="DA22" s="268"/>
      <c r="DB22" s="268"/>
      <c r="DC22" s="268"/>
      <c r="DD22" s="268"/>
      <c r="DE22" s="268"/>
      <c r="DF22" s="268"/>
      <c r="DG22" s="268"/>
      <c r="DH22" s="268"/>
      <c r="DI22" s="268"/>
      <c r="DJ22" s="268"/>
      <c r="DK22" s="268"/>
      <c r="DL22" s="268"/>
      <c r="DM22" s="268"/>
      <c r="DN22" s="268"/>
      <c r="DO22" s="268"/>
      <c r="DP22" s="268"/>
      <c r="DQ22" s="268"/>
      <c r="DR22" s="268"/>
      <c r="DS22" s="268"/>
      <c r="DT22" s="268"/>
      <c r="DU22" s="268"/>
      <c r="DV22" s="268"/>
      <c r="DW22" s="268"/>
      <c r="DX22" s="268"/>
      <c r="DY22" s="268"/>
      <c r="DZ22" s="268"/>
      <c r="EA22" s="268"/>
      <c r="EB22" s="268"/>
      <c r="EC22" s="268"/>
      <c r="ED22" s="268"/>
      <c r="EE22" s="268"/>
      <c r="EF22" s="268"/>
      <c r="EG22" s="268"/>
      <c r="EH22" s="268"/>
      <c r="EI22" s="268"/>
      <c r="EJ22" s="268"/>
      <c r="EK22" s="268"/>
      <c r="EL22" s="268"/>
      <c r="EM22" s="268"/>
      <c r="EN22" s="268"/>
      <c r="EO22" s="268"/>
      <c r="EP22" s="268"/>
      <c r="EQ22" s="268"/>
      <c r="ER22" s="268"/>
      <c r="ES22" s="268"/>
      <c r="ET22" s="268"/>
      <c r="EU22" s="268"/>
      <c r="EV22" s="268"/>
      <c r="EW22" s="268"/>
      <c r="EX22" s="268"/>
      <c r="EY22" s="268"/>
      <c r="EZ22" s="268"/>
      <c r="FA22" s="268"/>
      <c r="FB22" s="268"/>
      <c r="FC22" s="268"/>
      <c r="FD22" s="268"/>
      <c r="FE22" s="268"/>
      <c r="FF22" s="268"/>
      <c r="FG22" s="268"/>
      <c r="FH22" s="268"/>
      <c r="FI22" s="268"/>
      <c r="FJ22" s="268"/>
      <c r="FK22" s="268"/>
      <c r="FL22" s="268"/>
      <c r="FM22" s="268"/>
      <c r="FN22" s="268"/>
      <c r="FO22" s="268"/>
      <c r="FP22" s="268"/>
      <c r="FQ22" s="268"/>
      <c r="FR22" s="268"/>
      <c r="FS22" s="268"/>
      <c r="FT22" s="268"/>
      <c r="FU22" s="268"/>
      <c r="FV22" s="268"/>
      <c r="FW22" s="268"/>
      <c r="FX22" s="268"/>
      <c r="FY22" s="268"/>
      <c r="FZ22" s="268"/>
      <c r="GA22" s="268"/>
      <c r="GB22" s="268"/>
      <c r="GC22" s="268"/>
      <c r="GD22" s="268"/>
      <c r="GE22" s="268"/>
      <c r="GF22" s="268"/>
      <c r="GG22" s="268"/>
      <c r="GH22" s="268"/>
      <c r="GI22" s="268"/>
      <c r="GJ22" s="268"/>
      <c r="GK22" s="268"/>
      <c r="GL22" s="268"/>
      <c r="GM22" s="268"/>
      <c r="GN22" s="268"/>
      <c r="GO22" s="268"/>
      <c r="GP22" s="268"/>
      <c r="GQ22" s="268"/>
      <c r="GR22" s="268"/>
      <c r="GS22" s="268"/>
      <c r="GT22" s="268"/>
      <c r="GU22" s="268"/>
      <c r="GV22" s="268"/>
      <c r="GW22" s="268"/>
      <c r="GX22" s="268"/>
      <c r="GY22" s="268"/>
      <c r="GZ22" s="268"/>
      <c r="HA22" s="268"/>
      <c r="HB22" s="268"/>
      <c r="HC22" s="268"/>
      <c r="HD22" s="268"/>
      <c r="HE22" s="268"/>
      <c r="HF22" s="268"/>
      <c r="HG22" s="268"/>
      <c r="HH22" s="268"/>
      <c r="HI22" s="268"/>
      <c r="HJ22" s="268"/>
      <c r="HK22" s="268"/>
      <c r="HL22" s="268"/>
      <c r="HM22" s="268"/>
      <c r="HN22" s="268"/>
      <c r="HO22" s="268"/>
      <c r="HP22" s="268"/>
      <c r="HQ22" s="268"/>
      <c r="HR22" s="268"/>
      <c r="HS22" s="268"/>
      <c r="HT22" s="268"/>
      <c r="HU22" s="268"/>
      <c r="HV22" s="268"/>
      <c r="HW22" s="268"/>
      <c r="HX22" s="268"/>
      <c r="HY22" s="268"/>
      <c r="HZ22" s="268"/>
      <c r="IA22" s="268"/>
      <c r="IB22" s="268"/>
      <c r="IC22" s="268"/>
      <c r="ID22" s="268"/>
      <c r="IE22" s="268"/>
      <c r="IF22" s="268"/>
      <c r="IG22" s="268"/>
      <c r="IH22" s="268"/>
      <c r="II22" s="268"/>
      <c r="IJ22" s="268"/>
      <c r="IK22" s="268"/>
      <c r="IL22" s="268"/>
      <c r="IM22" s="268"/>
      <c r="IN22" s="268"/>
      <c r="IO22" s="268"/>
      <c r="IP22" s="268"/>
      <c r="IQ22" s="268"/>
      <c r="IR22" s="268"/>
      <c r="IS22" s="268"/>
      <c r="IT22" s="268"/>
      <c r="IU22" s="268"/>
      <c r="IV22" s="268"/>
      <c r="IW22" s="268"/>
      <c r="IX22" s="268"/>
      <c r="IY22" s="268"/>
      <c r="IZ22" s="268"/>
      <c r="JA22" s="268"/>
      <c r="JB22" s="268"/>
      <c r="JC22" s="268"/>
      <c r="JD22" s="268"/>
      <c r="JE22" s="268"/>
      <c r="JF22" s="268"/>
      <c r="JG22" s="268"/>
      <c r="JH22" s="268"/>
      <c r="JI22" s="268"/>
      <c r="JJ22" s="268"/>
      <c r="JK22" s="268"/>
      <c r="JL22" s="268"/>
      <c r="JM22" s="268"/>
      <c r="JN22" s="268"/>
      <c r="JO22" s="268"/>
      <c r="JP22" s="268"/>
      <c r="JQ22" s="268"/>
      <c r="JR22" s="268"/>
      <c r="JS22" s="268"/>
      <c r="JT22" s="268"/>
      <c r="JU22" s="268"/>
      <c r="JV22" s="268"/>
      <c r="JW22" s="268"/>
      <c r="JX22" s="268"/>
      <c r="JY22" s="268"/>
      <c r="JZ22" s="268"/>
      <c r="KA22" s="268"/>
      <c r="KB22" s="268"/>
      <c r="KC22" s="268"/>
      <c r="KD22" s="268"/>
      <c r="KE22" s="268"/>
      <c r="KF22" s="268"/>
      <c r="KG22" s="268"/>
      <c r="KH22" s="268"/>
      <c r="KI22" s="268"/>
      <c r="KJ22" s="268"/>
      <c r="KK22" s="268"/>
      <c r="KL22" s="268"/>
      <c r="KM22" s="268"/>
      <c r="KN22" s="268"/>
      <c r="KO22" s="268"/>
      <c r="KP22" s="268"/>
      <c r="KQ22" s="268"/>
      <c r="KR22" s="268"/>
      <c r="KS22" s="268"/>
      <c r="KT22" s="268"/>
      <c r="KU22" s="268"/>
      <c r="KV22" s="268"/>
      <c r="KW22" s="268"/>
      <c r="KX22" s="268"/>
      <c r="KY22" s="268"/>
      <c r="KZ22" s="268"/>
      <c r="LA22" s="268"/>
      <c r="LB22" s="268"/>
      <c r="LC22" s="268"/>
      <c r="LD22" s="268"/>
      <c r="LE22" s="268"/>
      <c r="LF22" s="268"/>
      <c r="LG22" s="268"/>
      <c r="LH22" s="268"/>
      <c r="LI22" s="268"/>
      <c r="LJ22" s="268"/>
      <c r="LK22" s="268"/>
      <c r="LL22" s="268"/>
      <c r="LM22" s="268"/>
      <c r="LN22" s="268"/>
      <c r="LO22" s="268"/>
      <c r="LP22" s="268"/>
      <c r="LQ22" s="268"/>
      <c r="LR22" s="268"/>
      <c r="LS22" s="268"/>
      <c r="LT22" s="268"/>
      <c r="LU22" s="268"/>
      <c r="LV22" s="268"/>
      <c r="LW22" s="268"/>
      <c r="LX22" s="268"/>
      <c r="LY22" s="268"/>
      <c r="LZ22" s="268"/>
      <c r="MA22" s="268"/>
      <c r="MB22" s="268"/>
      <c r="MC22" s="268"/>
      <c r="MD22" s="268"/>
      <c r="ME22" s="268"/>
      <c r="MF22" s="268"/>
      <c r="MG22" s="268"/>
      <c r="MH22" s="268"/>
      <c r="MI22" s="268"/>
      <c r="MJ22" s="268"/>
      <c r="MK22" s="268"/>
      <c r="ML22" s="268"/>
      <c r="MM22" s="268"/>
      <c r="MN22" s="268"/>
      <c r="MO22" s="268"/>
      <c r="MP22" s="268"/>
      <c r="MQ22" s="268"/>
      <c r="MR22" s="268"/>
      <c r="MS22" s="268"/>
      <c r="MT22" s="268"/>
      <c r="MU22" s="268"/>
      <c r="MV22" s="268"/>
      <c r="MW22" s="268"/>
      <c r="MX22" s="268"/>
      <c r="MY22" s="268"/>
      <c r="MZ22" s="268"/>
      <c r="NA22" s="268"/>
      <c r="NB22" s="268"/>
      <c r="NC22" s="268"/>
      <c r="ND22" s="268"/>
      <c r="NE22" s="268"/>
      <c r="NF22" s="268"/>
      <c r="NG22" s="268"/>
      <c r="NH22" s="268"/>
      <c r="NI22" s="268"/>
      <c r="NJ22" s="268"/>
      <c r="NK22" s="268"/>
      <c r="NL22" s="268"/>
      <c r="NM22" s="268"/>
      <c r="NN22" s="268"/>
      <c r="NO22" s="268"/>
      <c r="NP22" s="268"/>
      <c r="NQ22" s="268"/>
      <c r="NR22" s="268"/>
      <c r="NS22" s="268"/>
      <c r="NT22" s="268"/>
      <c r="NU22" s="268"/>
      <c r="NV22" s="268"/>
      <c r="NW22" s="268"/>
      <c r="NX22" s="268"/>
      <c r="NY22" s="268"/>
      <c r="NZ22" s="268"/>
      <c r="OA22" s="268"/>
      <c r="OB22" s="268"/>
      <c r="OC22" s="268"/>
      <c r="OD22" s="268"/>
      <c r="OE22" s="268"/>
      <c r="OF22" s="268"/>
      <c r="OG22" s="268"/>
      <c r="OH22" s="268"/>
      <c r="OI22" s="268"/>
      <c r="OJ22" s="268"/>
      <c r="OK22" s="268"/>
      <c r="OL22" s="268"/>
      <c r="OM22" s="268"/>
      <c r="ON22" s="268"/>
      <c r="OO22" s="268"/>
      <c r="OP22" s="268"/>
      <c r="OQ22" s="268"/>
      <c r="OR22" s="268"/>
      <c r="OS22" s="268"/>
      <c r="OT22" s="268"/>
      <c r="OU22" s="268"/>
      <c r="OV22" s="268"/>
      <c r="OW22" s="268"/>
      <c r="OX22" s="268"/>
      <c r="OY22" s="268"/>
      <c r="OZ22" s="268"/>
      <c r="PA22" s="268"/>
      <c r="PB22" s="268"/>
      <c r="PC22" s="268"/>
      <c r="PD22" s="268"/>
      <c r="PE22" s="268"/>
      <c r="PF22" s="268"/>
      <c r="PG22" s="268"/>
      <c r="PH22" s="268"/>
      <c r="PI22" s="268"/>
      <c r="PJ22" s="268"/>
      <c r="PK22" s="268"/>
      <c r="PL22" s="268"/>
      <c r="PM22" s="268"/>
      <c r="PN22" s="268"/>
      <c r="PO22" s="268"/>
      <c r="PP22" s="268"/>
      <c r="PQ22" s="268"/>
      <c r="PR22" s="268"/>
      <c r="PS22" s="268"/>
      <c r="PT22" s="268"/>
      <c r="PU22" s="268"/>
      <c r="PV22" s="268"/>
      <c r="PW22" s="268"/>
      <c r="PX22" s="268"/>
      <c r="PY22" s="268"/>
      <c r="PZ22" s="268"/>
      <c r="QA22" s="268"/>
      <c r="QB22" s="268"/>
      <c r="QC22" s="268"/>
      <c r="QD22" s="268"/>
      <c r="QE22" s="268"/>
      <c r="QF22" s="268"/>
      <c r="QG22" s="268"/>
      <c r="QH22" s="268"/>
      <c r="QI22" s="268"/>
      <c r="QJ22" s="268"/>
      <c r="QK22" s="268"/>
      <c r="QL22" s="268"/>
      <c r="QM22" s="268"/>
      <c r="QN22" s="268"/>
      <c r="QO22" s="268"/>
      <c r="QP22" s="268"/>
      <c r="QQ22" s="268"/>
      <c r="QR22" s="268"/>
      <c r="QS22" s="268"/>
      <c r="QT22" s="268"/>
      <c r="QU22" s="268"/>
      <c r="QV22" s="268"/>
      <c r="QW22" s="268"/>
      <c r="QX22" s="268"/>
      <c r="QY22" s="268"/>
      <c r="QZ22" s="268"/>
      <c r="RA22" s="268"/>
      <c r="RB22" s="268"/>
      <c r="RC22" s="268"/>
      <c r="RD22" s="268"/>
      <c r="RE22" s="268"/>
      <c r="RF22" s="268"/>
      <c r="RG22" s="268"/>
      <c r="RH22" s="268"/>
      <c r="RI22" s="268"/>
      <c r="RJ22" s="268"/>
      <c r="RK22" s="268"/>
      <c r="RL22" s="268"/>
      <c r="RM22" s="268"/>
      <c r="RN22" s="268"/>
      <c r="RO22" s="268"/>
      <c r="RP22" s="268"/>
      <c r="RQ22" s="268"/>
      <c r="RR22" s="268"/>
      <c r="RS22" s="268"/>
      <c r="RT22" s="268"/>
      <c r="RU22" s="268"/>
      <c r="RV22" s="268"/>
      <c r="RW22" s="268"/>
      <c r="RX22" s="268"/>
      <c r="RY22" s="268"/>
      <c r="RZ22" s="268"/>
      <c r="SA22" s="268"/>
      <c r="SB22" s="268"/>
      <c r="SC22" s="268"/>
      <c r="SD22" s="268"/>
      <c r="SE22" s="268"/>
      <c r="SF22" s="268"/>
      <c r="SG22" s="268"/>
      <c r="SH22" s="268"/>
      <c r="SI22" s="268"/>
      <c r="SJ22" s="268"/>
      <c r="SK22" s="268"/>
      <c r="SL22" s="268"/>
      <c r="SM22" s="268"/>
      <c r="SN22" s="268"/>
      <c r="SO22" s="268"/>
      <c r="SP22" s="268"/>
      <c r="SQ22" s="268"/>
      <c r="SR22" s="268"/>
      <c r="SS22" s="268"/>
      <c r="ST22" s="268"/>
      <c r="SU22" s="268"/>
      <c r="SV22" s="268"/>
      <c r="SW22" s="268"/>
      <c r="SX22" s="268"/>
      <c r="SY22" s="268"/>
      <c r="SZ22" s="268"/>
      <c r="TA22" s="268"/>
      <c r="TB22" s="268"/>
      <c r="TC22" s="268"/>
      <c r="TD22" s="268"/>
      <c r="TE22" s="268"/>
      <c r="TF22" s="268"/>
      <c r="TG22" s="268"/>
      <c r="TH22" s="268"/>
      <c r="TI22" s="268"/>
      <c r="TJ22" s="268"/>
      <c r="TK22" s="268"/>
      <c r="TL22" s="268"/>
      <c r="TM22" s="268"/>
      <c r="TN22" s="268"/>
      <c r="TO22" s="268"/>
      <c r="TP22" s="268"/>
      <c r="TQ22" s="268"/>
      <c r="TR22" s="268"/>
      <c r="TS22" s="268"/>
      <c r="TT22" s="268"/>
      <c r="TU22" s="268"/>
      <c r="TV22" s="268"/>
      <c r="TW22" s="268"/>
      <c r="TX22" s="268"/>
      <c r="TY22" s="268"/>
      <c r="TZ22" s="268"/>
      <c r="UA22" s="268"/>
      <c r="UB22" s="268"/>
      <c r="UC22" s="268"/>
      <c r="UD22" s="268"/>
      <c r="UE22" s="268"/>
      <c r="UF22" s="268"/>
      <c r="UG22" s="268"/>
      <c r="UH22" s="268"/>
      <c r="UI22" s="268"/>
      <c r="UJ22" s="268"/>
      <c r="UK22" s="268"/>
      <c r="UL22" s="268"/>
      <c r="UM22" s="268"/>
      <c r="UN22" s="268"/>
      <c r="UO22" s="268"/>
      <c r="UP22" s="268"/>
      <c r="UQ22" s="268"/>
      <c r="UR22" s="268"/>
      <c r="US22" s="268"/>
      <c r="UT22" s="268"/>
      <c r="UU22" s="268"/>
      <c r="UV22" s="268"/>
      <c r="UW22" s="268"/>
      <c r="UX22" s="268"/>
      <c r="UY22" s="268"/>
      <c r="UZ22" s="268"/>
      <c r="VA22" s="268"/>
      <c r="VB22" s="268"/>
      <c r="VC22" s="268"/>
      <c r="VD22" s="268"/>
      <c r="VE22" s="268"/>
      <c r="VF22" s="268"/>
      <c r="VG22" s="268"/>
      <c r="VH22" s="268"/>
      <c r="VI22" s="268"/>
      <c r="VJ22" s="268"/>
      <c r="VK22" s="268"/>
      <c r="VL22" s="268"/>
      <c r="VM22" s="268"/>
      <c r="VN22" s="268"/>
      <c r="VO22" s="268"/>
      <c r="VP22" s="268"/>
      <c r="VQ22" s="268"/>
      <c r="VR22" s="268"/>
      <c r="VS22" s="268"/>
      <c r="VT22" s="268"/>
      <c r="VU22" s="268"/>
      <c r="VV22" s="268"/>
      <c r="VW22" s="268"/>
      <c r="VX22" s="268"/>
      <c r="VY22" s="268"/>
      <c r="VZ22" s="268"/>
      <c r="WA22" s="268"/>
      <c r="WB22" s="268"/>
      <c r="WC22" s="268"/>
      <c r="WD22" s="268"/>
      <c r="WE22" s="268"/>
      <c r="WF22" s="268"/>
      <c r="WG22" s="268"/>
      <c r="WH22" s="268"/>
      <c r="WI22" s="268"/>
      <c r="WJ22" s="268"/>
      <c r="WK22" s="268"/>
      <c r="WL22" s="268"/>
      <c r="WM22" s="268"/>
      <c r="WN22" s="268"/>
      <c r="WO22" s="268"/>
      <c r="WP22" s="268"/>
      <c r="WQ22" s="268"/>
      <c r="WR22" s="268"/>
      <c r="WS22" s="268"/>
      <c r="WT22" s="268"/>
      <c r="WU22" s="268"/>
      <c r="WV22" s="268"/>
      <c r="WW22" s="268"/>
      <c r="WX22" s="268"/>
      <c r="WY22" s="268"/>
      <c r="WZ22" s="268"/>
      <c r="XA22" s="268"/>
      <c r="XB22" s="268"/>
      <c r="XC22" s="268"/>
      <c r="XD22" s="268"/>
      <c r="XE22" s="268"/>
      <c r="XF22" s="268"/>
      <c r="XG22" s="268"/>
      <c r="XH22" s="268"/>
      <c r="XI22" s="268"/>
      <c r="XJ22" s="268"/>
      <c r="XK22" s="268"/>
      <c r="XL22" s="268"/>
      <c r="XM22" s="268"/>
      <c r="XN22" s="268"/>
      <c r="XO22" s="268"/>
      <c r="XP22" s="268"/>
      <c r="XQ22" s="268"/>
      <c r="XR22" s="268"/>
      <c r="XS22" s="268"/>
      <c r="XT22" s="268"/>
      <c r="XU22" s="268"/>
      <c r="XV22" s="268"/>
      <c r="XW22" s="268"/>
      <c r="XX22" s="268"/>
      <c r="XY22" s="268"/>
      <c r="XZ22" s="268"/>
      <c r="YA22" s="268"/>
      <c r="YB22" s="268"/>
      <c r="YC22" s="268"/>
      <c r="YD22" s="268"/>
      <c r="YE22" s="268"/>
      <c r="YF22" s="268"/>
      <c r="YG22" s="268"/>
      <c r="YH22" s="268"/>
      <c r="YI22" s="268"/>
      <c r="YJ22" s="268"/>
      <c r="YK22" s="268"/>
      <c r="YL22" s="268"/>
      <c r="YM22" s="268"/>
      <c r="YN22" s="268"/>
      <c r="YO22" s="268"/>
      <c r="YP22" s="268"/>
      <c r="YQ22" s="268"/>
      <c r="YR22" s="268"/>
      <c r="YS22" s="268"/>
      <c r="YT22" s="268"/>
      <c r="YU22" s="268"/>
      <c r="YV22" s="268"/>
      <c r="YW22" s="268"/>
      <c r="YX22" s="268"/>
      <c r="YY22" s="268"/>
      <c r="YZ22" s="268"/>
      <c r="ZA22" s="268"/>
      <c r="ZB22" s="268"/>
      <c r="ZC22" s="268"/>
      <c r="ZD22" s="268"/>
      <c r="ZE22" s="268"/>
      <c r="ZF22" s="268"/>
      <c r="ZG22" s="268"/>
      <c r="ZH22" s="268"/>
      <c r="ZI22" s="268"/>
      <c r="ZJ22" s="268"/>
      <c r="ZK22" s="268"/>
      <c r="ZL22" s="268"/>
      <c r="ZM22" s="268"/>
      <c r="ZN22" s="268"/>
      <c r="ZO22" s="268"/>
      <c r="ZP22" s="268"/>
      <c r="ZQ22" s="268"/>
      <c r="ZR22" s="268"/>
      <c r="ZS22" s="268"/>
      <c r="ZT22" s="268"/>
      <c r="ZU22" s="268"/>
      <c r="ZV22" s="268"/>
      <c r="ZW22" s="268"/>
      <c r="ZX22" s="268"/>
      <c r="ZY22" s="268"/>
      <c r="ZZ22" s="268"/>
      <c r="AAA22" s="268"/>
      <c r="AAB22" s="268"/>
      <c r="AAC22" s="268"/>
    </row>
    <row r="23" spans="1:705" ht="30" x14ac:dyDescent="0.25">
      <c r="A23" s="311" t="s">
        <v>145</v>
      </c>
      <c r="B23" s="312" t="s">
        <v>145</v>
      </c>
      <c r="C23" s="316"/>
      <c r="D23" s="316" t="s">
        <v>147</v>
      </c>
      <c r="E23" s="312" t="s">
        <v>430</v>
      </c>
      <c r="F23" s="312" t="s">
        <v>145</v>
      </c>
      <c r="G23" s="317" t="s">
        <v>431</v>
      </c>
      <c r="H23" s="316" t="s">
        <v>194</v>
      </c>
      <c r="I23" s="322" t="s">
        <v>150</v>
      </c>
      <c r="J23" s="329">
        <f>SUM(J27:J28)</f>
        <v>56</v>
      </c>
      <c r="K23" s="316"/>
      <c r="L23" s="316"/>
      <c r="M23" s="316"/>
      <c r="N23" s="316"/>
      <c r="O23" s="316" t="s">
        <v>145</v>
      </c>
      <c r="P23" s="316" t="s">
        <v>145</v>
      </c>
      <c r="Q23" s="328">
        <v>3</v>
      </c>
      <c r="R23" s="316">
        <v>3</v>
      </c>
      <c r="S23" s="312" t="s">
        <v>145</v>
      </c>
      <c r="T23" s="312" t="s">
        <v>145</v>
      </c>
      <c r="U23" s="312" t="s">
        <v>145</v>
      </c>
      <c r="V23" s="312" t="s">
        <v>145</v>
      </c>
      <c r="W23" s="312" t="s">
        <v>145</v>
      </c>
      <c r="X23" s="312" t="s">
        <v>145</v>
      </c>
      <c r="Y23" s="313" t="s">
        <v>151</v>
      </c>
      <c r="Z23" s="312" t="s">
        <v>145</v>
      </c>
      <c r="AA23" s="312" t="s">
        <v>150</v>
      </c>
      <c r="AB23" s="312" t="s">
        <v>152</v>
      </c>
      <c r="AC23" s="312">
        <v>3</v>
      </c>
      <c r="AD23" s="312" t="s">
        <v>88</v>
      </c>
      <c r="AE23" s="312" t="s">
        <v>145</v>
      </c>
      <c r="AF23" s="312" t="s">
        <v>145</v>
      </c>
      <c r="AG23" s="314" t="s">
        <v>429</v>
      </c>
      <c r="AH23" s="312" t="s">
        <v>145</v>
      </c>
      <c r="AI23" s="315"/>
      <c r="AJ23" s="315"/>
      <c r="AK23" s="315"/>
      <c r="AL23" s="315"/>
      <c r="AM23" s="315"/>
      <c r="AN23" s="315"/>
      <c r="AO23" s="315"/>
      <c r="AP23" s="315"/>
      <c r="AQ23" s="315"/>
      <c r="AR23" s="315"/>
      <c r="AS23" s="315"/>
      <c r="AT23" s="315"/>
      <c r="AU23" s="315"/>
      <c r="AV23" s="315"/>
      <c r="AW23" s="315"/>
      <c r="AX23" s="315"/>
      <c r="AY23" s="315"/>
      <c r="AZ23" s="315"/>
      <c r="BA23" s="315"/>
      <c r="BB23" s="315"/>
      <c r="BC23" s="315"/>
      <c r="BD23" s="315"/>
      <c r="BE23" s="315"/>
      <c r="BF23" s="315"/>
      <c r="BG23" s="315"/>
      <c r="BH23" s="315"/>
      <c r="BI23" s="315"/>
      <c r="BJ23" s="315"/>
      <c r="BK23" s="315"/>
      <c r="BL23" s="315"/>
      <c r="BM23" s="315"/>
      <c r="BN23" s="315"/>
      <c r="BO23" s="315"/>
      <c r="BP23" s="315"/>
      <c r="BQ23" s="315"/>
      <c r="BR23" s="315"/>
      <c r="BS23" s="315"/>
      <c r="BT23" s="315"/>
      <c r="BU23" s="315"/>
      <c r="BV23" s="315"/>
      <c r="BW23" s="315"/>
      <c r="BX23" s="315"/>
      <c r="BY23" s="315"/>
      <c r="BZ23" s="315"/>
      <c r="CA23" s="315"/>
      <c r="CB23" s="315"/>
      <c r="CC23" s="315"/>
      <c r="CD23" s="315"/>
      <c r="CE23" s="315"/>
      <c r="CF23" s="315"/>
      <c r="CG23" s="315"/>
      <c r="CH23" s="315"/>
      <c r="CI23" s="315"/>
      <c r="CJ23" s="315"/>
      <c r="CK23" s="315"/>
      <c r="CL23" s="315"/>
      <c r="CM23" s="315"/>
      <c r="CN23" s="315"/>
      <c r="CO23" s="315"/>
      <c r="CP23" s="315"/>
      <c r="CQ23" s="315"/>
      <c r="CR23" s="315"/>
      <c r="CS23" s="315"/>
      <c r="CT23" s="315"/>
      <c r="CU23" s="315"/>
      <c r="CV23" s="315"/>
      <c r="CW23" s="315"/>
      <c r="CX23" s="315"/>
      <c r="CY23" s="315"/>
      <c r="CZ23" s="315"/>
      <c r="DA23" s="315"/>
      <c r="DB23" s="315"/>
      <c r="DC23" s="315"/>
      <c r="DD23" s="315"/>
      <c r="DE23" s="315"/>
      <c r="DF23" s="315"/>
      <c r="DG23" s="315"/>
      <c r="DH23" s="315"/>
      <c r="DI23" s="315"/>
      <c r="DJ23" s="315"/>
      <c r="DK23" s="315"/>
      <c r="DL23" s="315"/>
      <c r="DM23" s="315"/>
      <c r="DN23" s="315"/>
      <c r="DO23" s="315"/>
      <c r="DP23" s="315"/>
      <c r="DQ23" s="315"/>
      <c r="DR23" s="315"/>
      <c r="DS23" s="315"/>
      <c r="DT23" s="315"/>
      <c r="DU23" s="315"/>
      <c r="DV23" s="315"/>
      <c r="DW23" s="315"/>
      <c r="DX23" s="315"/>
      <c r="DY23" s="315"/>
      <c r="DZ23" s="315"/>
      <c r="EA23" s="315"/>
      <c r="EB23" s="315"/>
      <c r="EC23" s="315"/>
      <c r="ED23" s="315"/>
      <c r="EE23" s="315"/>
      <c r="EF23" s="315"/>
      <c r="EG23" s="315"/>
      <c r="EH23" s="315"/>
      <c r="EI23" s="315"/>
      <c r="EJ23" s="315"/>
      <c r="EK23" s="315"/>
      <c r="EL23" s="315"/>
      <c r="EM23" s="315"/>
      <c r="EN23" s="315"/>
      <c r="EO23" s="315"/>
      <c r="EP23" s="315"/>
      <c r="EQ23" s="315"/>
      <c r="ER23" s="315"/>
      <c r="ES23" s="315"/>
      <c r="ET23" s="315"/>
      <c r="EU23" s="315"/>
      <c r="EV23" s="315"/>
      <c r="EW23" s="315"/>
      <c r="EX23" s="315"/>
      <c r="EY23" s="315"/>
      <c r="EZ23" s="315"/>
      <c r="FA23" s="315"/>
      <c r="FB23" s="315"/>
      <c r="FC23" s="315"/>
      <c r="FD23" s="315"/>
      <c r="FE23" s="315"/>
      <c r="FF23" s="315"/>
      <c r="FG23" s="315"/>
      <c r="FH23" s="315"/>
      <c r="FI23" s="315"/>
      <c r="FJ23" s="315"/>
      <c r="FK23" s="315"/>
      <c r="FL23" s="315"/>
      <c r="FM23" s="315"/>
      <c r="FN23" s="315"/>
      <c r="FO23" s="315"/>
      <c r="FP23" s="315"/>
      <c r="FQ23" s="315"/>
      <c r="FR23" s="315"/>
      <c r="FS23" s="315"/>
      <c r="FT23" s="315"/>
      <c r="FU23" s="315"/>
      <c r="FV23" s="315"/>
      <c r="FW23" s="315"/>
      <c r="FX23" s="315"/>
      <c r="FY23" s="315"/>
      <c r="FZ23" s="315"/>
      <c r="GA23" s="315"/>
      <c r="GB23" s="315"/>
      <c r="GC23" s="315"/>
      <c r="GD23" s="315"/>
      <c r="GE23" s="315"/>
      <c r="GF23" s="315"/>
      <c r="GG23" s="315"/>
      <c r="GH23" s="315"/>
      <c r="GI23" s="315"/>
      <c r="GJ23" s="315"/>
      <c r="GK23" s="315"/>
      <c r="GL23" s="315"/>
      <c r="GM23" s="315"/>
      <c r="GN23" s="315"/>
      <c r="GO23" s="315"/>
      <c r="GP23" s="315"/>
      <c r="GQ23" s="315"/>
      <c r="GR23" s="315"/>
      <c r="GS23" s="315"/>
      <c r="GT23" s="315"/>
      <c r="GU23" s="315"/>
      <c r="GV23" s="315"/>
      <c r="GW23" s="315"/>
      <c r="GX23" s="315"/>
      <c r="GY23" s="315"/>
      <c r="GZ23" s="315"/>
      <c r="HA23" s="315"/>
      <c r="HB23" s="315"/>
      <c r="HC23" s="315"/>
      <c r="HD23" s="315"/>
      <c r="HE23" s="315"/>
      <c r="HF23" s="315"/>
      <c r="HG23" s="315"/>
      <c r="HH23" s="315"/>
      <c r="HI23" s="315"/>
      <c r="HJ23" s="315"/>
      <c r="HK23" s="315"/>
      <c r="HL23" s="315"/>
      <c r="HM23" s="315"/>
      <c r="HN23" s="315"/>
      <c r="HO23" s="315"/>
      <c r="HP23" s="315"/>
      <c r="HQ23" s="315"/>
      <c r="HR23" s="315"/>
      <c r="HS23" s="315"/>
      <c r="HT23" s="315"/>
      <c r="HU23" s="315"/>
      <c r="HV23" s="315"/>
      <c r="HW23" s="315"/>
      <c r="HX23" s="315"/>
      <c r="HY23" s="315"/>
      <c r="HZ23" s="315"/>
      <c r="IA23" s="315"/>
      <c r="IB23" s="315"/>
      <c r="IC23" s="315"/>
      <c r="ID23" s="315"/>
      <c r="IE23" s="315"/>
      <c r="IF23" s="315"/>
      <c r="IG23" s="315"/>
      <c r="IH23" s="315"/>
      <c r="II23" s="315"/>
      <c r="IJ23" s="315"/>
      <c r="IK23" s="315"/>
      <c r="IL23" s="315"/>
      <c r="IM23" s="315"/>
      <c r="IN23" s="315"/>
      <c r="IO23" s="315"/>
      <c r="IP23" s="315"/>
      <c r="IQ23" s="315"/>
      <c r="IR23" s="315"/>
      <c r="IS23" s="315"/>
      <c r="IT23" s="315"/>
      <c r="IU23" s="315"/>
      <c r="IV23" s="315"/>
      <c r="IW23" s="315"/>
      <c r="IX23" s="315"/>
      <c r="IY23" s="315"/>
      <c r="IZ23" s="315"/>
      <c r="JA23" s="315"/>
      <c r="JB23" s="315"/>
      <c r="JC23" s="315"/>
      <c r="JD23" s="315"/>
      <c r="JE23" s="315"/>
      <c r="JF23" s="315"/>
      <c r="JG23" s="315"/>
      <c r="JH23" s="315"/>
      <c r="JI23" s="315"/>
      <c r="JJ23" s="315"/>
      <c r="JK23" s="315"/>
      <c r="JL23" s="315"/>
      <c r="JM23" s="315"/>
      <c r="JN23" s="315"/>
      <c r="JO23" s="315"/>
      <c r="JP23" s="315"/>
      <c r="JQ23" s="315"/>
      <c r="JR23" s="315"/>
      <c r="JS23" s="315"/>
      <c r="JT23" s="315"/>
      <c r="JU23" s="315"/>
      <c r="JV23" s="315"/>
      <c r="JW23" s="315"/>
      <c r="JX23" s="315"/>
      <c r="JY23" s="315"/>
      <c r="JZ23" s="315"/>
      <c r="KA23" s="315"/>
      <c r="KB23" s="315"/>
      <c r="KC23" s="315"/>
      <c r="KD23" s="315"/>
      <c r="KE23" s="315"/>
      <c r="KF23" s="315"/>
      <c r="KG23" s="315"/>
      <c r="KH23" s="315"/>
      <c r="KI23" s="315"/>
      <c r="KJ23" s="315"/>
      <c r="KK23" s="315"/>
      <c r="KL23" s="315"/>
      <c r="KM23" s="315"/>
      <c r="KN23" s="315"/>
      <c r="KO23" s="315"/>
      <c r="KP23" s="315"/>
      <c r="KQ23" s="315"/>
      <c r="KR23" s="315"/>
      <c r="KS23" s="315"/>
      <c r="KT23" s="315"/>
      <c r="KU23" s="315"/>
      <c r="KV23" s="315"/>
      <c r="KW23" s="315"/>
      <c r="KX23" s="315"/>
      <c r="KY23" s="315"/>
      <c r="KZ23" s="315"/>
      <c r="LA23" s="315"/>
      <c r="LB23" s="315"/>
      <c r="LC23" s="315"/>
      <c r="LD23" s="315"/>
      <c r="LE23" s="315"/>
      <c r="LF23" s="315"/>
      <c r="LG23" s="315"/>
      <c r="LH23" s="315"/>
      <c r="LI23" s="315"/>
      <c r="LJ23" s="315"/>
      <c r="LK23" s="315"/>
      <c r="LL23" s="315"/>
      <c r="LM23" s="315"/>
      <c r="LN23" s="315"/>
      <c r="LO23" s="315"/>
      <c r="LP23" s="315"/>
      <c r="LQ23" s="315"/>
      <c r="LR23" s="315"/>
      <c r="LS23" s="315"/>
      <c r="LT23" s="315"/>
      <c r="LU23" s="315"/>
      <c r="LV23" s="315"/>
      <c r="LW23" s="315"/>
      <c r="LX23" s="315"/>
      <c r="LY23" s="315"/>
      <c r="LZ23" s="315"/>
      <c r="MA23" s="315"/>
      <c r="MB23" s="315"/>
      <c r="MC23" s="315"/>
      <c r="MD23" s="315"/>
      <c r="ME23" s="315"/>
      <c r="MF23" s="315"/>
      <c r="MG23" s="315"/>
      <c r="MH23" s="315"/>
      <c r="MI23" s="315"/>
      <c r="MJ23" s="315"/>
      <c r="MK23" s="315"/>
      <c r="ML23" s="315"/>
      <c r="MM23" s="315"/>
      <c r="MN23" s="315"/>
      <c r="MO23" s="315"/>
      <c r="MP23" s="315"/>
      <c r="MQ23" s="315"/>
      <c r="MR23" s="315"/>
      <c r="MS23" s="315"/>
      <c r="MT23" s="315"/>
      <c r="MU23" s="315"/>
      <c r="MV23" s="315"/>
      <c r="MW23" s="315"/>
      <c r="MX23" s="315"/>
      <c r="MY23" s="315"/>
      <c r="MZ23" s="315"/>
      <c r="NA23" s="315"/>
      <c r="NB23" s="315"/>
      <c r="NC23" s="315"/>
      <c r="ND23" s="315"/>
      <c r="NE23" s="315"/>
      <c r="NF23" s="315"/>
      <c r="NG23" s="315"/>
      <c r="NH23" s="315"/>
      <c r="NI23" s="315"/>
      <c r="NJ23" s="315"/>
      <c r="NK23" s="315"/>
      <c r="NL23" s="315"/>
      <c r="NM23" s="315"/>
      <c r="NN23" s="315"/>
      <c r="NO23" s="315"/>
      <c r="NP23" s="315"/>
      <c r="NQ23" s="315"/>
      <c r="NR23" s="315"/>
      <c r="NS23" s="315"/>
      <c r="NT23" s="315"/>
      <c r="NU23" s="315"/>
      <c r="NV23" s="315"/>
      <c r="NW23" s="315"/>
      <c r="NX23" s="315"/>
      <c r="NY23" s="315"/>
      <c r="NZ23" s="315"/>
      <c r="OA23" s="315"/>
      <c r="OB23" s="315"/>
      <c r="OC23" s="315"/>
      <c r="OD23" s="315"/>
      <c r="OE23" s="315"/>
      <c r="OF23" s="315"/>
      <c r="OG23" s="315"/>
      <c r="OH23" s="315"/>
      <c r="OI23" s="315"/>
      <c r="OJ23" s="315"/>
      <c r="OK23" s="315"/>
      <c r="OL23" s="315"/>
      <c r="OM23" s="315"/>
      <c r="ON23" s="315"/>
      <c r="OO23" s="315"/>
      <c r="OP23" s="315"/>
      <c r="OQ23" s="315"/>
      <c r="OR23" s="315"/>
      <c r="OS23" s="315"/>
      <c r="OT23" s="315"/>
      <c r="OU23" s="315"/>
      <c r="OV23" s="315"/>
      <c r="OW23" s="315"/>
      <c r="OX23" s="315"/>
      <c r="OY23" s="315"/>
      <c r="OZ23" s="315"/>
      <c r="PA23" s="315"/>
      <c r="PB23" s="315"/>
      <c r="PC23" s="315"/>
      <c r="PD23" s="315"/>
      <c r="PE23" s="315"/>
      <c r="PF23" s="315"/>
      <c r="PG23" s="315"/>
      <c r="PH23" s="315"/>
      <c r="PI23" s="315"/>
      <c r="PJ23" s="315"/>
      <c r="PK23" s="315"/>
      <c r="PL23" s="315"/>
      <c r="PM23" s="315"/>
      <c r="PN23" s="315"/>
      <c r="PO23" s="315"/>
      <c r="PP23" s="315"/>
      <c r="PQ23" s="315"/>
      <c r="PR23" s="315"/>
      <c r="PS23" s="315"/>
      <c r="PT23" s="315"/>
      <c r="PU23" s="315"/>
      <c r="PV23" s="315"/>
      <c r="PW23" s="315"/>
      <c r="PX23" s="315"/>
      <c r="PY23" s="315"/>
      <c r="PZ23" s="315"/>
      <c r="QA23" s="315"/>
      <c r="QB23" s="315"/>
      <c r="QC23" s="315"/>
      <c r="QD23" s="315"/>
      <c r="QE23" s="315"/>
      <c r="QF23" s="315"/>
      <c r="QG23" s="315"/>
      <c r="QH23" s="315"/>
      <c r="QI23" s="315"/>
      <c r="QJ23" s="315"/>
      <c r="QK23" s="315"/>
      <c r="QL23" s="315"/>
      <c r="QM23" s="315"/>
      <c r="QN23" s="315"/>
      <c r="QO23" s="315"/>
      <c r="QP23" s="315"/>
      <c r="QQ23" s="315"/>
      <c r="QR23" s="315"/>
      <c r="QS23" s="315"/>
      <c r="QT23" s="315"/>
      <c r="QU23" s="315"/>
      <c r="QV23" s="315"/>
      <c r="QW23" s="315"/>
      <c r="QX23" s="315"/>
      <c r="QY23" s="315"/>
      <c r="QZ23" s="315"/>
      <c r="RA23" s="315"/>
      <c r="RB23" s="315"/>
      <c r="RC23" s="315"/>
      <c r="RD23" s="315"/>
      <c r="RE23" s="315"/>
      <c r="RF23" s="315"/>
      <c r="RG23" s="315"/>
      <c r="RH23" s="315"/>
      <c r="RI23" s="315"/>
      <c r="RJ23" s="315"/>
      <c r="RK23" s="315"/>
      <c r="RL23" s="315"/>
      <c r="RM23" s="315"/>
      <c r="RN23" s="315"/>
      <c r="RO23" s="315"/>
      <c r="RP23" s="315"/>
      <c r="RQ23" s="315"/>
      <c r="RR23" s="315"/>
      <c r="RS23" s="315"/>
      <c r="RT23" s="315"/>
      <c r="RU23" s="315"/>
      <c r="RV23" s="315"/>
      <c r="RW23" s="315"/>
      <c r="RX23" s="315"/>
      <c r="RY23" s="315"/>
      <c r="RZ23" s="315"/>
      <c r="SA23" s="315"/>
      <c r="SB23" s="315"/>
      <c r="SC23" s="315"/>
      <c r="SD23" s="315"/>
      <c r="SE23" s="315"/>
      <c r="SF23" s="315"/>
      <c r="SG23" s="315"/>
      <c r="SH23" s="315"/>
      <c r="SI23" s="315"/>
      <c r="SJ23" s="315"/>
      <c r="SK23" s="315"/>
      <c r="SL23" s="315"/>
      <c r="SM23" s="315"/>
      <c r="SN23" s="315"/>
      <c r="SO23" s="315"/>
      <c r="SP23" s="315"/>
      <c r="SQ23" s="315"/>
      <c r="SR23" s="315"/>
      <c r="SS23" s="315"/>
      <c r="ST23" s="315"/>
      <c r="SU23" s="315"/>
      <c r="SV23" s="315"/>
      <c r="SW23" s="315"/>
      <c r="SX23" s="315"/>
      <c r="SY23" s="315"/>
      <c r="SZ23" s="315"/>
      <c r="TA23" s="315"/>
      <c r="TB23" s="315"/>
      <c r="TC23" s="315"/>
      <c r="TD23" s="315"/>
      <c r="TE23" s="315"/>
      <c r="TF23" s="315"/>
      <c r="TG23" s="315"/>
      <c r="TH23" s="315"/>
      <c r="TI23" s="315"/>
      <c r="TJ23" s="315"/>
      <c r="TK23" s="315"/>
      <c r="TL23" s="315"/>
      <c r="TM23" s="315"/>
      <c r="TN23" s="315"/>
      <c r="TO23" s="315"/>
      <c r="TP23" s="315"/>
      <c r="TQ23" s="315"/>
      <c r="TR23" s="315"/>
      <c r="TS23" s="315"/>
      <c r="TT23" s="315"/>
      <c r="TU23" s="315"/>
      <c r="TV23" s="315"/>
      <c r="TW23" s="315"/>
      <c r="TX23" s="315"/>
      <c r="TY23" s="315"/>
      <c r="TZ23" s="315"/>
      <c r="UA23" s="315"/>
      <c r="UB23" s="315"/>
      <c r="UC23" s="315"/>
      <c r="UD23" s="315"/>
      <c r="UE23" s="315"/>
      <c r="UF23" s="315"/>
      <c r="UG23" s="315"/>
      <c r="UH23" s="315"/>
      <c r="UI23" s="315"/>
      <c r="UJ23" s="315"/>
      <c r="UK23" s="315"/>
      <c r="UL23" s="315"/>
      <c r="UM23" s="315"/>
      <c r="UN23" s="315"/>
      <c r="UO23" s="315"/>
      <c r="UP23" s="315"/>
      <c r="UQ23" s="315"/>
      <c r="UR23" s="315"/>
      <c r="US23" s="315"/>
      <c r="UT23" s="315"/>
      <c r="UU23" s="315"/>
      <c r="UV23" s="315"/>
      <c r="UW23" s="315"/>
      <c r="UX23" s="315"/>
      <c r="UY23" s="315"/>
      <c r="UZ23" s="315"/>
      <c r="VA23" s="315"/>
      <c r="VB23" s="315"/>
      <c r="VC23" s="315"/>
      <c r="VD23" s="315"/>
      <c r="VE23" s="315"/>
      <c r="VF23" s="315"/>
      <c r="VG23" s="315"/>
      <c r="VH23" s="315"/>
      <c r="VI23" s="315"/>
      <c r="VJ23" s="315"/>
      <c r="VK23" s="315"/>
      <c r="VL23" s="315"/>
      <c r="VM23" s="315"/>
      <c r="VN23" s="315"/>
      <c r="VO23" s="315"/>
      <c r="VP23" s="315"/>
      <c r="VQ23" s="315"/>
      <c r="VR23" s="315"/>
      <c r="VS23" s="315"/>
      <c r="VT23" s="315"/>
      <c r="VU23" s="315"/>
      <c r="VV23" s="315"/>
      <c r="VW23" s="315"/>
      <c r="VX23" s="315"/>
      <c r="VY23" s="315"/>
      <c r="VZ23" s="315"/>
      <c r="WA23" s="315"/>
      <c r="WB23" s="315"/>
      <c r="WC23" s="315"/>
      <c r="WD23" s="315"/>
      <c r="WE23" s="315"/>
      <c r="WF23" s="315"/>
      <c r="WG23" s="315"/>
      <c r="WH23" s="315"/>
      <c r="WI23" s="315"/>
      <c r="WJ23" s="315"/>
      <c r="WK23" s="315"/>
      <c r="WL23" s="315"/>
      <c r="WM23" s="315"/>
      <c r="WN23" s="315"/>
      <c r="WO23" s="315"/>
      <c r="WP23" s="315"/>
      <c r="WQ23" s="315"/>
      <c r="WR23" s="315"/>
      <c r="WS23" s="315"/>
      <c r="WT23" s="315"/>
      <c r="WU23" s="315"/>
      <c r="WV23" s="315"/>
      <c r="WW23" s="315"/>
      <c r="WX23" s="315"/>
      <c r="WY23" s="315"/>
      <c r="WZ23" s="315"/>
      <c r="XA23" s="315"/>
      <c r="XB23" s="315"/>
      <c r="XC23" s="315"/>
      <c r="XD23" s="315"/>
      <c r="XE23" s="315"/>
      <c r="XF23" s="315"/>
      <c r="XG23" s="315"/>
      <c r="XH23" s="315"/>
      <c r="XI23" s="315"/>
      <c r="XJ23" s="315"/>
      <c r="XK23" s="315"/>
      <c r="XL23" s="315"/>
      <c r="XM23" s="315"/>
      <c r="XN23" s="315"/>
      <c r="XO23" s="315"/>
      <c r="XP23" s="315"/>
      <c r="XQ23" s="315"/>
      <c r="XR23" s="315"/>
      <c r="XS23" s="315"/>
      <c r="XT23" s="315"/>
      <c r="XU23" s="315"/>
      <c r="XV23" s="315"/>
      <c r="XW23" s="315"/>
      <c r="XX23" s="315"/>
      <c r="XY23" s="315"/>
      <c r="XZ23" s="315"/>
      <c r="YA23" s="315"/>
      <c r="YB23" s="315"/>
      <c r="YC23" s="315"/>
      <c r="YD23" s="315"/>
      <c r="YE23" s="315"/>
      <c r="YF23" s="315"/>
      <c r="YG23" s="315"/>
      <c r="YH23" s="315"/>
      <c r="YI23" s="315"/>
      <c r="YJ23" s="315"/>
      <c r="YK23" s="315"/>
      <c r="YL23" s="315"/>
      <c r="YM23" s="315"/>
      <c r="YN23" s="315"/>
      <c r="YO23" s="315"/>
      <c r="YP23" s="315"/>
      <c r="YQ23" s="315"/>
      <c r="YR23" s="315"/>
      <c r="YS23" s="315"/>
      <c r="YT23" s="315"/>
      <c r="YU23" s="315"/>
      <c r="YV23" s="315"/>
      <c r="YW23" s="315"/>
      <c r="YX23" s="315"/>
      <c r="YY23" s="315"/>
      <c r="YZ23" s="315"/>
      <c r="ZA23" s="315"/>
      <c r="ZB23" s="315"/>
      <c r="ZC23" s="315"/>
      <c r="ZD23" s="315"/>
      <c r="ZE23" s="315"/>
      <c r="ZF23" s="315"/>
      <c r="ZG23" s="315"/>
      <c r="ZH23" s="315"/>
      <c r="ZI23" s="315"/>
      <c r="ZJ23" s="315"/>
      <c r="ZK23" s="315"/>
      <c r="ZL23" s="315"/>
      <c r="ZM23" s="315"/>
      <c r="ZN23" s="315"/>
      <c r="ZO23" s="315"/>
      <c r="ZP23" s="315"/>
      <c r="ZQ23" s="315"/>
      <c r="ZR23" s="315"/>
      <c r="ZS23" s="315"/>
      <c r="ZT23" s="315"/>
      <c r="ZU23" s="315"/>
      <c r="ZV23" s="315"/>
      <c r="ZW23" s="315"/>
      <c r="ZX23" s="315"/>
      <c r="ZY23" s="315"/>
      <c r="ZZ23" s="315"/>
      <c r="AAA23" s="315"/>
      <c r="AAB23" s="315"/>
      <c r="AAC23" s="315"/>
    </row>
    <row r="24" spans="1:705" x14ac:dyDescent="0.25">
      <c r="A24" s="12"/>
      <c r="B24" s="12"/>
      <c r="C24" s="4"/>
      <c r="D24" s="206" t="s">
        <v>176</v>
      </c>
      <c r="E24" s="202" t="s">
        <v>432</v>
      </c>
      <c r="F24" s="202"/>
      <c r="G24" s="152" t="s">
        <v>433</v>
      </c>
      <c r="H24" s="4" t="s">
        <v>194</v>
      </c>
      <c r="I24" s="26" t="s">
        <v>150</v>
      </c>
      <c r="J24" s="3">
        <f t="shared" ref="J24:J28" si="1">SUM(K24:N24)</f>
        <v>27</v>
      </c>
      <c r="K24" s="3">
        <v>14</v>
      </c>
      <c r="L24" s="205">
        <v>13</v>
      </c>
      <c r="M24" s="205"/>
      <c r="N24" s="205"/>
      <c r="O24" s="12" t="s">
        <v>312</v>
      </c>
      <c r="P24" s="68">
        <v>10</v>
      </c>
      <c r="Q24" s="12">
        <v>0.5</v>
      </c>
      <c r="R24" s="12"/>
      <c r="S24" s="12"/>
      <c r="T24" s="12"/>
      <c r="U24" s="12"/>
      <c r="V24" s="12"/>
      <c r="W24" s="12"/>
      <c r="X24" s="12"/>
      <c r="Y24" s="12" t="s">
        <v>180</v>
      </c>
      <c r="Z24" s="205">
        <v>27</v>
      </c>
      <c r="AA24" s="12"/>
      <c r="AB24" s="12"/>
      <c r="AC24" s="12"/>
      <c r="AD24" s="12"/>
      <c r="AE24" s="12"/>
      <c r="AF24" s="12"/>
      <c r="AG24" s="12"/>
      <c r="AH24" s="12"/>
    </row>
    <row r="25" spans="1:705" x14ac:dyDescent="0.25">
      <c r="A25" s="12"/>
      <c r="B25" s="12"/>
      <c r="C25" s="4"/>
      <c r="D25" s="207" t="s">
        <v>176</v>
      </c>
      <c r="E25" s="204" t="s">
        <v>434</v>
      </c>
      <c r="F25" s="204"/>
      <c r="G25" s="198" t="s">
        <v>435</v>
      </c>
      <c r="H25" s="4" t="s">
        <v>194</v>
      </c>
      <c r="I25" s="26" t="s">
        <v>150</v>
      </c>
      <c r="J25" s="3">
        <f t="shared" si="1"/>
        <v>24</v>
      </c>
      <c r="K25" s="3">
        <v>12</v>
      </c>
      <c r="L25" s="205">
        <v>12</v>
      </c>
      <c r="M25" s="205"/>
      <c r="N25" s="205"/>
      <c r="O25" s="12" t="s">
        <v>312</v>
      </c>
      <c r="P25" s="12">
        <v>7</v>
      </c>
      <c r="Q25" s="12">
        <v>0.5</v>
      </c>
      <c r="R25" s="12"/>
      <c r="S25" s="12"/>
      <c r="T25" s="12"/>
      <c r="U25" s="12"/>
      <c r="V25" s="12"/>
      <c r="W25" s="12"/>
      <c r="X25" s="12"/>
      <c r="Y25" s="12" t="s">
        <v>180</v>
      </c>
      <c r="Z25" s="205">
        <v>64</v>
      </c>
      <c r="AA25" s="12"/>
      <c r="AB25" s="12"/>
      <c r="AC25" s="12"/>
      <c r="AD25" s="12"/>
      <c r="AE25" s="12"/>
      <c r="AF25" s="12"/>
      <c r="AG25" s="12"/>
      <c r="AH25" s="12"/>
    </row>
    <row r="26" spans="1:705" x14ac:dyDescent="0.25">
      <c r="A26" s="13"/>
      <c r="B26" s="13"/>
      <c r="C26" s="13"/>
      <c r="D26" s="200" t="s">
        <v>147</v>
      </c>
      <c r="E26" s="200" t="s">
        <v>436</v>
      </c>
      <c r="F26" s="200"/>
      <c r="G26" s="214" t="s">
        <v>437</v>
      </c>
      <c r="H26" s="13" t="s">
        <v>194</v>
      </c>
      <c r="I26" s="28"/>
      <c r="J26" s="16">
        <f>SUM(J27:J28)</f>
        <v>56</v>
      </c>
      <c r="K26" s="16"/>
      <c r="L26" s="16"/>
      <c r="M26" s="16"/>
      <c r="N26" s="16"/>
      <c r="O26" s="16"/>
      <c r="P26" s="16">
        <f t="shared" ref="P26" si="2">SUM(P27:P28)</f>
        <v>0</v>
      </c>
      <c r="Q26" s="330">
        <v>2</v>
      </c>
      <c r="R26" s="16">
        <v>2</v>
      </c>
      <c r="S26" s="16"/>
      <c r="T26" s="16"/>
      <c r="U26" s="16"/>
      <c r="V26" s="16"/>
      <c r="W26" s="16"/>
      <c r="X26" s="16"/>
      <c r="Y26" s="15"/>
      <c r="Z26" s="232"/>
      <c r="AA26" s="16" t="s">
        <v>150</v>
      </c>
      <c r="AB26" s="16" t="s">
        <v>152</v>
      </c>
      <c r="AC26" s="15">
        <v>2</v>
      </c>
      <c r="AD26" s="15" t="s">
        <v>153</v>
      </c>
      <c r="AE26" s="15"/>
      <c r="AF26" s="15"/>
      <c r="AG26" s="15"/>
      <c r="AH26" s="15"/>
    </row>
    <row r="27" spans="1:705" x14ac:dyDescent="0.25">
      <c r="A27" s="12"/>
      <c r="B27" s="12"/>
      <c r="C27" s="4"/>
      <c r="D27" s="206" t="s">
        <v>176</v>
      </c>
      <c r="E27" s="202" t="s">
        <v>438</v>
      </c>
      <c r="F27" s="202"/>
      <c r="G27" s="215" t="s">
        <v>439</v>
      </c>
      <c r="H27" s="4" t="s">
        <v>194</v>
      </c>
      <c r="I27" s="26" t="s">
        <v>150</v>
      </c>
      <c r="J27" s="3">
        <f t="shared" si="1"/>
        <v>32</v>
      </c>
      <c r="K27" s="205"/>
      <c r="L27" s="205"/>
      <c r="M27" s="205">
        <v>32</v>
      </c>
      <c r="N27" s="205"/>
      <c r="O27" s="12"/>
      <c r="P27" s="12"/>
      <c r="Q27" s="12">
        <v>0.5</v>
      </c>
      <c r="R27" s="12"/>
      <c r="S27" s="12"/>
      <c r="T27" s="12"/>
      <c r="U27" s="12"/>
      <c r="V27" s="12"/>
      <c r="W27" s="12"/>
      <c r="X27" s="12"/>
      <c r="Y27" s="12" t="s">
        <v>180</v>
      </c>
      <c r="Z27" s="205"/>
      <c r="AA27" s="12"/>
      <c r="AB27" s="12"/>
      <c r="AC27" s="12"/>
      <c r="AD27" s="12"/>
      <c r="AE27" s="12"/>
      <c r="AF27" s="12"/>
      <c r="AG27" s="12"/>
      <c r="AH27" s="12"/>
    </row>
    <row r="28" spans="1:705" x14ac:dyDescent="0.25">
      <c r="A28" s="12"/>
      <c r="B28" s="12"/>
      <c r="C28" s="4"/>
      <c r="D28" s="206" t="s">
        <v>176</v>
      </c>
      <c r="E28" s="202" t="s">
        <v>440</v>
      </c>
      <c r="F28" s="202"/>
      <c r="G28" s="226" t="s">
        <v>441</v>
      </c>
      <c r="H28" s="4" t="s">
        <v>194</v>
      </c>
      <c r="I28" s="26" t="s">
        <v>150</v>
      </c>
      <c r="J28" s="3">
        <f t="shared" si="1"/>
        <v>24</v>
      </c>
      <c r="K28" s="205">
        <v>12</v>
      </c>
      <c r="L28" s="205">
        <v>12</v>
      </c>
      <c r="M28" s="205"/>
      <c r="N28" s="205"/>
      <c r="O28" s="12"/>
      <c r="P28" s="12"/>
      <c r="Q28" s="12">
        <v>0.5</v>
      </c>
      <c r="R28" s="12"/>
      <c r="S28" s="12"/>
      <c r="T28" s="12"/>
      <c r="U28" s="12"/>
      <c r="V28" s="12"/>
      <c r="W28" s="12"/>
      <c r="X28" s="12"/>
      <c r="Y28" s="12" t="s">
        <v>180</v>
      </c>
      <c r="Z28" s="205">
        <v>65</v>
      </c>
      <c r="AA28" s="12"/>
      <c r="AB28" s="12"/>
      <c r="AC28" s="12"/>
      <c r="AD28" s="12"/>
      <c r="AE28" s="12"/>
      <c r="AF28" s="12"/>
      <c r="AG28" s="12"/>
      <c r="AH28" s="12"/>
    </row>
    <row r="30" spans="1:705" s="192" customFormat="1" ht="19.350000000000001" customHeight="1" x14ac:dyDescent="0.25">
      <c r="A30" s="60"/>
      <c r="B30" s="57"/>
      <c r="C30" s="57"/>
      <c r="D30" s="107" t="s">
        <v>253</v>
      </c>
      <c r="E30" s="60" t="s">
        <v>442</v>
      </c>
      <c r="F30" s="57"/>
      <c r="G30" s="60" t="s">
        <v>443</v>
      </c>
      <c r="H30" s="107" t="s">
        <v>194</v>
      </c>
      <c r="I30" s="57"/>
      <c r="J30" s="58">
        <f>SUM(K30:N30)</f>
        <v>144</v>
      </c>
      <c r="K30" s="58">
        <f>SUM(K31:K38)</f>
        <v>82</v>
      </c>
      <c r="L30" s="58">
        <f>SUM(L31:L38)</f>
        <v>50</v>
      </c>
      <c r="M30" s="58">
        <f>SUM(M31:M38)</f>
        <v>12</v>
      </c>
      <c r="N30" s="58">
        <f>SUM(N31:N38)</f>
        <v>0</v>
      </c>
      <c r="O30" s="59"/>
      <c r="P30" s="58"/>
      <c r="Q30" s="59"/>
      <c r="R30" s="58">
        <f>SUM(R31:R37)</f>
        <v>10</v>
      </c>
      <c r="S30" s="58"/>
      <c r="T30" s="58"/>
      <c r="U30" s="58"/>
      <c r="V30" s="58"/>
      <c r="W30" s="58"/>
      <c r="X30" s="58"/>
      <c r="Y30" s="60"/>
      <c r="Z30" s="236"/>
      <c r="AA30" s="58"/>
      <c r="AB30" s="58"/>
      <c r="AC30" s="60"/>
      <c r="AD30" s="60"/>
      <c r="AE30" s="60"/>
      <c r="AF30" s="60"/>
      <c r="AG30" s="60"/>
      <c r="AH30" s="60"/>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c r="EI30" s="56"/>
      <c r="EJ30" s="56"/>
      <c r="EK30" s="56"/>
      <c r="EL30" s="56"/>
      <c r="EM30" s="56"/>
      <c r="EN30" s="56"/>
      <c r="EO30" s="56"/>
      <c r="EP30" s="56"/>
      <c r="EQ30" s="56"/>
      <c r="ER30" s="56"/>
      <c r="ES30" s="56"/>
      <c r="ET30" s="56"/>
      <c r="EU30" s="56"/>
      <c r="EV30" s="56"/>
      <c r="EW30" s="56"/>
      <c r="EX30" s="56"/>
      <c r="EY30" s="56"/>
      <c r="EZ30" s="56"/>
      <c r="FA30" s="56"/>
      <c r="FB30" s="56"/>
      <c r="FC30" s="56"/>
      <c r="FD30" s="56"/>
      <c r="FE30" s="56"/>
      <c r="FF30" s="56"/>
      <c r="FG30" s="56"/>
      <c r="FH30" s="56"/>
      <c r="FI30" s="56"/>
      <c r="FJ30" s="56"/>
      <c r="FK30" s="56"/>
      <c r="FL30" s="56"/>
      <c r="FM30" s="56"/>
      <c r="FN30" s="56"/>
      <c r="FO30" s="56"/>
      <c r="FP30" s="56"/>
      <c r="FQ30" s="56"/>
      <c r="FR30" s="56"/>
      <c r="FS30" s="56"/>
      <c r="FT30" s="56"/>
      <c r="FU30" s="56"/>
      <c r="FV30" s="56"/>
      <c r="FW30" s="56"/>
      <c r="FX30" s="56"/>
      <c r="FY30" s="56"/>
      <c r="FZ30" s="56"/>
      <c r="GA30" s="56"/>
      <c r="GB30" s="56"/>
      <c r="GC30" s="56"/>
      <c r="GD30" s="56"/>
      <c r="GE30" s="56"/>
      <c r="GF30" s="56"/>
      <c r="GG30" s="56"/>
      <c r="GH30" s="56"/>
      <c r="GI30" s="56"/>
      <c r="GJ30" s="56"/>
      <c r="GK30" s="56"/>
      <c r="GL30" s="56"/>
      <c r="GM30" s="56"/>
      <c r="GN30" s="56"/>
      <c r="GO30" s="56"/>
      <c r="GP30" s="56"/>
      <c r="GQ30" s="56"/>
      <c r="GR30" s="56"/>
      <c r="GS30" s="56"/>
      <c r="GT30" s="56"/>
      <c r="GU30" s="56"/>
      <c r="GV30" s="56"/>
      <c r="GW30" s="56"/>
      <c r="GX30" s="56"/>
      <c r="GY30" s="56"/>
      <c r="GZ30" s="56"/>
      <c r="HA30" s="56"/>
      <c r="HB30" s="56"/>
      <c r="HC30" s="56"/>
      <c r="HD30" s="56"/>
      <c r="HE30" s="56"/>
      <c r="HF30" s="56"/>
      <c r="HG30" s="56"/>
      <c r="HH30" s="56"/>
      <c r="HI30" s="56"/>
      <c r="HJ30" s="56"/>
      <c r="HK30" s="56"/>
      <c r="HL30" s="56"/>
      <c r="HM30" s="56"/>
      <c r="HN30" s="56"/>
      <c r="HO30" s="56"/>
      <c r="HP30" s="56"/>
      <c r="HQ30" s="56"/>
      <c r="HR30" s="56"/>
      <c r="HS30" s="56"/>
      <c r="HT30" s="56"/>
      <c r="HU30" s="56"/>
      <c r="HV30" s="56"/>
      <c r="HW30" s="56"/>
      <c r="HX30" s="56"/>
      <c r="HY30" s="56"/>
      <c r="HZ30" s="56"/>
      <c r="IA30" s="56"/>
      <c r="IB30" s="56"/>
      <c r="IC30" s="56"/>
      <c r="ID30" s="56"/>
      <c r="IE30" s="56"/>
      <c r="IF30" s="56"/>
      <c r="IG30" s="56"/>
      <c r="IH30" s="56"/>
      <c r="II30" s="56"/>
      <c r="IJ30" s="56"/>
      <c r="IK30" s="56"/>
      <c r="IL30" s="56"/>
      <c r="IM30" s="56"/>
      <c r="IN30" s="56"/>
      <c r="IO30" s="56"/>
      <c r="IP30" s="56"/>
      <c r="IQ30" s="56"/>
      <c r="IR30" s="56"/>
      <c r="IS30" s="56"/>
      <c r="IT30" s="56"/>
      <c r="IU30" s="56"/>
      <c r="IV30" s="56"/>
      <c r="IW30" s="56"/>
      <c r="IX30" s="56"/>
      <c r="IY30" s="56"/>
      <c r="IZ30" s="56"/>
      <c r="JA30" s="56"/>
      <c r="JB30" s="56"/>
      <c r="JC30" s="56"/>
      <c r="JD30" s="56"/>
      <c r="JE30" s="56"/>
      <c r="JF30" s="56"/>
      <c r="JG30" s="56"/>
      <c r="JH30" s="56"/>
      <c r="JI30" s="56"/>
      <c r="JJ30" s="56"/>
      <c r="JK30" s="56"/>
      <c r="JL30" s="56"/>
      <c r="JM30" s="56"/>
      <c r="JN30" s="56"/>
      <c r="JO30" s="56"/>
      <c r="JP30" s="56"/>
      <c r="JQ30" s="56"/>
      <c r="JR30" s="56"/>
      <c r="JS30" s="56"/>
      <c r="JT30" s="56"/>
      <c r="JU30" s="56"/>
      <c r="JV30" s="56"/>
      <c r="JW30" s="56"/>
      <c r="JX30" s="56"/>
      <c r="JY30" s="56"/>
      <c r="JZ30" s="56"/>
      <c r="KA30" s="56"/>
      <c r="KB30" s="56"/>
      <c r="KC30" s="56"/>
      <c r="KD30" s="56"/>
      <c r="KE30" s="56"/>
      <c r="KF30" s="56"/>
      <c r="KG30" s="56"/>
      <c r="KH30" s="56"/>
      <c r="KI30" s="56"/>
      <c r="KJ30" s="56"/>
      <c r="KK30" s="56"/>
      <c r="KL30" s="56"/>
      <c r="KM30" s="56"/>
      <c r="KN30" s="56"/>
      <c r="KO30" s="56"/>
      <c r="KP30" s="56"/>
      <c r="KQ30" s="56"/>
      <c r="KR30" s="56"/>
      <c r="KS30" s="56"/>
      <c r="KT30" s="56"/>
      <c r="KU30" s="56"/>
      <c r="KV30" s="56"/>
      <c r="KW30" s="56"/>
      <c r="KX30" s="56"/>
      <c r="KY30" s="56"/>
      <c r="KZ30" s="56"/>
      <c r="LA30" s="56"/>
      <c r="LB30" s="56"/>
      <c r="LC30" s="56"/>
      <c r="LD30" s="56"/>
      <c r="LE30" s="56"/>
      <c r="LF30" s="56"/>
      <c r="LG30" s="56"/>
      <c r="LH30" s="56"/>
      <c r="LI30" s="56"/>
      <c r="LJ30" s="56"/>
      <c r="LK30" s="56"/>
      <c r="LL30" s="56"/>
      <c r="LM30" s="56"/>
      <c r="LN30" s="56"/>
      <c r="LO30" s="56"/>
      <c r="LP30" s="56"/>
      <c r="LQ30" s="56"/>
      <c r="LR30" s="56"/>
      <c r="LS30" s="56"/>
      <c r="LT30" s="56"/>
      <c r="LU30" s="56"/>
      <c r="LV30" s="56"/>
      <c r="LW30" s="56"/>
      <c r="LX30" s="56"/>
      <c r="LY30" s="56"/>
      <c r="LZ30" s="56"/>
      <c r="MA30" s="56"/>
      <c r="MB30" s="56"/>
      <c r="MC30" s="56"/>
      <c r="MD30" s="56"/>
      <c r="ME30" s="56"/>
      <c r="MF30" s="56"/>
      <c r="MG30" s="56"/>
      <c r="MH30" s="56"/>
      <c r="MI30" s="56"/>
      <c r="MJ30" s="56"/>
      <c r="MK30" s="56"/>
      <c r="ML30" s="56"/>
      <c r="MM30" s="56"/>
      <c r="MN30" s="56"/>
      <c r="MO30" s="56"/>
      <c r="MP30" s="56"/>
      <c r="MQ30" s="56"/>
      <c r="MR30" s="56"/>
      <c r="MS30" s="56"/>
      <c r="MT30" s="56"/>
      <c r="MU30" s="56"/>
      <c r="MV30" s="56"/>
      <c r="MW30" s="56"/>
      <c r="MX30" s="56"/>
      <c r="MY30" s="56"/>
      <c r="MZ30" s="56"/>
      <c r="NA30" s="56"/>
      <c r="NB30" s="56"/>
      <c r="NC30" s="56"/>
      <c r="ND30" s="56"/>
      <c r="NE30" s="56"/>
      <c r="NF30" s="56"/>
      <c r="NG30" s="56"/>
      <c r="NH30" s="56"/>
      <c r="NI30" s="56"/>
      <c r="NJ30" s="56"/>
      <c r="NK30" s="56"/>
      <c r="NL30" s="56"/>
      <c r="NM30" s="56"/>
      <c r="NN30" s="56"/>
      <c r="NO30" s="56"/>
      <c r="NP30" s="56"/>
      <c r="NQ30" s="56"/>
      <c r="NR30" s="56"/>
      <c r="NS30" s="56"/>
      <c r="NT30" s="56"/>
      <c r="NU30" s="56"/>
      <c r="NV30" s="56"/>
      <c r="NW30" s="56"/>
      <c r="NX30" s="56"/>
      <c r="NY30" s="56"/>
      <c r="NZ30" s="56"/>
      <c r="OA30" s="56"/>
      <c r="OB30" s="56"/>
      <c r="OC30" s="56"/>
      <c r="OD30" s="56"/>
      <c r="OE30" s="56"/>
      <c r="OF30" s="56"/>
      <c r="OG30" s="56"/>
      <c r="OH30" s="56"/>
      <c r="OI30" s="56"/>
      <c r="OJ30" s="56"/>
      <c r="OK30" s="56"/>
      <c r="OL30" s="56"/>
      <c r="OM30" s="56"/>
      <c r="ON30" s="56"/>
      <c r="OO30" s="56"/>
      <c r="OP30" s="56"/>
      <c r="OQ30" s="56"/>
      <c r="OR30" s="56"/>
      <c r="OS30" s="56"/>
      <c r="OT30" s="56"/>
      <c r="OU30" s="56"/>
      <c r="OV30" s="56"/>
      <c r="OW30" s="56"/>
      <c r="OX30" s="56"/>
      <c r="OY30" s="56"/>
      <c r="OZ30" s="56"/>
      <c r="PA30" s="56"/>
      <c r="PB30" s="56"/>
      <c r="PC30" s="56"/>
      <c r="PD30" s="56"/>
      <c r="PE30" s="56"/>
      <c r="PF30" s="56"/>
      <c r="PG30" s="56"/>
      <c r="PH30" s="56"/>
      <c r="PI30" s="56"/>
      <c r="PJ30" s="56"/>
      <c r="PK30" s="56"/>
      <c r="PL30" s="56"/>
      <c r="PM30" s="56"/>
      <c r="PN30" s="56"/>
      <c r="PO30" s="56"/>
      <c r="PP30" s="56"/>
      <c r="PQ30" s="56"/>
      <c r="PR30" s="56"/>
      <c r="PS30" s="56"/>
      <c r="PT30" s="56"/>
      <c r="PU30" s="56"/>
      <c r="PV30" s="56"/>
      <c r="PW30" s="56"/>
      <c r="PX30" s="56"/>
      <c r="PY30" s="56"/>
      <c r="PZ30" s="56"/>
      <c r="QA30" s="56"/>
      <c r="QB30" s="56"/>
      <c r="QC30" s="56"/>
      <c r="QD30" s="56"/>
      <c r="QE30" s="56"/>
      <c r="QF30" s="56"/>
      <c r="QG30" s="56"/>
      <c r="QH30" s="56"/>
      <c r="QI30" s="56"/>
      <c r="QJ30" s="56"/>
      <c r="QK30" s="56"/>
      <c r="QL30" s="56"/>
      <c r="QM30" s="56"/>
      <c r="QN30" s="56"/>
      <c r="QO30" s="56"/>
      <c r="QP30" s="56"/>
      <c r="QQ30" s="56"/>
      <c r="QR30" s="56"/>
      <c r="QS30" s="56"/>
      <c r="QT30" s="56"/>
      <c r="QU30" s="56"/>
      <c r="QV30" s="56"/>
      <c r="QW30" s="56"/>
      <c r="QX30" s="56"/>
      <c r="QY30" s="56"/>
      <c r="QZ30" s="56"/>
      <c r="RA30" s="56"/>
      <c r="RB30" s="56"/>
      <c r="RC30" s="56"/>
      <c r="RD30" s="56"/>
      <c r="RE30" s="56"/>
      <c r="RF30" s="56"/>
      <c r="RG30" s="56"/>
      <c r="RH30" s="56"/>
      <c r="RI30" s="56"/>
      <c r="RJ30" s="56"/>
      <c r="RK30" s="56"/>
      <c r="RL30" s="56"/>
      <c r="RM30" s="56"/>
      <c r="RN30" s="56"/>
      <c r="RO30" s="56"/>
      <c r="RP30" s="56"/>
      <c r="RQ30" s="56"/>
      <c r="RR30" s="56"/>
      <c r="RS30" s="56"/>
      <c r="RT30" s="56"/>
      <c r="RU30" s="56"/>
      <c r="RV30" s="56"/>
      <c r="RW30" s="56"/>
      <c r="RX30" s="56"/>
      <c r="RY30" s="56"/>
      <c r="RZ30" s="56"/>
      <c r="SA30" s="56"/>
      <c r="SB30" s="56"/>
      <c r="SC30" s="56"/>
      <c r="SD30" s="56"/>
      <c r="SE30" s="56"/>
      <c r="SF30" s="56"/>
      <c r="SG30" s="56"/>
      <c r="SH30" s="56"/>
      <c r="SI30" s="56"/>
      <c r="SJ30" s="56"/>
      <c r="SK30" s="56"/>
      <c r="SL30" s="56"/>
      <c r="SM30" s="56"/>
      <c r="SN30" s="56"/>
      <c r="SO30" s="56"/>
      <c r="SP30" s="56"/>
      <c r="SQ30" s="56"/>
      <c r="SR30" s="56"/>
      <c r="SS30" s="56"/>
      <c r="ST30" s="56"/>
      <c r="SU30" s="56"/>
      <c r="SV30" s="56"/>
      <c r="SW30" s="56"/>
      <c r="SX30" s="56"/>
      <c r="SY30" s="56"/>
      <c r="SZ30" s="56"/>
      <c r="TA30" s="56"/>
      <c r="TB30" s="56"/>
      <c r="TC30" s="56"/>
      <c r="TD30" s="56"/>
      <c r="TE30" s="56"/>
      <c r="TF30" s="56"/>
      <c r="TG30" s="56"/>
      <c r="TH30" s="56"/>
      <c r="TI30" s="56"/>
      <c r="TJ30" s="56"/>
      <c r="TK30" s="56"/>
      <c r="TL30" s="56"/>
      <c r="TM30" s="56"/>
      <c r="TN30" s="56"/>
      <c r="TO30" s="56"/>
      <c r="TP30" s="56"/>
      <c r="TQ30" s="56"/>
      <c r="TR30" s="56"/>
      <c r="TS30" s="56"/>
      <c r="TT30" s="56"/>
      <c r="TU30" s="56"/>
      <c r="TV30" s="56"/>
      <c r="TW30" s="56"/>
      <c r="TX30" s="56"/>
      <c r="TY30" s="56"/>
      <c r="TZ30" s="56"/>
      <c r="UA30" s="56"/>
      <c r="UB30" s="56"/>
      <c r="UC30" s="56"/>
      <c r="UD30" s="56"/>
      <c r="UE30" s="56"/>
      <c r="UF30" s="56"/>
      <c r="UG30" s="56"/>
      <c r="UH30" s="56"/>
      <c r="UI30" s="56"/>
      <c r="UJ30" s="56"/>
      <c r="UK30" s="56"/>
      <c r="UL30" s="56"/>
      <c r="UM30" s="56"/>
      <c r="UN30" s="56"/>
      <c r="UO30" s="56"/>
      <c r="UP30" s="56"/>
      <c r="UQ30" s="56"/>
      <c r="UR30" s="56"/>
      <c r="US30" s="56"/>
      <c r="UT30" s="56"/>
      <c r="UU30" s="56"/>
      <c r="UV30" s="56"/>
      <c r="UW30" s="56"/>
      <c r="UX30" s="56"/>
      <c r="UY30" s="56"/>
      <c r="UZ30" s="56"/>
      <c r="VA30" s="56"/>
      <c r="VB30" s="56"/>
      <c r="VC30" s="56"/>
      <c r="VD30" s="56"/>
      <c r="VE30" s="56"/>
      <c r="VF30" s="56"/>
      <c r="VG30" s="56"/>
      <c r="VH30" s="56"/>
      <c r="VI30" s="56"/>
      <c r="VJ30" s="56"/>
      <c r="VK30" s="56"/>
      <c r="VL30" s="56"/>
      <c r="VM30" s="56"/>
      <c r="VN30" s="56"/>
      <c r="VO30" s="56"/>
      <c r="VP30" s="56"/>
      <c r="VQ30" s="56"/>
      <c r="VR30" s="56"/>
      <c r="VS30" s="56"/>
      <c r="VT30" s="56"/>
      <c r="VU30" s="56"/>
      <c r="VV30" s="56"/>
      <c r="VW30" s="56"/>
      <c r="VX30" s="56"/>
      <c r="VY30" s="56"/>
      <c r="VZ30" s="56"/>
      <c r="WA30" s="56"/>
      <c r="WB30" s="56"/>
      <c r="WC30" s="56"/>
      <c r="WD30" s="56"/>
      <c r="WE30" s="56"/>
      <c r="WF30" s="56"/>
      <c r="WG30" s="56"/>
      <c r="WH30" s="56"/>
      <c r="WI30" s="56"/>
      <c r="WJ30" s="56"/>
      <c r="WK30" s="56"/>
      <c r="WL30" s="56"/>
      <c r="WM30" s="56"/>
      <c r="WN30" s="56"/>
      <c r="WO30" s="56"/>
      <c r="WP30" s="56"/>
      <c r="WQ30" s="56"/>
      <c r="WR30" s="56"/>
      <c r="WS30" s="56"/>
      <c r="WT30" s="56"/>
      <c r="WU30" s="56"/>
      <c r="WV30" s="56"/>
      <c r="WW30" s="56"/>
      <c r="WX30" s="56"/>
      <c r="WY30" s="56"/>
      <c r="WZ30" s="56"/>
      <c r="XA30" s="56"/>
      <c r="XB30" s="56"/>
      <c r="XC30" s="56"/>
      <c r="XD30" s="56"/>
      <c r="XE30" s="56"/>
      <c r="XF30" s="56"/>
      <c r="XG30" s="56"/>
      <c r="XH30" s="56"/>
      <c r="XI30" s="56"/>
      <c r="XJ30" s="56"/>
      <c r="XK30" s="56"/>
      <c r="XL30" s="56"/>
      <c r="XM30" s="56"/>
      <c r="XN30" s="56"/>
      <c r="XO30" s="56"/>
      <c r="XP30" s="56"/>
      <c r="XQ30" s="56"/>
      <c r="XR30" s="56"/>
      <c r="XS30" s="56"/>
      <c r="XT30" s="56"/>
      <c r="XU30" s="56"/>
      <c r="XV30" s="56"/>
      <c r="XW30" s="56"/>
      <c r="XX30" s="56"/>
      <c r="XY30" s="56"/>
      <c r="XZ30" s="56"/>
      <c r="YA30" s="56"/>
      <c r="YB30" s="56"/>
      <c r="YC30" s="56"/>
      <c r="YD30" s="56"/>
      <c r="YE30" s="56"/>
      <c r="YF30" s="56"/>
      <c r="YG30" s="56"/>
      <c r="YH30" s="56"/>
      <c r="YI30" s="56"/>
      <c r="YJ30" s="56"/>
      <c r="YK30" s="56"/>
      <c r="YL30" s="56"/>
      <c r="YM30" s="56"/>
      <c r="YN30" s="56"/>
      <c r="YO30" s="56"/>
      <c r="YP30" s="56"/>
      <c r="YQ30" s="56"/>
      <c r="YR30" s="56"/>
      <c r="YS30" s="56"/>
      <c r="YT30" s="56"/>
      <c r="YU30" s="56"/>
      <c r="YV30" s="56"/>
      <c r="YW30" s="56"/>
      <c r="YX30" s="56"/>
      <c r="YY30" s="56"/>
      <c r="YZ30" s="56"/>
      <c r="ZA30" s="56"/>
      <c r="ZB30" s="56"/>
      <c r="ZC30" s="56"/>
      <c r="ZD30" s="56"/>
      <c r="ZE30" s="56"/>
      <c r="ZF30" s="56"/>
      <c r="ZG30" s="56"/>
      <c r="ZH30" s="56"/>
      <c r="ZI30" s="56"/>
      <c r="ZJ30" s="56"/>
      <c r="ZK30" s="56"/>
      <c r="ZL30" s="56"/>
      <c r="ZM30" s="56"/>
      <c r="ZN30" s="56"/>
      <c r="ZO30" s="56"/>
      <c r="ZP30" s="56"/>
      <c r="ZQ30" s="56"/>
      <c r="ZR30" s="56"/>
      <c r="ZS30" s="56"/>
      <c r="ZT30" s="56"/>
      <c r="ZU30" s="56"/>
      <c r="ZV30" s="56"/>
      <c r="ZW30" s="56"/>
      <c r="ZX30" s="56"/>
      <c r="ZY30" s="56"/>
      <c r="ZZ30" s="56"/>
      <c r="AAA30" s="56"/>
      <c r="AAB30" s="56"/>
      <c r="AAC30" s="56"/>
    </row>
    <row r="31" spans="1:705" s="192" customFormat="1" ht="27.6" customHeight="1" x14ac:dyDescent="0.25">
      <c r="A31" s="62"/>
      <c r="B31" s="61"/>
      <c r="C31" s="13"/>
      <c r="D31" s="65" t="s">
        <v>147</v>
      </c>
      <c r="E31" s="105" t="s">
        <v>444</v>
      </c>
      <c r="F31" s="106"/>
      <c r="G31" s="318" t="s">
        <v>445</v>
      </c>
      <c r="H31" s="105" t="s">
        <v>194</v>
      </c>
      <c r="I31" s="61"/>
      <c r="J31" s="218">
        <f>SUM(J32:J34)</f>
        <v>89</v>
      </c>
      <c r="K31" s="218"/>
      <c r="L31" s="218"/>
      <c r="M31" s="218"/>
      <c r="N31" s="218"/>
      <c r="O31" s="64"/>
      <c r="P31" s="63"/>
      <c r="Q31" s="64">
        <v>6</v>
      </c>
      <c r="R31" s="319">
        <v>6</v>
      </c>
      <c r="S31" s="63"/>
      <c r="T31" s="63"/>
      <c r="U31" s="63"/>
      <c r="V31" s="63"/>
      <c r="W31" s="63"/>
      <c r="X31" s="63"/>
      <c r="Y31" s="62"/>
      <c r="Z31" s="237"/>
      <c r="AA31" s="16" t="s">
        <v>150</v>
      </c>
      <c r="AB31" s="16" t="s">
        <v>152</v>
      </c>
      <c r="AC31" s="15">
        <v>2</v>
      </c>
      <c r="AD31" s="15" t="s">
        <v>153</v>
      </c>
      <c r="AE31" s="62"/>
      <c r="AF31" s="62"/>
      <c r="AG31" s="62"/>
      <c r="AH31" s="62"/>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c r="DZ31" s="56"/>
      <c r="EA31" s="56"/>
      <c r="EB31" s="56"/>
      <c r="EC31" s="56"/>
      <c r="ED31" s="56"/>
      <c r="EE31" s="56"/>
      <c r="EF31" s="56"/>
      <c r="EG31" s="56"/>
      <c r="EH31" s="56"/>
      <c r="EI31" s="56"/>
      <c r="EJ31" s="56"/>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6"/>
      <c r="OV31" s="56"/>
      <c r="OW31" s="56"/>
      <c r="OX31" s="56"/>
      <c r="OY31" s="56"/>
      <c r="OZ31" s="56"/>
      <c r="PA31" s="56"/>
      <c r="PB31" s="56"/>
      <c r="PC31" s="56"/>
      <c r="PD31" s="56"/>
      <c r="PE31" s="56"/>
      <c r="PF31" s="56"/>
      <c r="PG31" s="56"/>
      <c r="PH31" s="56"/>
      <c r="PI31" s="56"/>
      <c r="PJ31" s="56"/>
      <c r="PK31" s="56"/>
      <c r="PL31" s="56"/>
      <c r="PM31" s="56"/>
      <c r="PN31" s="56"/>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6"/>
      <c r="RA31" s="56"/>
      <c r="RB31" s="56"/>
      <c r="RC31" s="56"/>
      <c r="RD31" s="56"/>
      <c r="RE31" s="56"/>
      <c r="RF31" s="56"/>
      <c r="RG31" s="56"/>
      <c r="RH31" s="56"/>
      <c r="RI31" s="56"/>
      <c r="RJ31" s="56"/>
      <c r="RK31" s="56"/>
      <c r="RL31" s="56"/>
      <c r="RM31" s="56"/>
      <c r="RN31" s="56"/>
      <c r="RO31" s="56"/>
      <c r="RP31" s="56"/>
      <c r="RQ31" s="56"/>
      <c r="RR31" s="56"/>
      <c r="RS31" s="56"/>
      <c r="RT31" s="56"/>
      <c r="RU31" s="56"/>
      <c r="RV31" s="56"/>
      <c r="RW31" s="56"/>
      <c r="RX31" s="56"/>
      <c r="RY31" s="56"/>
      <c r="RZ31" s="56"/>
      <c r="SA31" s="56"/>
      <c r="SB31" s="56"/>
      <c r="SC31" s="56"/>
      <c r="SD31" s="56"/>
      <c r="SE31" s="56"/>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6"/>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6"/>
      <c r="UD31" s="56"/>
      <c r="UE31" s="56"/>
      <c r="UF31" s="56"/>
      <c r="UG31" s="56"/>
      <c r="UH31" s="56"/>
      <c r="UI31" s="56"/>
      <c r="UJ31" s="56"/>
      <c r="UK31" s="56"/>
      <c r="UL31" s="56"/>
      <c r="UM31" s="56"/>
      <c r="UN31" s="56"/>
      <c r="UO31" s="56"/>
      <c r="UP31" s="56"/>
      <c r="UQ31" s="56"/>
      <c r="UR31" s="56"/>
      <c r="US31" s="56"/>
      <c r="UT31" s="56"/>
      <c r="UU31" s="56"/>
      <c r="UV31" s="56"/>
      <c r="UW31" s="56"/>
      <c r="UX31" s="56"/>
      <c r="UY31" s="56"/>
      <c r="UZ31" s="56"/>
      <c r="VA31" s="56"/>
      <c r="VB31" s="56"/>
      <c r="VC31" s="56"/>
      <c r="VD31" s="56"/>
      <c r="VE31" s="56"/>
      <c r="VF31" s="56"/>
      <c r="VG31" s="56"/>
      <c r="VH31" s="56"/>
      <c r="VI31" s="56"/>
      <c r="VJ31" s="56"/>
      <c r="VK31" s="56"/>
      <c r="VL31" s="56"/>
      <c r="VM31" s="56"/>
      <c r="VN31" s="56"/>
      <c r="VO31" s="56"/>
      <c r="VP31" s="56"/>
      <c r="VQ31" s="56"/>
      <c r="VR31" s="56"/>
      <c r="VS31" s="56"/>
      <c r="VT31" s="56"/>
      <c r="VU31" s="56"/>
      <c r="VV31" s="56"/>
      <c r="VW31" s="56"/>
      <c r="VX31" s="56"/>
      <c r="VY31" s="56"/>
      <c r="VZ31" s="56"/>
      <c r="WA31" s="56"/>
      <c r="WB31" s="56"/>
      <c r="WC31" s="56"/>
      <c r="WD31" s="56"/>
      <c r="WE31" s="56"/>
      <c r="WF31" s="56"/>
      <c r="WG31" s="56"/>
      <c r="WH31" s="56"/>
      <c r="WI31" s="56"/>
      <c r="WJ31" s="56"/>
      <c r="WK31" s="56"/>
      <c r="WL31" s="56"/>
      <c r="WM31" s="56"/>
      <c r="WN31" s="56"/>
      <c r="WO31" s="56"/>
      <c r="WP31" s="56"/>
      <c r="WQ31" s="56"/>
      <c r="WR31" s="56"/>
      <c r="WS31" s="56"/>
      <c r="WT31" s="56"/>
      <c r="WU31" s="56"/>
      <c r="WV31" s="56"/>
      <c r="WW31" s="56"/>
      <c r="WX31" s="56"/>
      <c r="WY31" s="56"/>
      <c r="WZ31" s="56"/>
      <c r="XA31" s="56"/>
      <c r="XB31" s="56"/>
      <c r="XC31" s="56"/>
      <c r="XD31" s="56"/>
      <c r="XE31" s="56"/>
      <c r="XF31" s="56"/>
      <c r="XG31" s="56"/>
      <c r="XH31" s="56"/>
      <c r="XI31" s="56"/>
      <c r="XJ31" s="56"/>
      <c r="XK31" s="56"/>
      <c r="XL31" s="56"/>
      <c r="XM31" s="56"/>
      <c r="XN31" s="56"/>
      <c r="XO31" s="56"/>
      <c r="XP31" s="56"/>
      <c r="XQ31" s="56"/>
      <c r="XR31" s="56"/>
      <c r="XS31" s="56"/>
      <c r="XT31" s="56"/>
      <c r="XU31" s="56"/>
      <c r="XV31" s="56"/>
      <c r="XW31" s="56"/>
      <c r="XX31" s="56"/>
      <c r="XY31" s="56"/>
      <c r="XZ31" s="56"/>
      <c r="YA31" s="56"/>
      <c r="YB31" s="56"/>
      <c r="YC31" s="56"/>
      <c r="YD31" s="56"/>
      <c r="YE31" s="56"/>
      <c r="YF31" s="56"/>
      <c r="YG31" s="56"/>
      <c r="YH31" s="56"/>
      <c r="YI31" s="56"/>
      <c r="YJ31" s="56"/>
      <c r="YK31" s="56"/>
      <c r="YL31" s="56"/>
      <c r="YM31" s="56"/>
      <c r="YN31" s="56"/>
      <c r="YO31" s="56"/>
      <c r="YP31" s="56"/>
      <c r="YQ31" s="56"/>
      <c r="YR31" s="56"/>
      <c r="YS31" s="56"/>
      <c r="YT31" s="56"/>
      <c r="YU31" s="56"/>
      <c r="YV31" s="56"/>
      <c r="YW31" s="56"/>
      <c r="YX31" s="56"/>
      <c r="YY31" s="56"/>
      <c r="YZ31" s="56"/>
      <c r="ZA31" s="56"/>
      <c r="ZB31" s="56"/>
      <c r="ZC31" s="56"/>
      <c r="ZD31" s="56"/>
      <c r="ZE31" s="56"/>
      <c r="ZF31" s="56"/>
      <c r="ZG31" s="56"/>
      <c r="ZH31" s="56"/>
      <c r="ZI31" s="56"/>
      <c r="ZJ31" s="56"/>
      <c r="ZK31" s="56"/>
      <c r="ZL31" s="56"/>
      <c r="ZM31" s="56"/>
      <c r="ZN31" s="56"/>
      <c r="ZO31" s="56"/>
      <c r="ZP31" s="56"/>
      <c r="ZQ31" s="56"/>
      <c r="ZR31" s="56"/>
      <c r="ZS31" s="56"/>
      <c r="ZT31" s="56"/>
      <c r="ZU31" s="56"/>
      <c r="ZV31" s="56"/>
      <c r="ZW31" s="56"/>
      <c r="ZX31" s="56"/>
      <c r="ZY31" s="56"/>
      <c r="ZZ31" s="56"/>
      <c r="AAA31" s="56"/>
      <c r="AAB31" s="56"/>
      <c r="AAC31" s="56"/>
    </row>
    <row r="32" spans="1:705" s="192" customFormat="1" ht="19.350000000000001" customHeight="1" x14ac:dyDescent="0.25">
      <c r="A32" s="55"/>
      <c r="B32" s="52"/>
      <c r="C32" s="52"/>
      <c r="D32" s="66" t="s">
        <v>176</v>
      </c>
      <c r="E32" s="55" t="s">
        <v>446</v>
      </c>
      <c r="F32" s="52"/>
      <c r="G32" s="198" t="s">
        <v>447</v>
      </c>
      <c r="H32" s="66" t="s">
        <v>194</v>
      </c>
      <c r="I32" s="26" t="s">
        <v>150</v>
      </c>
      <c r="J32" s="3">
        <f t="shared" ref="J32" si="3">SUM(K32:N32)</f>
        <v>27</v>
      </c>
      <c r="K32" s="217">
        <v>13</v>
      </c>
      <c r="L32" s="217">
        <v>14</v>
      </c>
      <c r="M32" s="217"/>
      <c r="N32" s="53"/>
      <c r="O32" s="54"/>
      <c r="P32" s="53"/>
      <c r="Q32" s="12">
        <v>0.5</v>
      </c>
      <c r="R32" s="53"/>
      <c r="S32" s="53"/>
      <c r="T32" s="53"/>
      <c r="U32" s="53" t="s">
        <v>448</v>
      </c>
      <c r="V32" s="53" t="s">
        <v>449</v>
      </c>
      <c r="W32" s="53"/>
      <c r="X32" s="53"/>
      <c r="Y32" s="55" t="s">
        <v>189</v>
      </c>
      <c r="Z32" s="66">
        <v>86</v>
      </c>
      <c r="AA32" s="53"/>
      <c r="AB32" s="53"/>
      <c r="AC32" s="55"/>
      <c r="AD32" s="55"/>
      <c r="AE32" s="55"/>
      <c r="AF32" s="55"/>
      <c r="AG32" s="55"/>
      <c r="AH32" s="55"/>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56"/>
      <c r="DX32" s="56"/>
      <c r="DY32" s="56"/>
      <c r="DZ32" s="56"/>
      <c r="EA32" s="56"/>
      <c r="EB32" s="56"/>
      <c r="EC32" s="56"/>
      <c r="ED32" s="56"/>
      <c r="EE32" s="56"/>
      <c r="EF32" s="56"/>
      <c r="EG32" s="56"/>
      <c r="EH32" s="56"/>
      <c r="EI32" s="56"/>
      <c r="EJ32" s="56"/>
      <c r="EK32" s="56"/>
      <c r="EL32" s="56"/>
      <c r="EM32" s="56"/>
      <c r="EN32" s="56"/>
      <c r="EO32" s="56"/>
      <c r="EP32" s="56"/>
      <c r="EQ32" s="56"/>
      <c r="ER32" s="56"/>
      <c r="ES32" s="56"/>
      <c r="ET32" s="56"/>
      <c r="EU32" s="56"/>
      <c r="EV32" s="56"/>
      <c r="EW32" s="56"/>
      <c r="EX32" s="56"/>
      <c r="EY32" s="56"/>
      <c r="EZ32" s="56"/>
      <c r="FA32" s="56"/>
      <c r="FB32" s="56"/>
      <c r="FC32" s="56"/>
      <c r="FD32" s="56"/>
      <c r="FE32" s="56"/>
      <c r="FF32" s="56"/>
      <c r="FG32" s="56"/>
      <c r="FH32" s="56"/>
      <c r="FI32" s="56"/>
      <c r="FJ32" s="56"/>
      <c r="FK32" s="56"/>
      <c r="FL32" s="56"/>
      <c r="FM32" s="56"/>
      <c r="FN32" s="56"/>
      <c r="FO32" s="56"/>
      <c r="FP32" s="56"/>
      <c r="FQ32" s="56"/>
      <c r="FR32" s="56"/>
      <c r="FS32" s="56"/>
      <c r="FT32" s="56"/>
      <c r="FU32" s="56"/>
      <c r="FV32" s="56"/>
      <c r="FW32" s="56"/>
      <c r="FX32" s="56"/>
      <c r="FY32" s="56"/>
      <c r="FZ32" s="56"/>
      <c r="GA32" s="56"/>
      <c r="GB32" s="56"/>
      <c r="GC32" s="56"/>
      <c r="GD32" s="56"/>
      <c r="GE32" s="56"/>
      <c r="GF32" s="56"/>
      <c r="GG32" s="56"/>
      <c r="GH32" s="56"/>
      <c r="GI32" s="56"/>
      <c r="GJ32" s="56"/>
      <c r="GK32" s="56"/>
      <c r="GL32" s="56"/>
      <c r="GM32" s="56"/>
      <c r="GN32" s="56"/>
      <c r="GO32" s="56"/>
      <c r="GP32" s="56"/>
      <c r="GQ32" s="56"/>
      <c r="GR32" s="56"/>
      <c r="GS32" s="56"/>
      <c r="GT32" s="56"/>
      <c r="GU32" s="56"/>
      <c r="GV32" s="56"/>
      <c r="GW32" s="56"/>
      <c r="GX32" s="56"/>
      <c r="GY32" s="56"/>
      <c r="GZ32" s="56"/>
      <c r="HA32" s="56"/>
      <c r="HB32" s="56"/>
      <c r="HC32" s="56"/>
      <c r="HD32" s="56"/>
      <c r="HE32" s="56"/>
      <c r="HF32" s="56"/>
      <c r="HG32" s="56"/>
      <c r="HH32" s="56"/>
      <c r="HI32" s="56"/>
      <c r="HJ32" s="56"/>
      <c r="HK32" s="56"/>
      <c r="HL32" s="56"/>
      <c r="HM32" s="56"/>
      <c r="HN32" s="56"/>
      <c r="HO32" s="56"/>
      <c r="HP32" s="56"/>
      <c r="HQ32" s="56"/>
      <c r="HR32" s="56"/>
      <c r="HS32" s="56"/>
      <c r="HT32" s="56"/>
      <c r="HU32" s="56"/>
      <c r="HV32" s="56"/>
      <c r="HW32" s="56"/>
      <c r="HX32" s="56"/>
      <c r="HY32" s="56"/>
      <c r="HZ32" s="56"/>
      <c r="IA32" s="56"/>
      <c r="IB32" s="56"/>
      <c r="IC32" s="56"/>
      <c r="ID32" s="56"/>
      <c r="IE32" s="56"/>
      <c r="IF32" s="56"/>
      <c r="IG32" s="56"/>
      <c r="IH32" s="56"/>
      <c r="II32" s="56"/>
      <c r="IJ32" s="56"/>
      <c r="IK32" s="56"/>
      <c r="IL32" s="56"/>
      <c r="IM32" s="56"/>
      <c r="IN32" s="56"/>
      <c r="IO32" s="56"/>
      <c r="IP32" s="56"/>
      <c r="IQ32" s="56"/>
      <c r="IR32" s="56"/>
      <c r="IS32" s="56"/>
      <c r="IT32" s="56"/>
      <c r="IU32" s="56"/>
      <c r="IV32" s="56"/>
      <c r="IW32" s="56"/>
      <c r="IX32" s="56"/>
      <c r="IY32" s="56"/>
      <c r="IZ32" s="56"/>
      <c r="JA32" s="56"/>
      <c r="JB32" s="56"/>
      <c r="JC32" s="56"/>
      <c r="JD32" s="56"/>
      <c r="JE32" s="56"/>
      <c r="JF32" s="56"/>
      <c r="JG32" s="56"/>
      <c r="JH32" s="56"/>
      <c r="JI32" s="56"/>
      <c r="JJ32" s="56"/>
      <c r="JK32" s="56"/>
      <c r="JL32" s="56"/>
      <c r="JM32" s="56"/>
      <c r="JN32" s="56"/>
      <c r="JO32" s="56"/>
      <c r="JP32" s="56"/>
      <c r="JQ32" s="56"/>
      <c r="JR32" s="56"/>
      <c r="JS32" s="56"/>
      <c r="JT32" s="56"/>
      <c r="JU32" s="56"/>
      <c r="JV32" s="56"/>
      <c r="JW32" s="56"/>
      <c r="JX32" s="56"/>
      <c r="JY32" s="56"/>
      <c r="JZ32" s="56"/>
      <c r="KA32" s="56"/>
      <c r="KB32" s="56"/>
      <c r="KC32" s="56"/>
      <c r="KD32" s="56"/>
      <c r="KE32" s="56"/>
      <c r="KF32" s="56"/>
      <c r="KG32" s="56"/>
      <c r="KH32" s="56"/>
      <c r="KI32" s="56"/>
      <c r="KJ32" s="56"/>
      <c r="KK32" s="56"/>
      <c r="KL32" s="56"/>
      <c r="KM32" s="56"/>
      <c r="KN32" s="56"/>
      <c r="KO32" s="56"/>
      <c r="KP32" s="56"/>
      <c r="KQ32" s="56"/>
      <c r="KR32" s="56"/>
      <c r="KS32" s="56"/>
      <c r="KT32" s="56"/>
      <c r="KU32" s="56"/>
      <c r="KV32" s="56"/>
      <c r="KW32" s="56"/>
      <c r="KX32" s="56"/>
      <c r="KY32" s="56"/>
      <c r="KZ32" s="56"/>
      <c r="LA32" s="56"/>
      <c r="LB32" s="56"/>
      <c r="LC32" s="56"/>
      <c r="LD32" s="56"/>
      <c r="LE32" s="56"/>
      <c r="LF32" s="56"/>
      <c r="LG32" s="56"/>
      <c r="LH32" s="56"/>
      <c r="LI32" s="56"/>
      <c r="LJ32" s="56"/>
      <c r="LK32" s="56"/>
      <c r="LL32" s="56"/>
      <c r="LM32" s="56"/>
      <c r="LN32" s="56"/>
      <c r="LO32" s="56"/>
      <c r="LP32" s="56"/>
      <c r="LQ32" s="56"/>
      <c r="LR32" s="56"/>
      <c r="LS32" s="56"/>
      <c r="LT32" s="56"/>
      <c r="LU32" s="56"/>
      <c r="LV32" s="56"/>
      <c r="LW32" s="56"/>
      <c r="LX32" s="56"/>
      <c r="LY32" s="56"/>
      <c r="LZ32" s="56"/>
      <c r="MA32" s="56"/>
      <c r="MB32" s="56"/>
      <c r="MC32" s="56"/>
      <c r="MD32" s="56"/>
      <c r="ME32" s="56"/>
      <c r="MF32" s="56"/>
      <c r="MG32" s="56"/>
      <c r="MH32" s="56"/>
      <c r="MI32" s="56"/>
      <c r="MJ32" s="56"/>
      <c r="MK32" s="56"/>
      <c r="ML32" s="56"/>
      <c r="MM32" s="56"/>
      <c r="MN32" s="56"/>
      <c r="MO32" s="56"/>
      <c r="MP32" s="56"/>
      <c r="MQ32" s="56"/>
      <c r="MR32" s="56"/>
      <c r="MS32" s="56"/>
      <c r="MT32" s="56"/>
      <c r="MU32" s="56"/>
      <c r="MV32" s="56"/>
      <c r="MW32" s="56"/>
      <c r="MX32" s="56"/>
      <c r="MY32" s="56"/>
      <c r="MZ32" s="56"/>
      <c r="NA32" s="56"/>
      <c r="NB32" s="56"/>
      <c r="NC32" s="56"/>
      <c r="ND32" s="56"/>
      <c r="NE32" s="56"/>
      <c r="NF32" s="56"/>
      <c r="NG32" s="56"/>
      <c r="NH32" s="56"/>
      <c r="NI32" s="56"/>
      <c r="NJ32" s="56"/>
      <c r="NK32" s="56"/>
      <c r="NL32" s="56"/>
      <c r="NM32" s="56"/>
      <c r="NN32" s="56"/>
      <c r="NO32" s="56"/>
      <c r="NP32" s="56"/>
      <c r="NQ32" s="56"/>
      <c r="NR32" s="56"/>
      <c r="NS32" s="56"/>
      <c r="NT32" s="56"/>
      <c r="NU32" s="56"/>
      <c r="NV32" s="56"/>
      <c r="NW32" s="56"/>
      <c r="NX32" s="56"/>
      <c r="NY32" s="56"/>
      <c r="NZ32" s="56"/>
      <c r="OA32" s="56"/>
      <c r="OB32" s="56"/>
      <c r="OC32" s="56"/>
      <c r="OD32" s="56"/>
      <c r="OE32" s="56"/>
      <c r="OF32" s="56"/>
      <c r="OG32" s="56"/>
      <c r="OH32" s="56"/>
      <c r="OI32" s="56"/>
      <c r="OJ32" s="56"/>
      <c r="OK32" s="56"/>
      <c r="OL32" s="56"/>
      <c r="OM32" s="56"/>
      <c r="ON32" s="56"/>
      <c r="OO32" s="56"/>
      <c r="OP32" s="56"/>
      <c r="OQ32" s="56"/>
      <c r="OR32" s="56"/>
      <c r="OS32" s="56"/>
      <c r="OT32" s="56"/>
      <c r="OU32" s="56"/>
      <c r="OV32" s="56"/>
      <c r="OW32" s="56"/>
      <c r="OX32" s="56"/>
      <c r="OY32" s="56"/>
      <c r="OZ32" s="56"/>
      <c r="PA32" s="56"/>
      <c r="PB32" s="56"/>
      <c r="PC32" s="56"/>
      <c r="PD32" s="56"/>
      <c r="PE32" s="56"/>
      <c r="PF32" s="56"/>
      <c r="PG32" s="56"/>
      <c r="PH32" s="56"/>
      <c r="PI32" s="56"/>
      <c r="PJ32" s="56"/>
      <c r="PK32" s="56"/>
      <c r="PL32" s="56"/>
      <c r="PM32" s="56"/>
      <c r="PN32" s="56"/>
      <c r="PO32" s="56"/>
      <c r="PP32" s="56"/>
      <c r="PQ32" s="56"/>
      <c r="PR32" s="56"/>
      <c r="PS32" s="56"/>
      <c r="PT32" s="56"/>
      <c r="PU32" s="56"/>
      <c r="PV32" s="56"/>
      <c r="PW32" s="56"/>
      <c r="PX32" s="56"/>
      <c r="PY32" s="56"/>
      <c r="PZ32" s="56"/>
      <c r="QA32" s="56"/>
      <c r="QB32" s="56"/>
      <c r="QC32" s="56"/>
      <c r="QD32" s="56"/>
      <c r="QE32" s="56"/>
      <c r="QF32" s="56"/>
      <c r="QG32" s="56"/>
      <c r="QH32" s="56"/>
      <c r="QI32" s="56"/>
      <c r="QJ32" s="56"/>
      <c r="QK32" s="56"/>
      <c r="QL32" s="56"/>
      <c r="QM32" s="56"/>
      <c r="QN32" s="56"/>
      <c r="QO32" s="56"/>
      <c r="QP32" s="56"/>
      <c r="QQ32" s="56"/>
      <c r="QR32" s="56"/>
      <c r="QS32" s="56"/>
      <c r="QT32" s="56"/>
      <c r="QU32" s="56"/>
      <c r="QV32" s="56"/>
      <c r="QW32" s="56"/>
      <c r="QX32" s="56"/>
      <c r="QY32" s="56"/>
      <c r="QZ32" s="56"/>
      <c r="RA32" s="56"/>
      <c r="RB32" s="56"/>
      <c r="RC32" s="56"/>
      <c r="RD32" s="56"/>
      <c r="RE32" s="56"/>
      <c r="RF32" s="56"/>
      <c r="RG32" s="56"/>
      <c r="RH32" s="56"/>
      <c r="RI32" s="56"/>
      <c r="RJ32" s="56"/>
      <c r="RK32" s="56"/>
      <c r="RL32" s="56"/>
      <c r="RM32" s="56"/>
      <c r="RN32" s="56"/>
      <c r="RO32" s="56"/>
      <c r="RP32" s="56"/>
      <c r="RQ32" s="56"/>
      <c r="RR32" s="56"/>
      <c r="RS32" s="56"/>
      <c r="RT32" s="56"/>
      <c r="RU32" s="56"/>
      <c r="RV32" s="56"/>
      <c r="RW32" s="56"/>
      <c r="RX32" s="56"/>
      <c r="RY32" s="56"/>
      <c r="RZ32" s="56"/>
      <c r="SA32" s="56"/>
      <c r="SB32" s="56"/>
      <c r="SC32" s="56"/>
      <c r="SD32" s="56"/>
      <c r="SE32" s="56"/>
      <c r="SF32" s="56"/>
      <c r="SG32" s="56"/>
      <c r="SH32" s="56"/>
      <c r="SI32" s="56"/>
      <c r="SJ32" s="56"/>
      <c r="SK32" s="56"/>
      <c r="SL32" s="56"/>
      <c r="SM32" s="56"/>
      <c r="SN32" s="56"/>
      <c r="SO32" s="56"/>
      <c r="SP32" s="56"/>
      <c r="SQ32" s="56"/>
      <c r="SR32" s="56"/>
      <c r="SS32" s="56"/>
      <c r="ST32" s="56"/>
      <c r="SU32" s="56"/>
      <c r="SV32" s="56"/>
      <c r="SW32" s="56"/>
      <c r="SX32" s="56"/>
      <c r="SY32" s="56"/>
      <c r="SZ32" s="56"/>
      <c r="TA32" s="56"/>
      <c r="TB32" s="56"/>
      <c r="TC32" s="56"/>
      <c r="TD32" s="56"/>
      <c r="TE32" s="56"/>
      <c r="TF32" s="56"/>
      <c r="TG32" s="56"/>
      <c r="TH32" s="56"/>
      <c r="TI32" s="56"/>
      <c r="TJ32" s="56"/>
      <c r="TK32" s="56"/>
      <c r="TL32" s="56"/>
      <c r="TM32" s="56"/>
      <c r="TN32" s="56"/>
      <c r="TO32" s="56"/>
      <c r="TP32" s="56"/>
      <c r="TQ32" s="56"/>
      <c r="TR32" s="56"/>
      <c r="TS32" s="56"/>
      <c r="TT32" s="56"/>
      <c r="TU32" s="56"/>
      <c r="TV32" s="56"/>
      <c r="TW32" s="56"/>
      <c r="TX32" s="56"/>
      <c r="TY32" s="56"/>
      <c r="TZ32" s="56"/>
      <c r="UA32" s="56"/>
      <c r="UB32" s="56"/>
      <c r="UC32" s="56"/>
      <c r="UD32" s="56"/>
      <c r="UE32" s="56"/>
      <c r="UF32" s="56"/>
      <c r="UG32" s="56"/>
      <c r="UH32" s="56"/>
      <c r="UI32" s="56"/>
      <c r="UJ32" s="56"/>
      <c r="UK32" s="56"/>
      <c r="UL32" s="56"/>
      <c r="UM32" s="56"/>
      <c r="UN32" s="56"/>
      <c r="UO32" s="56"/>
      <c r="UP32" s="56"/>
      <c r="UQ32" s="56"/>
      <c r="UR32" s="56"/>
      <c r="US32" s="56"/>
      <c r="UT32" s="56"/>
      <c r="UU32" s="56"/>
      <c r="UV32" s="56"/>
      <c r="UW32" s="56"/>
      <c r="UX32" s="56"/>
      <c r="UY32" s="56"/>
      <c r="UZ32" s="56"/>
      <c r="VA32" s="56"/>
      <c r="VB32" s="56"/>
      <c r="VC32" s="56"/>
      <c r="VD32" s="56"/>
      <c r="VE32" s="56"/>
      <c r="VF32" s="56"/>
      <c r="VG32" s="56"/>
      <c r="VH32" s="56"/>
      <c r="VI32" s="56"/>
      <c r="VJ32" s="56"/>
      <c r="VK32" s="56"/>
      <c r="VL32" s="56"/>
      <c r="VM32" s="56"/>
      <c r="VN32" s="56"/>
      <c r="VO32" s="56"/>
      <c r="VP32" s="56"/>
      <c r="VQ32" s="56"/>
      <c r="VR32" s="56"/>
      <c r="VS32" s="56"/>
      <c r="VT32" s="56"/>
      <c r="VU32" s="56"/>
      <c r="VV32" s="56"/>
      <c r="VW32" s="56"/>
      <c r="VX32" s="56"/>
      <c r="VY32" s="56"/>
      <c r="VZ32" s="56"/>
      <c r="WA32" s="56"/>
      <c r="WB32" s="56"/>
      <c r="WC32" s="56"/>
      <c r="WD32" s="56"/>
      <c r="WE32" s="56"/>
      <c r="WF32" s="56"/>
      <c r="WG32" s="56"/>
      <c r="WH32" s="56"/>
      <c r="WI32" s="56"/>
      <c r="WJ32" s="56"/>
      <c r="WK32" s="56"/>
      <c r="WL32" s="56"/>
      <c r="WM32" s="56"/>
      <c r="WN32" s="56"/>
      <c r="WO32" s="56"/>
      <c r="WP32" s="56"/>
      <c r="WQ32" s="56"/>
      <c r="WR32" s="56"/>
      <c r="WS32" s="56"/>
      <c r="WT32" s="56"/>
      <c r="WU32" s="56"/>
      <c r="WV32" s="56"/>
      <c r="WW32" s="56"/>
      <c r="WX32" s="56"/>
      <c r="WY32" s="56"/>
      <c r="WZ32" s="56"/>
      <c r="XA32" s="56"/>
      <c r="XB32" s="56"/>
      <c r="XC32" s="56"/>
      <c r="XD32" s="56"/>
      <c r="XE32" s="56"/>
      <c r="XF32" s="56"/>
      <c r="XG32" s="56"/>
      <c r="XH32" s="56"/>
      <c r="XI32" s="56"/>
      <c r="XJ32" s="56"/>
      <c r="XK32" s="56"/>
      <c r="XL32" s="56"/>
      <c r="XM32" s="56"/>
      <c r="XN32" s="56"/>
      <c r="XO32" s="56"/>
      <c r="XP32" s="56"/>
      <c r="XQ32" s="56"/>
      <c r="XR32" s="56"/>
      <c r="XS32" s="56"/>
      <c r="XT32" s="56"/>
      <c r="XU32" s="56"/>
      <c r="XV32" s="56"/>
      <c r="XW32" s="56"/>
      <c r="XX32" s="56"/>
      <c r="XY32" s="56"/>
      <c r="XZ32" s="56"/>
      <c r="YA32" s="56"/>
      <c r="YB32" s="56"/>
      <c r="YC32" s="56"/>
      <c r="YD32" s="56"/>
      <c r="YE32" s="56"/>
      <c r="YF32" s="56"/>
      <c r="YG32" s="56"/>
      <c r="YH32" s="56"/>
      <c r="YI32" s="56"/>
      <c r="YJ32" s="56"/>
      <c r="YK32" s="56"/>
      <c r="YL32" s="56"/>
      <c r="YM32" s="56"/>
      <c r="YN32" s="56"/>
      <c r="YO32" s="56"/>
      <c r="YP32" s="56"/>
      <c r="YQ32" s="56"/>
      <c r="YR32" s="56"/>
      <c r="YS32" s="56"/>
      <c r="YT32" s="56"/>
      <c r="YU32" s="56"/>
      <c r="YV32" s="56"/>
      <c r="YW32" s="56"/>
      <c r="YX32" s="56"/>
      <c r="YY32" s="56"/>
      <c r="YZ32" s="56"/>
      <c r="ZA32" s="56"/>
      <c r="ZB32" s="56"/>
      <c r="ZC32" s="56"/>
      <c r="ZD32" s="56"/>
      <c r="ZE32" s="56"/>
      <c r="ZF32" s="56"/>
      <c r="ZG32" s="56"/>
      <c r="ZH32" s="56"/>
      <c r="ZI32" s="56"/>
      <c r="ZJ32" s="56"/>
      <c r="ZK32" s="56"/>
      <c r="ZL32" s="56"/>
      <c r="ZM32" s="56"/>
      <c r="ZN32" s="56"/>
      <c r="ZO32" s="56"/>
      <c r="ZP32" s="56"/>
      <c r="ZQ32" s="56"/>
      <c r="ZR32" s="56"/>
      <c r="ZS32" s="56"/>
      <c r="ZT32" s="56"/>
      <c r="ZU32" s="56"/>
      <c r="ZV32" s="56"/>
      <c r="ZW32" s="56"/>
      <c r="ZX32" s="56"/>
      <c r="ZY32" s="56"/>
      <c r="ZZ32" s="56"/>
      <c r="AAA32" s="56"/>
      <c r="AAB32" s="56"/>
      <c r="AAC32" s="56"/>
    </row>
    <row r="33" spans="1:705" s="192" customFormat="1" ht="19.350000000000001" customHeight="1" x14ac:dyDescent="0.25">
      <c r="A33" s="55"/>
      <c r="B33" s="52"/>
      <c r="C33" s="405"/>
      <c r="D33" s="66" t="s">
        <v>176</v>
      </c>
      <c r="E33" s="55" t="s">
        <v>450</v>
      </c>
      <c r="F33" s="52"/>
      <c r="G33" s="199" t="s">
        <v>451</v>
      </c>
      <c r="H33" s="66" t="s">
        <v>194</v>
      </c>
      <c r="I33" s="26" t="s">
        <v>150</v>
      </c>
      <c r="J33" s="3">
        <f t="shared" ref="J33:J34" si="4">SUM(K33:N33)</f>
        <v>27</v>
      </c>
      <c r="K33" s="217">
        <v>13</v>
      </c>
      <c r="L33" s="217">
        <v>14</v>
      </c>
      <c r="M33" s="217"/>
      <c r="N33" s="53"/>
      <c r="O33" s="54"/>
      <c r="P33" s="53"/>
      <c r="Q33" s="12">
        <v>0.25</v>
      </c>
      <c r="R33" s="53"/>
      <c r="S33" s="53"/>
      <c r="T33" s="53"/>
      <c r="U33" s="53"/>
      <c r="V33" s="53"/>
      <c r="W33" s="53"/>
      <c r="X33" s="53"/>
      <c r="Y33" s="55" t="s">
        <v>189</v>
      </c>
      <c r="Z33" s="66">
        <v>65</v>
      </c>
      <c r="AA33" s="53"/>
      <c r="AB33" s="53"/>
      <c r="AC33" s="55"/>
      <c r="AD33" s="55"/>
      <c r="AE33" s="55"/>
      <c r="AF33" s="55"/>
      <c r="AG33" s="55"/>
      <c r="AH33" s="55"/>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56"/>
      <c r="EC33" s="56"/>
      <c r="ED33" s="56"/>
      <c r="EE33" s="56"/>
      <c r="EF33" s="56"/>
      <c r="EG33" s="56"/>
      <c r="EH33" s="56"/>
      <c r="EI33" s="56"/>
      <c r="EJ33" s="56"/>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6"/>
      <c r="OV33" s="56"/>
      <c r="OW33" s="56"/>
      <c r="OX33" s="56"/>
      <c r="OY33" s="56"/>
      <c r="OZ33" s="56"/>
      <c r="PA33" s="56"/>
      <c r="PB33" s="56"/>
      <c r="PC33" s="56"/>
      <c r="PD33" s="56"/>
      <c r="PE33" s="56"/>
      <c r="PF33" s="56"/>
      <c r="PG33" s="56"/>
      <c r="PH33" s="56"/>
      <c r="PI33" s="56"/>
      <c r="PJ33" s="56"/>
      <c r="PK33" s="56"/>
      <c r="PL33" s="56"/>
      <c r="PM33" s="56"/>
      <c r="PN33" s="56"/>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6"/>
      <c r="RA33" s="56"/>
      <c r="RB33" s="56"/>
      <c r="RC33" s="56"/>
      <c r="RD33" s="56"/>
      <c r="RE33" s="56"/>
      <c r="RF33" s="56"/>
      <c r="RG33" s="56"/>
      <c r="RH33" s="56"/>
      <c r="RI33" s="56"/>
      <c r="RJ33" s="56"/>
      <c r="RK33" s="56"/>
      <c r="RL33" s="56"/>
      <c r="RM33" s="56"/>
      <c r="RN33" s="56"/>
      <c r="RO33" s="56"/>
      <c r="RP33" s="56"/>
      <c r="RQ33" s="56"/>
      <c r="RR33" s="56"/>
      <c r="RS33" s="56"/>
      <c r="RT33" s="56"/>
      <c r="RU33" s="56"/>
      <c r="RV33" s="56"/>
      <c r="RW33" s="56"/>
      <c r="RX33" s="56"/>
      <c r="RY33" s="56"/>
      <c r="RZ33" s="56"/>
      <c r="SA33" s="56"/>
      <c r="SB33" s="56"/>
      <c r="SC33" s="56"/>
      <c r="SD33" s="56"/>
      <c r="SE33" s="56"/>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6"/>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6"/>
      <c r="UD33" s="56"/>
      <c r="UE33" s="56"/>
      <c r="UF33" s="56"/>
      <c r="UG33" s="56"/>
      <c r="UH33" s="56"/>
      <c r="UI33" s="56"/>
      <c r="UJ33" s="56"/>
      <c r="UK33" s="56"/>
      <c r="UL33" s="56"/>
      <c r="UM33" s="56"/>
      <c r="UN33" s="56"/>
      <c r="UO33" s="56"/>
      <c r="UP33" s="56"/>
      <c r="UQ33" s="56"/>
      <c r="UR33" s="56"/>
      <c r="US33" s="56"/>
      <c r="UT33" s="56"/>
      <c r="UU33" s="56"/>
      <c r="UV33" s="56"/>
      <c r="UW33" s="56"/>
      <c r="UX33" s="56"/>
      <c r="UY33" s="56"/>
      <c r="UZ33" s="56"/>
      <c r="VA33" s="56"/>
      <c r="VB33" s="56"/>
      <c r="VC33" s="56"/>
      <c r="VD33" s="56"/>
      <c r="VE33" s="56"/>
      <c r="VF33" s="56"/>
      <c r="VG33" s="56"/>
      <c r="VH33" s="56"/>
      <c r="VI33" s="56"/>
      <c r="VJ33" s="56"/>
      <c r="VK33" s="56"/>
      <c r="VL33" s="56"/>
      <c r="VM33" s="56"/>
      <c r="VN33" s="56"/>
      <c r="VO33" s="56"/>
      <c r="VP33" s="56"/>
      <c r="VQ33" s="56"/>
      <c r="VR33" s="56"/>
      <c r="VS33" s="56"/>
      <c r="VT33" s="56"/>
      <c r="VU33" s="56"/>
      <c r="VV33" s="56"/>
      <c r="VW33" s="56"/>
      <c r="VX33" s="56"/>
      <c r="VY33" s="56"/>
      <c r="VZ33" s="56"/>
      <c r="WA33" s="56"/>
      <c r="WB33" s="56"/>
      <c r="WC33" s="56"/>
      <c r="WD33" s="56"/>
      <c r="WE33" s="56"/>
      <c r="WF33" s="56"/>
      <c r="WG33" s="56"/>
      <c r="WH33" s="56"/>
      <c r="WI33" s="56"/>
      <c r="WJ33" s="56"/>
      <c r="WK33" s="56"/>
      <c r="WL33" s="56"/>
      <c r="WM33" s="56"/>
      <c r="WN33" s="56"/>
      <c r="WO33" s="56"/>
      <c r="WP33" s="56"/>
      <c r="WQ33" s="56"/>
      <c r="WR33" s="56"/>
      <c r="WS33" s="56"/>
      <c r="WT33" s="56"/>
      <c r="WU33" s="56"/>
      <c r="WV33" s="56"/>
      <c r="WW33" s="56"/>
      <c r="WX33" s="56"/>
      <c r="WY33" s="56"/>
      <c r="WZ33" s="56"/>
      <c r="XA33" s="56"/>
      <c r="XB33" s="56"/>
      <c r="XC33" s="56"/>
      <c r="XD33" s="56"/>
      <c r="XE33" s="56"/>
      <c r="XF33" s="56"/>
      <c r="XG33" s="56"/>
      <c r="XH33" s="56"/>
      <c r="XI33" s="56"/>
      <c r="XJ33" s="56"/>
      <c r="XK33" s="56"/>
      <c r="XL33" s="56"/>
      <c r="XM33" s="56"/>
      <c r="XN33" s="56"/>
      <c r="XO33" s="56"/>
      <c r="XP33" s="56"/>
      <c r="XQ33" s="56"/>
      <c r="XR33" s="56"/>
      <c r="XS33" s="56"/>
      <c r="XT33" s="56"/>
      <c r="XU33" s="56"/>
      <c r="XV33" s="56"/>
      <c r="XW33" s="56"/>
      <c r="XX33" s="56"/>
      <c r="XY33" s="56"/>
      <c r="XZ33" s="56"/>
      <c r="YA33" s="56"/>
      <c r="YB33" s="56"/>
      <c r="YC33" s="56"/>
      <c r="YD33" s="56"/>
      <c r="YE33" s="56"/>
      <c r="YF33" s="56"/>
      <c r="YG33" s="56"/>
      <c r="YH33" s="56"/>
      <c r="YI33" s="56"/>
      <c r="YJ33" s="56"/>
      <c r="YK33" s="56"/>
      <c r="YL33" s="56"/>
      <c r="YM33" s="56"/>
      <c r="YN33" s="56"/>
      <c r="YO33" s="56"/>
      <c r="YP33" s="56"/>
      <c r="YQ33" s="56"/>
      <c r="YR33" s="56"/>
      <c r="YS33" s="56"/>
      <c r="YT33" s="56"/>
      <c r="YU33" s="56"/>
      <c r="YV33" s="56"/>
      <c r="YW33" s="56"/>
      <c r="YX33" s="56"/>
      <c r="YY33" s="56"/>
      <c r="YZ33" s="56"/>
      <c r="ZA33" s="56"/>
      <c r="ZB33" s="56"/>
      <c r="ZC33" s="56"/>
      <c r="ZD33" s="56"/>
      <c r="ZE33" s="56"/>
      <c r="ZF33" s="56"/>
      <c r="ZG33" s="56"/>
      <c r="ZH33" s="56"/>
      <c r="ZI33" s="56"/>
      <c r="ZJ33" s="56"/>
      <c r="ZK33" s="56"/>
      <c r="ZL33" s="56"/>
      <c r="ZM33" s="56"/>
      <c r="ZN33" s="56"/>
      <c r="ZO33" s="56"/>
      <c r="ZP33" s="56"/>
      <c r="ZQ33" s="56"/>
      <c r="ZR33" s="56"/>
      <c r="ZS33" s="56"/>
      <c r="ZT33" s="56"/>
      <c r="ZU33" s="56"/>
      <c r="ZV33" s="56"/>
      <c r="ZW33" s="56"/>
      <c r="ZX33" s="56"/>
      <c r="ZY33" s="56"/>
      <c r="ZZ33" s="56"/>
      <c r="AAA33" s="56"/>
      <c r="AAB33" s="56"/>
      <c r="AAC33" s="56"/>
    </row>
    <row r="34" spans="1:705" s="192" customFormat="1" ht="19.350000000000001" customHeight="1" x14ac:dyDescent="0.25">
      <c r="A34" s="55"/>
      <c r="B34" s="52"/>
      <c r="C34" s="66"/>
      <c r="D34" s="66" t="s">
        <v>176</v>
      </c>
      <c r="E34" s="55" t="s">
        <v>452</v>
      </c>
      <c r="F34" s="52"/>
      <c r="G34" s="199" t="s">
        <v>453</v>
      </c>
      <c r="H34" s="66" t="s">
        <v>194</v>
      </c>
      <c r="I34" s="26" t="s">
        <v>150</v>
      </c>
      <c r="J34" s="3">
        <f t="shared" si="4"/>
        <v>35</v>
      </c>
      <c r="K34" s="217">
        <v>35</v>
      </c>
      <c r="L34" s="217"/>
      <c r="M34" s="217"/>
      <c r="N34" s="53"/>
      <c r="O34" s="54"/>
      <c r="P34" s="53"/>
      <c r="Q34" s="12">
        <v>0.25</v>
      </c>
      <c r="R34" s="53"/>
      <c r="S34" s="53"/>
      <c r="T34" s="53"/>
      <c r="U34" s="53"/>
      <c r="V34" s="53"/>
      <c r="W34" s="53"/>
      <c r="X34" s="53"/>
      <c r="Y34" s="55" t="s">
        <v>189</v>
      </c>
      <c r="Z34" s="66">
        <v>65</v>
      </c>
      <c r="AA34" s="53"/>
      <c r="AB34" s="53"/>
      <c r="AC34" s="55"/>
      <c r="AD34" s="55"/>
      <c r="AE34" s="55"/>
      <c r="AF34" s="55"/>
      <c r="AG34" s="55"/>
      <c r="AH34" s="55"/>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56"/>
      <c r="DY34" s="56"/>
      <c r="DZ34" s="56"/>
      <c r="EA34" s="56"/>
      <c r="EB34" s="56"/>
      <c r="EC34" s="56"/>
      <c r="ED34" s="56"/>
      <c r="EE34" s="56"/>
      <c r="EF34" s="56"/>
      <c r="EG34" s="56"/>
      <c r="EH34" s="56"/>
      <c r="EI34" s="56"/>
      <c r="EJ34" s="56"/>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6"/>
      <c r="OV34" s="56"/>
      <c r="OW34" s="56"/>
      <c r="OX34" s="56"/>
      <c r="OY34" s="56"/>
      <c r="OZ34" s="56"/>
      <c r="PA34" s="56"/>
      <c r="PB34" s="56"/>
      <c r="PC34" s="56"/>
      <c r="PD34" s="56"/>
      <c r="PE34" s="56"/>
      <c r="PF34" s="56"/>
      <c r="PG34" s="56"/>
      <c r="PH34" s="56"/>
      <c r="PI34" s="56"/>
      <c r="PJ34" s="56"/>
      <c r="PK34" s="56"/>
      <c r="PL34" s="56"/>
      <c r="PM34" s="56"/>
      <c r="PN34" s="56"/>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6"/>
      <c r="RA34" s="56"/>
      <c r="RB34" s="56"/>
      <c r="RC34" s="56"/>
      <c r="RD34" s="56"/>
      <c r="RE34" s="56"/>
      <c r="RF34" s="56"/>
      <c r="RG34" s="56"/>
      <c r="RH34" s="56"/>
      <c r="RI34" s="56"/>
      <c r="RJ34" s="56"/>
      <c r="RK34" s="56"/>
      <c r="RL34" s="56"/>
      <c r="RM34" s="56"/>
      <c r="RN34" s="56"/>
      <c r="RO34" s="56"/>
      <c r="RP34" s="56"/>
      <c r="RQ34" s="56"/>
      <c r="RR34" s="56"/>
      <c r="RS34" s="56"/>
      <c r="RT34" s="56"/>
      <c r="RU34" s="56"/>
      <c r="RV34" s="56"/>
      <c r="RW34" s="56"/>
      <c r="RX34" s="56"/>
      <c r="RY34" s="56"/>
      <c r="RZ34" s="56"/>
      <c r="SA34" s="56"/>
      <c r="SB34" s="56"/>
      <c r="SC34" s="56"/>
      <c r="SD34" s="56"/>
      <c r="SE34" s="56"/>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6"/>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6"/>
      <c r="UD34" s="56"/>
      <c r="UE34" s="56"/>
      <c r="UF34" s="56"/>
      <c r="UG34" s="56"/>
      <c r="UH34" s="56"/>
      <c r="UI34" s="56"/>
      <c r="UJ34" s="56"/>
      <c r="UK34" s="56"/>
      <c r="UL34" s="56"/>
      <c r="UM34" s="56"/>
      <c r="UN34" s="56"/>
      <c r="UO34" s="56"/>
      <c r="UP34" s="56"/>
      <c r="UQ34" s="56"/>
      <c r="UR34" s="56"/>
      <c r="US34" s="56"/>
      <c r="UT34" s="56"/>
      <c r="UU34" s="56"/>
      <c r="UV34" s="56"/>
      <c r="UW34" s="56"/>
      <c r="UX34" s="56"/>
      <c r="UY34" s="56"/>
      <c r="UZ34" s="56"/>
      <c r="VA34" s="56"/>
      <c r="VB34" s="56"/>
      <c r="VC34" s="56"/>
      <c r="VD34" s="56"/>
      <c r="VE34" s="56"/>
      <c r="VF34" s="56"/>
      <c r="VG34" s="56"/>
      <c r="VH34" s="56"/>
      <c r="VI34" s="56"/>
      <c r="VJ34" s="56"/>
      <c r="VK34" s="56"/>
      <c r="VL34" s="56"/>
      <c r="VM34" s="56"/>
      <c r="VN34" s="56"/>
      <c r="VO34" s="56"/>
      <c r="VP34" s="56"/>
      <c r="VQ34" s="56"/>
      <c r="VR34" s="56"/>
      <c r="VS34" s="56"/>
      <c r="VT34" s="56"/>
      <c r="VU34" s="56"/>
      <c r="VV34" s="56"/>
      <c r="VW34" s="56"/>
      <c r="VX34" s="56"/>
      <c r="VY34" s="56"/>
      <c r="VZ34" s="56"/>
      <c r="WA34" s="56"/>
      <c r="WB34" s="56"/>
      <c r="WC34" s="56"/>
      <c r="WD34" s="56"/>
      <c r="WE34" s="56"/>
      <c r="WF34" s="56"/>
      <c r="WG34" s="56"/>
      <c r="WH34" s="56"/>
      <c r="WI34" s="56"/>
      <c r="WJ34" s="56"/>
      <c r="WK34" s="56"/>
      <c r="WL34" s="56"/>
      <c r="WM34" s="56"/>
      <c r="WN34" s="56"/>
      <c r="WO34" s="56"/>
      <c r="WP34" s="56"/>
      <c r="WQ34" s="56"/>
      <c r="WR34" s="56"/>
      <c r="WS34" s="56"/>
      <c r="WT34" s="56"/>
      <c r="WU34" s="56"/>
      <c r="WV34" s="56"/>
      <c r="WW34" s="56"/>
      <c r="WX34" s="56"/>
      <c r="WY34" s="56"/>
      <c r="WZ34" s="56"/>
      <c r="XA34" s="56"/>
      <c r="XB34" s="56"/>
      <c r="XC34" s="56"/>
      <c r="XD34" s="56"/>
      <c r="XE34" s="56"/>
      <c r="XF34" s="56"/>
      <c r="XG34" s="56"/>
      <c r="XH34" s="56"/>
      <c r="XI34" s="56"/>
      <c r="XJ34" s="56"/>
      <c r="XK34" s="56"/>
      <c r="XL34" s="56"/>
      <c r="XM34" s="56"/>
      <c r="XN34" s="56"/>
      <c r="XO34" s="56"/>
      <c r="XP34" s="56"/>
      <c r="XQ34" s="56"/>
      <c r="XR34" s="56"/>
      <c r="XS34" s="56"/>
      <c r="XT34" s="56"/>
      <c r="XU34" s="56"/>
      <c r="XV34" s="56"/>
      <c r="XW34" s="56"/>
      <c r="XX34" s="56"/>
      <c r="XY34" s="56"/>
      <c r="XZ34" s="56"/>
      <c r="YA34" s="56"/>
      <c r="YB34" s="56"/>
      <c r="YC34" s="56"/>
      <c r="YD34" s="56"/>
      <c r="YE34" s="56"/>
      <c r="YF34" s="56"/>
      <c r="YG34" s="56"/>
      <c r="YH34" s="56"/>
      <c r="YI34" s="56"/>
      <c r="YJ34" s="56"/>
      <c r="YK34" s="56"/>
      <c r="YL34" s="56"/>
      <c r="YM34" s="56"/>
      <c r="YN34" s="56"/>
      <c r="YO34" s="56"/>
      <c r="YP34" s="56"/>
      <c r="YQ34" s="56"/>
      <c r="YR34" s="56"/>
      <c r="YS34" s="56"/>
      <c r="YT34" s="56"/>
      <c r="YU34" s="56"/>
      <c r="YV34" s="56"/>
      <c r="YW34" s="56"/>
      <c r="YX34" s="56"/>
      <c r="YY34" s="56"/>
      <c r="YZ34" s="56"/>
      <c r="ZA34" s="56"/>
      <c r="ZB34" s="56"/>
      <c r="ZC34" s="56"/>
      <c r="ZD34" s="56"/>
      <c r="ZE34" s="56"/>
      <c r="ZF34" s="56"/>
      <c r="ZG34" s="56"/>
      <c r="ZH34" s="56"/>
      <c r="ZI34" s="56"/>
      <c r="ZJ34" s="56"/>
      <c r="ZK34" s="56"/>
      <c r="ZL34" s="56"/>
      <c r="ZM34" s="56"/>
      <c r="ZN34" s="56"/>
      <c r="ZO34" s="56"/>
      <c r="ZP34" s="56"/>
      <c r="ZQ34" s="56"/>
      <c r="ZR34" s="56"/>
      <c r="ZS34" s="56"/>
      <c r="ZT34" s="56"/>
      <c r="ZU34" s="56"/>
      <c r="ZV34" s="56"/>
      <c r="ZW34" s="56"/>
      <c r="ZX34" s="56"/>
      <c r="ZY34" s="56"/>
      <c r="ZZ34" s="56"/>
      <c r="AAA34" s="56"/>
      <c r="AAB34" s="56"/>
      <c r="AAC34" s="56"/>
    </row>
    <row r="35" spans="1:705" s="192" customFormat="1" ht="27.6" customHeight="1" x14ac:dyDescent="0.25">
      <c r="A35" s="62"/>
      <c r="B35" s="61"/>
      <c r="C35" s="61"/>
      <c r="D35" s="65" t="s">
        <v>147</v>
      </c>
      <c r="E35" s="105" t="s">
        <v>454</v>
      </c>
      <c r="F35" s="106"/>
      <c r="G35" s="318" t="s">
        <v>455</v>
      </c>
      <c r="H35" s="105" t="s">
        <v>194</v>
      </c>
      <c r="I35" s="61"/>
      <c r="J35" s="218">
        <f>SUM(J36:J37)</f>
        <v>55</v>
      </c>
      <c r="K35" s="218"/>
      <c r="L35" s="218"/>
      <c r="M35" s="218"/>
      <c r="N35" s="218"/>
      <c r="O35" s="64"/>
      <c r="P35" s="63"/>
      <c r="Q35" s="64">
        <v>4</v>
      </c>
      <c r="R35" s="319">
        <v>4</v>
      </c>
      <c r="S35" s="63"/>
      <c r="T35" s="63"/>
      <c r="U35" s="63"/>
      <c r="V35" s="63"/>
      <c r="W35" s="63"/>
      <c r="X35" s="63"/>
      <c r="Y35" s="62"/>
      <c r="Z35" s="237"/>
      <c r="AA35" s="16" t="s">
        <v>150</v>
      </c>
      <c r="AB35" s="16" t="s">
        <v>152</v>
      </c>
      <c r="AC35" s="15">
        <v>2</v>
      </c>
      <c r="AD35" s="15" t="s">
        <v>153</v>
      </c>
      <c r="AE35" s="62"/>
      <c r="AF35" s="62"/>
      <c r="AG35" s="62"/>
      <c r="AH35" s="62"/>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6"/>
      <c r="DW35" s="56"/>
      <c r="DX35" s="56"/>
      <c r="DY35" s="56"/>
      <c r="DZ35" s="56"/>
      <c r="EA35" s="56"/>
      <c r="EB35" s="56"/>
      <c r="EC35" s="56"/>
      <c r="ED35" s="56"/>
      <c r="EE35" s="56"/>
      <c r="EF35" s="56"/>
      <c r="EG35" s="56"/>
      <c r="EH35" s="56"/>
      <c r="EI35" s="56"/>
      <c r="EJ35" s="56"/>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6"/>
      <c r="OV35" s="56"/>
      <c r="OW35" s="56"/>
      <c r="OX35" s="56"/>
      <c r="OY35" s="56"/>
      <c r="OZ35" s="56"/>
      <c r="PA35" s="56"/>
      <c r="PB35" s="56"/>
      <c r="PC35" s="56"/>
      <c r="PD35" s="56"/>
      <c r="PE35" s="56"/>
      <c r="PF35" s="56"/>
      <c r="PG35" s="56"/>
      <c r="PH35" s="56"/>
      <c r="PI35" s="56"/>
      <c r="PJ35" s="56"/>
      <c r="PK35" s="56"/>
      <c r="PL35" s="56"/>
      <c r="PM35" s="56"/>
      <c r="PN35" s="56"/>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6"/>
      <c r="RA35" s="56"/>
      <c r="RB35" s="56"/>
      <c r="RC35" s="56"/>
      <c r="RD35" s="56"/>
      <c r="RE35" s="56"/>
      <c r="RF35" s="56"/>
      <c r="RG35" s="56"/>
      <c r="RH35" s="56"/>
      <c r="RI35" s="56"/>
      <c r="RJ35" s="56"/>
      <c r="RK35" s="56"/>
      <c r="RL35" s="56"/>
      <c r="RM35" s="56"/>
      <c r="RN35" s="56"/>
      <c r="RO35" s="56"/>
      <c r="RP35" s="56"/>
      <c r="RQ35" s="56"/>
      <c r="RR35" s="56"/>
      <c r="RS35" s="56"/>
      <c r="RT35" s="56"/>
      <c r="RU35" s="56"/>
      <c r="RV35" s="56"/>
      <c r="RW35" s="56"/>
      <c r="RX35" s="56"/>
      <c r="RY35" s="56"/>
      <c r="RZ35" s="56"/>
      <c r="SA35" s="56"/>
      <c r="SB35" s="56"/>
      <c r="SC35" s="56"/>
      <c r="SD35" s="56"/>
      <c r="SE35" s="56"/>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6"/>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6"/>
      <c r="UD35" s="56"/>
      <c r="UE35" s="56"/>
      <c r="UF35" s="56"/>
      <c r="UG35" s="56"/>
      <c r="UH35" s="56"/>
      <c r="UI35" s="56"/>
      <c r="UJ35" s="56"/>
      <c r="UK35" s="56"/>
      <c r="UL35" s="56"/>
      <c r="UM35" s="56"/>
      <c r="UN35" s="56"/>
      <c r="UO35" s="56"/>
      <c r="UP35" s="56"/>
      <c r="UQ35" s="56"/>
      <c r="UR35" s="56"/>
      <c r="US35" s="56"/>
      <c r="UT35" s="56"/>
      <c r="UU35" s="56"/>
      <c r="UV35" s="56"/>
      <c r="UW35" s="56"/>
      <c r="UX35" s="56"/>
      <c r="UY35" s="56"/>
      <c r="UZ35" s="56"/>
      <c r="VA35" s="56"/>
      <c r="VB35" s="56"/>
      <c r="VC35" s="56"/>
      <c r="VD35" s="56"/>
      <c r="VE35" s="56"/>
      <c r="VF35" s="56"/>
      <c r="VG35" s="56"/>
      <c r="VH35" s="56"/>
      <c r="VI35" s="56"/>
      <c r="VJ35" s="56"/>
      <c r="VK35" s="56"/>
      <c r="VL35" s="56"/>
      <c r="VM35" s="56"/>
      <c r="VN35" s="56"/>
      <c r="VO35" s="56"/>
      <c r="VP35" s="56"/>
      <c r="VQ35" s="56"/>
      <c r="VR35" s="56"/>
      <c r="VS35" s="56"/>
      <c r="VT35" s="56"/>
      <c r="VU35" s="56"/>
      <c r="VV35" s="56"/>
      <c r="VW35" s="56"/>
      <c r="VX35" s="56"/>
      <c r="VY35" s="56"/>
      <c r="VZ35" s="56"/>
      <c r="WA35" s="56"/>
      <c r="WB35" s="56"/>
      <c r="WC35" s="56"/>
      <c r="WD35" s="56"/>
      <c r="WE35" s="56"/>
      <c r="WF35" s="56"/>
      <c r="WG35" s="56"/>
      <c r="WH35" s="56"/>
      <c r="WI35" s="56"/>
      <c r="WJ35" s="56"/>
      <c r="WK35" s="56"/>
      <c r="WL35" s="56"/>
      <c r="WM35" s="56"/>
      <c r="WN35" s="56"/>
      <c r="WO35" s="56"/>
      <c r="WP35" s="56"/>
      <c r="WQ35" s="56"/>
      <c r="WR35" s="56"/>
      <c r="WS35" s="56"/>
      <c r="WT35" s="56"/>
      <c r="WU35" s="56"/>
      <c r="WV35" s="56"/>
      <c r="WW35" s="56"/>
      <c r="WX35" s="56"/>
      <c r="WY35" s="56"/>
      <c r="WZ35" s="56"/>
      <c r="XA35" s="56"/>
      <c r="XB35" s="56"/>
      <c r="XC35" s="56"/>
      <c r="XD35" s="56"/>
      <c r="XE35" s="56"/>
      <c r="XF35" s="56"/>
      <c r="XG35" s="56"/>
      <c r="XH35" s="56"/>
      <c r="XI35" s="56"/>
      <c r="XJ35" s="56"/>
      <c r="XK35" s="56"/>
      <c r="XL35" s="56"/>
      <c r="XM35" s="56"/>
      <c r="XN35" s="56"/>
      <c r="XO35" s="56"/>
      <c r="XP35" s="56"/>
      <c r="XQ35" s="56"/>
      <c r="XR35" s="56"/>
      <c r="XS35" s="56"/>
      <c r="XT35" s="56"/>
      <c r="XU35" s="56"/>
      <c r="XV35" s="56"/>
      <c r="XW35" s="56"/>
      <c r="XX35" s="56"/>
      <c r="XY35" s="56"/>
      <c r="XZ35" s="56"/>
      <c r="YA35" s="56"/>
      <c r="YB35" s="56"/>
      <c r="YC35" s="56"/>
      <c r="YD35" s="56"/>
      <c r="YE35" s="56"/>
      <c r="YF35" s="56"/>
      <c r="YG35" s="56"/>
      <c r="YH35" s="56"/>
      <c r="YI35" s="56"/>
      <c r="YJ35" s="56"/>
      <c r="YK35" s="56"/>
      <c r="YL35" s="56"/>
      <c r="YM35" s="56"/>
      <c r="YN35" s="56"/>
      <c r="YO35" s="56"/>
      <c r="YP35" s="56"/>
      <c r="YQ35" s="56"/>
      <c r="YR35" s="56"/>
      <c r="YS35" s="56"/>
      <c r="YT35" s="56"/>
      <c r="YU35" s="56"/>
      <c r="YV35" s="56"/>
      <c r="YW35" s="56"/>
      <c r="YX35" s="56"/>
      <c r="YY35" s="56"/>
      <c r="YZ35" s="56"/>
      <c r="ZA35" s="56"/>
      <c r="ZB35" s="56"/>
      <c r="ZC35" s="56"/>
      <c r="ZD35" s="56"/>
      <c r="ZE35" s="56"/>
      <c r="ZF35" s="56"/>
      <c r="ZG35" s="56"/>
      <c r="ZH35" s="56"/>
      <c r="ZI35" s="56"/>
      <c r="ZJ35" s="56"/>
      <c r="ZK35" s="56"/>
      <c r="ZL35" s="56"/>
      <c r="ZM35" s="56"/>
      <c r="ZN35" s="56"/>
      <c r="ZO35" s="56"/>
      <c r="ZP35" s="56"/>
      <c r="ZQ35" s="56"/>
      <c r="ZR35" s="56"/>
      <c r="ZS35" s="56"/>
      <c r="ZT35" s="56"/>
      <c r="ZU35" s="56"/>
      <c r="ZV35" s="56"/>
      <c r="ZW35" s="56"/>
      <c r="ZX35" s="56"/>
      <c r="ZY35" s="56"/>
      <c r="ZZ35" s="56"/>
      <c r="AAA35" s="56"/>
      <c r="AAB35" s="56"/>
      <c r="AAC35" s="56"/>
    </row>
    <row r="36" spans="1:705" s="192" customFormat="1" ht="19.350000000000001" customHeight="1" x14ac:dyDescent="0.25">
      <c r="A36" s="55"/>
      <c r="B36" s="52"/>
      <c r="C36" s="52"/>
      <c r="D36" s="66" t="s">
        <v>176</v>
      </c>
      <c r="E36" s="55" t="s">
        <v>456</v>
      </c>
      <c r="F36" s="52"/>
      <c r="G36" s="215" t="s">
        <v>457</v>
      </c>
      <c r="H36" s="66" t="s">
        <v>194</v>
      </c>
      <c r="I36" s="26" t="s">
        <v>150</v>
      </c>
      <c r="J36" s="3">
        <f t="shared" ref="J36:J37" si="5">SUM(K36:N36)</f>
        <v>27</v>
      </c>
      <c r="K36" s="217">
        <v>13</v>
      </c>
      <c r="L36" s="217">
        <v>14</v>
      </c>
      <c r="M36" s="217"/>
      <c r="N36" s="53"/>
      <c r="O36" s="54"/>
      <c r="P36" s="53"/>
      <c r="Q36" s="12">
        <v>0.5</v>
      </c>
      <c r="R36" s="53"/>
      <c r="S36" s="53"/>
      <c r="T36" s="53"/>
      <c r="U36" s="53"/>
      <c r="V36" s="53"/>
      <c r="W36" s="53"/>
      <c r="X36" s="53"/>
      <c r="Y36" s="55" t="s">
        <v>189</v>
      </c>
      <c r="Z36" s="66">
        <v>65</v>
      </c>
      <c r="AA36" s="53"/>
      <c r="AB36" s="53"/>
      <c r="AC36" s="55"/>
      <c r="AD36" s="55"/>
      <c r="AE36" s="55"/>
      <c r="AF36" s="55"/>
      <c r="AG36" s="55"/>
      <c r="AH36" s="55"/>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c r="DZ36" s="56"/>
      <c r="EA36" s="56"/>
      <c r="EB36" s="56"/>
      <c r="EC36" s="56"/>
      <c r="ED36" s="56"/>
      <c r="EE36" s="56"/>
      <c r="EF36" s="56"/>
      <c r="EG36" s="56"/>
      <c r="EH36" s="56"/>
      <c r="EI36" s="56"/>
      <c r="EJ36" s="56"/>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6"/>
      <c r="OV36" s="56"/>
      <c r="OW36" s="56"/>
      <c r="OX36" s="56"/>
      <c r="OY36" s="56"/>
      <c r="OZ36" s="56"/>
      <c r="PA36" s="56"/>
      <c r="PB36" s="56"/>
      <c r="PC36" s="56"/>
      <c r="PD36" s="56"/>
      <c r="PE36" s="56"/>
      <c r="PF36" s="56"/>
      <c r="PG36" s="56"/>
      <c r="PH36" s="56"/>
      <c r="PI36" s="56"/>
      <c r="PJ36" s="56"/>
      <c r="PK36" s="56"/>
      <c r="PL36" s="56"/>
      <c r="PM36" s="56"/>
      <c r="PN36" s="56"/>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6"/>
      <c r="RA36" s="56"/>
      <c r="RB36" s="56"/>
      <c r="RC36" s="56"/>
      <c r="RD36" s="56"/>
      <c r="RE36" s="56"/>
      <c r="RF36" s="56"/>
      <c r="RG36" s="56"/>
      <c r="RH36" s="56"/>
      <c r="RI36" s="56"/>
      <c r="RJ36" s="56"/>
      <c r="RK36" s="56"/>
      <c r="RL36" s="56"/>
      <c r="RM36" s="56"/>
      <c r="RN36" s="56"/>
      <c r="RO36" s="56"/>
      <c r="RP36" s="56"/>
      <c r="RQ36" s="56"/>
      <c r="RR36" s="56"/>
      <c r="RS36" s="56"/>
      <c r="RT36" s="56"/>
      <c r="RU36" s="56"/>
      <c r="RV36" s="56"/>
      <c r="RW36" s="56"/>
      <c r="RX36" s="56"/>
      <c r="RY36" s="56"/>
      <c r="RZ36" s="56"/>
      <c r="SA36" s="56"/>
      <c r="SB36" s="56"/>
      <c r="SC36" s="56"/>
      <c r="SD36" s="56"/>
      <c r="SE36" s="56"/>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6"/>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6"/>
      <c r="UD36" s="56"/>
      <c r="UE36" s="56"/>
      <c r="UF36" s="56"/>
      <c r="UG36" s="56"/>
      <c r="UH36" s="56"/>
      <c r="UI36" s="56"/>
      <c r="UJ36" s="56"/>
      <c r="UK36" s="56"/>
      <c r="UL36" s="56"/>
      <c r="UM36" s="56"/>
      <c r="UN36" s="56"/>
      <c r="UO36" s="56"/>
      <c r="UP36" s="56"/>
      <c r="UQ36" s="56"/>
      <c r="UR36" s="56"/>
      <c r="US36" s="56"/>
      <c r="UT36" s="56"/>
      <c r="UU36" s="56"/>
      <c r="UV36" s="56"/>
      <c r="UW36" s="56"/>
      <c r="UX36" s="56"/>
      <c r="UY36" s="56"/>
      <c r="UZ36" s="56"/>
      <c r="VA36" s="56"/>
      <c r="VB36" s="56"/>
      <c r="VC36" s="56"/>
      <c r="VD36" s="56"/>
      <c r="VE36" s="56"/>
      <c r="VF36" s="56"/>
      <c r="VG36" s="56"/>
      <c r="VH36" s="56"/>
      <c r="VI36" s="56"/>
      <c r="VJ36" s="56"/>
      <c r="VK36" s="56"/>
      <c r="VL36" s="56"/>
      <c r="VM36" s="56"/>
      <c r="VN36" s="56"/>
      <c r="VO36" s="56"/>
      <c r="VP36" s="56"/>
      <c r="VQ36" s="56"/>
      <c r="VR36" s="56"/>
      <c r="VS36" s="56"/>
      <c r="VT36" s="56"/>
      <c r="VU36" s="56"/>
      <c r="VV36" s="56"/>
      <c r="VW36" s="56"/>
      <c r="VX36" s="56"/>
      <c r="VY36" s="56"/>
      <c r="VZ36" s="56"/>
      <c r="WA36" s="56"/>
      <c r="WB36" s="56"/>
      <c r="WC36" s="56"/>
      <c r="WD36" s="56"/>
      <c r="WE36" s="56"/>
      <c r="WF36" s="56"/>
      <c r="WG36" s="56"/>
      <c r="WH36" s="56"/>
      <c r="WI36" s="56"/>
      <c r="WJ36" s="56"/>
      <c r="WK36" s="56"/>
      <c r="WL36" s="56"/>
      <c r="WM36" s="56"/>
      <c r="WN36" s="56"/>
      <c r="WO36" s="56"/>
      <c r="WP36" s="56"/>
      <c r="WQ36" s="56"/>
      <c r="WR36" s="56"/>
      <c r="WS36" s="56"/>
      <c r="WT36" s="56"/>
      <c r="WU36" s="56"/>
      <c r="WV36" s="56"/>
      <c r="WW36" s="56"/>
      <c r="WX36" s="56"/>
      <c r="WY36" s="56"/>
      <c r="WZ36" s="56"/>
      <c r="XA36" s="56"/>
      <c r="XB36" s="56"/>
      <c r="XC36" s="56"/>
      <c r="XD36" s="56"/>
      <c r="XE36" s="56"/>
      <c r="XF36" s="56"/>
      <c r="XG36" s="56"/>
      <c r="XH36" s="56"/>
      <c r="XI36" s="56"/>
      <c r="XJ36" s="56"/>
      <c r="XK36" s="56"/>
      <c r="XL36" s="56"/>
      <c r="XM36" s="56"/>
      <c r="XN36" s="56"/>
      <c r="XO36" s="56"/>
      <c r="XP36" s="56"/>
      <c r="XQ36" s="56"/>
      <c r="XR36" s="56"/>
      <c r="XS36" s="56"/>
      <c r="XT36" s="56"/>
      <c r="XU36" s="56"/>
      <c r="XV36" s="56"/>
      <c r="XW36" s="56"/>
      <c r="XX36" s="56"/>
      <c r="XY36" s="56"/>
      <c r="XZ36" s="56"/>
      <c r="YA36" s="56"/>
      <c r="YB36" s="56"/>
      <c r="YC36" s="56"/>
      <c r="YD36" s="56"/>
      <c r="YE36" s="56"/>
      <c r="YF36" s="56"/>
      <c r="YG36" s="56"/>
      <c r="YH36" s="56"/>
      <c r="YI36" s="56"/>
      <c r="YJ36" s="56"/>
      <c r="YK36" s="56"/>
      <c r="YL36" s="56"/>
      <c r="YM36" s="56"/>
      <c r="YN36" s="56"/>
      <c r="YO36" s="56"/>
      <c r="YP36" s="56"/>
      <c r="YQ36" s="56"/>
      <c r="YR36" s="56"/>
      <c r="YS36" s="56"/>
      <c r="YT36" s="56"/>
      <c r="YU36" s="56"/>
      <c r="YV36" s="56"/>
      <c r="YW36" s="56"/>
      <c r="YX36" s="56"/>
      <c r="YY36" s="56"/>
      <c r="YZ36" s="56"/>
      <c r="ZA36" s="56"/>
      <c r="ZB36" s="56"/>
      <c r="ZC36" s="56"/>
      <c r="ZD36" s="56"/>
      <c r="ZE36" s="56"/>
      <c r="ZF36" s="56"/>
      <c r="ZG36" s="56"/>
      <c r="ZH36" s="56"/>
      <c r="ZI36" s="56"/>
      <c r="ZJ36" s="56"/>
      <c r="ZK36" s="56"/>
      <c r="ZL36" s="56"/>
      <c r="ZM36" s="56"/>
      <c r="ZN36" s="56"/>
      <c r="ZO36" s="56"/>
      <c r="ZP36" s="56"/>
      <c r="ZQ36" s="56"/>
      <c r="ZR36" s="56"/>
      <c r="ZS36" s="56"/>
      <c r="ZT36" s="56"/>
      <c r="ZU36" s="56"/>
      <c r="ZV36" s="56"/>
      <c r="ZW36" s="56"/>
      <c r="ZX36" s="56"/>
      <c r="ZY36" s="56"/>
      <c r="ZZ36" s="56"/>
      <c r="AAA36" s="56"/>
      <c r="AAB36" s="56"/>
      <c r="AAC36" s="56"/>
    </row>
    <row r="37" spans="1:705" s="192" customFormat="1" ht="19.350000000000001" customHeight="1" x14ac:dyDescent="0.25">
      <c r="A37" s="55"/>
      <c r="B37" s="52"/>
      <c r="C37" s="52"/>
      <c r="D37" s="66" t="s">
        <v>176</v>
      </c>
      <c r="E37" s="55" t="s">
        <v>458</v>
      </c>
      <c r="F37" s="52"/>
      <c r="G37" s="199" t="s">
        <v>459</v>
      </c>
      <c r="H37" s="66" t="s">
        <v>194</v>
      </c>
      <c r="I37" s="26" t="s">
        <v>150</v>
      </c>
      <c r="J37" s="3">
        <f t="shared" si="5"/>
        <v>28</v>
      </c>
      <c r="K37" s="217">
        <v>8</v>
      </c>
      <c r="L37" s="217">
        <v>8</v>
      </c>
      <c r="M37" s="217">
        <v>12</v>
      </c>
      <c r="N37" s="53"/>
      <c r="O37" s="54"/>
      <c r="P37" s="53"/>
      <c r="Q37" s="12">
        <v>0.5</v>
      </c>
      <c r="R37" s="53"/>
      <c r="S37" s="53"/>
      <c r="T37" s="53"/>
      <c r="U37" s="53"/>
      <c r="V37" s="53"/>
      <c r="W37" s="53"/>
      <c r="X37" s="53"/>
      <c r="Y37" s="55" t="s">
        <v>189</v>
      </c>
      <c r="Z37" s="66">
        <v>66</v>
      </c>
      <c r="AA37" s="53"/>
      <c r="AB37" s="53"/>
      <c r="AC37" s="55"/>
      <c r="AD37" s="55"/>
      <c r="AE37" s="55"/>
      <c r="AF37" s="55"/>
      <c r="AG37" s="55"/>
      <c r="AH37" s="55"/>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6"/>
      <c r="DW37" s="56"/>
      <c r="DX37" s="56"/>
      <c r="DY37" s="56"/>
      <c r="DZ37" s="56"/>
      <c r="EA37" s="56"/>
      <c r="EB37" s="56"/>
      <c r="EC37" s="56"/>
      <c r="ED37" s="56"/>
      <c r="EE37" s="56"/>
      <c r="EF37" s="56"/>
      <c r="EG37" s="56"/>
      <c r="EH37" s="56"/>
      <c r="EI37" s="56"/>
      <c r="EJ37" s="56"/>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6"/>
      <c r="OV37" s="56"/>
      <c r="OW37" s="56"/>
      <c r="OX37" s="56"/>
      <c r="OY37" s="56"/>
      <c r="OZ37" s="56"/>
      <c r="PA37" s="56"/>
      <c r="PB37" s="56"/>
      <c r="PC37" s="56"/>
      <c r="PD37" s="56"/>
      <c r="PE37" s="56"/>
      <c r="PF37" s="56"/>
      <c r="PG37" s="56"/>
      <c r="PH37" s="56"/>
      <c r="PI37" s="56"/>
      <c r="PJ37" s="56"/>
      <c r="PK37" s="56"/>
      <c r="PL37" s="56"/>
      <c r="PM37" s="56"/>
      <c r="PN37" s="56"/>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6"/>
      <c r="RA37" s="56"/>
      <c r="RB37" s="56"/>
      <c r="RC37" s="56"/>
      <c r="RD37" s="56"/>
      <c r="RE37" s="56"/>
      <c r="RF37" s="56"/>
      <c r="RG37" s="56"/>
      <c r="RH37" s="56"/>
      <c r="RI37" s="56"/>
      <c r="RJ37" s="56"/>
      <c r="RK37" s="56"/>
      <c r="RL37" s="56"/>
      <c r="RM37" s="56"/>
      <c r="RN37" s="56"/>
      <c r="RO37" s="56"/>
      <c r="RP37" s="56"/>
      <c r="RQ37" s="56"/>
      <c r="RR37" s="56"/>
      <c r="RS37" s="56"/>
      <c r="RT37" s="56"/>
      <c r="RU37" s="56"/>
      <c r="RV37" s="56"/>
      <c r="RW37" s="56"/>
      <c r="RX37" s="56"/>
      <c r="RY37" s="56"/>
      <c r="RZ37" s="56"/>
      <c r="SA37" s="56"/>
      <c r="SB37" s="56"/>
      <c r="SC37" s="56"/>
      <c r="SD37" s="56"/>
      <c r="SE37" s="56"/>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6"/>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6"/>
      <c r="UD37" s="56"/>
      <c r="UE37" s="56"/>
      <c r="UF37" s="56"/>
      <c r="UG37" s="56"/>
      <c r="UH37" s="56"/>
      <c r="UI37" s="56"/>
      <c r="UJ37" s="56"/>
      <c r="UK37" s="56"/>
      <c r="UL37" s="56"/>
      <c r="UM37" s="56"/>
      <c r="UN37" s="56"/>
      <c r="UO37" s="56"/>
      <c r="UP37" s="56"/>
      <c r="UQ37" s="56"/>
      <c r="UR37" s="56"/>
      <c r="US37" s="56"/>
      <c r="UT37" s="56"/>
      <c r="UU37" s="56"/>
      <c r="UV37" s="56"/>
      <c r="UW37" s="56"/>
      <c r="UX37" s="56"/>
      <c r="UY37" s="56"/>
      <c r="UZ37" s="56"/>
      <c r="VA37" s="56"/>
      <c r="VB37" s="56"/>
      <c r="VC37" s="56"/>
      <c r="VD37" s="56"/>
      <c r="VE37" s="56"/>
      <c r="VF37" s="56"/>
      <c r="VG37" s="56"/>
      <c r="VH37" s="56"/>
      <c r="VI37" s="56"/>
      <c r="VJ37" s="56"/>
      <c r="VK37" s="56"/>
      <c r="VL37" s="56"/>
      <c r="VM37" s="56"/>
      <c r="VN37" s="56"/>
      <c r="VO37" s="56"/>
      <c r="VP37" s="56"/>
      <c r="VQ37" s="56"/>
      <c r="VR37" s="56"/>
      <c r="VS37" s="56"/>
      <c r="VT37" s="56"/>
      <c r="VU37" s="56"/>
      <c r="VV37" s="56"/>
      <c r="VW37" s="56"/>
      <c r="VX37" s="56"/>
      <c r="VY37" s="56"/>
      <c r="VZ37" s="56"/>
      <c r="WA37" s="56"/>
      <c r="WB37" s="56"/>
      <c r="WC37" s="56"/>
      <c r="WD37" s="56"/>
      <c r="WE37" s="56"/>
      <c r="WF37" s="56"/>
      <c r="WG37" s="56"/>
      <c r="WH37" s="56"/>
      <c r="WI37" s="56"/>
      <c r="WJ37" s="56"/>
      <c r="WK37" s="56"/>
      <c r="WL37" s="56"/>
      <c r="WM37" s="56"/>
      <c r="WN37" s="56"/>
      <c r="WO37" s="56"/>
      <c r="WP37" s="56"/>
      <c r="WQ37" s="56"/>
      <c r="WR37" s="56"/>
      <c r="WS37" s="56"/>
      <c r="WT37" s="56"/>
      <c r="WU37" s="56"/>
      <c r="WV37" s="56"/>
      <c r="WW37" s="56"/>
      <c r="WX37" s="56"/>
      <c r="WY37" s="56"/>
      <c r="WZ37" s="56"/>
      <c r="XA37" s="56"/>
      <c r="XB37" s="56"/>
      <c r="XC37" s="56"/>
      <c r="XD37" s="56"/>
      <c r="XE37" s="56"/>
      <c r="XF37" s="56"/>
      <c r="XG37" s="56"/>
      <c r="XH37" s="56"/>
      <c r="XI37" s="56"/>
      <c r="XJ37" s="56"/>
      <c r="XK37" s="56"/>
      <c r="XL37" s="56"/>
      <c r="XM37" s="56"/>
      <c r="XN37" s="56"/>
      <c r="XO37" s="56"/>
      <c r="XP37" s="56"/>
      <c r="XQ37" s="56"/>
      <c r="XR37" s="56"/>
      <c r="XS37" s="56"/>
      <c r="XT37" s="56"/>
      <c r="XU37" s="56"/>
      <c r="XV37" s="56"/>
      <c r="XW37" s="56"/>
      <c r="XX37" s="56"/>
      <c r="XY37" s="56"/>
      <c r="XZ37" s="56"/>
      <c r="YA37" s="56"/>
      <c r="YB37" s="56"/>
      <c r="YC37" s="56"/>
      <c r="YD37" s="56"/>
      <c r="YE37" s="56"/>
      <c r="YF37" s="56"/>
      <c r="YG37" s="56"/>
      <c r="YH37" s="56"/>
      <c r="YI37" s="56"/>
      <c r="YJ37" s="56"/>
      <c r="YK37" s="56"/>
      <c r="YL37" s="56"/>
      <c r="YM37" s="56"/>
      <c r="YN37" s="56"/>
      <c r="YO37" s="56"/>
      <c r="YP37" s="56"/>
      <c r="YQ37" s="56"/>
      <c r="YR37" s="56"/>
      <c r="YS37" s="56"/>
      <c r="YT37" s="56"/>
      <c r="YU37" s="56"/>
      <c r="YV37" s="56"/>
      <c r="YW37" s="56"/>
      <c r="YX37" s="56"/>
      <c r="YY37" s="56"/>
      <c r="YZ37" s="56"/>
      <c r="ZA37" s="56"/>
      <c r="ZB37" s="56"/>
      <c r="ZC37" s="56"/>
      <c r="ZD37" s="56"/>
      <c r="ZE37" s="56"/>
      <c r="ZF37" s="56"/>
      <c r="ZG37" s="56"/>
      <c r="ZH37" s="56"/>
      <c r="ZI37" s="56"/>
      <c r="ZJ37" s="56"/>
      <c r="ZK37" s="56"/>
      <c r="ZL37" s="56"/>
      <c r="ZM37" s="56"/>
      <c r="ZN37" s="56"/>
      <c r="ZO37" s="56"/>
      <c r="ZP37" s="56"/>
      <c r="ZQ37" s="56"/>
      <c r="ZR37" s="56"/>
      <c r="ZS37" s="56"/>
      <c r="ZT37" s="56"/>
      <c r="ZU37" s="56"/>
      <c r="ZV37" s="56"/>
      <c r="ZW37" s="56"/>
      <c r="ZX37" s="56"/>
      <c r="ZY37" s="56"/>
      <c r="ZZ37" s="56"/>
      <c r="AAA37" s="56"/>
      <c r="AAB37" s="56"/>
      <c r="AAC37" s="56"/>
    </row>
    <row r="39" spans="1:705" s="192" customFormat="1" ht="19.350000000000001" customHeight="1" x14ac:dyDescent="0.25">
      <c r="A39" s="60"/>
      <c r="B39" s="57"/>
      <c r="C39" s="57"/>
      <c r="D39" s="107" t="s">
        <v>253</v>
      </c>
      <c r="E39" s="60" t="s">
        <v>460</v>
      </c>
      <c r="F39" s="57"/>
      <c r="G39" s="60" t="s">
        <v>461</v>
      </c>
      <c r="H39" s="107" t="s">
        <v>194</v>
      </c>
      <c r="I39" s="57"/>
      <c r="J39" s="58">
        <f>SUM(K39:N39)</f>
        <v>150</v>
      </c>
      <c r="K39" s="58">
        <f>SUM(K40:K48)</f>
        <v>127</v>
      </c>
      <c r="L39" s="58">
        <f>SUM(L40:L48)</f>
        <v>23</v>
      </c>
      <c r="M39" s="58">
        <f>SUM(M40:M48)</f>
        <v>0</v>
      </c>
      <c r="N39" s="58">
        <f>SUM(N40:N48)</f>
        <v>0</v>
      </c>
      <c r="O39" s="59"/>
      <c r="P39" s="58"/>
      <c r="Q39" s="59"/>
      <c r="R39" s="58">
        <f>SUM(R40:R47)</f>
        <v>10</v>
      </c>
      <c r="S39" s="58"/>
      <c r="T39" s="58"/>
      <c r="U39" s="58"/>
      <c r="V39" s="58"/>
      <c r="W39" s="58"/>
      <c r="X39" s="58"/>
      <c r="Y39" s="60"/>
      <c r="Z39" s="236"/>
      <c r="AA39" s="58"/>
      <c r="AB39" s="58"/>
      <c r="AC39" s="60"/>
      <c r="AD39" s="60"/>
      <c r="AE39" s="60"/>
      <c r="AF39" s="60"/>
      <c r="AG39" s="60"/>
      <c r="AH39" s="60"/>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6"/>
      <c r="OV39" s="56"/>
      <c r="OW39" s="56"/>
      <c r="OX39" s="56"/>
      <c r="OY39" s="56"/>
      <c r="OZ39" s="56"/>
      <c r="PA39" s="56"/>
      <c r="PB39" s="56"/>
      <c r="PC39" s="56"/>
      <c r="PD39" s="56"/>
      <c r="PE39" s="56"/>
      <c r="PF39" s="56"/>
      <c r="PG39" s="56"/>
      <c r="PH39" s="56"/>
      <c r="PI39" s="56"/>
      <c r="PJ39" s="56"/>
      <c r="PK39" s="56"/>
      <c r="PL39" s="56"/>
      <c r="PM39" s="56"/>
      <c r="PN39" s="56"/>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6"/>
      <c r="RA39" s="56"/>
      <c r="RB39" s="56"/>
      <c r="RC39" s="56"/>
      <c r="RD39" s="56"/>
      <c r="RE39" s="56"/>
      <c r="RF39" s="56"/>
      <c r="RG39" s="56"/>
      <c r="RH39" s="56"/>
      <c r="RI39" s="56"/>
      <c r="RJ39" s="56"/>
      <c r="RK39" s="56"/>
      <c r="RL39" s="56"/>
      <c r="RM39" s="56"/>
      <c r="RN39" s="56"/>
      <c r="RO39" s="56"/>
      <c r="RP39" s="56"/>
      <c r="RQ39" s="56"/>
      <c r="RR39" s="56"/>
      <c r="RS39" s="56"/>
      <c r="RT39" s="56"/>
      <c r="RU39" s="56"/>
      <c r="RV39" s="56"/>
      <c r="RW39" s="56"/>
      <c r="RX39" s="56"/>
      <c r="RY39" s="56"/>
      <c r="RZ39" s="56"/>
      <c r="SA39" s="56"/>
      <c r="SB39" s="56"/>
      <c r="SC39" s="56"/>
      <c r="SD39" s="56"/>
      <c r="SE39" s="56"/>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6"/>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6"/>
      <c r="UD39" s="56"/>
      <c r="UE39" s="56"/>
      <c r="UF39" s="56"/>
      <c r="UG39" s="56"/>
      <c r="UH39" s="56"/>
      <c r="UI39" s="56"/>
      <c r="UJ39" s="56"/>
      <c r="UK39" s="56"/>
      <c r="UL39" s="56"/>
      <c r="UM39" s="56"/>
      <c r="UN39" s="56"/>
      <c r="UO39" s="56"/>
      <c r="UP39" s="56"/>
      <c r="UQ39" s="56"/>
      <c r="UR39" s="56"/>
      <c r="US39" s="56"/>
      <c r="UT39" s="56"/>
      <c r="UU39" s="56"/>
      <c r="UV39" s="56"/>
      <c r="UW39" s="56"/>
      <c r="UX39" s="56"/>
      <c r="UY39" s="56"/>
      <c r="UZ39" s="56"/>
      <c r="VA39" s="56"/>
      <c r="VB39" s="56"/>
      <c r="VC39" s="56"/>
      <c r="VD39" s="56"/>
      <c r="VE39" s="56"/>
      <c r="VF39" s="56"/>
      <c r="VG39" s="56"/>
      <c r="VH39" s="56"/>
      <c r="VI39" s="56"/>
      <c r="VJ39" s="56"/>
      <c r="VK39" s="56"/>
      <c r="VL39" s="56"/>
      <c r="VM39" s="56"/>
      <c r="VN39" s="56"/>
      <c r="VO39" s="56"/>
      <c r="VP39" s="56"/>
      <c r="VQ39" s="56"/>
      <c r="VR39" s="56"/>
      <c r="VS39" s="56"/>
      <c r="VT39" s="56"/>
      <c r="VU39" s="56"/>
      <c r="VV39" s="56"/>
      <c r="VW39" s="56"/>
      <c r="VX39" s="56"/>
      <c r="VY39" s="56"/>
      <c r="VZ39" s="56"/>
      <c r="WA39" s="56"/>
      <c r="WB39" s="56"/>
      <c r="WC39" s="56"/>
      <c r="WD39" s="56"/>
      <c r="WE39" s="56"/>
      <c r="WF39" s="56"/>
      <c r="WG39" s="56"/>
      <c r="WH39" s="56"/>
      <c r="WI39" s="56"/>
      <c r="WJ39" s="56"/>
      <c r="WK39" s="56"/>
      <c r="WL39" s="56"/>
      <c r="WM39" s="56"/>
      <c r="WN39" s="56"/>
      <c r="WO39" s="56"/>
      <c r="WP39" s="56"/>
      <c r="WQ39" s="56"/>
      <c r="WR39" s="56"/>
      <c r="WS39" s="56"/>
      <c r="WT39" s="56"/>
      <c r="WU39" s="56"/>
      <c r="WV39" s="56"/>
      <c r="WW39" s="56"/>
      <c r="WX39" s="56"/>
      <c r="WY39" s="56"/>
      <c r="WZ39" s="56"/>
      <c r="XA39" s="56"/>
      <c r="XB39" s="56"/>
      <c r="XC39" s="56"/>
      <c r="XD39" s="56"/>
      <c r="XE39" s="56"/>
      <c r="XF39" s="56"/>
      <c r="XG39" s="56"/>
      <c r="XH39" s="56"/>
      <c r="XI39" s="56"/>
      <c r="XJ39" s="56"/>
      <c r="XK39" s="56"/>
      <c r="XL39" s="56"/>
      <c r="XM39" s="56"/>
      <c r="XN39" s="56"/>
      <c r="XO39" s="56"/>
      <c r="XP39" s="56"/>
      <c r="XQ39" s="56"/>
      <c r="XR39" s="56"/>
      <c r="XS39" s="56"/>
      <c r="XT39" s="56"/>
      <c r="XU39" s="56"/>
      <c r="XV39" s="56"/>
      <c r="XW39" s="56"/>
      <c r="XX39" s="56"/>
      <c r="XY39" s="56"/>
      <c r="XZ39" s="56"/>
      <c r="YA39" s="56"/>
      <c r="YB39" s="56"/>
      <c r="YC39" s="56"/>
      <c r="YD39" s="56"/>
      <c r="YE39" s="56"/>
      <c r="YF39" s="56"/>
      <c r="YG39" s="56"/>
      <c r="YH39" s="56"/>
      <c r="YI39" s="56"/>
      <c r="YJ39" s="56"/>
      <c r="YK39" s="56"/>
      <c r="YL39" s="56"/>
      <c r="YM39" s="56"/>
      <c r="YN39" s="56"/>
      <c r="YO39" s="56"/>
      <c r="YP39" s="56"/>
      <c r="YQ39" s="56"/>
      <c r="YR39" s="56"/>
      <c r="YS39" s="56"/>
      <c r="YT39" s="56"/>
      <c r="YU39" s="56"/>
      <c r="YV39" s="56"/>
      <c r="YW39" s="56"/>
      <c r="YX39" s="56"/>
      <c r="YY39" s="56"/>
      <c r="YZ39" s="56"/>
      <c r="ZA39" s="56"/>
      <c r="ZB39" s="56"/>
      <c r="ZC39" s="56"/>
      <c r="ZD39" s="56"/>
      <c r="ZE39" s="56"/>
      <c r="ZF39" s="56"/>
      <c r="ZG39" s="56"/>
      <c r="ZH39" s="56"/>
      <c r="ZI39" s="56"/>
      <c r="ZJ39" s="56"/>
      <c r="ZK39" s="56"/>
      <c r="ZL39" s="56"/>
      <c r="ZM39" s="56"/>
      <c r="ZN39" s="56"/>
      <c r="ZO39" s="56"/>
      <c r="ZP39" s="56"/>
      <c r="ZQ39" s="56"/>
      <c r="ZR39" s="56"/>
      <c r="ZS39" s="56"/>
      <c r="ZT39" s="56"/>
      <c r="ZU39" s="56"/>
      <c r="ZV39" s="56"/>
      <c r="ZW39" s="56"/>
      <c r="ZX39" s="56"/>
      <c r="ZY39" s="56"/>
      <c r="ZZ39" s="56"/>
      <c r="AAA39" s="56"/>
      <c r="AAB39" s="56"/>
      <c r="AAC39" s="56"/>
    </row>
    <row r="40" spans="1:705" s="192" customFormat="1" ht="27.6" customHeight="1" x14ac:dyDescent="0.25">
      <c r="A40" s="62"/>
      <c r="B40" s="61"/>
      <c r="C40" s="61"/>
      <c r="D40" s="65" t="s">
        <v>147</v>
      </c>
      <c r="E40" s="105" t="s">
        <v>462</v>
      </c>
      <c r="F40" s="106"/>
      <c r="G40" s="318" t="s">
        <v>463</v>
      </c>
      <c r="H40" s="105" t="s">
        <v>194</v>
      </c>
      <c r="I40" s="61"/>
      <c r="J40" s="218">
        <f>SUM(J41:J41)</f>
        <v>29</v>
      </c>
      <c r="K40" s="218"/>
      <c r="L40" s="218"/>
      <c r="M40" s="218"/>
      <c r="N40" s="218"/>
      <c r="O40" s="219"/>
      <c r="P40" s="218"/>
      <c r="Q40" s="64">
        <v>3</v>
      </c>
      <c r="R40" s="319">
        <v>3</v>
      </c>
      <c r="S40" s="63"/>
      <c r="T40" s="63"/>
      <c r="U40" s="63"/>
      <c r="V40" s="63"/>
      <c r="W40" s="63"/>
      <c r="X40" s="63"/>
      <c r="Y40" s="62"/>
      <c r="Z40" s="237"/>
      <c r="AA40" s="16" t="s">
        <v>150</v>
      </c>
      <c r="AB40" s="16" t="s">
        <v>152</v>
      </c>
      <c r="AC40" s="15">
        <v>2</v>
      </c>
      <c r="AD40" s="15" t="s">
        <v>153</v>
      </c>
      <c r="AE40" s="62"/>
      <c r="AF40" s="62"/>
      <c r="AG40" s="62"/>
      <c r="AH40" s="62"/>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c r="DZ40" s="56"/>
      <c r="EA40" s="56"/>
      <c r="EB40" s="56"/>
      <c r="EC40" s="56"/>
      <c r="ED40" s="56"/>
      <c r="EE40" s="56"/>
      <c r="EF40" s="56"/>
      <c r="EG40" s="56"/>
      <c r="EH40" s="56"/>
      <c r="EI40" s="56"/>
      <c r="EJ40" s="56"/>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6"/>
      <c r="OV40" s="56"/>
      <c r="OW40" s="56"/>
      <c r="OX40" s="56"/>
      <c r="OY40" s="56"/>
      <c r="OZ40" s="56"/>
      <c r="PA40" s="56"/>
      <c r="PB40" s="56"/>
      <c r="PC40" s="56"/>
      <c r="PD40" s="56"/>
      <c r="PE40" s="56"/>
      <c r="PF40" s="56"/>
      <c r="PG40" s="56"/>
      <c r="PH40" s="56"/>
      <c r="PI40" s="56"/>
      <c r="PJ40" s="56"/>
      <c r="PK40" s="56"/>
      <c r="PL40" s="56"/>
      <c r="PM40" s="56"/>
      <c r="PN40" s="56"/>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6"/>
      <c r="RA40" s="56"/>
      <c r="RB40" s="56"/>
      <c r="RC40" s="56"/>
      <c r="RD40" s="56"/>
      <c r="RE40" s="56"/>
      <c r="RF40" s="56"/>
      <c r="RG40" s="56"/>
      <c r="RH40" s="56"/>
      <c r="RI40" s="56"/>
      <c r="RJ40" s="56"/>
      <c r="RK40" s="56"/>
      <c r="RL40" s="56"/>
      <c r="RM40" s="56"/>
      <c r="RN40" s="56"/>
      <c r="RO40" s="56"/>
      <c r="RP40" s="56"/>
      <c r="RQ40" s="56"/>
      <c r="RR40" s="56"/>
      <c r="RS40" s="56"/>
      <c r="RT40" s="56"/>
      <c r="RU40" s="56"/>
      <c r="RV40" s="56"/>
      <c r="RW40" s="56"/>
      <c r="RX40" s="56"/>
      <c r="RY40" s="56"/>
      <c r="RZ40" s="56"/>
      <c r="SA40" s="56"/>
      <c r="SB40" s="56"/>
      <c r="SC40" s="56"/>
      <c r="SD40" s="56"/>
      <c r="SE40" s="56"/>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6"/>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6"/>
      <c r="UD40" s="56"/>
      <c r="UE40" s="56"/>
      <c r="UF40" s="56"/>
      <c r="UG40" s="56"/>
      <c r="UH40" s="56"/>
      <c r="UI40" s="56"/>
      <c r="UJ40" s="56"/>
      <c r="UK40" s="56"/>
      <c r="UL40" s="56"/>
      <c r="UM40" s="56"/>
      <c r="UN40" s="56"/>
      <c r="UO40" s="56"/>
      <c r="UP40" s="56"/>
      <c r="UQ40" s="56"/>
      <c r="UR40" s="56"/>
      <c r="US40" s="56"/>
      <c r="UT40" s="56"/>
      <c r="UU40" s="56"/>
      <c r="UV40" s="56"/>
      <c r="UW40" s="56"/>
      <c r="UX40" s="56"/>
      <c r="UY40" s="56"/>
      <c r="UZ40" s="56"/>
      <c r="VA40" s="56"/>
      <c r="VB40" s="56"/>
      <c r="VC40" s="56"/>
      <c r="VD40" s="56"/>
      <c r="VE40" s="56"/>
      <c r="VF40" s="56"/>
      <c r="VG40" s="56"/>
      <c r="VH40" s="56"/>
      <c r="VI40" s="56"/>
      <c r="VJ40" s="56"/>
      <c r="VK40" s="56"/>
      <c r="VL40" s="56"/>
      <c r="VM40" s="56"/>
      <c r="VN40" s="56"/>
      <c r="VO40" s="56"/>
      <c r="VP40" s="56"/>
      <c r="VQ40" s="56"/>
      <c r="VR40" s="56"/>
      <c r="VS40" s="56"/>
      <c r="VT40" s="56"/>
      <c r="VU40" s="56"/>
      <c r="VV40" s="56"/>
      <c r="VW40" s="56"/>
      <c r="VX40" s="56"/>
      <c r="VY40" s="56"/>
      <c r="VZ40" s="56"/>
      <c r="WA40" s="56"/>
      <c r="WB40" s="56"/>
      <c r="WC40" s="56"/>
      <c r="WD40" s="56"/>
      <c r="WE40" s="56"/>
      <c r="WF40" s="56"/>
      <c r="WG40" s="56"/>
      <c r="WH40" s="56"/>
      <c r="WI40" s="56"/>
      <c r="WJ40" s="56"/>
      <c r="WK40" s="56"/>
      <c r="WL40" s="56"/>
      <c r="WM40" s="56"/>
      <c r="WN40" s="56"/>
      <c r="WO40" s="56"/>
      <c r="WP40" s="56"/>
      <c r="WQ40" s="56"/>
      <c r="WR40" s="56"/>
      <c r="WS40" s="56"/>
      <c r="WT40" s="56"/>
      <c r="WU40" s="56"/>
      <c r="WV40" s="56"/>
      <c r="WW40" s="56"/>
      <c r="WX40" s="56"/>
      <c r="WY40" s="56"/>
      <c r="WZ40" s="56"/>
      <c r="XA40" s="56"/>
      <c r="XB40" s="56"/>
      <c r="XC40" s="56"/>
      <c r="XD40" s="56"/>
      <c r="XE40" s="56"/>
      <c r="XF40" s="56"/>
      <c r="XG40" s="56"/>
      <c r="XH40" s="56"/>
      <c r="XI40" s="56"/>
      <c r="XJ40" s="56"/>
      <c r="XK40" s="56"/>
      <c r="XL40" s="56"/>
      <c r="XM40" s="56"/>
      <c r="XN40" s="56"/>
      <c r="XO40" s="56"/>
      <c r="XP40" s="56"/>
      <c r="XQ40" s="56"/>
      <c r="XR40" s="56"/>
      <c r="XS40" s="56"/>
      <c r="XT40" s="56"/>
      <c r="XU40" s="56"/>
      <c r="XV40" s="56"/>
      <c r="XW40" s="56"/>
      <c r="XX40" s="56"/>
      <c r="XY40" s="56"/>
      <c r="XZ40" s="56"/>
      <c r="YA40" s="56"/>
      <c r="YB40" s="56"/>
      <c r="YC40" s="56"/>
      <c r="YD40" s="56"/>
      <c r="YE40" s="56"/>
      <c r="YF40" s="56"/>
      <c r="YG40" s="56"/>
      <c r="YH40" s="56"/>
      <c r="YI40" s="56"/>
      <c r="YJ40" s="56"/>
      <c r="YK40" s="56"/>
      <c r="YL40" s="56"/>
      <c r="YM40" s="56"/>
      <c r="YN40" s="56"/>
      <c r="YO40" s="56"/>
      <c r="YP40" s="56"/>
      <c r="YQ40" s="56"/>
      <c r="YR40" s="56"/>
      <c r="YS40" s="56"/>
      <c r="YT40" s="56"/>
      <c r="YU40" s="56"/>
      <c r="YV40" s="56"/>
      <c r="YW40" s="56"/>
      <c r="YX40" s="56"/>
      <c r="YY40" s="56"/>
      <c r="YZ40" s="56"/>
      <c r="ZA40" s="56"/>
      <c r="ZB40" s="56"/>
      <c r="ZC40" s="56"/>
      <c r="ZD40" s="56"/>
      <c r="ZE40" s="56"/>
      <c r="ZF40" s="56"/>
      <c r="ZG40" s="56"/>
      <c r="ZH40" s="56"/>
      <c r="ZI40" s="56"/>
      <c r="ZJ40" s="56"/>
      <c r="ZK40" s="56"/>
      <c r="ZL40" s="56"/>
      <c r="ZM40" s="56"/>
      <c r="ZN40" s="56"/>
      <c r="ZO40" s="56"/>
      <c r="ZP40" s="56"/>
      <c r="ZQ40" s="56"/>
      <c r="ZR40" s="56"/>
      <c r="ZS40" s="56"/>
      <c r="ZT40" s="56"/>
      <c r="ZU40" s="56"/>
      <c r="ZV40" s="56"/>
      <c r="ZW40" s="56"/>
      <c r="ZX40" s="56"/>
      <c r="ZY40" s="56"/>
      <c r="ZZ40" s="56"/>
      <c r="AAA40" s="56"/>
      <c r="AAB40" s="56"/>
      <c r="AAC40" s="56"/>
    </row>
    <row r="41" spans="1:705" s="192" customFormat="1" ht="19.350000000000001" customHeight="1" x14ac:dyDescent="0.25">
      <c r="A41" s="55"/>
      <c r="B41" s="52"/>
      <c r="C41" s="52"/>
      <c r="D41" s="66" t="s">
        <v>176</v>
      </c>
      <c r="E41" s="55" t="s">
        <v>464</v>
      </c>
      <c r="F41" s="52"/>
      <c r="G41" s="199" t="s">
        <v>465</v>
      </c>
      <c r="H41" s="66" t="s">
        <v>194</v>
      </c>
      <c r="I41" s="26" t="s">
        <v>150</v>
      </c>
      <c r="J41" s="3">
        <f t="shared" ref="J41" si="6">SUM(K41:N41)</f>
        <v>29</v>
      </c>
      <c r="K41" s="217">
        <v>26</v>
      </c>
      <c r="L41" s="217">
        <v>3</v>
      </c>
      <c r="M41" s="217"/>
      <c r="N41" s="53"/>
      <c r="O41" s="220"/>
      <c r="P41" s="217"/>
      <c r="Q41" s="12">
        <v>1</v>
      </c>
      <c r="R41" s="53"/>
      <c r="S41" s="53"/>
      <c r="T41" s="53"/>
      <c r="U41" s="53"/>
      <c r="V41" s="53"/>
      <c r="W41" s="53"/>
      <c r="X41" s="53"/>
      <c r="Y41" s="55" t="s">
        <v>189</v>
      </c>
      <c r="Z41" s="66">
        <v>66</v>
      </c>
      <c r="AA41" s="53"/>
      <c r="AB41" s="53"/>
      <c r="AC41" s="55"/>
      <c r="AD41" s="55"/>
      <c r="AE41" s="55"/>
      <c r="AF41" s="55"/>
      <c r="AG41" s="55"/>
      <c r="AH41" s="55"/>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6"/>
      <c r="OV41" s="56"/>
      <c r="OW41" s="56"/>
      <c r="OX41" s="56"/>
      <c r="OY41" s="56"/>
      <c r="OZ41" s="56"/>
      <c r="PA41" s="56"/>
      <c r="PB41" s="56"/>
      <c r="PC41" s="56"/>
      <c r="PD41" s="56"/>
      <c r="PE41" s="56"/>
      <c r="PF41" s="56"/>
      <c r="PG41" s="56"/>
      <c r="PH41" s="56"/>
      <c r="PI41" s="56"/>
      <c r="PJ41" s="56"/>
      <c r="PK41" s="56"/>
      <c r="PL41" s="56"/>
      <c r="PM41" s="56"/>
      <c r="PN41" s="56"/>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6"/>
      <c r="RA41" s="56"/>
      <c r="RB41" s="56"/>
      <c r="RC41" s="56"/>
      <c r="RD41" s="56"/>
      <c r="RE41" s="56"/>
      <c r="RF41" s="56"/>
      <c r="RG41" s="56"/>
      <c r="RH41" s="56"/>
      <c r="RI41" s="56"/>
      <c r="RJ41" s="56"/>
      <c r="RK41" s="56"/>
      <c r="RL41" s="56"/>
      <c r="RM41" s="56"/>
      <c r="RN41" s="56"/>
      <c r="RO41" s="56"/>
      <c r="RP41" s="56"/>
      <c r="RQ41" s="56"/>
      <c r="RR41" s="56"/>
      <c r="RS41" s="56"/>
      <c r="RT41" s="56"/>
      <c r="RU41" s="56"/>
      <c r="RV41" s="56"/>
      <c r="RW41" s="56"/>
      <c r="RX41" s="56"/>
      <c r="RY41" s="56"/>
      <c r="RZ41" s="56"/>
      <c r="SA41" s="56"/>
      <c r="SB41" s="56"/>
      <c r="SC41" s="56"/>
      <c r="SD41" s="56"/>
      <c r="SE41" s="56"/>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6"/>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6"/>
      <c r="UD41" s="56"/>
      <c r="UE41" s="56"/>
      <c r="UF41" s="56"/>
      <c r="UG41" s="56"/>
      <c r="UH41" s="56"/>
      <c r="UI41" s="56"/>
      <c r="UJ41" s="56"/>
      <c r="UK41" s="56"/>
      <c r="UL41" s="56"/>
      <c r="UM41" s="56"/>
      <c r="UN41" s="56"/>
      <c r="UO41" s="56"/>
      <c r="UP41" s="56"/>
      <c r="UQ41" s="56"/>
      <c r="UR41" s="56"/>
      <c r="US41" s="56"/>
      <c r="UT41" s="56"/>
      <c r="UU41" s="56"/>
      <c r="UV41" s="56"/>
      <c r="UW41" s="56"/>
      <c r="UX41" s="56"/>
      <c r="UY41" s="56"/>
      <c r="UZ41" s="56"/>
      <c r="VA41" s="56"/>
      <c r="VB41" s="56"/>
      <c r="VC41" s="56"/>
      <c r="VD41" s="56"/>
      <c r="VE41" s="56"/>
      <c r="VF41" s="56"/>
      <c r="VG41" s="56"/>
      <c r="VH41" s="56"/>
      <c r="VI41" s="56"/>
      <c r="VJ41" s="56"/>
      <c r="VK41" s="56"/>
      <c r="VL41" s="56"/>
      <c r="VM41" s="56"/>
      <c r="VN41" s="56"/>
      <c r="VO41" s="56"/>
      <c r="VP41" s="56"/>
      <c r="VQ41" s="56"/>
      <c r="VR41" s="56"/>
      <c r="VS41" s="56"/>
      <c r="VT41" s="56"/>
      <c r="VU41" s="56"/>
      <c r="VV41" s="56"/>
      <c r="VW41" s="56"/>
      <c r="VX41" s="56"/>
      <c r="VY41" s="56"/>
      <c r="VZ41" s="56"/>
      <c r="WA41" s="56"/>
      <c r="WB41" s="56"/>
      <c r="WC41" s="56"/>
      <c r="WD41" s="56"/>
      <c r="WE41" s="56"/>
      <c r="WF41" s="56"/>
      <c r="WG41" s="56"/>
      <c r="WH41" s="56"/>
      <c r="WI41" s="56"/>
      <c r="WJ41" s="56"/>
      <c r="WK41" s="56"/>
      <c r="WL41" s="56"/>
      <c r="WM41" s="56"/>
      <c r="WN41" s="56"/>
      <c r="WO41" s="56"/>
      <c r="WP41" s="56"/>
      <c r="WQ41" s="56"/>
      <c r="WR41" s="56"/>
      <c r="WS41" s="56"/>
      <c r="WT41" s="56"/>
      <c r="WU41" s="56"/>
      <c r="WV41" s="56"/>
      <c r="WW41" s="56"/>
      <c r="WX41" s="56"/>
      <c r="WY41" s="56"/>
      <c r="WZ41" s="56"/>
      <c r="XA41" s="56"/>
      <c r="XB41" s="56"/>
      <c r="XC41" s="56"/>
      <c r="XD41" s="56"/>
      <c r="XE41" s="56"/>
      <c r="XF41" s="56"/>
      <c r="XG41" s="56"/>
      <c r="XH41" s="56"/>
      <c r="XI41" s="56"/>
      <c r="XJ41" s="56"/>
      <c r="XK41" s="56"/>
      <c r="XL41" s="56"/>
      <c r="XM41" s="56"/>
      <c r="XN41" s="56"/>
      <c r="XO41" s="56"/>
      <c r="XP41" s="56"/>
      <c r="XQ41" s="56"/>
      <c r="XR41" s="56"/>
      <c r="XS41" s="56"/>
      <c r="XT41" s="56"/>
      <c r="XU41" s="56"/>
      <c r="XV41" s="56"/>
      <c r="XW41" s="56"/>
      <c r="XX41" s="56"/>
      <c r="XY41" s="56"/>
      <c r="XZ41" s="56"/>
      <c r="YA41" s="56"/>
      <c r="YB41" s="56"/>
      <c r="YC41" s="56"/>
      <c r="YD41" s="56"/>
      <c r="YE41" s="56"/>
      <c r="YF41" s="56"/>
      <c r="YG41" s="56"/>
      <c r="YH41" s="56"/>
      <c r="YI41" s="56"/>
      <c r="YJ41" s="56"/>
      <c r="YK41" s="56"/>
      <c r="YL41" s="56"/>
      <c r="YM41" s="56"/>
      <c r="YN41" s="56"/>
      <c r="YO41" s="56"/>
      <c r="YP41" s="56"/>
      <c r="YQ41" s="56"/>
      <c r="YR41" s="56"/>
      <c r="YS41" s="56"/>
      <c r="YT41" s="56"/>
      <c r="YU41" s="56"/>
      <c r="YV41" s="56"/>
      <c r="YW41" s="56"/>
      <c r="YX41" s="56"/>
      <c r="YY41" s="56"/>
      <c r="YZ41" s="56"/>
      <c r="ZA41" s="56"/>
      <c r="ZB41" s="56"/>
      <c r="ZC41" s="56"/>
      <c r="ZD41" s="56"/>
      <c r="ZE41" s="56"/>
      <c r="ZF41" s="56"/>
      <c r="ZG41" s="56"/>
      <c r="ZH41" s="56"/>
      <c r="ZI41" s="56"/>
      <c r="ZJ41" s="56"/>
      <c r="ZK41" s="56"/>
      <c r="ZL41" s="56"/>
      <c r="ZM41" s="56"/>
      <c r="ZN41" s="56"/>
      <c r="ZO41" s="56"/>
      <c r="ZP41" s="56"/>
      <c r="ZQ41" s="56"/>
      <c r="ZR41" s="56"/>
      <c r="ZS41" s="56"/>
      <c r="ZT41" s="56"/>
      <c r="ZU41" s="56"/>
      <c r="ZV41" s="56"/>
      <c r="ZW41" s="56"/>
      <c r="ZX41" s="56"/>
      <c r="ZY41" s="56"/>
      <c r="ZZ41" s="56"/>
      <c r="AAA41" s="56"/>
      <c r="AAB41" s="56"/>
      <c r="AAC41" s="56"/>
    </row>
    <row r="42" spans="1:705" s="192" customFormat="1" ht="27.6" customHeight="1" x14ac:dyDescent="0.25">
      <c r="A42" s="62"/>
      <c r="B42" s="61"/>
      <c r="C42" s="61"/>
      <c r="D42" s="65" t="s">
        <v>147</v>
      </c>
      <c r="E42" s="105" t="s">
        <v>466</v>
      </c>
      <c r="F42" s="106"/>
      <c r="G42" s="318" t="s">
        <v>467</v>
      </c>
      <c r="H42" s="105" t="s">
        <v>194</v>
      </c>
      <c r="I42" s="61"/>
      <c r="J42" s="218">
        <f>SUM(J43:J44)</f>
        <v>52</v>
      </c>
      <c r="K42" s="218"/>
      <c r="L42" s="218"/>
      <c r="M42" s="218"/>
      <c r="N42" s="218"/>
      <c r="O42" s="219"/>
      <c r="P42" s="218"/>
      <c r="Q42" s="64">
        <v>3</v>
      </c>
      <c r="R42" s="319">
        <v>3</v>
      </c>
      <c r="S42" s="63"/>
      <c r="T42" s="63"/>
      <c r="U42" s="63"/>
      <c r="V42" s="63"/>
      <c r="W42" s="63"/>
      <c r="X42" s="63"/>
      <c r="Y42" s="62"/>
      <c r="Z42" s="237"/>
      <c r="AA42" s="16" t="s">
        <v>150</v>
      </c>
      <c r="AB42" s="16" t="s">
        <v>152</v>
      </c>
      <c r="AC42" s="15">
        <v>2</v>
      </c>
      <c r="AD42" s="15" t="s">
        <v>153</v>
      </c>
      <c r="AE42" s="62"/>
      <c r="AF42" s="62"/>
      <c r="AG42" s="62"/>
      <c r="AH42" s="62"/>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56"/>
      <c r="EC42" s="56"/>
      <c r="ED42" s="56"/>
      <c r="EE42" s="56"/>
      <c r="EF42" s="56"/>
      <c r="EG42" s="56"/>
      <c r="EH42" s="56"/>
      <c r="EI42" s="56"/>
      <c r="EJ42" s="56"/>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6"/>
      <c r="OV42" s="56"/>
      <c r="OW42" s="56"/>
      <c r="OX42" s="56"/>
      <c r="OY42" s="56"/>
      <c r="OZ42" s="56"/>
      <c r="PA42" s="56"/>
      <c r="PB42" s="56"/>
      <c r="PC42" s="56"/>
      <c r="PD42" s="56"/>
      <c r="PE42" s="56"/>
      <c r="PF42" s="56"/>
      <c r="PG42" s="56"/>
      <c r="PH42" s="56"/>
      <c r="PI42" s="56"/>
      <c r="PJ42" s="56"/>
      <c r="PK42" s="56"/>
      <c r="PL42" s="56"/>
      <c r="PM42" s="56"/>
      <c r="PN42" s="56"/>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6"/>
      <c r="RA42" s="56"/>
      <c r="RB42" s="56"/>
      <c r="RC42" s="56"/>
      <c r="RD42" s="56"/>
      <c r="RE42" s="56"/>
      <c r="RF42" s="56"/>
      <c r="RG42" s="56"/>
      <c r="RH42" s="56"/>
      <c r="RI42" s="56"/>
      <c r="RJ42" s="56"/>
      <c r="RK42" s="56"/>
      <c r="RL42" s="56"/>
      <c r="RM42" s="56"/>
      <c r="RN42" s="56"/>
      <c r="RO42" s="56"/>
      <c r="RP42" s="56"/>
      <c r="RQ42" s="56"/>
      <c r="RR42" s="56"/>
      <c r="RS42" s="56"/>
      <c r="RT42" s="56"/>
      <c r="RU42" s="56"/>
      <c r="RV42" s="56"/>
      <c r="RW42" s="56"/>
      <c r="RX42" s="56"/>
      <c r="RY42" s="56"/>
      <c r="RZ42" s="56"/>
      <c r="SA42" s="56"/>
      <c r="SB42" s="56"/>
      <c r="SC42" s="56"/>
      <c r="SD42" s="56"/>
      <c r="SE42" s="56"/>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6"/>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6"/>
      <c r="UD42" s="56"/>
      <c r="UE42" s="56"/>
      <c r="UF42" s="56"/>
      <c r="UG42" s="56"/>
      <c r="UH42" s="56"/>
      <c r="UI42" s="56"/>
      <c r="UJ42" s="56"/>
      <c r="UK42" s="56"/>
      <c r="UL42" s="56"/>
      <c r="UM42" s="56"/>
      <c r="UN42" s="56"/>
      <c r="UO42" s="56"/>
      <c r="UP42" s="56"/>
      <c r="UQ42" s="56"/>
      <c r="UR42" s="56"/>
      <c r="US42" s="56"/>
      <c r="UT42" s="56"/>
      <c r="UU42" s="56"/>
      <c r="UV42" s="56"/>
      <c r="UW42" s="56"/>
      <c r="UX42" s="56"/>
      <c r="UY42" s="56"/>
      <c r="UZ42" s="56"/>
      <c r="VA42" s="56"/>
      <c r="VB42" s="56"/>
      <c r="VC42" s="56"/>
      <c r="VD42" s="56"/>
      <c r="VE42" s="56"/>
      <c r="VF42" s="56"/>
      <c r="VG42" s="56"/>
      <c r="VH42" s="56"/>
      <c r="VI42" s="56"/>
      <c r="VJ42" s="56"/>
      <c r="VK42" s="56"/>
      <c r="VL42" s="56"/>
      <c r="VM42" s="56"/>
      <c r="VN42" s="56"/>
      <c r="VO42" s="56"/>
      <c r="VP42" s="56"/>
      <c r="VQ42" s="56"/>
      <c r="VR42" s="56"/>
      <c r="VS42" s="56"/>
      <c r="VT42" s="56"/>
      <c r="VU42" s="56"/>
      <c r="VV42" s="56"/>
      <c r="VW42" s="56"/>
      <c r="VX42" s="56"/>
      <c r="VY42" s="56"/>
      <c r="VZ42" s="56"/>
      <c r="WA42" s="56"/>
      <c r="WB42" s="56"/>
      <c r="WC42" s="56"/>
      <c r="WD42" s="56"/>
      <c r="WE42" s="56"/>
      <c r="WF42" s="56"/>
      <c r="WG42" s="56"/>
      <c r="WH42" s="56"/>
      <c r="WI42" s="56"/>
      <c r="WJ42" s="56"/>
      <c r="WK42" s="56"/>
      <c r="WL42" s="56"/>
      <c r="WM42" s="56"/>
      <c r="WN42" s="56"/>
      <c r="WO42" s="56"/>
      <c r="WP42" s="56"/>
      <c r="WQ42" s="56"/>
      <c r="WR42" s="56"/>
      <c r="WS42" s="56"/>
      <c r="WT42" s="56"/>
      <c r="WU42" s="56"/>
      <c r="WV42" s="56"/>
      <c r="WW42" s="56"/>
      <c r="WX42" s="56"/>
      <c r="WY42" s="56"/>
      <c r="WZ42" s="56"/>
      <c r="XA42" s="56"/>
      <c r="XB42" s="56"/>
      <c r="XC42" s="56"/>
      <c r="XD42" s="56"/>
      <c r="XE42" s="56"/>
      <c r="XF42" s="56"/>
      <c r="XG42" s="56"/>
      <c r="XH42" s="56"/>
      <c r="XI42" s="56"/>
      <c r="XJ42" s="56"/>
      <c r="XK42" s="56"/>
      <c r="XL42" s="56"/>
      <c r="XM42" s="56"/>
      <c r="XN42" s="56"/>
      <c r="XO42" s="56"/>
      <c r="XP42" s="56"/>
      <c r="XQ42" s="56"/>
      <c r="XR42" s="56"/>
      <c r="XS42" s="56"/>
      <c r="XT42" s="56"/>
      <c r="XU42" s="56"/>
      <c r="XV42" s="56"/>
      <c r="XW42" s="56"/>
      <c r="XX42" s="56"/>
      <c r="XY42" s="56"/>
      <c r="XZ42" s="56"/>
      <c r="YA42" s="56"/>
      <c r="YB42" s="56"/>
      <c r="YC42" s="56"/>
      <c r="YD42" s="56"/>
      <c r="YE42" s="56"/>
      <c r="YF42" s="56"/>
      <c r="YG42" s="56"/>
      <c r="YH42" s="56"/>
      <c r="YI42" s="56"/>
      <c r="YJ42" s="56"/>
      <c r="YK42" s="56"/>
      <c r="YL42" s="56"/>
      <c r="YM42" s="56"/>
      <c r="YN42" s="56"/>
      <c r="YO42" s="56"/>
      <c r="YP42" s="56"/>
      <c r="YQ42" s="56"/>
      <c r="YR42" s="56"/>
      <c r="YS42" s="56"/>
      <c r="YT42" s="56"/>
      <c r="YU42" s="56"/>
      <c r="YV42" s="56"/>
      <c r="YW42" s="56"/>
      <c r="YX42" s="56"/>
      <c r="YY42" s="56"/>
      <c r="YZ42" s="56"/>
      <c r="ZA42" s="56"/>
      <c r="ZB42" s="56"/>
      <c r="ZC42" s="56"/>
      <c r="ZD42" s="56"/>
      <c r="ZE42" s="56"/>
      <c r="ZF42" s="56"/>
      <c r="ZG42" s="56"/>
      <c r="ZH42" s="56"/>
      <c r="ZI42" s="56"/>
      <c r="ZJ42" s="56"/>
      <c r="ZK42" s="56"/>
      <c r="ZL42" s="56"/>
      <c r="ZM42" s="56"/>
      <c r="ZN42" s="56"/>
      <c r="ZO42" s="56"/>
      <c r="ZP42" s="56"/>
      <c r="ZQ42" s="56"/>
      <c r="ZR42" s="56"/>
      <c r="ZS42" s="56"/>
      <c r="ZT42" s="56"/>
      <c r="ZU42" s="56"/>
      <c r="ZV42" s="56"/>
      <c r="ZW42" s="56"/>
      <c r="ZX42" s="56"/>
      <c r="ZY42" s="56"/>
      <c r="ZZ42" s="56"/>
      <c r="AAA42" s="56"/>
      <c r="AAB42" s="56"/>
      <c r="AAC42" s="56"/>
    </row>
    <row r="43" spans="1:705" s="192" customFormat="1" ht="19.350000000000001" customHeight="1" x14ac:dyDescent="0.25">
      <c r="A43" s="55"/>
      <c r="B43" s="52"/>
      <c r="C43" s="52"/>
      <c r="D43" s="66" t="s">
        <v>176</v>
      </c>
      <c r="E43" s="55" t="s">
        <v>468</v>
      </c>
      <c r="F43" s="52"/>
      <c r="G43" s="199" t="s">
        <v>469</v>
      </c>
      <c r="H43" s="66" t="s">
        <v>194</v>
      </c>
      <c r="I43" s="26" t="s">
        <v>150</v>
      </c>
      <c r="J43" s="3">
        <f t="shared" ref="J43:J44" si="7">SUM(K43:N43)</f>
        <v>26</v>
      </c>
      <c r="K43" s="217">
        <v>22</v>
      </c>
      <c r="L43" s="217">
        <v>4</v>
      </c>
      <c r="M43" s="217"/>
      <c r="N43" s="53"/>
      <c r="O43" s="220" t="s">
        <v>312</v>
      </c>
      <c r="P43" s="217">
        <v>10</v>
      </c>
      <c r="Q43" s="12">
        <v>0.5</v>
      </c>
      <c r="R43" s="53"/>
      <c r="S43" s="53"/>
      <c r="T43" s="53"/>
      <c r="U43" s="53"/>
      <c r="V43" s="53"/>
      <c r="W43" s="53"/>
      <c r="X43" s="53"/>
      <c r="Y43" s="55" t="s">
        <v>189</v>
      </c>
      <c r="Z43" s="192">
        <v>66</v>
      </c>
      <c r="AA43" s="53"/>
      <c r="AB43" s="53"/>
      <c r="AC43" s="55"/>
      <c r="AD43" s="55"/>
      <c r="AE43" s="55"/>
      <c r="AF43" s="55"/>
      <c r="AG43" s="55"/>
      <c r="AH43" s="55"/>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56"/>
      <c r="EC43" s="56"/>
      <c r="ED43" s="56"/>
      <c r="EE43" s="56"/>
      <c r="EF43" s="56"/>
      <c r="EG43" s="56"/>
      <c r="EH43" s="56"/>
      <c r="EI43" s="56"/>
      <c r="EJ43" s="56"/>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6"/>
      <c r="OV43" s="56"/>
      <c r="OW43" s="56"/>
      <c r="OX43" s="56"/>
      <c r="OY43" s="56"/>
      <c r="OZ43" s="56"/>
      <c r="PA43" s="56"/>
      <c r="PB43" s="56"/>
      <c r="PC43" s="56"/>
      <c r="PD43" s="56"/>
      <c r="PE43" s="56"/>
      <c r="PF43" s="56"/>
      <c r="PG43" s="56"/>
      <c r="PH43" s="56"/>
      <c r="PI43" s="56"/>
      <c r="PJ43" s="56"/>
      <c r="PK43" s="56"/>
      <c r="PL43" s="56"/>
      <c r="PM43" s="56"/>
      <c r="PN43" s="56"/>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6"/>
      <c r="RA43" s="56"/>
      <c r="RB43" s="56"/>
      <c r="RC43" s="56"/>
      <c r="RD43" s="56"/>
      <c r="RE43" s="56"/>
      <c r="RF43" s="56"/>
      <c r="RG43" s="56"/>
      <c r="RH43" s="56"/>
      <c r="RI43" s="56"/>
      <c r="RJ43" s="56"/>
      <c r="RK43" s="56"/>
      <c r="RL43" s="56"/>
      <c r="RM43" s="56"/>
      <c r="RN43" s="56"/>
      <c r="RO43" s="56"/>
      <c r="RP43" s="56"/>
      <c r="RQ43" s="56"/>
      <c r="RR43" s="56"/>
      <c r="RS43" s="56"/>
      <c r="RT43" s="56"/>
      <c r="RU43" s="56"/>
      <c r="RV43" s="56"/>
      <c r="RW43" s="56"/>
      <c r="RX43" s="56"/>
      <c r="RY43" s="56"/>
      <c r="RZ43" s="56"/>
      <c r="SA43" s="56"/>
      <c r="SB43" s="56"/>
      <c r="SC43" s="56"/>
      <c r="SD43" s="56"/>
      <c r="SE43" s="56"/>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6"/>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6"/>
      <c r="UD43" s="56"/>
      <c r="UE43" s="56"/>
      <c r="UF43" s="56"/>
      <c r="UG43" s="56"/>
      <c r="UH43" s="56"/>
      <c r="UI43" s="56"/>
      <c r="UJ43" s="56"/>
      <c r="UK43" s="56"/>
      <c r="UL43" s="56"/>
      <c r="UM43" s="56"/>
      <c r="UN43" s="56"/>
      <c r="UO43" s="56"/>
      <c r="UP43" s="56"/>
      <c r="UQ43" s="56"/>
      <c r="UR43" s="56"/>
      <c r="US43" s="56"/>
      <c r="UT43" s="56"/>
      <c r="UU43" s="56"/>
      <c r="UV43" s="56"/>
      <c r="UW43" s="56"/>
      <c r="UX43" s="56"/>
      <c r="UY43" s="56"/>
      <c r="UZ43" s="56"/>
      <c r="VA43" s="56"/>
      <c r="VB43" s="56"/>
      <c r="VC43" s="56"/>
      <c r="VD43" s="56"/>
      <c r="VE43" s="56"/>
      <c r="VF43" s="56"/>
      <c r="VG43" s="56"/>
      <c r="VH43" s="56"/>
      <c r="VI43" s="56"/>
      <c r="VJ43" s="56"/>
      <c r="VK43" s="56"/>
      <c r="VL43" s="56"/>
      <c r="VM43" s="56"/>
      <c r="VN43" s="56"/>
      <c r="VO43" s="56"/>
      <c r="VP43" s="56"/>
      <c r="VQ43" s="56"/>
      <c r="VR43" s="56"/>
      <c r="VS43" s="56"/>
      <c r="VT43" s="56"/>
      <c r="VU43" s="56"/>
      <c r="VV43" s="56"/>
      <c r="VW43" s="56"/>
      <c r="VX43" s="56"/>
      <c r="VY43" s="56"/>
      <c r="VZ43" s="56"/>
      <c r="WA43" s="56"/>
      <c r="WB43" s="56"/>
      <c r="WC43" s="56"/>
      <c r="WD43" s="56"/>
      <c r="WE43" s="56"/>
      <c r="WF43" s="56"/>
      <c r="WG43" s="56"/>
      <c r="WH43" s="56"/>
      <c r="WI43" s="56"/>
      <c r="WJ43" s="56"/>
      <c r="WK43" s="56"/>
      <c r="WL43" s="56"/>
      <c r="WM43" s="56"/>
      <c r="WN43" s="56"/>
      <c r="WO43" s="56"/>
      <c r="WP43" s="56"/>
      <c r="WQ43" s="56"/>
      <c r="WR43" s="56"/>
      <c r="WS43" s="56"/>
      <c r="WT43" s="56"/>
      <c r="WU43" s="56"/>
      <c r="WV43" s="56"/>
      <c r="WW43" s="56"/>
      <c r="WX43" s="56"/>
      <c r="WY43" s="56"/>
      <c r="WZ43" s="56"/>
      <c r="XA43" s="56"/>
      <c r="XB43" s="56"/>
      <c r="XC43" s="56"/>
      <c r="XD43" s="56"/>
      <c r="XE43" s="56"/>
      <c r="XF43" s="56"/>
      <c r="XG43" s="56"/>
      <c r="XH43" s="56"/>
      <c r="XI43" s="56"/>
      <c r="XJ43" s="56"/>
      <c r="XK43" s="56"/>
      <c r="XL43" s="56"/>
      <c r="XM43" s="56"/>
      <c r="XN43" s="56"/>
      <c r="XO43" s="56"/>
      <c r="XP43" s="56"/>
      <c r="XQ43" s="56"/>
      <c r="XR43" s="56"/>
      <c r="XS43" s="56"/>
      <c r="XT43" s="56"/>
      <c r="XU43" s="56"/>
      <c r="XV43" s="56"/>
      <c r="XW43" s="56"/>
      <c r="XX43" s="56"/>
      <c r="XY43" s="56"/>
      <c r="XZ43" s="56"/>
      <c r="YA43" s="56"/>
      <c r="YB43" s="56"/>
      <c r="YC43" s="56"/>
      <c r="YD43" s="56"/>
      <c r="YE43" s="56"/>
      <c r="YF43" s="56"/>
      <c r="YG43" s="56"/>
      <c r="YH43" s="56"/>
      <c r="YI43" s="56"/>
      <c r="YJ43" s="56"/>
      <c r="YK43" s="56"/>
      <c r="YL43" s="56"/>
      <c r="YM43" s="56"/>
      <c r="YN43" s="56"/>
      <c r="YO43" s="56"/>
      <c r="YP43" s="56"/>
      <c r="YQ43" s="56"/>
      <c r="YR43" s="56"/>
      <c r="YS43" s="56"/>
      <c r="YT43" s="56"/>
      <c r="YU43" s="56"/>
      <c r="YV43" s="56"/>
      <c r="YW43" s="56"/>
      <c r="YX43" s="56"/>
      <c r="YY43" s="56"/>
      <c r="YZ43" s="56"/>
      <c r="ZA43" s="56"/>
      <c r="ZB43" s="56"/>
      <c r="ZC43" s="56"/>
      <c r="ZD43" s="56"/>
      <c r="ZE43" s="56"/>
      <c r="ZF43" s="56"/>
      <c r="ZG43" s="56"/>
      <c r="ZH43" s="56"/>
      <c r="ZI43" s="56"/>
      <c r="ZJ43" s="56"/>
      <c r="ZK43" s="56"/>
      <c r="ZL43" s="56"/>
      <c r="ZM43" s="56"/>
      <c r="ZN43" s="56"/>
      <c r="ZO43" s="56"/>
      <c r="ZP43" s="56"/>
      <c r="ZQ43" s="56"/>
      <c r="ZR43" s="56"/>
      <c r="ZS43" s="56"/>
      <c r="ZT43" s="56"/>
      <c r="ZU43" s="56"/>
      <c r="ZV43" s="56"/>
      <c r="ZW43" s="56"/>
      <c r="ZX43" s="56"/>
      <c r="ZY43" s="56"/>
      <c r="ZZ43" s="56"/>
      <c r="AAA43" s="56"/>
      <c r="AAB43" s="56"/>
      <c r="AAC43" s="56"/>
    </row>
    <row r="44" spans="1:705" s="192" customFormat="1" ht="19.350000000000001" customHeight="1" x14ac:dyDescent="0.25">
      <c r="A44" s="55"/>
      <c r="B44" s="52"/>
      <c r="C44" s="52"/>
      <c r="D44" s="66" t="s">
        <v>176</v>
      </c>
      <c r="E44" s="55" t="s">
        <v>470</v>
      </c>
      <c r="F44" s="52"/>
      <c r="G44" s="199" t="s">
        <v>471</v>
      </c>
      <c r="H44" s="66" t="s">
        <v>194</v>
      </c>
      <c r="I44" s="26" t="s">
        <v>150</v>
      </c>
      <c r="J44" s="3">
        <f t="shared" si="7"/>
        <v>26</v>
      </c>
      <c r="K44" s="217">
        <v>16</v>
      </c>
      <c r="L44" s="217">
        <v>10</v>
      </c>
      <c r="M44" s="217"/>
      <c r="N44" s="53"/>
      <c r="O44" s="220"/>
      <c r="P44" s="217"/>
      <c r="Q44" s="12">
        <v>0.5</v>
      </c>
      <c r="R44" s="53"/>
      <c r="S44" s="53"/>
      <c r="T44" s="53"/>
      <c r="U44" s="53"/>
      <c r="V44" s="53"/>
      <c r="W44" s="53"/>
      <c r="X44" s="53"/>
      <c r="Y44" s="55" t="s">
        <v>189</v>
      </c>
      <c r="Z44" s="66">
        <v>65</v>
      </c>
      <c r="AA44" s="53"/>
      <c r="AB44" s="53"/>
      <c r="AC44" s="55"/>
      <c r="AD44" s="55"/>
      <c r="AE44" s="55"/>
      <c r="AF44" s="55"/>
      <c r="AG44" s="55"/>
      <c r="AH44" s="55"/>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6"/>
      <c r="DW44" s="56"/>
      <c r="DX44" s="56"/>
      <c r="DY44" s="56"/>
      <c r="DZ44" s="56"/>
      <c r="EA44" s="56"/>
      <c r="EB44" s="56"/>
      <c r="EC44" s="56"/>
      <c r="ED44" s="56"/>
      <c r="EE44" s="56"/>
      <c r="EF44" s="56"/>
      <c r="EG44" s="56"/>
      <c r="EH44" s="56"/>
      <c r="EI44" s="56"/>
      <c r="EJ44" s="56"/>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6"/>
      <c r="OV44" s="56"/>
      <c r="OW44" s="56"/>
      <c r="OX44" s="56"/>
      <c r="OY44" s="56"/>
      <c r="OZ44" s="56"/>
      <c r="PA44" s="56"/>
      <c r="PB44" s="56"/>
      <c r="PC44" s="56"/>
      <c r="PD44" s="56"/>
      <c r="PE44" s="56"/>
      <c r="PF44" s="56"/>
      <c r="PG44" s="56"/>
      <c r="PH44" s="56"/>
      <c r="PI44" s="56"/>
      <c r="PJ44" s="56"/>
      <c r="PK44" s="56"/>
      <c r="PL44" s="56"/>
      <c r="PM44" s="56"/>
      <c r="PN44" s="56"/>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6"/>
      <c r="RA44" s="56"/>
      <c r="RB44" s="56"/>
      <c r="RC44" s="56"/>
      <c r="RD44" s="56"/>
      <c r="RE44" s="56"/>
      <c r="RF44" s="56"/>
      <c r="RG44" s="56"/>
      <c r="RH44" s="56"/>
      <c r="RI44" s="56"/>
      <c r="RJ44" s="56"/>
      <c r="RK44" s="56"/>
      <c r="RL44" s="56"/>
      <c r="RM44" s="56"/>
      <c r="RN44" s="56"/>
      <c r="RO44" s="56"/>
      <c r="RP44" s="56"/>
      <c r="RQ44" s="56"/>
      <c r="RR44" s="56"/>
      <c r="RS44" s="56"/>
      <c r="RT44" s="56"/>
      <c r="RU44" s="56"/>
      <c r="RV44" s="56"/>
      <c r="RW44" s="56"/>
      <c r="RX44" s="56"/>
      <c r="RY44" s="56"/>
      <c r="RZ44" s="56"/>
      <c r="SA44" s="56"/>
      <c r="SB44" s="56"/>
      <c r="SC44" s="56"/>
      <c r="SD44" s="56"/>
      <c r="SE44" s="56"/>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6"/>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6"/>
      <c r="UD44" s="56"/>
      <c r="UE44" s="56"/>
      <c r="UF44" s="56"/>
      <c r="UG44" s="56"/>
      <c r="UH44" s="56"/>
      <c r="UI44" s="56"/>
      <c r="UJ44" s="56"/>
      <c r="UK44" s="56"/>
      <c r="UL44" s="56"/>
      <c r="UM44" s="56"/>
      <c r="UN44" s="56"/>
      <c r="UO44" s="56"/>
      <c r="UP44" s="56"/>
      <c r="UQ44" s="56"/>
      <c r="UR44" s="56"/>
      <c r="US44" s="56"/>
      <c r="UT44" s="56"/>
      <c r="UU44" s="56"/>
      <c r="UV44" s="56"/>
      <c r="UW44" s="56"/>
      <c r="UX44" s="56"/>
      <c r="UY44" s="56"/>
      <c r="UZ44" s="56"/>
      <c r="VA44" s="56"/>
      <c r="VB44" s="56"/>
      <c r="VC44" s="56"/>
      <c r="VD44" s="56"/>
      <c r="VE44" s="56"/>
      <c r="VF44" s="56"/>
      <c r="VG44" s="56"/>
      <c r="VH44" s="56"/>
      <c r="VI44" s="56"/>
      <c r="VJ44" s="56"/>
      <c r="VK44" s="56"/>
      <c r="VL44" s="56"/>
      <c r="VM44" s="56"/>
      <c r="VN44" s="56"/>
      <c r="VO44" s="56"/>
      <c r="VP44" s="56"/>
      <c r="VQ44" s="56"/>
      <c r="VR44" s="56"/>
      <c r="VS44" s="56"/>
      <c r="VT44" s="56"/>
      <c r="VU44" s="56"/>
      <c r="VV44" s="56"/>
      <c r="VW44" s="56"/>
      <c r="VX44" s="56"/>
      <c r="VY44" s="56"/>
      <c r="VZ44" s="56"/>
      <c r="WA44" s="56"/>
      <c r="WB44" s="56"/>
      <c r="WC44" s="56"/>
      <c r="WD44" s="56"/>
      <c r="WE44" s="56"/>
      <c r="WF44" s="56"/>
      <c r="WG44" s="56"/>
      <c r="WH44" s="56"/>
      <c r="WI44" s="56"/>
      <c r="WJ44" s="56"/>
      <c r="WK44" s="56"/>
      <c r="WL44" s="56"/>
      <c r="WM44" s="56"/>
      <c r="WN44" s="56"/>
      <c r="WO44" s="56"/>
      <c r="WP44" s="56"/>
      <c r="WQ44" s="56"/>
      <c r="WR44" s="56"/>
      <c r="WS44" s="56"/>
      <c r="WT44" s="56"/>
      <c r="WU44" s="56"/>
      <c r="WV44" s="56"/>
      <c r="WW44" s="56"/>
      <c r="WX44" s="56"/>
      <c r="WY44" s="56"/>
      <c r="WZ44" s="56"/>
      <c r="XA44" s="56"/>
      <c r="XB44" s="56"/>
      <c r="XC44" s="56"/>
      <c r="XD44" s="56"/>
      <c r="XE44" s="56"/>
      <c r="XF44" s="56"/>
      <c r="XG44" s="56"/>
      <c r="XH44" s="56"/>
      <c r="XI44" s="56"/>
      <c r="XJ44" s="56"/>
      <c r="XK44" s="56"/>
      <c r="XL44" s="56"/>
      <c r="XM44" s="56"/>
      <c r="XN44" s="56"/>
      <c r="XO44" s="56"/>
      <c r="XP44" s="56"/>
      <c r="XQ44" s="56"/>
      <c r="XR44" s="56"/>
      <c r="XS44" s="56"/>
      <c r="XT44" s="56"/>
      <c r="XU44" s="56"/>
      <c r="XV44" s="56"/>
      <c r="XW44" s="56"/>
      <c r="XX44" s="56"/>
      <c r="XY44" s="56"/>
      <c r="XZ44" s="56"/>
      <c r="YA44" s="56"/>
      <c r="YB44" s="56"/>
      <c r="YC44" s="56"/>
      <c r="YD44" s="56"/>
      <c r="YE44" s="56"/>
      <c r="YF44" s="56"/>
      <c r="YG44" s="56"/>
      <c r="YH44" s="56"/>
      <c r="YI44" s="56"/>
      <c r="YJ44" s="56"/>
      <c r="YK44" s="56"/>
      <c r="YL44" s="56"/>
      <c r="YM44" s="56"/>
      <c r="YN44" s="56"/>
      <c r="YO44" s="56"/>
      <c r="YP44" s="56"/>
      <c r="YQ44" s="56"/>
      <c r="YR44" s="56"/>
      <c r="YS44" s="56"/>
      <c r="YT44" s="56"/>
      <c r="YU44" s="56"/>
      <c r="YV44" s="56"/>
      <c r="YW44" s="56"/>
      <c r="YX44" s="56"/>
      <c r="YY44" s="56"/>
      <c r="YZ44" s="56"/>
      <c r="ZA44" s="56"/>
      <c r="ZB44" s="56"/>
      <c r="ZC44" s="56"/>
      <c r="ZD44" s="56"/>
      <c r="ZE44" s="56"/>
      <c r="ZF44" s="56"/>
      <c r="ZG44" s="56"/>
      <c r="ZH44" s="56"/>
      <c r="ZI44" s="56"/>
      <c r="ZJ44" s="56"/>
      <c r="ZK44" s="56"/>
      <c r="ZL44" s="56"/>
      <c r="ZM44" s="56"/>
      <c r="ZN44" s="56"/>
      <c r="ZO44" s="56"/>
      <c r="ZP44" s="56"/>
      <c r="ZQ44" s="56"/>
      <c r="ZR44" s="56"/>
      <c r="ZS44" s="56"/>
      <c r="ZT44" s="56"/>
      <c r="ZU44" s="56"/>
      <c r="ZV44" s="56"/>
      <c r="ZW44" s="56"/>
      <c r="ZX44" s="56"/>
      <c r="ZY44" s="56"/>
      <c r="ZZ44" s="56"/>
      <c r="AAA44" s="56"/>
      <c r="AAB44" s="56"/>
      <c r="AAC44" s="56"/>
    </row>
    <row r="45" spans="1:705" s="192" customFormat="1" ht="27.6" customHeight="1" x14ac:dyDescent="0.25">
      <c r="A45" s="62"/>
      <c r="B45" s="61"/>
      <c r="C45" s="61"/>
      <c r="D45" s="65" t="s">
        <v>147</v>
      </c>
      <c r="E45" s="105" t="s">
        <v>472</v>
      </c>
      <c r="F45" s="106"/>
      <c r="G45" s="318" t="s">
        <v>473</v>
      </c>
      <c r="H45" s="105" t="s">
        <v>194</v>
      </c>
      <c r="I45" s="61"/>
      <c r="J45" s="218">
        <f>SUM(J46:J48)</f>
        <v>69</v>
      </c>
      <c r="K45" s="218"/>
      <c r="L45" s="218"/>
      <c r="M45" s="218"/>
      <c r="N45" s="218"/>
      <c r="O45" s="219"/>
      <c r="P45" s="218"/>
      <c r="Q45" s="64">
        <v>4</v>
      </c>
      <c r="R45" s="319">
        <v>4</v>
      </c>
      <c r="S45" s="63"/>
      <c r="T45" s="63"/>
      <c r="U45" s="63"/>
      <c r="V45" s="63"/>
      <c r="W45" s="63"/>
      <c r="X45" s="63"/>
      <c r="Y45" s="62"/>
      <c r="Z45" s="237"/>
      <c r="AA45" s="16" t="s">
        <v>150</v>
      </c>
      <c r="AB45" s="16" t="s">
        <v>152</v>
      </c>
      <c r="AC45" s="15">
        <v>2</v>
      </c>
      <c r="AD45" s="15" t="s">
        <v>153</v>
      </c>
      <c r="AE45" s="62"/>
      <c r="AF45" s="62"/>
      <c r="AG45" s="62"/>
      <c r="AH45" s="62"/>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c r="DZ45" s="56"/>
      <c r="EA45" s="56"/>
      <c r="EB45" s="56"/>
      <c r="EC45" s="56"/>
      <c r="ED45" s="56"/>
      <c r="EE45" s="56"/>
      <c r="EF45" s="56"/>
      <c r="EG45" s="56"/>
      <c r="EH45" s="56"/>
      <c r="EI45" s="56"/>
      <c r="EJ45" s="56"/>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6"/>
      <c r="OV45" s="56"/>
      <c r="OW45" s="56"/>
      <c r="OX45" s="56"/>
      <c r="OY45" s="56"/>
      <c r="OZ45" s="56"/>
      <c r="PA45" s="56"/>
      <c r="PB45" s="56"/>
      <c r="PC45" s="56"/>
      <c r="PD45" s="56"/>
      <c r="PE45" s="56"/>
      <c r="PF45" s="56"/>
      <c r="PG45" s="56"/>
      <c r="PH45" s="56"/>
      <c r="PI45" s="56"/>
      <c r="PJ45" s="56"/>
      <c r="PK45" s="56"/>
      <c r="PL45" s="56"/>
      <c r="PM45" s="56"/>
      <c r="PN45" s="56"/>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6"/>
      <c r="RA45" s="56"/>
      <c r="RB45" s="56"/>
      <c r="RC45" s="56"/>
      <c r="RD45" s="56"/>
      <c r="RE45" s="56"/>
      <c r="RF45" s="56"/>
      <c r="RG45" s="56"/>
      <c r="RH45" s="56"/>
      <c r="RI45" s="56"/>
      <c r="RJ45" s="56"/>
      <c r="RK45" s="56"/>
      <c r="RL45" s="56"/>
      <c r="RM45" s="56"/>
      <c r="RN45" s="56"/>
      <c r="RO45" s="56"/>
      <c r="RP45" s="56"/>
      <c r="RQ45" s="56"/>
      <c r="RR45" s="56"/>
      <c r="RS45" s="56"/>
      <c r="RT45" s="56"/>
      <c r="RU45" s="56"/>
      <c r="RV45" s="56"/>
      <c r="RW45" s="56"/>
      <c r="RX45" s="56"/>
      <c r="RY45" s="56"/>
      <c r="RZ45" s="56"/>
      <c r="SA45" s="56"/>
      <c r="SB45" s="56"/>
      <c r="SC45" s="56"/>
      <c r="SD45" s="56"/>
      <c r="SE45" s="56"/>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6"/>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6"/>
      <c r="UD45" s="56"/>
      <c r="UE45" s="56"/>
      <c r="UF45" s="56"/>
      <c r="UG45" s="56"/>
      <c r="UH45" s="56"/>
      <c r="UI45" s="56"/>
      <c r="UJ45" s="56"/>
      <c r="UK45" s="56"/>
      <c r="UL45" s="56"/>
      <c r="UM45" s="56"/>
      <c r="UN45" s="56"/>
      <c r="UO45" s="56"/>
      <c r="UP45" s="56"/>
      <c r="UQ45" s="56"/>
      <c r="UR45" s="56"/>
      <c r="US45" s="56"/>
      <c r="UT45" s="56"/>
      <c r="UU45" s="56"/>
      <c r="UV45" s="56"/>
      <c r="UW45" s="56"/>
      <c r="UX45" s="56"/>
      <c r="UY45" s="56"/>
      <c r="UZ45" s="56"/>
      <c r="VA45" s="56"/>
      <c r="VB45" s="56"/>
      <c r="VC45" s="56"/>
      <c r="VD45" s="56"/>
      <c r="VE45" s="56"/>
      <c r="VF45" s="56"/>
      <c r="VG45" s="56"/>
      <c r="VH45" s="56"/>
      <c r="VI45" s="56"/>
      <c r="VJ45" s="56"/>
      <c r="VK45" s="56"/>
      <c r="VL45" s="56"/>
      <c r="VM45" s="56"/>
      <c r="VN45" s="56"/>
      <c r="VO45" s="56"/>
      <c r="VP45" s="56"/>
      <c r="VQ45" s="56"/>
      <c r="VR45" s="56"/>
      <c r="VS45" s="56"/>
      <c r="VT45" s="56"/>
      <c r="VU45" s="56"/>
      <c r="VV45" s="56"/>
      <c r="VW45" s="56"/>
      <c r="VX45" s="56"/>
      <c r="VY45" s="56"/>
      <c r="VZ45" s="56"/>
      <c r="WA45" s="56"/>
      <c r="WB45" s="56"/>
      <c r="WC45" s="56"/>
      <c r="WD45" s="56"/>
      <c r="WE45" s="56"/>
      <c r="WF45" s="56"/>
      <c r="WG45" s="56"/>
      <c r="WH45" s="56"/>
      <c r="WI45" s="56"/>
      <c r="WJ45" s="56"/>
      <c r="WK45" s="56"/>
      <c r="WL45" s="56"/>
      <c r="WM45" s="56"/>
      <c r="WN45" s="56"/>
      <c r="WO45" s="56"/>
      <c r="WP45" s="56"/>
      <c r="WQ45" s="56"/>
      <c r="WR45" s="56"/>
      <c r="WS45" s="56"/>
      <c r="WT45" s="56"/>
      <c r="WU45" s="56"/>
      <c r="WV45" s="56"/>
      <c r="WW45" s="56"/>
      <c r="WX45" s="56"/>
      <c r="WY45" s="56"/>
      <c r="WZ45" s="56"/>
      <c r="XA45" s="56"/>
      <c r="XB45" s="56"/>
      <c r="XC45" s="56"/>
      <c r="XD45" s="56"/>
      <c r="XE45" s="56"/>
      <c r="XF45" s="56"/>
      <c r="XG45" s="56"/>
      <c r="XH45" s="56"/>
      <c r="XI45" s="56"/>
      <c r="XJ45" s="56"/>
      <c r="XK45" s="56"/>
      <c r="XL45" s="56"/>
      <c r="XM45" s="56"/>
      <c r="XN45" s="56"/>
      <c r="XO45" s="56"/>
      <c r="XP45" s="56"/>
      <c r="XQ45" s="56"/>
      <c r="XR45" s="56"/>
      <c r="XS45" s="56"/>
      <c r="XT45" s="56"/>
      <c r="XU45" s="56"/>
      <c r="XV45" s="56"/>
      <c r="XW45" s="56"/>
      <c r="XX45" s="56"/>
      <c r="XY45" s="56"/>
      <c r="XZ45" s="56"/>
      <c r="YA45" s="56"/>
      <c r="YB45" s="56"/>
      <c r="YC45" s="56"/>
      <c r="YD45" s="56"/>
      <c r="YE45" s="56"/>
      <c r="YF45" s="56"/>
      <c r="YG45" s="56"/>
      <c r="YH45" s="56"/>
      <c r="YI45" s="56"/>
      <c r="YJ45" s="56"/>
      <c r="YK45" s="56"/>
      <c r="YL45" s="56"/>
      <c r="YM45" s="56"/>
      <c r="YN45" s="56"/>
      <c r="YO45" s="56"/>
      <c r="YP45" s="56"/>
      <c r="YQ45" s="56"/>
      <c r="YR45" s="56"/>
      <c r="YS45" s="56"/>
      <c r="YT45" s="56"/>
      <c r="YU45" s="56"/>
      <c r="YV45" s="56"/>
      <c r="YW45" s="56"/>
      <c r="YX45" s="56"/>
      <c r="YY45" s="56"/>
      <c r="YZ45" s="56"/>
      <c r="ZA45" s="56"/>
      <c r="ZB45" s="56"/>
      <c r="ZC45" s="56"/>
      <c r="ZD45" s="56"/>
      <c r="ZE45" s="56"/>
      <c r="ZF45" s="56"/>
      <c r="ZG45" s="56"/>
      <c r="ZH45" s="56"/>
      <c r="ZI45" s="56"/>
      <c r="ZJ45" s="56"/>
      <c r="ZK45" s="56"/>
      <c r="ZL45" s="56"/>
      <c r="ZM45" s="56"/>
      <c r="ZN45" s="56"/>
      <c r="ZO45" s="56"/>
      <c r="ZP45" s="56"/>
      <c r="ZQ45" s="56"/>
      <c r="ZR45" s="56"/>
      <c r="ZS45" s="56"/>
      <c r="ZT45" s="56"/>
      <c r="ZU45" s="56"/>
      <c r="ZV45" s="56"/>
      <c r="ZW45" s="56"/>
      <c r="ZX45" s="56"/>
      <c r="ZY45" s="56"/>
      <c r="ZZ45" s="56"/>
      <c r="AAA45" s="56"/>
      <c r="AAB45" s="56"/>
      <c r="AAC45" s="56"/>
    </row>
    <row r="46" spans="1:705" s="192" customFormat="1" ht="19.350000000000001" customHeight="1" x14ac:dyDescent="0.25">
      <c r="A46" s="55"/>
      <c r="B46" s="52"/>
      <c r="C46" s="52"/>
      <c r="D46" s="66" t="s">
        <v>176</v>
      </c>
      <c r="E46" s="55" t="s">
        <v>474</v>
      </c>
      <c r="F46" s="52"/>
      <c r="G46" s="215" t="s">
        <v>475</v>
      </c>
      <c r="H46" s="66" t="s">
        <v>194</v>
      </c>
      <c r="I46" s="26" t="s">
        <v>150</v>
      </c>
      <c r="J46" s="3">
        <f t="shared" ref="J46:J48" si="8">SUM(K46:N46)</f>
        <v>30</v>
      </c>
      <c r="K46" s="217">
        <v>30</v>
      </c>
      <c r="L46" s="217"/>
      <c r="M46" s="217"/>
      <c r="N46" s="53"/>
      <c r="O46" s="220"/>
      <c r="P46" s="217"/>
      <c r="Q46" s="12">
        <v>0.4</v>
      </c>
      <c r="R46" s="53"/>
      <c r="S46" s="53"/>
      <c r="T46" s="53"/>
      <c r="U46" s="53"/>
      <c r="V46" s="53"/>
      <c r="W46" s="53"/>
      <c r="X46" s="53"/>
      <c r="Y46" s="55" t="s">
        <v>189</v>
      </c>
      <c r="Z46" s="66">
        <v>66</v>
      </c>
      <c r="AA46" s="53"/>
      <c r="AB46" s="53"/>
      <c r="AC46" s="55"/>
      <c r="AD46" s="55"/>
      <c r="AE46" s="55"/>
      <c r="AF46" s="55"/>
      <c r="AG46" s="55"/>
      <c r="AH46" s="55"/>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6"/>
      <c r="DW46" s="56"/>
      <c r="DX46" s="56"/>
      <c r="DY46" s="56"/>
      <c r="DZ46" s="56"/>
      <c r="EA46" s="56"/>
      <c r="EB46" s="56"/>
      <c r="EC46" s="56"/>
      <c r="ED46" s="56"/>
      <c r="EE46" s="56"/>
      <c r="EF46" s="56"/>
      <c r="EG46" s="56"/>
      <c r="EH46" s="56"/>
      <c r="EI46" s="56"/>
      <c r="EJ46" s="56"/>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6"/>
      <c r="OV46" s="56"/>
      <c r="OW46" s="56"/>
      <c r="OX46" s="56"/>
      <c r="OY46" s="56"/>
      <c r="OZ46" s="56"/>
      <c r="PA46" s="56"/>
      <c r="PB46" s="56"/>
      <c r="PC46" s="56"/>
      <c r="PD46" s="56"/>
      <c r="PE46" s="56"/>
      <c r="PF46" s="56"/>
      <c r="PG46" s="56"/>
      <c r="PH46" s="56"/>
      <c r="PI46" s="56"/>
      <c r="PJ46" s="56"/>
      <c r="PK46" s="56"/>
      <c r="PL46" s="56"/>
      <c r="PM46" s="56"/>
      <c r="PN46" s="56"/>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6"/>
      <c r="RA46" s="56"/>
      <c r="RB46" s="56"/>
      <c r="RC46" s="56"/>
      <c r="RD46" s="56"/>
      <c r="RE46" s="56"/>
      <c r="RF46" s="56"/>
      <c r="RG46" s="56"/>
      <c r="RH46" s="56"/>
      <c r="RI46" s="56"/>
      <c r="RJ46" s="56"/>
      <c r="RK46" s="56"/>
      <c r="RL46" s="56"/>
      <c r="RM46" s="56"/>
      <c r="RN46" s="56"/>
      <c r="RO46" s="56"/>
      <c r="RP46" s="56"/>
      <c r="RQ46" s="56"/>
      <c r="RR46" s="56"/>
      <c r="RS46" s="56"/>
      <c r="RT46" s="56"/>
      <c r="RU46" s="56"/>
      <c r="RV46" s="56"/>
      <c r="RW46" s="56"/>
      <c r="RX46" s="56"/>
      <c r="RY46" s="56"/>
      <c r="RZ46" s="56"/>
      <c r="SA46" s="56"/>
      <c r="SB46" s="56"/>
      <c r="SC46" s="56"/>
      <c r="SD46" s="56"/>
      <c r="SE46" s="56"/>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6"/>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6"/>
      <c r="UD46" s="56"/>
      <c r="UE46" s="56"/>
      <c r="UF46" s="56"/>
      <c r="UG46" s="56"/>
      <c r="UH46" s="56"/>
      <c r="UI46" s="56"/>
      <c r="UJ46" s="56"/>
      <c r="UK46" s="56"/>
      <c r="UL46" s="56"/>
      <c r="UM46" s="56"/>
      <c r="UN46" s="56"/>
      <c r="UO46" s="56"/>
      <c r="UP46" s="56"/>
      <c r="UQ46" s="56"/>
      <c r="UR46" s="56"/>
      <c r="US46" s="56"/>
      <c r="UT46" s="56"/>
      <c r="UU46" s="56"/>
      <c r="UV46" s="56"/>
      <c r="UW46" s="56"/>
      <c r="UX46" s="56"/>
      <c r="UY46" s="56"/>
      <c r="UZ46" s="56"/>
      <c r="VA46" s="56"/>
      <c r="VB46" s="56"/>
      <c r="VC46" s="56"/>
      <c r="VD46" s="56"/>
      <c r="VE46" s="56"/>
      <c r="VF46" s="56"/>
      <c r="VG46" s="56"/>
      <c r="VH46" s="56"/>
      <c r="VI46" s="56"/>
      <c r="VJ46" s="56"/>
      <c r="VK46" s="56"/>
      <c r="VL46" s="56"/>
      <c r="VM46" s="56"/>
      <c r="VN46" s="56"/>
      <c r="VO46" s="56"/>
      <c r="VP46" s="56"/>
      <c r="VQ46" s="56"/>
      <c r="VR46" s="56"/>
      <c r="VS46" s="56"/>
      <c r="VT46" s="56"/>
      <c r="VU46" s="56"/>
      <c r="VV46" s="56"/>
      <c r="VW46" s="56"/>
      <c r="VX46" s="56"/>
      <c r="VY46" s="56"/>
      <c r="VZ46" s="56"/>
      <c r="WA46" s="56"/>
      <c r="WB46" s="56"/>
      <c r="WC46" s="56"/>
      <c r="WD46" s="56"/>
      <c r="WE46" s="56"/>
      <c r="WF46" s="56"/>
      <c r="WG46" s="56"/>
      <c r="WH46" s="56"/>
      <c r="WI46" s="56"/>
      <c r="WJ46" s="56"/>
      <c r="WK46" s="56"/>
      <c r="WL46" s="56"/>
      <c r="WM46" s="56"/>
      <c r="WN46" s="56"/>
      <c r="WO46" s="56"/>
      <c r="WP46" s="56"/>
      <c r="WQ46" s="56"/>
      <c r="WR46" s="56"/>
      <c r="WS46" s="56"/>
      <c r="WT46" s="56"/>
      <c r="WU46" s="56"/>
      <c r="WV46" s="56"/>
      <c r="WW46" s="56"/>
      <c r="WX46" s="56"/>
      <c r="WY46" s="56"/>
      <c r="WZ46" s="56"/>
      <c r="XA46" s="56"/>
      <c r="XB46" s="56"/>
      <c r="XC46" s="56"/>
      <c r="XD46" s="56"/>
      <c r="XE46" s="56"/>
      <c r="XF46" s="56"/>
      <c r="XG46" s="56"/>
      <c r="XH46" s="56"/>
      <c r="XI46" s="56"/>
      <c r="XJ46" s="56"/>
      <c r="XK46" s="56"/>
      <c r="XL46" s="56"/>
      <c r="XM46" s="56"/>
      <c r="XN46" s="56"/>
      <c r="XO46" s="56"/>
      <c r="XP46" s="56"/>
      <c r="XQ46" s="56"/>
      <c r="XR46" s="56"/>
      <c r="XS46" s="56"/>
      <c r="XT46" s="56"/>
      <c r="XU46" s="56"/>
      <c r="XV46" s="56"/>
      <c r="XW46" s="56"/>
      <c r="XX46" s="56"/>
      <c r="XY46" s="56"/>
      <c r="XZ46" s="56"/>
      <c r="YA46" s="56"/>
      <c r="YB46" s="56"/>
      <c r="YC46" s="56"/>
      <c r="YD46" s="56"/>
      <c r="YE46" s="56"/>
      <c r="YF46" s="56"/>
      <c r="YG46" s="56"/>
      <c r="YH46" s="56"/>
      <c r="YI46" s="56"/>
      <c r="YJ46" s="56"/>
      <c r="YK46" s="56"/>
      <c r="YL46" s="56"/>
      <c r="YM46" s="56"/>
      <c r="YN46" s="56"/>
      <c r="YO46" s="56"/>
      <c r="YP46" s="56"/>
      <c r="YQ46" s="56"/>
      <c r="YR46" s="56"/>
      <c r="YS46" s="56"/>
      <c r="YT46" s="56"/>
      <c r="YU46" s="56"/>
      <c r="YV46" s="56"/>
      <c r="YW46" s="56"/>
      <c r="YX46" s="56"/>
      <c r="YY46" s="56"/>
      <c r="YZ46" s="56"/>
      <c r="ZA46" s="56"/>
      <c r="ZB46" s="56"/>
      <c r="ZC46" s="56"/>
      <c r="ZD46" s="56"/>
      <c r="ZE46" s="56"/>
      <c r="ZF46" s="56"/>
      <c r="ZG46" s="56"/>
      <c r="ZH46" s="56"/>
      <c r="ZI46" s="56"/>
      <c r="ZJ46" s="56"/>
      <c r="ZK46" s="56"/>
      <c r="ZL46" s="56"/>
      <c r="ZM46" s="56"/>
      <c r="ZN46" s="56"/>
      <c r="ZO46" s="56"/>
      <c r="ZP46" s="56"/>
      <c r="ZQ46" s="56"/>
      <c r="ZR46" s="56"/>
      <c r="ZS46" s="56"/>
      <c r="ZT46" s="56"/>
      <c r="ZU46" s="56"/>
      <c r="ZV46" s="56"/>
      <c r="ZW46" s="56"/>
      <c r="ZX46" s="56"/>
      <c r="ZY46" s="56"/>
      <c r="ZZ46" s="56"/>
      <c r="AAA46" s="56"/>
      <c r="AAB46" s="56"/>
      <c r="AAC46" s="56"/>
    </row>
    <row r="47" spans="1:705" s="192" customFormat="1" ht="19.350000000000001" customHeight="1" x14ac:dyDescent="0.25">
      <c r="A47" s="55"/>
      <c r="B47" s="52"/>
      <c r="C47" s="52"/>
      <c r="D47" s="66" t="s">
        <v>176</v>
      </c>
      <c r="E47" s="55" t="s">
        <v>476</v>
      </c>
      <c r="F47" s="52"/>
      <c r="G47" s="199" t="s">
        <v>477</v>
      </c>
      <c r="H47" s="66" t="s">
        <v>194</v>
      </c>
      <c r="I47" s="26" t="s">
        <v>150</v>
      </c>
      <c r="J47" s="3">
        <f t="shared" si="8"/>
        <v>27</v>
      </c>
      <c r="K47" s="217">
        <v>27</v>
      </c>
      <c r="L47" s="217"/>
      <c r="M47" s="217"/>
      <c r="N47" s="53"/>
      <c r="O47" s="220" t="s">
        <v>312</v>
      </c>
      <c r="P47" s="217">
        <v>5</v>
      </c>
      <c r="Q47" s="12">
        <v>0.4</v>
      </c>
      <c r="R47" s="53"/>
      <c r="S47" s="53"/>
      <c r="T47" s="53"/>
      <c r="U47" s="53"/>
      <c r="V47" s="53"/>
      <c r="W47" s="53"/>
      <c r="X47" s="53"/>
      <c r="Y47" s="55" t="s">
        <v>189</v>
      </c>
      <c r="Z47" s="66">
        <v>66</v>
      </c>
      <c r="AA47" s="53"/>
      <c r="AB47" s="53"/>
      <c r="AC47" s="55"/>
      <c r="AD47" s="55"/>
      <c r="AE47" s="55"/>
      <c r="AF47" s="55"/>
      <c r="AG47" s="55"/>
      <c r="AH47" s="55"/>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6"/>
      <c r="DW47" s="56"/>
      <c r="DX47" s="56"/>
      <c r="DY47" s="56"/>
      <c r="DZ47" s="56"/>
      <c r="EA47" s="56"/>
      <c r="EB47" s="56"/>
      <c r="EC47" s="56"/>
      <c r="ED47" s="56"/>
      <c r="EE47" s="56"/>
      <c r="EF47" s="56"/>
      <c r="EG47" s="56"/>
      <c r="EH47" s="56"/>
      <c r="EI47" s="56"/>
      <c r="EJ47" s="56"/>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6"/>
      <c r="OV47" s="56"/>
      <c r="OW47" s="56"/>
      <c r="OX47" s="56"/>
      <c r="OY47" s="56"/>
      <c r="OZ47" s="56"/>
      <c r="PA47" s="56"/>
      <c r="PB47" s="56"/>
      <c r="PC47" s="56"/>
      <c r="PD47" s="56"/>
      <c r="PE47" s="56"/>
      <c r="PF47" s="56"/>
      <c r="PG47" s="56"/>
      <c r="PH47" s="56"/>
      <c r="PI47" s="56"/>
      <c r="PJ47" s="56"/>
      <c r="PK47" s="56"/>
      <c r="PL47" s="56"/>
      <c r="PM47" s="56"/>
      <c r="PN47" s="56"/>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6"/>
      <c r="RA47" s="56"/>
      <c r="RB47" s="56"/>
      <c r="RC47" s="56"/>
      <c r="RD47" s="56"/>
      <c r="RE47" s="56"/>
      <c r="RF47" s="56"/>
      <c r="RG47" s="56"/>
      <c r="RH47" s="56"/>
      <c r="RI47" s="56"/>
      <c r="RJ47" s="56"/>
      <c r="RK47" s="56"/>
      <c r="RL47" s="56"/>
      <c r="RM47" s="56"/>
      <c r="RN47" s="56"/>
      <c r="RO47" s="56"/>
      <c r="RP47" s="56"/>
      <c r="RQ47" s="56"/>
      <c r="RR47" s="56"/>
      <c r="RS47" s="56"/>
      <c r="RT47" s="56"/>
      <c r="RU47" s="56"/>
      <c r="RV47" s="56"/>
      <c r="RW47" s="56"/>
      <c r="RX47" s="56"/>
      <c r="RY47" s="56"/>
      <c r="RZ47" s="56"/>
      <c r="SA47" s="56"/>
      <c r="SB47" s="56"/>
      <c r="SC47" s="56"/>
      <c r="SD47" s="56"/>
      <c r="SE47" s="56"/>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6"/>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6"/>
      <c r="UD47" s="56"/>
      <c r="UE47" s="56"/>
      <c r="UF47" s="56"/>
      <c r="UG47" s="56"/>
      <c r="UH47" s="56"/>
      <c r="UI47" s="56"/>
      <c r="UJ47" s="56"/>
      <c r="UK47" s="56"/>
      <c r="UL47" s="56"/>
      <c r="UM47" s="56"/>
      <c r="UN47" s="56"/>
      <c r="UO47" s="56"/>
      <c r="UP47" s="56"/>
      <c r="UQ47" s="56"/>
      <c r="UR47" s="56"/>
      <c r="US47" s="56"/>
      <c r="UT47" s="56"/>
      <c r="UU47" s="56"/>
      <c r="UV47" s="56"/>
      <c r="UW47" s="56"/>
      <c r="UX47" s="56"/>
      <c r="UY47" s="56"/>
      <c r="UZ47" s="56"/>
      <c r="VA47" s="56"/>
      <c r="VB47" s="56"/>
      <c r="VC47" s="56"/>
      <c r="VD47" s="56"/>
      <c r="VE47" s="56"/>
      <c r="VF47" s="56"/>
      <c r="VG47" s="56"/>
      <c r="VH47" s="56"/>
      <c r="VI47" s="56"/>
      <c r="VJ47" s="56"/>
      <c r="VK47" s="56"/>
      <c r="VL47" s="56"/>
      <c r="VM47" s="56"/>
      <c r="VN47" s="56"/>
      <c r="VO47" s="56"/>
      <c r="VP47" s="56"/>
      <c r="VQ47" s="56"/>
      <c r="VR47" s="56"/>
      <c r="VS47" s="56"/>
      <c r="VT47" s="56"/>
      <c r="VU47" s="56"/>
      <c r="VV47" s="56"/>
      <c r="VW47" s="56"/>
      <c r="VX47" s="56"/>
      <c r="VY47" s="56"/>
      <c r="VZ47" s="56"/>
      <c r="WA47" s="56"/>
      <c r="WB47" s="56"/>
      <c r="WC47" s="56"/>
      <c r="WD47" s="56"/>
      <c r="WE47" s="56"/>
      <c r="WF47" s="56"/>
      <c r="WG47" s="56"/>
      <c r="WH47" s="56"/>
      <c r="WI47" s="56"/>
      <c r="WJ47" s="56"/>
      <c r="WK47" s="56"/>
      <c r="WL47" s="56"/>
      <c r="WM47" s="56"/>
      <c r="WN47" s="56"/>
      <c r="WO47" s="56"/>
      <c r="WP47" s="56"/>
      <c r="WQ47" s="56"/>
      <c r="WR47" s="56"/>
      <c r="WS47" s="56"/>
      <c r="WT47" s="56"/>
      <c r="WU47" s="56"/>
      <c r="WV47" s="56"/>
      <c r="WW47" s="56"/>
      <c r="WX47" s="56"/>
      <c r="WY47" s="56"/>
      <c r="WZ47" s="56"/>
      <c r="XA47" s="56"/>
      <c r="XB47" s="56"/>
      <c r="XC47" s="56"/>
      <c r="XD47" s="56"/>
      <c r="XE47" s="56"/>
      <c r="XF47" s="56"/>
      <c r="XG47" s="56"/>
      <c r="XH47" s="56"/>
      <c r="XI47" s="56"/>
      <c r="XJ47" s="56"/>
      <c r="XK47" s="56"/>
      <c r="XL47" s="56"/>
      <c r="XM47" s="56"/>
      <c r="XN47" s="56"/>
      <c r="XO47" s="56"/>
      <c r="XP47" s="56"/>
      <c r="XQ47" s="56"/>
      <c r="XR47" s="56"/>
      <c r="XS47" s="56"/>
      <c r="XT47" s="56"/>
      <c r="XU47" s="56"/>
      <c r="XV47" s="56"/>
      <c r="XW47" s="56"/>
      <c r="XX47" s="56"/>
      <c r="XY47" s="56"/>
      <c r="XZ47" s="56"/>
      <c r="YA47" s="56"/>
      <c r="YB47" s="56"/>
      <c r="YC47" s="56"/>
      <c r="YD47" s="56"/>
      <c r="YE47" s="56"/>
      <c r="YF47" s="56"/>
      <c r="YG47" s="56"/>
      <c r="YH47" s="56"/>
      <c r="YI47" s="56"/>
      <c r="YJ47" s="56"/>
      <c r="YK47" s="56"/>
      <c r="YL47" s="56"/>
      <c r="YM47" s="56"/>
      <c r="YN47" s="56"/>
      <c r="YO47" s="56"/>
      <c r="YP47" s="56"/>
      <c r="YQ47" s="56"/>
      <c r="YR47" s="56"/>
      <c r="YS47" s="56"/>
      <c r="YT47" s="56"/>
      <c r="YU47" s="56"/>
      <c r="YV47" s="56"/>
      <c r="YW47" s="56"/>
      <c r="YX47" s="56"/>
      <c r="YY47" s="56"/>
      <c r="YZ47" s="56"/>
      <c r="ZA47" s="56"/>
      <c r="ZB47" s="56"/>
      <c r="ZC47" s="56"/>
      <c r="ZD47" s="56"/>
      <c r="ZE47" s="56"/>
      <c r="ZF47" s="56"/>
      <c r="ZG47" s="56"/>
      <c r="ZH47" s="56"/>
      <c r="ZI47" s="56"/>
      <c r="ZJ47" s="56"/>
      <c r="ZK47" s="56"/>
      <c r="ZL47" s="56"/>
      <c r="ZM47" s="56"/>
      <c r="ZN47" s="56"/>
      <c r="ZO47" s="56"/>
      <c r="ZP47" s="56"/>
      <c r="ZQ47" s="56"/>
      <c r="ZR47" s="56"/>
      <c r="ZS47" s="56"/>
      <c r="ZT47" s="56"/>
      <c r="ZU47" s="56"/>
      <c r="ZV47" s="56"/>
      <c r="ZW47" s="56"/>
      <c r="ZX47" s="56"/>
      <c r="ZY47" s="56"/>
      <c r="ZZ47" s="56"/>
      <c r="AAA47" s="56"/>
      <c r="AAB47" s="56"/>
      <c r="AAC47" s="56"/>
    </row>
    <row r="48" spans="1:705" s="192" customFormat="1" ht="19.350000000000001" customHeight="1" x14ac:dyDescent="0.25">
      <c r="A48" s="55"/>
      <c r="B48" s="52"/>
      <c r="C48" s="52"/>
      <c r="D48" s="66" t="s">
        <v>176</v>
      </c>
      <c r="E48" s="55" t="s">
        <v>478</v>
      </c>
      <c r="F48" s="52"/>
      <c r="G48" s="199" t="s">
        <v>479</v>
      </c>
      <c r="H48" s="66" t="s">
        <v>194</v>
      </c>
      <c r="I48" s="26" t="s">
        <v>150</v>
      </c>
      <c r="J48" s="3">
        <f t="shared" si="8"/>
        <v>12</v>
      </c>
      <c r="K48" s="217">
        <v>6</v>
      </c>
      <c r="L48" s="217">
        <v>6</v>
      </c>
      <c r="M48" s="217"/>
      <c r="N48" s="53"/>
      <c r="O48" s="220"/>
      <c r="P48" s="217"/>
      <c r="Q48" s="12">
        <v>0.2</v>
      </c>
      <c r="R48" s="53"/>
      <c r="S48" s="53"/>
      <c r="T48" s="53"/>
      <c r="U48" s="53"/>
      <c r="V48" s="53"/>
      <c r="W48" s="53"/>
      <c r="X48" s="53"/>
      <c r="Y48" s="55" t="s">
        <v>189</v>
      </c>
      <c r="Z48" s="66">
        <v>32</v>
      </c>
      <c r="AA48" s="53"/>
      <c r="AB48" s="53"/>
      <c r="AC48" s="55"/>
      <c r="AD48" s="55"/>
      <c r="AE48" s="55"/>
      <c r="AF48" s="55"/>
      <c r="AG48" s="55"/>
      <c r="AH48" s="55"/>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6"/>
      <c r="DW48" s="56"/>
      <c r="DX48" s="56"/>
      <c r="DY48" s="56"/>
      <c r="DZ48" s="56"/>
      <c r="EA48" s="56"/>
      <c r="EB48" s="56"/>
      <c r="EC48" s="56"/>
      <c r="ED48" s="56"/>
      <c r="EE48" s="56"/>
      <c r="EF48" s="56"/>
      <c r="EG48" s="56"/>
      <c r="EH48" s="56"/>
      <c r="EI48" s="56"/>
      <c r="EJ48" s="56"/>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6"/>
      <c r="OV48" s="56"/>
      <c r="OW48" s="56"/>
      <c r="OX48" s="56"/>
      <c r="OY48" s="56"/>
      <c r="OZ48" s="56"/>
      <c r="PA48" s="56"/>
      <c r="PB48" s="56"/>
      <c r="PC48" s="56"/>
      <c r="PD48" s="56"/>
      <c r="PE48" s="56"/>
      <c r="PF48" s="56"/>
      <c r="PG48" s="56"/>
      <c r="PH48" s="56"/>
      <c r="PI48" s="56"/>
      <c r="PJ48" s="56"/>
      <c r="PK48" s="56"/>
      <c r="PL48" s="56"/>
      <c r="PM48" s="56"/>
      <c r="PN48" s="56"/>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6"/>
      <c r="RA48" s="56"/>
      <c r="RB48" s="56"/>
      <c r="RC48" s="56"/>
      <c r="RD48" s="56"/>
      <c r="RE48" s="56"/>
      <c r="RF48" s="56"/>
      <c r="RG48" s="56"/>
      <c r="RH48" s="56"/>
      <c r="RI48" s="56"/>
      <c r="RJ48" s="56"/>
      <c r="RK48" s="56"/>
      <c r="RL48" s="56"/>
      <c r="RM48" s="56"/>
      <c r="RN48" s="56"/>
      <c r="RO48" s="56"/>
      <c r="RP48" s="56"/>
      <c r="RQ48" s="56"/>
      <c r="RR48" s="56"/>
      <c r="RS48" s="56"/>
      <c r="RT48" s="56"/>
      <c r="RU48" s="56"/>
      <c r="RV48" s="56"/>
      <c r="RW48" s="56"/>
      <c r="RX48" s="56"/>
      <c r="RY48" s="56"/>
      <c r="RZ48" s="56"/>
      <c r="SA48" s="56"/>
      <c r="SB48" s="56"/>
      <c r="SC48" s="56"/>
      <c r="SD48" s="56"/>
      <c r="SE48" s="56"/>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6"/>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6"/>
      <c r="UD48" s="56"/>
      <c r="UE48" s="56"/>
      <c r="UF48" s="56"/>
      <c r="UG48" s="56"/>
      <c r="UH48" s="56"/>
      <c r="UI48" s="56"/>
      <c r="UJ48" s="56"/>
      <c r="UK48" s="56"/>
      <c r="UL48" s="56"/>
      <c r="UM48" s="56"/>
      <c r="UN48" s="56"/>
      <c r="UO48" s="56"/>
      <c r="UP48" s="56"/>
      <c r="UQ48" s="56"/>
      <c r="UR48" s="56"/>
      <c r="US48" s="56"/>
      <c r="UT48" s="56"/>
      <c r="UU48" s="56"/>
      <c r="UV48" s="56"/>
      <c r="UW48" s="56"/>
      <c r="UX48" s="56"/>
      <c r="UY48" s="56"/>
      <c r="UZ48" s="56"/>
      <c r="VA48" s="56"/>
      <c r="VB48" s="56"/>
      <c r="VC48" s="56"/>
      <c r="VD48" s="56"/>
      <c r="VE48" s="56"/>
      <c r="VF48" s="56"/>
      <c r="VG48" s="56"/>
      <c r="VH48" s="56"/>
      <c r="VI48" s="56"/>
      <c r="VJ48" s="56"/>
      <c r="VK48" s="56"/>
      <c r="VL48" s="56"/>
      <c r="VM48" s="56"/>
      <c r="VN48" s="56"/>
      <c r="VO48" s="56"/>
      <c r="VP48" s="56"/>
      <c r="VQ48" s="56"/>
      <c r="VR48" s="56"/>
      <c r="VS48" s="56"/>
      <c r="VT48" s="56"/>
      <c r="VU48" s="56"/>
      <c r="VV48" s="56"/>
      <c r="VW48" s="56"/>
      <c r="VX48" s="56"/>
      <c r="VY48" s="56"/>
      <c r="VZ48" s="56"/>
      <c r="WA48" s="56"/>
      <c r="WB48" s="56"/>
      <c r="WC48" s="56"/>
      <c r="WD48" s="56"/>
      <c r="WE48" s="56"/>
      <c r="WF48" s="56"/>
      <c r="WG48" s="56"/>
      <c r="WH48" s="56"/>
      <c r="WI48" s="56"/>
      <c r="WJ48" s="56"/>
      <c r="WK48" s="56"/>
      <c r="WL48" s="56"/>
      <c r="WM48" s="56"/>
      <c r="WN48" s="56"/>
      <c r="WO48" s="56"/>
      <c r="WP48" s="56"/>
      <c r="WQ48" s="56"/>
      <c r="WR48" s="56"/>
      <c r="WS48" s="56"/>
      <c r="WT48" s="56"/>
      <c r="WU48" s="56"/>
      <c r="WV48" s="56"/>
      <c r="WW48" s="56"/>
      <c r="WX48" s="56"/>
      <c r="WY48" s="56"/>
      <c r="WZ48" s="56"/>
      <c r="XA48" s="56"/>
      <c r="XB48" s="56"/>
      <c r="XC48" s="56"/>
      <c r="XD48" s="56"/>
      <c r="XE48" s="56"/>
      <c r="XF48" s="56"/>
      <c r="XG48" s="56"/>
      <c r="XH48" s="56"/>
      <c r="XI48" s="56"/>
      <c r="XJ48" s="56"/>
      <c r="XK48" s="56"/>
      <c r="XL48" s="56"/>
      <c r="XM48" s="56"/>
      <c r="XN48" s="56"/>
      <c r="XO48" s="56"/>
      <c r="XP48" s="56"/>
      <c r="XQ48" s="56"/>
      <c r="XR48" s="56"/>
      <c r="XS48" s="56"/>
      <c r="XT48" s="56"/>
      <c r="XU48" s="56"/>
      <c r="XV48" s="56"/>
      <c r="XW48" s="56"/>
      <c r="XX48" s="56"/>
      <c r="XY48" s="56"/>
      <c r="XZ48" s="56"/>
      <c r="YA48" s="56"/>
      <c r="YB48" s="56"/>
      <c r="YC48" s="56"/>
      <c r="YD48" s="56"/>
      <c r="YE48" s="56"/>
      <c r="YF48" s="56"/>
      <c r="YG48" s="56"/>
      <c r="YH48" s="56"/>
      <c r="YI48" s="56"/>
      <c r="YJ48" s="56"/>
      <c r="YK48" s="56"/>
      <c r="YL48" s="56"/>
      <c r="YM48" s="56"/>
      <c r="YN48" s="56"/>
      <c r="YO48" s="56"/>
      <c r="YP48" s="56"/>
      <c r="YQ48" s="56"/>
      <c r="YR48" s="56"/>
      <c r="YS48" s="56"/>
      <c r="YT48" s="56"/>
      <c r="YU48" s="56"/>
      <c r="YV48" s="56"/>
      <c r="YW48" s="56"/>
      <c r="YX48" s="56"/>
      <c r="YY48" s="56"/>
      <c r="YZ48" s="56"/>
      <c r="ZA48" s="56"/>
      <c r="ZB48" s="56"/>
      <c r="ZC48" s="56"/>
      <c r="ZD48" s="56"/>
      <c r="ZE48" s="56"/>
      <c r="ZF48" s="56"/>
      <c r="ZG48" s="56"/>
      <c r="ZH48" s="56"/>
      <c r="ZI48" s="56"/>
      <c r="ZJ48" s="56"/>
      <c r="ZK48" s="56"/>
      <c r="ZL48" s="56"/>
      <c r="ZM48" s="56"/>
      <c r="ZN48" s="56"/>
      <c r="ZO48" s="56"/>
      <c r="ZP48" s="56"/>
      <c r="ZQ48" s="56"/>
      <c r="ZR48" s="56"/>
      <c r="ZS48" s="56"/>
      <c r="ZT48" s="56"/>
      <c r="ZU48" s="56"/>
      <c r="ZV48" s="56"/>
      <c r="ZW48" s="56"/>
      <c r="ZX48" s="56"/>
      <c r="ZY48" s="56"/>
      <c r="ZZ48" s="56"/>
      <c r="AAA48" s="56"/>
      <c r="AAB48" s="56"/>
      <c r="AAC48" s="56"/>
    </row>
    <row r="49" spans="1:705" x14ac:dyDescent="0.25">
      <c r="O49" s="221"/>
      <c r="P49" s="221"/>
    </row>
    <row r="50" spans="1:705" s="192" customFormat="1" ht="19.350000000000001" customHeight="1" x14ac:dyDescent="0.25">
      <c r="A50" s="60"/>
      <c r="B50" s="57"/>
      <c r="C50" s="57"/>
      <c r="D50" s="107" t="s">
        <v>253</v>
      </c>
      <c r="E50" s="60" t="s">
        <v>480</v>
      </c>
      <c r="F50" s="57"/>
      <c r="G50" s="60" t="s">
        <v>481</v>
      </c>
      <c r="H50" s="107" t="s">
        <v>194</v>
      </c>
      <c r="I50" s="57"/>
      <c r="J50" s="58">
        <f>SUM(K50:N50)</f>
        <v>160</v>
      </c>
      <c r="K50" s="58">
        <f>SUM(K51:K59)</f>
        <v>81</v>
      </c>
      <c r="L50" s="58">
        <f t="shared" ref="L50:N50" si="9">SUM(L51:L59)</f>
        <v>79</v>
      </c>
      <c r="M50" s="58">
        <f t="shared" si="9"/>
        <v>0</v>
      </c>
      <c r="N50" s="58">
        <f t="shared" si="9"/>
        <v>0</v>
      </c>
      <c r="O50" s="222"/>
      <c r="P50" s="223"/>
      <c r="Q50" s="59"/>
      <c r="R50" s="58">
        <f>SUM(R51:R59)</f>
        <v>10</v>
      </c>
      <c r="S50" s="58"/>
      <c r="T50" s="58"/>
      <c r="U50" s="58"/>
      <c r="V50" s="58"/>
      <c r="W50" s="58"/>
      <c r="X50" s="58"/>
      <c r="Y50" s="60"/>
      <c r="Z50" s="236"/>
      <c r="AA50" s="58"/>
      <c r="AB50" s="58"/>
      <c r="AC50" s="60"/>
      <c r="AD50" s="60"/>
      <c r="AE50" s="60"/>
      <c r="AF50" s="60"/>
      <c r="AG50" s="60"/>
      <c r="AH50" s="60"/>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6"/>
      <c r="DW50" s="56"/>
      <c r="DX50" s="56"/>
      <c r="DY50" s="56"/>
      <c r="DZ50" s="56"/>
      <c r="EA50" s="56"/>
      <c r="EB50" s="56"/>
      <c r="EC50" s="56"/>
      <c r="ED50" s="56"/>
      <c r="EE50" s="56"/>
      <c r="EF50" s="56"/>
      <c r="EG50" s="56"/>
      <c r="EH50" s="56"/>
      <c r="EI50" s="56"/>
      <c r="EJ50" s="56"/>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6"/>
      <c r="OV50" s="56"/>
      <c r="OW50" s="56"/>
      <c r="OX50" s="56"/>
      <c r="OY50" s="56"/>
      <c r="OZ50" s="56"/>
      <c r="PA50" s="56"/>
      <c r="PB50" s="56"/>
      <c r="PC50" s="56"/>
      <c r="PD50" s="56"/>
      <c r="PE50" s="56"/>
      <c r="PF50" s="56"/>
      <c r="PG50" s="56"/>
      <c r="PH50" s="56"/>
      <c r="PI50" s="56"/>
      <c r="PJ50" s="56"/>
      <c r="PK50" s="56"/>
      <c r="PL50" s="56"/>
      <c r="PM50" s="56"/>
      <c r="PN50" s="56"/>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6"/>
      <c r="RA50" s="56"/>
      <c r="RB50" s="56"/>
      <c r="RC50" s="56"/>
      <c r="RD50" s="56"/>
      <c r="RE50" s="56"/>
      <c r="RF50" s="56"/>
      <c r="RG50" s="56"/>
      <c r="RH50" s="56"/>
      <c r="RI50" s="56"/>
      <c r="RJ50" s="56"/>
      <c r="RK50" s="56"/>
      <c r="RL50" s="56"/>
      <c r="RM50" s="56"/>
      <c r="RN50" s="56"/>
      <c r="RO50" s="56"/>
      <c r="RP50" s="56"/>
      <c r="RQ50" s="56"/>
      <c r="RR50" s="56"/>
      <c r="RS50" s="56"/>
      <c r="RT50" s="56"/>
      <c r="RU50" s="56"/>
      <c r="RV50" s="56"/>
      <c r="RW50" s="56"/>
      <c r="RX50" s="56"/>
      <c r="RY50" s="56"/>
      <c r="RZ50" s="56"/>
      <c r="SA50" s="56"/>
      <c r="SB50" s="56"/>
      <c r="SC50" s="56"/>
      <c r="SD50" s="56"/>
      <c r="SE50" s="56"/>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6"/>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6"/>
      <c r="UD50" s="56"/>
      <c r="UE50" s="56"/>
      <c r="UF50" s="56"/>
      <c r="UG50" s="56"/>
      <c r="UH50" s="56"/>
      <c r="UI50" s="56"/>
      <c r="UJ50" s="56"/>
      <c r="UK50" s="56"/>
      <c r="UL50" s="56"/>
      <c r="UM50" s="56"/>
      <c r="UN50" s="56"/>
      <c r="UO50" s="56"/>
      <c r="UP50" s="56"/>
      <c r="UQ50" s="56"/>
      <c r="UR50" s="56"/>
      <c r="US50" s="56"/>
      <c r="UT50" s="56"/>
      <c r="UU50" s="56"/>
      <c r="UV50" s="56"/>
      <c r="UW50" s="56"/>
      <c r="UX50" s="56"/>
      <c r="UY50" s="56"/>
      <c r="UZ50" s="56"/>
      <c r="VA50" s="56"/>
      <c r="VB50" s="56"/>
      <c r="VC50" s="56"/>
      <c r="VD50" s="56"/>
      <c r="VE50" s="56"/>
      <c r="VF50" s="56"/>
      <c r="VG50" s="56"/>
      <c r="VH50" s="56"/>
      <c r="VI50" s="56"/>
      <c r="VJ50" s="56"/>
      <c r="VK50" s="56"/>
      <c r="VL50" s="56"/>
      <c r="VM50" s="56"/>
      <c r="VN50" s="56"/>
      <c r="VO50" s="56"/>
      <c r="VP50" s="56"/>
      <c r="VQ50" s="56"/>
      <c r="VR50" s="56"/>
      <c r="VS50" s="56"/>
      <c r="VT50" s="56"/>
      <c r="VU50" s="56"/>
      <c r="VV50" s="56"/>
      <c r="VW50" s="56"/>
      <c r="VX50" s="56"/>
      <c r="VY50" s="56"/>
      <c r="VZ50" s="56"/>
      <c r="WA50" s="56"/>
      <c r="WB50" s="56"/>
      <c r="WC50" s="56"/>
      <c r="WD50" s="56"/>
      <c r="WE50" s="56"/>
      <c r="WF50" s="56"/>
      <c r="WG50" s="56"/>
      <c r="WH50" s="56"/>
      <c r="WI50" s="56"/>
      <c r="WJ50" s="56"/>
      <c r="WK50" s="56"/>
      <c r="WL50" s="56"/>
      <c r="WM50" s="56"/>
      <c r="WN50" s="56"/>
      <c r="WO50" s="56"/>
      <c r="WP50" s="56"/>
      <c r="WQ50" s="56"/>
      <c r="WR50" s="56"/>
      <c r="WS50" s="56"/>
      <c r="WT50" s="56"/>
      <c r="WU50" s="56"/>
      <c r="WV50" s="56"/>
      <c r="WW50" s="56"/>
      <c r="WX50" s="56"/>
      <c r="WY50" s="56"/>
      <c r="WZ50" s="56"/>
      <c r="XA50" s="56"/>
      <c r="XB50" s="56"/>
      <c r="XC50" s="56"/>
      <c r="XD50" s="56"/>
      <c r="XE50" s="56"/>
      <c r="XF50" s="56"/>
      <c r="XG50" s="56"/>
      <c r="XH50" s="56"/>
      <c r="XI50" s="56"/>
      <c r="XJ50" s="56"/>
      <c r="XK50" s="56"/>
      <c r="XL50" s="56"/>
      <c r="XM50" s="56"/>
      <c r="XN50" s="56"/>
      <c r="XO50" s="56"/>
      <c r="XP50" s="56"/>
      <c r="XQ50" s="56"/>
      <c r="XR50" s="56"/>
      <c r="XS50" s="56"/>
      <c r="XT50" s="56"/>
      <c r="XU50" s="56"/>
      <c r="XV50" s="56"/>
      <c r="XW50" s="56"/>
      <c r="XX50" s="56"/>
      <c r="XY50" s="56"/>
      <c r="XZ50" s="56"/>
      <c r="YA50" s="56"/>
      <c r="YB50" s="56"/>
      <c r="YC50" s="56"/>
      <c r="YD50" s="56"/>
      <c r="YE50" s="56"/>
      <c r="YF50" s="56"/>
      <c r="YG50" s="56"/>
      <c r="YH50" s="56"/>
      <c r="YI50" s="56"/>
      <c r="YJ50" s="56"/>
      <c r="YK50" s="56"/>
      <c r="YL50" s="56"/>
      <c r="YM50" s="56"/>
      <c r="YN50" s="56"/>
      <c r="YO50" s="56"/>
      <c r="YP50" s="56"/>
      <c r="YQ50" s="56"/>
      <c r="YR50" s="56"/>
      <c r="YS50" s="56"/>
      <c r="YT50" s="56"/>
      <c r="YU50" s="56"/>
      <c r="YV50" s="56"/>
      <c r="YW50" s="56"/>
      <c r="YX50" s="56"/>
      <c r="YY50" s="56"/>
      <c r="YZ50" s="56"/>
      <c r="ZA50" s="56"/>
      <c r="ZB50" s="56"/>
      <c r="ZC50" s="56"/>
      <c r="ZD50" s="56"/>
      <c r="ZE50" s="56"/>
      <c r="ZF50" s="56"/>
      <c r="ZG50" s="56"/>
      <c r="ZH50" s="56"/>
      <c r="ZI50" s="56"/>
      <c r="ZJ50" s="56"/>
      <c r="ZK50" s="56"/>
      <c r="ZL50" s="56"/>
      <c r="ZM50" s="56"/>
      <c r="ZN50" s="56"/>
      <c r="ZO50" s="56"/>
      <c r="ZP50" s="56"/>
      <c r="ZQ50" s="56"/>
      <c r="ZR50" s="56"/>
      <c r="ZS50" s="56"/>
      <c r="ZT50" s="56"/>
      <c r="ZU50" s="56"/>
      <c r="ZV50" s="56"/>
      <c r="ZW50" s="56"/>
      <c r="ZX50" s="56"/>
      <c r="ZY50" s="56"/>
      <c r="ZZ50" s="56"/>
      <c r="AAA50" s="56"/>
      <c r="AAB50" s="56"/>
      <c r="AAC50" s="56"/>
    </row>
    <row r="51" spans="1:705" s="192" customFormat="1" ht="27.6" customHeight="1" x14ac:dyDescent="0.25">
      <c r="A51" s="62"/>
      <c r="B51" s="61"/>
      <c r="C51" s="61"/>
      <c r="D51" s="65" t="s">
        <v>147</v>
      </c>
      <c r="E51" s="105" t="s">
        <v>482</v>
      </c>
      <c r="F51" s="106"/>
      <c r="G51" s="208" t="s">
        <v>483</v>
      </c>
      <c r="H51" s="105" t="s">
        <v>194</v>
      </c>
      <c r="I51" s="61"/>
      <c r="J51" s="218">
        <f>SUM(J52:J53)</f>
        <v>52</v>
      </c>
      <c r="K51" s="218"/>
      <c r="L51" s="218"/>
      <c r="M51" s="218"/>
      <c r="N51" s="218"/>
      <c r="O51" s="219"/>
      <c r="P51" s="218"/>
      <c r="Q51" s="64">
        <v>4</v>
      </c>
      <c r="R51" s="319">
        <v>4</v>
      </c>
      <c r="S51" s="63"/>
      <c r="T51" s="63"/>
      <c r="U51" s="63"/>
      <c r="V51" s="63"/>
      <c r="W51" s="63"/>
      <c r="X51" s="63"/>
      <c r="Y51" s="62"/>
      <c r="Z51" s="237"/>
      <c r="AA51" s="16" t="s">
        <v>150</v>
      </c>
      <c r="AB51" s="16" t="s">
        <v>152</v>
      </c>
      <c r="AC51" s="15">
        <v>2</v>
      </c>
      <c r="AD51" s="15" t="s">
        <v>153</v>
      </c>
      <c r="AE51" s="62"/>
      <c r="AF51" s="62"/>
      <c r="AG51" s="62"/>
      <c r="AH51" s="62"/>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6"/>
      <c r="OV51" s="56"/>
      <c r="OW51" s="56"/>
      <c r="OX51" s="56"/>
      <c r="OY51" s="56"/>
      <c r="OZ51" s="56"/>
      <c r="PA51" s="56"/>
      <c r="PB51" s="56"/>
      <c r="PC51" s="56"/>
      <c r="PD51" s="56"/>
      <c r="PE51" s="56"/>
      <c r="PF51" s="56"/>
      <c r="PG51" s="56"/>
      <c r="PH51" s="56"/>
      <c r="PI51" s="56"/>
      <c r="PJ51" s="56"/>
      <c r="PK51" s="56"/>
      <c r="PL51" s="56"/>
      <c r="PM51" s="56"/>
      <c r="PN51" s="56"/>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6"/>
      <c r="RA51" s="56"/>
      <c r="RB51" s="56"/>
      <c r="RC51" s="56"/>
      <c r="RD51" s="56"/>
      <c r="RE51" s="56"/>
      <c r="RF51" s="56"/>
      <c r="RG51" s="56"/>
      <c r="RH51" s="56"/>
      <c r="RI51" s="56"/>
      <c r="RJ51" s="56"/>
      <c r="RK51" s="56"/>
      <c r="RL51" s="56"/>
      <c r="RM51" s="56"/>
      <c r="RN51" s="56"/>
      <c r="RO51" s="56"/>
      <c r="RP51" s="56"/>
      <c r="RQ51" s="56"/>
      <c r="RR51" s="56"/>
      <c r="RS51" s="56"/>
      <c r="RT51" s="56"/>
      <c r="RU51" s="56"/>
      <c r="RV51" s="56"/>
      <c r="RW51" s="56"/>
      <c r="RX51" s="56"/>
      <c r="RY51" s="56"/>
      <c r="RZ51" s="56"/>
      <c r="SA51" s="56"/>
      <c r="SB51" s="56"/>
      <c r="SC51" s="56"/>
      <c r="SD51" s="56"/>
      <c r="SE51" s="56"/>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6"/>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6"/>
      <c r="UD51" s="56"/>
      <c r="UE51" s="56"/>
      <c r="UF51" s="56"/>
      <c r="UG51" s="56"/>
      <c r="UH51" s="56"/>
      <c r="UI51" s="56"/>
      <c r="UJ51" s="56"/>
      <c r="UK51" s="56"/>
      <c r="UL51" s="56"/>
      <c r="UM51" s="56"/>
      <c r="UN51" s="56"/>
      <c r="UO51" s="56"/>
      <c r="UP51" s="56"/>
      <c r="UQ51" s="56"/>
      <c r="UR51" s="56"/>
      <c r="US51" s="56"/>
      <c r="UT51" s="56"/>
      <c r="UU51" s="56"/>
      <c r="UV51" s="56"/>
      <c r="UW51" s="56"/>
      <c r="UX51" s="56"/>
      <c r="UY51" s="56"/>
      <c r="UZ51" s="56"/>
      <c r="VA51" s="56"/>
      <c r="VB51" s="56"/>
      <c r="VC51" s="56"/>
      <c r="VD51" s="56"/>
      <c r="VE51" s="56"/>
      <c r="VF51" s="56"/>
      <c r="VG51" s="56"/>
      <c r="VH51" s="56"/>
      <c r="VI51" s="56"/>
      <c r="VJ51" s="56"/>
      <c r="VK51" s="56"/>
      <c r="VL51" s="56"/>
      <c r="VM51" s="56"/>
      <c r="VN51" s="56"/>
      <c r="VO51" s="56"/>
      <c r="VP51" s="56"/>
      <c r="VQ51" s="56"/>
      <c r="VR51" s="56"/>
      <c r="VS51" s="56"/>
      <c r="VT51" s="56"/>
      <c r="VU51" s="56"/>
      <c r="VV51" s="56"/>
      <c r="VW51" s="56"/>
      <c r="VX51" s="56"/>
      <c r="VY51" s="56"/>
      <c r="VZ51" s="56"/>
      <c r="WA51" s="56"/>
      <c r="WB51" s="56"/>
      <c r="WC51" s="56"/>
      <c r="WD51" s="56"/>
      <c r="WE51" s="56"/>
      <c r="WF51" s="56"/>
      <c r="WG51" s="56"/>
      <c r="WH51" s="56"/>
      <c r="WI51" s="56"/>
      <c r="WJ51" s="56"/>
      <c r="WK51" s="56"/>
      <c r="WL51" s="56"/>
      <c r="WM51" s="56"/>
      <c r="WN51" s="56"/>
      <c r="WO51" s="56"/>
      <c r="WP51" s="56"/>
      <c r="WQ51" s="56"/>
      <c r="WR51" s="56"/>
      <c r="WS51" s="56"/>
      <c r="WT51" s="56"/>
      <c r="WU51" s="56"/>
      <c r="WV51" s="56"/>
      <c r="WW51" s="56"/>
      <c r="WX51" s="56"/>
      <c r="WY51" s="56"/>
      <c r="WZ51" s="56"/>
      <c r="XA51" s="56"/>
      <c r="XB51" s="56"/>
      <c r="XC51" s="56"/>
      <c r="XD51" s="56"/>
      <c r="XE51" s="56"/>
      <c r="XF51" s="56"/>
      <c r="XG51" s="56"/>
      <c r="XH51" s="56"/>
      <c r="XI51" s="56"/>
      <c r="XJ51" s="56"/>
      <c r="XK51" s="56"/>
      <c r="XL51" s="56"/>
      <c r="XM51" s="56"/>
      <c r="XN51" s="56"/>
      <c r="XO51" s="56"/>
      <c r="XP51" s="56"/>
      <c r="XQ51" s="56"/>
      <c r="XR51" s="56"/>
      <c r="XS51" s="56"/>
      <c r="XT51" s="56"/>
      <c r="XU51" s="56"/>
      <c r="XV51" s="56"/>
      <c r="XW51" s="56"/>
      <c r="XX51" s="56"/>
      <c r="XY51" s="56"/>
      <c r="XZ51" s="56"/>
      <c r="YA51" s="56"/>
      <c r="YB51" s="56"/>
      <c r="YC51" s="56"/>
      <c r="YD51" s="56"/>
      <c r="YE51" s="56"/>
      <c r="YF51" s="56"/>
      <c r="YG51" s="56"/>
      <c r="YH51" s="56"/>
      <c r="YI51" s="56"/>
      <c r="YJ51" s="56"/>
      <c r="YK51" s="56"/>
      <c r="YL51" s="56"/>
      <c r="YM51" s="56"/>
      <c r="YN51" s="56"/>
      <c r="YO51" s="56"/>
      <c r="YP51" s="56"/>
      <c r="YQ51" s="56"/>
      <c r="YR51" s="56"/>
      <c r="YS51" s="56"/>
      <c r="YT51" s="56"/>
      <c r="YU51" s="56"/>
      <c r="YV51" s="56"/>
      <c r="YW51" s="56"/>
      <c r="YX51" s="56"/>
      <c r="YY51" s="56"/>
      <c r="YZ51" s="56"/>
      <c r="ZA51" s="56"/>
      <c r="ZB51" s="56"/>
      <c r="ZC51" s="56"/>
      <c r="ZD51" s="56"/>
      <c r="ZE51" s="56"/>
      <c r="ZF51" s="56"/>
      <c r="ZG51" s="56"/>
      <c r="ZH51" s="56"/>
      <c r="ZI51" s="56"/>
      <c r="ZJ51" s="56"/>
      <c r="ZK51" s="56"/>
      <c r="ZL51" s="56"/>
      <c r="ZM51" s="56"/>
      <c r="ZN51" s="56"/>
      <c r="ZO51" s="56"/>
      <c r="ZP51" s="56"/>
      <c r="ZQ51" s="56"/>
      <c r="ZR51" s="56"/>
      <c r="ZS51" s="56"/>
      <c r="ZT51" s="56"/>
      <c r="ZU51" s="56"/>
      <c r="ZV51" s="56"/>
      <c r="ZW51" s="56"/>
      <c r="ZX51" s="56"/>
      <c r="ZY51" s="56"/>
      <c r="ZZ51" s="56"/>
      <c r="AAA51" s="56"/>
      <c r="AAB51" s="56"/>
      <c r="AAC51" s="56"/>
    </row>
    <row r="52" spans="1:705" s="192" customFormat="1" ht="19.350000000000001" customHeight="1" x14ac:dyDescent="0.25">
      <c r="A52" s="55"/>
      <c r="B52" s="52"/>
      <c r="C52" s="52"/>
      <c r="D52" s="66" t="s">
        <v>176</v>
      </c>
      <c r="E52" s="55" t="s">
        <v>484</v>
      </c>
      <c r="F52" s="52"/>
      <c r="G52" s="152" t="s">
        <v>485</v>
      </c>
      <c r="H52" s="66" t="s">
        <v>194</v>
      </c>
      <c r="I52" s="26" t="s">
        <v>150</v>
      </c>
      <c r="J52" s="3">
        <f t="shared" ref="J52" si="10">SUM(K52:N52)</f>
        <v>27</v>
      </c>
      <c r="K52" s="217">
        <v>14</v>
      </c>
      <c r="L52" s="217">
        <v>13</v>
      </c>
      <c r="M52" s="217"/>
      <c r="N52" s="53"/>
      <c r="O52" s="220"/>
      <c r="P52" s="217"/>
      <c r="Q52" s="12">
        <v>0.5</v>
      </c>
      <c r="R52" s="53"/>
      <c r="S52" s="53"/>
      <c r="T52" s="53"/>
      <c r="U52" s="53"/>
      <c r="V52" s="53"/>
      <c r="W52" s="53"/>
      <c r="X52" s="53"/>
      <c r="Y52" s="55" t="s">
        <v>189</v>
      </c>
      <c r="Z52" s="66">
        <v>27</v>
      </c>
      <c r="AA52" s="53"/>
      <c r="AB52" s="53"/>
      <c r="AC52" s="55"/>
      <c r="AD52" s="55"/>
      <c r="AE52" s="55"/>
      <c r="AF52" s="55"/>
      <c r="AG52" s="55"/>
      <c r="AH52" s="55"/>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c r="DP52" s="56"/>
      <c r="DQ52" s="56"/>
      <c r="DR52" s="56"/>
      <c r="DS52" s="56"/>
      <c r="DT52" s="56"/>
      <c r="DU52" s="56"/>
      <c r="DV52" s="56"/>
      <c r="DW52" s="56"/>
      <c r="DX52" s="56"/>
      <c r="DY52" s="56"/>
      <c r="DZ52" s="56"/>
      <c r="EA52" s="56"/>
      <c r="EB52" s="56"/>
      <c r="EC52" s="56"/>
      <c r="ED52" s="56"/>
      <c r="EE52" s="56"/>
      <c r="EF52" s="56"/>
      <c r="EG52" s="56"/>
      <c r="EH52" s="56"/>
      <c r="EI52" s="56"/>
      <c r="EJ52" s="56"/>
      <c r="EK52" s="56"/>
      <c r="EL52" s="56"/>
      <c r="EM52" s="56"/>
      <c r="EN52" s="56"/>
      <c r="EO52" s="56"/>
      <c r="EP52" s="56"/>
      <c r="EQ52" s="56"/>
      <c r="ER52" s="56"/>
      <c r="ES52" s="56"/>
      <c r="ET52" s="56"/>
      <c r="EU52" s="56"/>
      <c r="EV52" s="56"/>
      <c r="EW52" s="56"/>
      <c r="EX52" s="56"/>
      <c r="EY52" s="56"/>
      <c r="EZ52" s="56"/>
      <c r="FA52" s="56"/>
      <c r="FB52" s="56"/>
      <c r="FC52" s="56"/>
      <c r="FD52" s="56"/>
      <c r="FE52" s="56"/>
      <c r="FF52" s="56"/>
      <c r="FG52" s="56"/>
      <c r="FH52" s="56"/>
      <c r="FI52" s="56"/>
      <c r="FJ52" s="56"/>
      <c r="FK52" s="56"/>
      <c r="FL52" s="56"/>
      <c r="FM52" s="56"/>
      <c r="FN52" s="56"/>
      <c r="FO52" s="56"/>
      <c r="FP52" s="56"/>
      <c r="FQ52" s="56"/>
      <c r="FR52" s="56"/>
      <c r="FS52" s="56"/>
      <c r="FT52" s="56"/>
      <c r="FU52" s="56"/>
      <c r="FV52" s="56"/>
      <c r="FW52" s="56"/>
      <c r="FX52" s="56"/>
      <c r="FY52" s="56"/>
      <c r="FZ52" s="56"/>
      <c r="GA52" s="56"/>
      <c r="GB52" s="56"/>
      <c r="GC52" s="56"/>
      <c r="GD52" s="56"/>
      <c r="GE52" s="56"/>
      <c r="GF52" s="56"/>
      <c r="GG52" s="56"/>
      <c r="GH52" s="56"/>
      <c r="GI52" s="56"/>
      <c r="GJ52" s="56"/>
      <c r="GK52" s="56"/>
      <c r="GL52" s="56"/>
      <c r="GM52" s="56"/>
      <c r="GN52" s="56"/>
      <c r="GO52" s="56"/>
      <c r="GP52" s="56"/>
      <c r="GQ52" s="56"/>
      <c r="GR52" s="56"/>
      <c r="GS52" s="56"/>
      <c r="GT52" s="56"/>
      <c r="GU52" s="56"/>
      <c r="GV52" s="56"/>
      <c r="GW52" s="56"/>
      <c r="GX52" s="56"/>
      <c r="GY52" s="56"/>
      <c r="GZ52" s="56"/>
      <c r="HA52" s="56"/>
      <c r="HB52" s="56"/>
      <c r="HC52" s="56"/>
      <c r="HD52" s="56"/>
      <c r="HE52" s="56"/>
      <c r="HF52" s="56"/>
      <c r="HG52" s="56"/>
      <c r="HH52" s="56"/>
      <c r="HI52" s="56"/>
      <c r="HJ52" s="56"/>
      <c r="HK52" s="56"/>
      <c r="HL52" s="56"/>
      <c r="HM52" s="56"/>
      <c r="HN52" s="56"/>
      <c r="HO52" s="56"/>
      <c r="HP52" s="56"/>
      <c r="HQ52" s="56"/>
      <c r="HR52" s="56"/>
      <c r="HS52" s="56"/>
      <c r="HT52" s="56"/>
      <c r="HU52" s="56"/>
      <c r="HV52" s="56"/>
      <c r="HW52" s="56"/>
      <c r="HX52" s="56"/>
      <c r="HY52" s="56"/>
      <c r="HZ52" s="56"/>
      <c r="IA52" s="56"/>
      <c r="IB52" s="56"/>
      <c r="IC52" s="56"/>
      <c r="ID52" s="56"/>
      <c r="IE52" s="56"/>
      <c r="IF52" s="56"/>
      <c r="IG52" s="56"/>
      <c r="IH52" s="56"/>
      <c r="II52" s="56"/>
      <c r="IJ52" s="56"/>
      <c r="IK52" s="56"/>
      <c r="IL52" s="56"/>
      <c r="IM52" s="56"/>
      <c r="IN52" s="56"/>
      <c r="IO52" s="56"/>
      <c r="IP52" s="56"/>
      <c r="IQ52" s="56"/>
      <c r="IR52" s="56"/>
      <c r="IS52" s="56"/>
      <c r="IT52" s="56"/>
      <c r="IU52" s="56"/>
      <c r="IV52" s="56"/>
      <c r="IW52" s="56"/>
      <c r="IX52" s="56"/>
      <c r="IY52" s="56"/>
      <c r="IZ52" s="56"/>
      <c r="JA52" s="56"/>
      <c r="JB52" s="56"/>
      <c r="JC52" s="56"/>
      <c r="JD52" s="56"/>
      <c r="JE52" s="56"/>
      <c r="JF52" s="56"/>
      <c r="JG52" s="56"/>
      <c r="JH52" s="56"/>
      <c r="JI52" s="56"/>
      <c r="JJ52" s="56"/>
      <c r="JK52" s="56"/>
      <c r="JL52" s="56"/>
      <c r="JM52" s="56"/>
      <c r="JN52" s="56"/>
      <c r="JO52" s="56"/>
      <c r="JP52" s="56"/>
      <c r="JQ52" s="56"/>
      <c r="JR52" s="56"/>
      <c r="JS52" s="56"/>
      <c r="JT52" s="56"/>
      <c r="JU52" s="56"/>
      <c r="JV52" s="56"/>
      <c r="JW52" s="56"/>
      <c r="JX52" s="56"/>
      <c r="JY52" s="56"/>
      <c r="JZ52" s="56"/>
      <c r="KA52" s="56"/>
      <c r="KB52" s="56"/>
      <c r="KC52" s="56"/>
      <c r="KD52" s="56"/>
      <c r="KE52" s="56"/>
      <c r="KF52" s="56"/>
      <c r="KG52" s="56"/>
      <c r="KH52" s="56"/>
      <c r="KI52" s="56"/>
      <c r="KJ52" s="56"/>
      <c r="KK52" s="56"/>
      <c r="KL52" s="56"/>
      <c r="KM52" s="56"/>
      <c r="KN52" s="56"/>
      <c r="KO52" s="56"/>
      <c r="KP52" s="56"/>
      <c r="KQ52" s="56"/>
      <c r="KR52" s="56"/>
      <c r="KS52" s="56"/>
      <c r="KT52" s="56"/>
      <c r="KU52" s="56"/>
      <c r="KV52" s="56"/>
      <c r="KW52" s="56"/>
      <c r="KX52" s="56"/>
      <c r="KY52" s="56"/>
      <c r="KZ52" s="56"/>
      <c r="LA52" s="56"/>
      <c r="LB52" s="56"/>
      <c r="LC52" s="56"/>
      <c r="LD52" s="56"/>
      <c r="LE52" s="56"/>
      <c r="LF52" s="56"/>
      <c r="LG52" s="56"/>
      <c r="LH52" s="56"/>
      <c r="LI52" s="56"/>
      <c r="LJ52" s="56"/>
      <c r="LK52" s="56"/>
      <c r="LL52" s="56"/>
      <c r="LM52" s="56"/>
      <c r="LN52" s="56"/>
      <c r="LO52" s="56"/>
      <c r="LP52" s="56"/>
      <c r="LQ52" s="56"/>
      <c r="LR52" s="56"/>
      <c r="LS52" s="56"/>
      <c r="LT52" s="56"/>
      <c r="LU52" s="56"/>
      <c r="LV52" s="56"/>
      <c r="LW52" s="56"/>
      <c r="LX52" s="56"/>
      <c r="LY52" s="56"/>
      <c r="LZ52" s="56"/>
      <c r="MA52" s="56"/>
      <c r="MB52" s="56"/>
      <c r="MC52" s="56"/>
      <c r="MD52" s="56"/>
      <c r="ME52" s="56"/>
      <c r="MF52" s="56"/>
      <c r="MG52" s="56"/>
      <c r="MH52" s="56"/>
      <c r="MI52" s="56"/>
      <c r="MJ52" s="56"/>
      <c r="MK52" s="56"/>
      <c r="ML52" s="56"/>
      <c r="MM52" s="56"/>
      <c r="MN52" s="56"/>
      <c r="MO52" s="56"/>
      <c r="MP52" s="56"/>
      <c r="MQ52" s="56"/>
      <c r="MR52" s="56"/>
      <c r="MS52" s="56"/>
      <c r="MT52" s="56"/>
      <c r="MU52" s="56"/>
      <c r="MV52" s="56"/>
      <c r="MW52" s="56"/>
      <c r="MX52" s="56"/>
      <c r="MY52" s="56"/>
      <c r="MZ52" s="56"/>
      <c r="NA52" s="56"/>
      <c r="NB52" s="56"/>
      <c r="NC52" s="56"/>
      <c r="ND52" s="56"/>
      <c r="NE52" s="56"/>
      <c r="NF52" s="56"/>
      <c r="NG52" s="56"/>
      <c r="NH52" s="56"/>
      <c r="NI52" s="56"/>
      <c r="NJ52" s="56"/>
      <c r="NK52" s="56"/>
      <c r="NL52" s="56"/>
      <c r="NM52" s="56"/>
      <c r="NN52" s="56"/>
      <c r="NO52" s="56"/>
      <c r="NP52" s="56"/>
      <c r="NQ52" s="56"/>
      <c r="NR52" s="56"/>
      <c r="NS52" s="56"/>
      <c r="NT52" s="56"/>
      <c r="NU52" s="56"/>
      <c r="NV52" s="56"/>
      <c r="NW52" s="56"/>
      <c r="NX52" s="56"/>
      <c r="NY52" s="56"/>
      <c r="NZ52" s="56"/>
      <c r="OA52" s="56"/>
      <c r="OB52" s="56"/>
      <c r="OC52" s="56"/>
      <c r="OD52" s="56"/>
      <c r="OE52" s="56"/>
      <c r="OF52" s="56"/>
      <c r="OG52" s="56"/>
      <c r="OH52" s="56"/>
      <c r="OI52" s="56"/>
      <c r="OJ52" s="56"/>
      <c r="OK52" s="56"/>
      <c r="OL52" s="56"/>
      <c r="OM52" s="56"/>
      <c r="ON52" s="56"/>
      <c r="OO52" s="56"/>
      <c r="OP52" s="56"/>
      <c r="OQ52" s="56"/>
      <c r="OR52" s="56"/>
      <c r="OS52" s="56"/>
      <c r="OT52" s="56"/>
      <c r="OU52" s="56"/>
      <c r="OV52" s="56"/>
      <c r="OW52" s="56"/>
      <c r="OX52" s="56"/>
      <c r="OY52" s="56"/>
      <c r="OZ52" s="56"/>
      <c r="PA52" s="56"/>
      <c r="PB52" s="56"/>
      <c r="PC52" s="56"/>
      <c r="PD52" s="56"/>
      <c r="PE52" s="56"/>
      <c r="PF52" s="56"/>
      <c r="PG52" s="56"/>
      <c r="PH52" s="56"/>
      <c r="PI52" s="56"/>
      <c r="PJ52" s="56"/>
      <c r="PK52" s="56"/>
      <c r="PL52" s="56"/>
      <c r="PM52" s="56"/>
      <c r="PN52" s="56"/>
      <c r="PO52" s="56"/>
      <c r="PP52" s="56"/>
      <c r="PQ52" s="56"/>
      <c r="PR52" s="56"/>
      <c r="PS52" s="56"/>
      <c r="PT52" s="56"/>
      <c r="PU52" s="56"/>
      <c r="PV52" s="56"/>
      <c r="PW52" s="56"/>
      <c r="PX52" s="56"/>
      <c r="PY52" s="56"/>
      <c r="PZ52" s="56"/>
      <c r="QA52" s="56"/>
      <c r="QB52" s="56"/>
      <c r="QC52" s="56"/>
      <c r="QD52" s="56"/>
      <c r="QE52" s="56"/>
      <c r="QF52" s="56"/>
      <c r="QG52" s="56"/>
      <c r="QH52" s="56"/>
      <c r="QI52" s="56"/>
      <c r="QJ52" s="56"/>
      <c r="QK52" s="56"/>
      <c r="QL52" s="56"/>
      <c r="QM52" s="56"/>
      <c r="QN52" s="56"/>
      <c r="QO52" s="56"/>
      <c r="QP52" s="56"/>
      <c r="QQ52" s="56"/>
      <c r="QR52" s="56"/>
      <c r="QS52" s="56"/>
      <c r="QT52" s="56"/>
      <c r="QU52" s="56"/>
      <c r="QV52" s="56"/>
      <c r="QW52" s="56"/>
      <c r="QX52" s="56"/>
      <c r="QY52" s="56"/>
      <c r="QZ52" s="56"/>
      <c r="RA52" s="56"/>
      <c r="RB52" s="56"/>
      <c r="RC52" s="56"/>
      <c r="RD52" s="56"/>
      <c r="RE52" s="56"/>
      <c r="RF52" s="56"/>
      <c r="RG52" s="56"/>
      <c r="RH52" s="56"/>
      <c r="RI52" s="56"/>
      <c r="RJ52" s="56"/>
      <c r="RK52" s="56"/>
      <c r="RL52" s="56"/>
      <c r="RM52" s="56"/>
      <c r="RN52" s="56"/>
      <c r="RO52" s="56"/>
      <c r="RP52" s="56"/>
      <c r="RQ52" s="56"/>
      <c r="RR52" s="56"/>
      <c r="RS52" s="56"/>
      <c r="RT52" s="56"/>
      <c r="RU52" s="56"/>
      <c r="RV52" s="56"/>
      <c r="RW52" s="56"/>
      <c r="RX52" s="56"/>
      <c r="RY52" s="56"/>
      <c r="RZ52" s="56"/>
      <c r="SA52" s="56"/>
      <c r="SB52" s="56"/>
      <c r="SC52" s="56"/>
      <c r="SD52" s="56"/>
      <c r="SE52" s="56"/>
      <c r="SF52" s="56"/>
      <c r="SG52" s="56"/>
      <c r="SH52" s="56"/>
      <c r="SI52" s="56"/>
      <c r="SJ52" s="56"/>
      <c r="SK52" s="56"/>
      <c r="SL52" s="56"/>
      <c r="SM52" s="56"/>
      <c r="SN52" s="56"/>
      <c r="SO52" s="56"/>
      <c r="SP52" s="56"/>
      <c r="SQ52" s="56"/>
      <c r="SR52" s="56"/>
      <c r="SS52" s="56"/>
      <c r="ST52" s="56"/>
      <c r="SU52" s="56"/>
      <c r="SV52" s="56"/>
      <c r="SW52" s="56"/>
      <c r="SX52" s="56"/>
      <c r="SY52" s="56"/>
      <c r="SZ52" s="56"/>
      <c r="TA52" s="56"/>
      <c r="TB52" s="56"/>
      <c r="TC52" s="56"/>
      <c r="TD52" s="56"/>
      <c r="TE52" s="56"/>
      <c r="TF52" s="56"/>
      <c r="TG52" s="56"/>
      <c r="TH52" s="56"/>
      <c r="TI52" s="56"/>
      <c r="TJ52" s="56"/>
      <c r="TK52" s="56"/>
      <c r="TL52" s="56"/>
      <c r="TM52" s="56"/>
      <c r="TN52" s="56"/>
      <c r="TO52" s="56"/>
      <c r="TP52" s="56"/>
      <c r="TQ52" s="56"/>
      <c r="TR52" s="56"/>
      <c r="TS52" s="56"/>
      <c r="TT52" s="56"/>
      <c r="TU52" s="56"/>
      <c r="TV52" s="56"/>
      <c r="TW52" s="56"/>
      <c r="TX52" s="56"/>
      <c r="TY52" s="56"/>
      <c r="TZ52" s="56"/>
      <c r="UA52" s="56"/>
      <c r="UB52" s="56"/>
      <c r="UC52" s="56"/>
      <c r="UD52" s="56"/>
      <c r="UE52" s="56"/>
      <c r="UF52" s="56"/>
      <c r="UG52" s="56"/>
      <c r="UH52" s="56"/>
      <c r="UI52" s="56"/>
      <c r="UJ52" s="56"/>
      <c r="UK52" s="56"/>
      <c r="UL52" s="56"/>
      <c r="UM52" s="56"/>
      <c r="UN52" s="56"/>
      <c r="UO52" s="56"/>
      <c r="UP52" s="56"/>
      <c r="UQ52" s="56"/>
      <c r="UR52" s="56"/>
      <c r="US52" s="56"/>
      <c r="UT52" s="56"/>
      <c r="UU52" s="56"/>
      <c r="UV52" s="56"/>
      <c r="UW52" s="56"/>
      <c r="UX52" s="56"/>
      <c r="UY52" s="56"/>
      <c r="UZ52" s="56"/>
      <c r="VA52" s="56"/>
      <c r="VB52" s="56"/>
      <c r="VC52" s="56"/>
      <c r="VD52" s="56"/>
      <c r="VE52" s="56"/>
      <c r="VF52" s="56"/>
      <c r="VG52" s="56"/>
      <c r="VH52" s="56"/>
      <c r="VI52" s="56"/>
      <c r="VJ52" s="56"/>
      <c r="VK52" s="56"/>
      <c r="VL52" s="56"/>
      <c r="VM52" s="56"/>
      <c r="VN52" s="56"/>
      <c r="VO52" s="56"/>
      <c r="VP52" s="56"/>
      <c r="VQ52" s="56"/>
      <c r="VR52" s="56"/>
      <c r="VS52" s="56"/>
      <c r="VT52" s="56"/>
      <c r="VU52" s="56"/>
      <c r="VV52" s="56"/>
      <c r="VW52" s="56"/>
      <c r="VX52" s="56"/>
      <c r="VY52" s="56"/>
      <c r="VZ52" s="56"/>
      <c r="WA52" s="56"/>
      <c r="WB52" s="56"/>
      <c r="WC52" s="56"/>
      <c r="WD52" s="56"/>
      <c r="WE52" s="56"/>
      <c r="WF52" s="56"/>
      <c r="WG52" s="56"/>
      <c r="WH52" s="56"/>
      <c r="WI52" s="56"/>
      <c r="WJ52" s="56"/>
      <c r="WK52" s="56"/>
      <c r="WL52" s="56"/>
      <c r="WM52" s="56"/>
      <c r="WN52" s="56"/>
      <c r="WO52" s="56"/>
      <c r="WP52" s="56"/>
      <c r="WQ52" s="56"/>
      <c r="WR52" s="56"/>
      <c r="WS52" s="56"/>
      <c r="WT52" s="56"/>
      <c r="WU52" s="56"/>
      <c r="WV52" s="56"/>
      <c r="WW52" s="56"/>
      <c r="WX52" s="56"/>
      <c r="WY52" s="56"/>
      <c r="WZ52" s="56"/>
      <c r="XA52" s="56"/>
      <c r="XB52" s="56"/>
      <c r="XC52" s="56"/>
      <c r="XD52" s="56"/>
      <c r="XE52" s="56"/>
      <c r="XF52" s="56"/>
      <c r="XG52" s="56"/>
      <c r="XH52" s="56"/>
      <c r="XI52" s="56"/>
      <c r="XJ52" s="56"/>
      <c r="XK52" s="56"/>
      <c r="XL52" s="56"/>
      <c r="XM52" s="56"/>
      <c r="XN52" s="56"/>
      <c r="XO52" s="56"/>
      <c r="XP52" s="56"/>
      <c r="XQ52" s="56"/>
      <c r="XR52" s="56"/>
      <c r="XS52" s="56"/>
      <c r="XT52" s="56"/>
      <c r="XU52" s="56"/>
      <c r="XV52" s="56"/>
      <c r="XW52" s="56"/>
      <c r="XX52" s="56"/>
      <c r="XY52" s="56"/>
      <c r="XZ52" s="56"/>
      <c r="YA52" s="56"/>
      <c r="YB52" s="56"/>
      <c r="YC52" s="56"/>
      <c r="YD52" s="56"/>
      <c r="YE52" s="56"/>
      <c r="YF52" s="56"/>
      <c r="YG52" s="56"/>
      <c r="YH52" s="56"/>
      <c r="YI52" s="56"/>
      <c r="YJ52" s="56"/>
      <c r="YK52" s="56"/>
      <c r="YL52" s="56"/>
      <c r="YM52" s="56"/>
      <c r="YN52" s="56"/>
      <c r="YO52" s="56"/>
      <c r="YP52" s="56"/>
      <c r="YQ52" s="56"/>
      <c r="YR52" s="56"/>
      <c r="YS52" s="56"/>
      <c r="YT52" s="56"/>
      <c r="YU52" s="56"/>
      <c r="YV52" s="56"/>
      <c r="YW52" s="56"/>
      <c r="YX52" s="56"/>
      <c r="YY52" s="56"/>
      <c r="YZ52" s="56"/>
      <c r="ZA52" s="56"/>
      <c r="ZB52" s="56"/>
      <c r="ZC52" s="56"/>
      <c r="ZD52" s="56"/>
      <c r="ZE52" s="56"/>
      <c r="ZF52" s="56"/>
      <c r="ZG52" s="56"/>
      <c r="ZH52" s="56"/>
      <c r="ZI52" s="56"/>
      <c r="ZJ52" s="56"/>
      <c r="ZK52" s="56"/>
      <c r="ZL52" s="56"/>
      <c r="ZM52" s="56"/>
      <c r="ZN52" s="56"/>
      <c r="ZO52" s="56"/>
      <c r="ZP52" s="56"/>
      <c r="ZQ52" s="56"/>
      <c r="ZR52" s="56"/>
      <c r="ZS52" s="56"/>
      <c r="ZT52" s="56"/>
      <c r="ZU52" s="56"/>
      <c r="ZV52" s="56"/>
      <c r="ZW52" s="56"/>
      <c r="ZX52" s="56"/>
      <c r="ZY52" s="56"/>
      <c r="ZZ52" s="56"/>
      <c r="AAA52" s="56"/>
      <c r="AAB52" s="56"/>
      <c r="AAC52" s="56"/>
    </row>
    <row r="53" spans="1:705" s="192" customFormat="1" ht="19.350000000000001" customHeight="1" x14ac:dyDescent="0.25">
      <c r="A53" s="55"/>
      <c r="B53" s="52"/>
      <c r="C53" s="52"/>
      <c r="D53" s="66" t="s">
        <v>176</v>
      </c>
      <c r="E53" s="55" t="s">
        <v>486</v>
      </c>
      <c r="F53" s="52"/>
      <c r="G53" s="209" t="s">
        <v>487</v>
      </c>
      <c r="H53" s="66" t="s">
        <v>194</v>
      </c>
      <c r="I53" s="26" t="s">
        <v>150</v>
      </c>
      <c r="J53" s="3">
        <f t="shared" ref="J53" si="11">SUM(K53:N53)</f>
        <v>25</v>
      </c>
      <c r="K53" s="217">
        <v>13</v>
      </c>
      <c r="L53" s="217">
        <v>12</v>
      </c>
      <c r="M53" s="217"/>
      <c r="N53" s="53"/>
      <c r="O53" s="220"/>
      <c r="P53" s="217"/>
      <c r="Q53" s="12">
        <v>0.5</v>
      </c>
      <c r="R53" s="53"/>
      <c r="S53" s="53"/>
      <c r="T53" s="53"/>
      <c r="U53" s="53"/>
      <c r="V53" s="53"/>
      <c r="W53" s="53"/>
      <c r="X53" s="53"/>
      <c r="Y53" s="55" t="s">
        <v>189</v>
      </c>
      <c r="Z53" s="66">
        <v>27</v>
      </c>
      <c r="AA53" s="53"/>
      <c r="AB53" s="53"/>
      <c r="AC53" s="55"/>
      <c r="AD53" s="55"/>
      <c r="AE53" s="55"/>
      <c r="AF53" s="55"/>
      <c r="AG53" s="55"/>
      <c r="AH53" s="55"/>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c r="DZ53" s="56"/>
      <c r="EA53" s="56"/>
      <c r="EB53" s="56"/>
      <c r="EC53" s="56"/>
      <c r="ED53" s="56"/>
      <c r="EE53" s="56"/>
      <c r="EF53" s="56"/>
      <c r="EG53" s="56"/>
      <c r="EH53" s="56"/>
      <c r="EI53" s="56"/>
      <c r="EJ53" s="56"/>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6"/>
      <c r="OV53" s="56"/>
      <c r="OW53" s="56"/>
      <c r="OX53" s="56"/>
      <c r="OY53" s="56"/>
      <c r="OZ53" s="56"/>
      <c r="PA53" s="56"/>
      <c r="PB53" s="56"/>
      <c r="PC53" s="56"/>
      <c r="PD53" s="56"/>
      <c r="PE53" s="56"/>
      <c r="PF53" s="56"/>
      <c r="PG53" s="56"/>
      <c r="PH53" s="56"/>
      <c r="PI53" s="56"/>
      <c r="PJ53" s="56"/>
      <c r="PK53" s="56"/>
      <c r="PL53" s="56"/>
      <c r="PM53" s="56"/>
      <c r="PN53" s="56"/>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6"/>
      <c r="RA53" s="56"/>
      <c r="RB53" s="56"/>
      <c r="RC53" s="56"/>
      <c r="RD53" s="56"/>
      <c r="RE53" s="56"/>
      <c r="RF53" s="56"/>
      <c r="RG53" s="56"/>
      <c r="RH53" s="56"/>
      <c r="RI53" s="56"/>
      <c r="RJ53" s="56"/>
      <c r="RK53" s="56"/>
      <c r="RL53" s="56"/>
      <c r="RM53" s="56"/>
      <c r="RN53" s="56"/>
      <c r="RO53" s="56"/>
      <c r="RP53" s="56"/>
      <c r="RQ53" s="56"/>
      <c r="RR53" s="56"/>
      <c r="RS53" s="56"/>
      <c r="RT53" s="56"/>
      <c r="RU53" s="56"/>
      <c r="RV53" s="56"/>
      <c r="RW53" s="56"/>
      <c r="RX53" s="56"/>
      <c r="RY53" s="56"/>
      <c r="RZ53" s="56"/>
      <c r="SA53" s="56"/>
      <c r="SB53" s="56"/>
      <c r="SC53" s="56"/>
      <c r="SD53" s="56"/>
      <c r="SE53" s="56"/>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6"/>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6"/>
      <c r="UD53" s="56"/>
      <c r="UE53" s="56"/>
      <c r="UF53" s="56"/>
      <c r="UG53" s="56"/>
      <c r="UH53" s="56"/>
      <c r="UI53" s="56"/>
      <c r="UJ53" s="56"/>
      <c r="UK53" s="56"/>
      <c r="UL53" s="56"/>
      <c r="UM53" s="56"/>
      <c r="UN53" s="56"/>
      <c r="UO53" s="56"/>
      <c r="UP53" s="56"/>
      <c r="UQ53" s="56"/>
      <c r="UR53" s="56"/>
      <c r="US53" s="56"/>
      <c r="UT53" s="56"/>
      <c r="UU53" s="56"/>
      <c r="UV53" s="56"/>
      <c r="UW53" s="56"/>
      <c r="UX53" s="56"/>
      <c r="UY53" s="56"/>
      <c r="UZ53" s="56"/>
      <c r="VA53" s="56"/>
      <c r="VB53" s="56"/>
      <c r="VC53" s="56"/>
      <c r="VD53" s="56"/>
      <c r="VE53" s="56"/>
      <c r="VF53" s="56"/>
      <c r="VG53" s="56"/>
      <c r="VH53" s="56"/>
      <c r="VI53" s="56"/>
      <c r="VJ53" s="56"/>
      <c r="VK53" s="56"/>
      <c r="VL53" s="56"/>
      <c r="VM53" s="56"/>
      <c r="VN53" s="56"/>
      <c r="VO53" s="56"/>
      <c r="VP53" s="56"/>
      <c r="VQ53" s="56"/>
      <c r="VR53" s="56"/>
      <c r="VS53" s="56"/>
      <c r="VT53" s="56"/>
      <c r="VU53" s="56"/>
      <c r="VV53" s="56"/>
      <c r="VW53" s="56"/>
      <c r="VX53" s="56"/>
      <c r="VY53" s="56"/>
      <c r="VZ53" s="56"/>
      <c r="WA53" s="56"/>
      <c r="WB53" s="56"/>
      <c r="WC53" s="56"/>
      <c r="WD53" s="56"/>
      <c r="WE53" s="56"/>
      <c r="WF53" s="56"/>
      <c r="WG53" s="56"/>
      <c r="WH53" s="56"/>
      <c r="WI53" s="56"/>
      <c r="WJ53" s="56"/>
      <c r="WK53" s="56"/>
      <c r="WL53" s="56"/>
      <c r="WM53" s="56"/>
      <c r="WN53" s="56"/>
      <c r="WO53" s="56"/>
      <c r="WP53" s="56"/>
      <c r="WQ53" s="56"/>
      <c r="WR53" s="56"/>
      <c r="WS53" s="56"/>
      <c r="WT53" s="56"/>
      <c r="WU53" s="56"/>
      <c r="WV53" s="56"/>
      <c r="WW53" s="56"/>
      <c r="WX53" s="56"/>
      <c r="WY53" s="56"/>
      <c r="WZ53" s="56"/>
      <c r="XA53" s="56"/>
      <c r="XB53" s="56"/>
      <c r="XC53" s="56"/>
      <c r="XD53" s="56"/>
      <c r="XE53" s="56"/>
      <c r="XF53" s="56"/>
      <c r="XG53" s="56"/>
      <c r="XH53" s="56"/>
      <c r="XI53" s="56"/>
      <c r="XJ53" s="56"/>
      <c r="XK53" s="56"/>
      <c r="XL53" s="56"/>
      <c r="XM53" s="56"/>
      <c r="XN53" s="56"/>
      <c r="XO53" s="56"/>
      <c r="XP53" s="56"/>
      <c r="XQ53" s="56"/>
      <c r="XR53" s="56"/>
      <c r="XS53" s="56"/>
      <c r="XT53" s="56"/>
      <c r="XU53" s="56"/>
      <c r="XV53" s="56"/>
      <c r="XW53" s="56"/>
      <c r="XX53" s="56"/>
      <c r="XY53" s="56"/>
      <c r="XZ53" s="56"/>
      <c r="YA53" s="56"/>
      <c r="YB53" s="56"/>
      <c r="YC53" s="56"/>
      <c r="YD53" s="56"/>
      <c r="YE53" s="56"/>
      <c r="YF53" s="56"/>
      <c r="YG53" s="56"/>
      <c r="YH53" s="56"/>
      <c r="YI53" s="56"/>
      <c r="YJ53" s="56"/>
      <c r="YK53" s="56"/>
      <c r="YL53" s="56"/>
      <c r="YM53" s="56"/>
      <c r="YN53" s="56"/>
      <c r="YO53" s="56"/>
      <c r="YP53" s="56"/>
      <c r="YQ53" s="56"/>
      <c r="YR53" s="56"/>
      <c r="YS53" s="56"/>
      <c r="YT53" s="56"/>
      <c r="YU53" s="56"/>
      <c r="YV53" s="56"/>
      <c r="YW53" s="56"/>
      <c r="YX53" s="56"/>
      <c r="YY53" s="56"/>
      <c r="YZ53" s="56"/>
      <c r="ZA53" s="56"/>
      <c r="ZB53" s="56"/>
      <c r="ZC53" s="56"/>
      <c r="ZD53" s="56"/>
      <c r="ZE53" s="56"/>
      <c r="ZF53" s="56"/>
      <c r="ZG53" s="56"/>
      <c r="ZH53" s="56"/>
      <c r="ZI53" s="56"/>
      <c r="ZJ53" s="56"/>
      <c r="ZK53" s="56"/>
      <c r="ZL53" s="56"/>
      <c r="ZM53" s="56"/>
      <c r="ZN53" s="56"/>
      <c r="ZO53" s="56"/>
      <c r="ZP53" s="56"/>
      <c r="ZQ53" s="56"/>
      <c r="ZR53" s="56"/>
      <c r="ZS53" s="56"/>
      <c r="ZT53" s="56"/>
      <c r="ZU53" s="56"/>
      <c r="ZV53" s="56"/>
      <c r="ZW53" s="56"/>
      <c r="ZX53" s="56"/>
      <c r="ZY53" s="56"/>
      <c r="ZZ53" s="56"/>
      <c r="AAA53" s="56"/>
      <c r="AAB53" s="56"/>
      <c r="AAC53" s="56"/>
    </row>
    <row r="54" spans="1:705" s="192" customFormat="1" ht="27.6" customHeight="1" x14ac:dyDescent="0.25">
      <c r="A54" s="62"/>
      <c r="B54" s="61"/>
      <c r="C54" s="61"/>
      <c r="D54" s="65" t="s">
        <v>147</v>
      </c>
      <c r="E54" s="105" t="s">
        <v>488</v>
      </c>
      <c r="F54" s="106"/>
      <c r="G54" s="208" t="s">
        <v>489</v>
      </c>
      <c r="H54" s="105" t="s">
        <v>194</v>
      </c>
      <c r="I54" s="61"/>
      <c r="J54" s="218">
        <f>SUM(J55:J56)</f>
        <v>54</v>
      </c>
      <c r="K54" s="218"/>
      <c r="L54" s="218"/>
      <c r="M54" s="218"/>
      <c r="N54" s="218"/>
      <c r="O54" s="219"/>
      <c r="P54" s="218"/>
      <c r="Q54" s="64">
        <v>3</v>
      </c>
      <c r="R54" s="319">
        <v>3</v>
      </c>
      <c r="S54" s="63"/>
      <c r="T54" s="63"/>
      <c r="U54" s="63"/>
      <c r="V54" s="63"/>
      <c r="W54" s="63"/>
      <c r="X54" s="63"/>
      <c r="Y54" s="62"/>
      <c r="Z54" s="237"/>
      <c r="AA54" s="16" t="s">
        <v>150</v>
      </c>
      <c r="AB54" s="16" t="s">
        <v>152</v>
      </c>
      <c r="AC54" s="15">
        <v>2</v>
      </c>
      <c r="AD54" s="15" t="s">
        <v>153</v>
      </c>
      <c r="AE54" s="62"/>
      <c r="AF54" s="62"/>
      <c r="AG54" s="62"/>
      <c r="AH54" s="62"/>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6"/>
      <c r="DW54" s="56"/>
      <c r="DX54" s="56"/>
      <c r="DY54" s="56"/>
      <c r="DZ54" s="56"/>
      <c r="EA54" s="56"/>
      <c r="EB54" s="56"/>
      <c r="EC54" s="56"/>
      <c r="ED54" s="56"/>
      <c r="EE54" s="56"/>
      <c r="EF54" s="56"/>
      <c r="EG54" s="56"/>
      <c r="EH54" s="56"/>
      <c r="EI54" s="56"/>
      <c r="EJ54" s="56"/>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6"/>
      <c r="OV54" s="56"/>
      <c r="OW54" s="56"/>
      <c r="OX54" s="56"/>
      <c r="OY54" s="56"/>
      <c r="OZ54" s="56"/>
      <c r="PA54" s="56"/>
      <c r="PB54" s="56"/>
      <c r="PC54" s="56"/>
      <c r="PD54" s="56"/>
      <c r="PE54" s="56"/>
      <c r="PF54" s="56"/>
      <c r="PG54" s="56"/>
      <c r="PH54" s="56"/>
      <c r="PI54" s="56"/>
      <c r="PJ54" s="56"/>
      <c r="PK54" s="56"/>
      <c r="PL54" s="56"/>
      <c r="PM54" s="56"/>
      <c r="PN54" s="56"/>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6"/>
      <c r="RA54" s="56"/>
      <c r="RB54" s="56"/>
      <c r="RC54" s="56"/>
      <c r="RD54" s="56"/>
      <c r="RE54" s="56"/>
      <c r="RF54" s="56"/>
      <c r="RG54" s="56"/>
      <c r="RH54" s="56"/>
      <c r="RI54" s="56"/>
      <c r="RJ54" s="56"/>
      <c r="RK54" s="56"/>
      <c r="RL54" s="56"/>
      <c r="RM54" s="56"/>
      <c r="RN54" s="56"/>
      <c r="RO54" s="56"/>
      <c r="RP54" s="56"/>
      <c r="RQ54" s="56"/>
      <c r="RR54" s="56"/>
      <c r="RS54" s="56"/>
      <c r="RT54" s="56"/>
      <c r="RU54" s="56"/>
      <c r="RV54" s="56"/>
      <c r="RW54" s="56"/>
      <c r="RX54" s="56"/>
      <c r="RY54" s="56"/>
      <c r="RZ54" s="56"/>
      <c r="SA54" s="56"/>
      <c r="SB54" s="56"/>
      <c r="SC54" s="56"/>
      <c r="SD54" s="56"/>
      <c r="SE54" s="56"/>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6"/>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6"/>
      <c r="UD54" s="56"/>
      <c r="UE54" s="56"/>
      <c r="UF54" s="56"/>
      <c r="UG54" s="56"/>
      <c r="UH54" s="56"/>
      <c r="UI54" s="56"/>
      <c r="UJ54" s="56"/>
      <c r="UK54" s="56"/>
      <c r="UL54" s="56"/>
      <c r="UM54" s="56"/>
      <c r="UN54" s="56"/>
      <c r="UO54" s="56"/>
      <c r="UP54" s="56"/>
      <c r="UQ54" s="56"/>
      <c r="UR54" s="56"/>
      <c r="US54" s="56"/>
      <c r="UT54" s="56"/>
      <c r="UU54" s="56"/>
      <c r="UV54" s="56"/>
      <c r="UW54" s="56"/>
      <c r="UX54" s="56"/>
      <c r="UY54" s="56"/>
      <c r="UZ54" s="56"/>
      <c r="VA54" s="56"/>
      <c r="VB54" s="56"/>
      <c r="VC54" s="56"/>
      <c r="VD54" s="56"/>
      <c r="VE54" s="56"/>
      <c r="VF54" s="56"/>
      <c r="VG54" s="56"/>
      <c r="VH54" s="56"/>
      <c r="VI54" s="56"/>
      <c r="VJ54" s="56"/>
      <c r="VK54" s="56"/>
      <c r="VL54" s="56"/>
      <c r="VM54" s="56"/>
      <c r="VN54" s="56"/>
      <c r="VO54" s="56"/>
      <c r="VP54" s="56"/>
      <c r="VQ54" s="56"/>
      <c r="VR54" s="56"/>
      <c r="VS54" s="56"/>
      <c r="VT54" s="56"/>
      <c r="VU54" s="56"/>
      <c r="VV54" s="56"/>
      <c r="VW54" s="56"/>
      <c r="VX54" s="56"/>
      <c r="VY54" s="56"/>
      <c r="VZ54" s="56"/>
      <c r="WA54" s="56"/>
      <c r="WB54" s="56"/>
      <c r="WC54" s="56"/>
      <c r="WD54" s="56"/>
      <c r="WE54" s="56"/>
      <c r="WF54" s="56"/>
      <c r="WG54" s="56"/>
      <c r="WH54" s="56"/>
      <c r="WI54" s="56"/>
      <c r="WJ54" s="56"/>
      <c r="WK54" s="56"/>
      <c r="WL54" s="56"/>
      <c r="WM54" s="56"/>
      <c r="WN54" s="56"/>
      <c r="WO54" s="56"/>
      <c r="WP54" s="56"/>
      <c r="WQ54" s="56"/>
      <c r="WR54" s="56"/>
      <c r="WS54" s="56"/>
      <c r="WT54" s="56"/>
      <c r="WU54" s="56"/>
      <c r="WV54" s="56"/>
      <c r="WW54" s="56"/>
      <c r="WX54" s="56"/>
      <c r="WY54" s="56"/>
      <c r="WZ54" s="56"/>
      <c r="XA54" s="56"/>
      <c r="XB54" s="56"/>
      <c r="XC54" s="56"/>
      <c r="XD54" s="56"/>
      <c r="XE54" s="56"/>
      <c r="XF54" s="56"/>
      <c r="XG54" s="56"/>
      <c r="XH54" s="56"/>
      <c r="XI54" s="56"/>
      <c r="XJ54" s="56"/>
      <c r="XK54" s="56"/>
      <c r="XL54" s="56"/>
      <c r="XM54" s="56"/>
      <c r="XN54" s="56"/>
      <c r="XO54" s="56"/>
      <c r="XP54" s="56"/>
      <c r="XQ54" s="56"/>
      <c r="XR54" s="56"/>
      <c r="XS54" s="56"/>
      <c r="XT54" s="56"/>
      <c r="XU54" s="56"/>
      <c r="XV54" s="56"/>
      <c r="XW54" s="56"/>
      <c r="XX54" s="56"/>
      <c r="XY54" s="56"/>
      <c r="XZ54" s="56"/>
      <c r="YA54" s="56"/>
      <c r="YB54" s="56"/>
      <c r="YC54" s="56"/>
      <c r="YD54" s="56"/>
      <c r="YE54" s="56"/>
      <c r="YF54" s="56"/>
      <c r="YG54" s="56"/>
      <c r="YH54" s="56"/>
      <c r="YI54" s="56"/>
      <c r="YJ54" s="56"/>
      <c r="YK54" s="56"/>
      <c r="YL54" s="56"/>
      <c r="YM54" s="56"/>
      <c r="YN54" s="56"/>
      <c r="YO54" s="56"/>
      <c r="YP54" s="56"/>
      <c r="YQ54" s="56"/>
      <c r="YR54" s="56"/>
      <c r="YS54" s="56"/>
      <c r="YT54" s="56"/>
      <c r="YU54" s="56"/>
      <c r="YV54" s="56"/>
      <c r="YW54" s="56"/>
      <c r="YX54" s="56"/>
      <c r="YY54" s="56"/>
      <c r="YZ54" s="56"/>
      <c r="ZA54" s="56"/>
      <c r="ZB54" s="56"/>
      <c r="ZC54" s="56"/>
      <c r="ZD54" s="56"/>
      <c r="ZE54" s="56"/>
      <c r="ZF54" s="56"/>
      <c r="ZG54" s="56"/>
      <c r="ZH54" s="56"/>
      <c r="ZI54" s="56"/>
      <c r="ZJ54" s="56"/>
      <c r="ZK54" s="56"/>
      <c r="ZL54" s="56"/>
      <c r="ZM54" s="56"/>
      <c r="ZN54" s="56"/>
      <c r="ZO54" s="56"/>
      <c r="ZP54" s="56"/>
      <c r="ZQ54" s="56"/>
      <c r="ZR54" s="56"/>
      <c r="ZS54" s="56"/>
      <c r="ZT54" s="56"/>
      <c r="ZU54" s="56"/>
      <c r="ZV54" s="56"/>
      <c r="ZW54" s="56"/>
      <c r="ZX54" s="56"/>
      <c r="ZY54" s="56"/>
      <c r="ZZ54" s="56"/>
      <c r="AAA54" s="56"/>
      <c r="AAB54" s="56"/>
      <c r="AAC54" s="56"/>
    </row>
    <row r="55" spans="1:705" s="192" customFormat="1" ht="19.350000000000001" customHeight="1" x14ac:dyDescent="0.25">
      <c r="A55" s="55"/>
      <c r="B55" s="52"/>
      <c r="C55" s="52"/>
      <c r="D55" s="66" t="s">
        <v>176</v>
      </c>
      <c r="E55" s="55" t="s">
        <v>490</v>
      </c>
      <c r="F55" s="52"/>
      <c r="G55" s="212" t="s">
        <v>491</v>
      </c>
      <c r="H55" s="66" t="s">
        <v>194</v>
      </c>
      <c r="I55" s="26" t="s">
        <v>150</v>
      </c>
      <c r="J55" s="3">
        <f t="shared" ref="J55:J56" si="12">SUM(K55:N55)</f>
        <v>27</v>
      </c>
      <c r="K55" s="217">
        <v>13</v>
      </c>
      <c r="L55" s="217">
        <v>14</v>
      </c>
      <c r="M55" s="217"/>
      <c r="N55" s="53"/>
      <c r="O55" s="220" t="s">
        <v>312</v>
      </c>
      <c r="P55" s="217">
        <v>8</v>
      </c>
      <c r="Q55" s="390">
        <v>0.5</v>
      </c>
      <c r="R55" s="53"/>
      <c r="S55" s="53"/>
      <c r="T55" s="53"/>
      <c r="U55" s="53"/>
      <c r="V55" s="53"/>
      <c r="W55" s="53"/>
      <c r="X55" s="53"/>
      <c r="Y55" s="55" t="s">
        <v>189</v>
      </c>
      <c r="Z55" s="66">
        <v>27</v>
      </c>
      <c r="AA55" s="53"/>
      <c r="AB55" s="53"/>
      <c r="AC55" s="55"/>
      <c r="AD55" s="55"/>
      <c r="AE55" s="55"/>
      <c r="AF55" s="55"/>
      <c r="AG55" s="55"/>
      <c r="AH55" s="55"/>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6"/>
      <c r="DW55" s="56"/>
      <c r="DX55" s="56"/>
      <c r="DY55" s="56"/>
      <c r="DZ55" s="56"/>
      <c r="EA55" s="56"/>
      <c r="EB55" s="56"/>
      <c r="EC55" s="56"/>
      <c r="ED55" s="56"/>
      <c r="EE55" s="56"/>
      <c r="EF55" s="56"/>
      <c r="EG55" s="56"/>
      <c r="EH55" s="56"/>
      <c r="EI55" s="56"/>
      <c r="EJ55" s="56"/>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6"/>
      <c r="OV55" s="56"/>
      <c r="OW55" s="56"/>
      <c r="OX55" s="56"/>
      <c r="OY55" s="56"/>
      <c r="OZ55" s="56"/>
      <c r="PA55" s="56"/>
      <c r="PB55" s="56"/>
      <c r="PC55" s="56"/>
      <c r="PD55" s="56"/>
      <c r="PE55" s="56"/>
      <c r="PF55" s="56"/>
      <c r="PG55" s="56"/>
      <c r="PH55" s="56"/>
      <c r="PI55" s="56"/>
      <c r="PJ55" s="56"/>
      <c r="PK55" s="56"/>
      <c r="PL55" s="56"/>
      <c r="PM55" s="56"/>
      <c r="PN55" s="56"/>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6"/>
      <c r="RA55" s="56"/>
      <c r="RB55" s="56"/>
      <c r="RC55" s="56"/>
      <c r="RD55" s="56"/>
      <c r="RE55" s="56"/>
      <c r="RF55" s="56"/>
      <c r="RG55" s="56"/>
      <c r="RH55" s="56"/>
      <c r="RI55" s="56"/>
      <c r="RJ55" s="56"/>
      <c r="RK55" s="56"/>
      <c r="RL55" s="56"/>
      <c r="RM55" s="56"/>
      <c r="RN55" s="56"/>
      <c r="RO55" s="56"/>
      <c r="RP55" s="56"/>
      <c r="RQ55" s="56"/>
      <c r="RR55" s="56"/>
      <c r="RS55" s="56"/>
      <c r="RT55" s="56"/>
      <c r="RU55" s="56"/>
      <c r="RV55" s="56"/>
      <c r="RW55" s="56"/>
      <c r="RX55" s="56"/>
      <c r="RY55" s="56"/>
      <c r="RZ55" s="56"/>
      <c r="SA55" s="56"/>
      <c r="SB55" s="56"/>
      <c r="SC55" s="56"/>
      <c r="SD55" s="56"/>
      <c r="SE55" s="56"/>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6"/>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6"/>
      <c r="UD55" s="56"/>
      <c r="UE55" s="56"/>
      <c r="UF55" s="56"/>
      <c r="UG55" s="56"/>
      <c r="UH55" s="56"/>
      <c r="UI55" s="56"/>
      <c r="UJ55" s="56"/>
      <c r="UK55" s="56"/>
      <c r="UL55" s="56"/>
      <c r="UM55" s="56"/>
      <c r="UN55" s="56"/>
      <c r="UO55" s="56"/>
      <c r="UP55" s="56"/>
      <c r="UQ55" s="56"/>
      <c r="UR55" s="56"/>
      <c r="US55" s="56"/>
      <c r="UT55" s="56"/>
      <c r="UU55" s="56"/>
      <c r="UV55" s="56"/>
      <c r="UW55" s="56"/>
      <c r="UX55" s="56"/>
      <c r="UY55" s="56"/>
      <c r="UZ55" s="56"/>
      <c r="VA55" s="56"/>
      <c r="VB55" s="56"/>
      <c r="VC55" s="56"/>
      <c r="VD55" s="56"/>
      <c r="VE55" s="56"/>
      <c r="VF55" s="56"/>
      <c r="VG55" s="56"/>
      <c r="VH55" s="56"/>
      <c r="VI55" s="56"/>
      <c r="VJ55" s="56"/>
      <c r="VK55" s="56"/>
      <c r="VL55" s="56"/>
      <c r="VM55" s="56"/>
      <c r="VN55" s="56"/>
      <c r="VO55" s="56"/>
      <c r="VP55" s="56"/>
      <c r="VQ55" s="56"/>
      <c r="VR55" s="56"/>
      <c r="VS55" s="56"/>
      <c r="VT55" s="56"/>
      <c r="VU55" s="56"/>
      <c r="VV55" s="56"/>
      <c r="VW55" s="56"/>
      <c r="VX55" s="56"/>
      <c r="VY55" s="56"/>
      <c r="VZ55" s="56"/>
      <c r="WA55" s="56"/>
      <c r="WB55" s="56"/>
      <c r="WC55" s="56"/>
      <c r="WD55" s="56"/>
      <c r="WE55" s="56"/>
      <c r="WF55" s="56"/>
      <c r="WG55" s="56"/>
      <c r="WH55" s="56"/>
      <c r="WI55" s="56"/>
      <c r="WJ55" s="56"/>
      <c r="WK55" s="56"/>
      <c r="WL55" s="56"/>
      <c r="WM55" s="56"/>
      <c r="WN55" s="56"/>
      <c r="WO55" s="56"/>
      <c r="WP55" s="56"/>
      <c r="WQ55" s="56"/>
      <c r="WR55" s="56"/>
      <c r="WS55" s="56"/>
      <c r="WT55" s="56"/>
      <c r="WU55" s="56"/>
      <c r="WV55" s="56"/>
      <c r="WW55" s="56"/>
      <c r="WX55" s="56"/>
      <c r="WY55" s="56"/>
      <c r="WZ55" s="56"/>
      <c r="XA55" s="56"/>
      <c r="XB55" s="56"/>
      <c r="XC55" s="56"/>
      <c r="XD55" s="56"/>
      <c r="XE55" s="56"/>
      <c r="XF55" s="56"/>
      <c r="XG55" s="56"/>
      <c r="XH55" s="56"/>
      <c r="XI55" s="56"/>
      <c r="XJ55" s="56"/>
      <c r="XK55" s="56"/>
      <c r="XL55" s="56"/>
      <c r="XM55" s="56"/>
      <c r="XN55" s="56"/>
      <c r="XO55" s="56"/>
      <c r="XP55" s="56"/>
      <c r="XQ55" s="56"/>
      <c r="XR55" s="56"/>
      <c r="XS55" s="56"/>
      <c r="XT55" s="56"/>
      <c r="XU55" s="56"/>
      <c r="XV55" s="56"/>
      <c r="XW55" s="56"/>
      <c r="XX55" s="56"/>
      <c r="XY55" s="56"/>
      <c r="XZ55" s="56"/>
      <c r="YA55" s="56"/>
      <c r="YB55" s="56"/>
      <c r="YC55" s="56"/>
      <c r="YD55" s="56"/>
      <c r="YE55" s="56"/>
      <c r="YF55" s="56"/>
      <c r="YG55" s="56"/>
      <c r="YH55" s="56"/>
      <c r="YI55" s="56"/>
      <c r="YJ55" s="56"/>
      <c r="YK55" s="56"/>
      <c r="YL55" s="56"/>
      <c r="YM55" s="56"/>
      <c r="YN55" s="56"/>
      <c r="YO55" s="56"/>
      <c r="YP55" s="56"/>
      <c r="YQ55" s="56"/>
      <c r="YR55" s="56"/>
      <c r="YS55" s="56"/>
      <c r="YT55" s="56"/>
      <c r="YU55" s="56"/>
      <c r="YV55" s="56"/>
      <c r="YW55" s="56"/>
      <c r="YX55" s="56"/>
      <c r="YY55" s="56"/>
      <c r="YZ55" s="56"/>
      <c r="ZA55" s="56"/>
      <c r="ZB55" s="56"/>
      <c r="ZC55" s="56"/>
      <c r="ZD55" s="56"/>
      <c r="ZE55" s="56"/>
      <c r="ZF55" s="56"/>
      <c r="ZG55" s="56"/>
      <c r="ZH55" s="56"/>
      <c r="ZI55" s="56"/>
      <c r="ZJ55" s="56"/>
      <c r="ZK55" s="56"/>
      <c r="ZL55" s="56"/>
      <c r="ZM55" s="56"/>
      <c r="ZN55" s="56"/>
      <c r="ZO55" s="56"/>
      <c r="ZP55" s="56"/>
      <c r="ZQ55" s="56"/>
      <c r="ZR55" s="56"/>
      <c r="ZS55" s="56"/>
      <c r="ZT55" s="56"/>
      <c r="ZU55" s="56"/>
      <c r="ZV55" s="56"/>
      <c r="ZW55" s="56"/>
      <c r="ZX55" s="56"/>
      <c r="ZY55" s="56"/>
      <c r="ZZ55" s="56"/>
      <c r="AAA55" s="56"/>
      <c r="AAB55" s="56"/>
      <c r="AAC55" s="56"/>
    </row>
    <row r="56" spans="1:705" s="192" customFormat="1" ht="19.350000000000001" customHeight="1" x14ac:dyDescent="0.25">
      <c r="A56" s="55"/>
      <c r="B56" s="52"/>
      <c r="C56" s="478" t="s">
        <v>199</v>
      </c>
      <c r="D56" s="66" t="s">
        <v>176</v>
      </c>
      <c r="E56" s="55" t="s">
        <v>492</v>
      </c>
      <c r="F56" s="52"/>
      <c r="G56" s="203" t="s">
        <v>493</v>
      </c>
      <c r="H56" s="66" t="s">
        <v>194</v>
      </c>
      <c r="I56" s="26" t="s">
        <v>150</v>
      </c>
      <c r="J56" s="3">
        <f t="shared" si="12"/>
        <v>27</v>
      </c>
      <c r="K56" s="391">
        <v>14</v>
      </c>
      <c r="L56" s="391">
        <v>13</v>
      </c>
      <c r="M56" s="217"/>
      <c r="N56" s="53"/>
      <c r="O56" s="220" t="s">
        <v>312</v>
      </c>
      <c r="P56" s="217">
        <v>10</v>
      </c>
      <c r="Q56" s="390">
        <v>0.5</v>
      </c>
      <c r="R56" s="53"/>
      <c r="S56" s="53"/>
      <c r="T56" s="53"/>
      <c r="U56" s="53"/>
      <c r="V56" s="53"/>
      <c r="W56" s="53"/>
      <c r="X56" s="53"/>
      <c r="Y56" s="55" t="s">
        <v>189</v>
      </c>
      <c r="Z56" s="66">
        <v>27</v>
      </c>
      <c r="AA56" s="53"/>
      <c r="AB56" s="53"/>
      <c r="AC56" s="55"/>
      <c r="AD56" s="55"/>
      <c r="AE56" s="55"/>
      <c r="AF56" s="55"/>
      <c r="AG56" s="55"/>
      <c r="AH56" s="55"/>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6"/>
      <c r="DW56" s="56"/>
      <c r="DX56" s="56"/>
      <c r="DY56" s="56"/>
      <c r="DZ56" s="56"/>
      <c r="EA56" s="56"/>
      <c r="EB56" s="56"/>
      <c r="EC56" s="56"/>
      <c r="ED56" s="56"/>
      <c r="EE56" s="56"/>
      <c r="EF56" s="56"/>
      <c r="EG56" s="56"/>
      <c r="EH56" s="56"/>
      <c r="EI56" s="56"/>
      <c r="EJ56" s="56"/>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6"/>
      <c r="OV56" s="56"/>
      <c r="OW56" s="56"/>
      <c r="OX56" s="56"/>
      <c r="OY56" s="56"/>
      <c r="OZ56" s="56"/>
      <c r="PA56" s="56"/>
      <c r="PB56" s="56"/>
      <c r="PC56" s="56"/>
      <c r="PD56" s="56"/>
      <c r="PE56" s="56"/>
      <c r="PF56" s="56"/>
      <c r="PG56" s="56"/>
      <c r="PH56" s="56"/>
      <c r="PI56" s="56"/>
      <c r="PJ56" s="56"/>
      <c r="PK56" s="56"/>
      <c r="PL56" s="56"/>
      <c r="PM56" s="56"/>
      <c r="PN56" s="56"/>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6"/>
      <c r="RA56" s="56"/>
      <c r="RB56" s="56"/>
      <c r="RC56" s="56"/>
      <c r="RD56" s="56"/>
      <c r="RE56" s="56"/>
      <c r="RF56" s="56"/>
      <c r="RG56" s="56"/>
      <c r="RH56" s="56"/>
      <c r="RI56" s="56"/>
      <c r="RJ56" s="56"/>
      <c r="RK56" s="56"/>
      <c r="RL56" s="56"/>
      <c r="RM56" s="56"/>
      <c r="RN56" s="56"/>
      <c r="RO56" s="56"/>
      <c r="RP56" s="56"/>
      <c r="RQ56" s="56"/>
      <c r="RR56" s="56"/>
      <c r="RS56" s="56"/>
      <c r="RT56" s="56"/>
      <c r="RU56" s="56"/>
      <c r="RV56" s="56"/>
      <c r="RW56" s="56"/>
      <c r="RX56" s="56"/>
      <c r="RY56" s="56"/>
      <c r="RZ56" s="56"/>
      <c r="SA56" s="56"/>
      <c r="SB56" s="56"/>
      <c r="SC56" s="56"/>
      <c r="SD56" s="56"/>
      <c r="SE56" s="56"/>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6"/>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6"/>
      <c r="UD56" s="56"/>
      <c r="UE56" s="56"/>
      <c r="UF56" s="56"/>
      <c r="UG56" s="56"/>
      <c r="UH56" s="56"/>
      <c r="UI56" s="56"/>
      <c r="UJ56" s="56"/>
      <c r="UK56" s="56"/>
      <c r="UL56" s="56"/>
      <c r="UM56" s="56"/>
      <c r="UN56" s="56"/>
      <c r="UO56" s="56"/>
      <c r="UP56" s="56"/>
      <c r="UQ56" s="56"/>
      <c r="UR56" s="56"/>
      <c r="US56" s="56"/>
      <c r="UT56" s="56"/>
      <c r="UU56" s="56"/>
      <c r="UV56" s="56"/>
      <c r="UW56" s="56"/>
      <c r="UX56" s="56"/>
      <c r="UY56" s="56"/>
      <c r="UZ56" s="56"/>
      <c r="VA56" s="56"/>
      <c r="VB56" s="56"/>
      <c r="VC56" s="56"/>
      <c r="VD56" s="56"/>
      <c r="VE56" s="56"/>
      <c r="VF56" s="56"/>
      <c r="VG56" s="56"/>
      <c r="VH56" s="56"/>
      <c r="VI56" s="56"/>
      <c r="VJ56" s="56"/>
      <c r="VK56" s="56"/>
      <c r="VL56" s="56"/>
      <c r="VM56" s="56"/>
      <c r="VN56" s="56"/>
      <c r="VO56" s="56"/>
      <c r="VP56" s="56"/>
      <c r="VQ56" s="56"/>
      <c r="VR56" s="56"/>
      <c r="VS56" s="56"/>
      <c r="VT56" s="56"/>
      <c r="VU56" s="56"/>
      <c r="VV56" s="56"/>
      <c r="VW56" s="56"/>
      <c r="VX56" s="56"/>
      <c r="VY56" s="56"/>
      <c r="VZ56" s="56"/>
      <c r="WA56" s="56"/>
      <c r="WB56" s="56"/>
      <c r="WC56" s="56"/>
      <c r="WD56" s="56"/>
      <c r="WE56" s="56"/>
      <c r="WF56" s="56"/>
      <c r="WG56" s="56"/>
      <c r="WH56" s="56"/>
      <c r="WI56" s="56"/>
      <c r="WJ56" s="56"/>
      <c r="WK56" s="56"/>
      <c r="WL56" s="56"/>
      <c r="WM56" s="56"/>
      <c r="WN56" s="56"/>
      <c r="WO56" s="56"/>
      <c r="WP56" s="56"/>
      <c r="WQ56" s="56"/>
      <c r="WR56" s="56"/>
      <c r="WS56" s="56"/>
      <c r="WT56" s="56"/>
      <c r="WU56" s="56"/>
      <c r="WV56" s="56"/>
      <c r="WW56" s="56"/>
      <c r="WX56" s="56"/>
      <c r="WY56" s="56"/>
      <c r="WZ56" s="56"/>
      <c r="XA56" s="56"/>
      <c r="XB56" s="56"/>
      <c r="XC56" s="56"/>
      <c r="XD56" s="56"/>
      <c r="XE56" s="56"/>
      <c r="XF56" s="56"/>
      <c r="XG56" s="56"/>
      <c r="XH56" s="56"/>
      <c r="XI56" s="56"/>
      <c r="XJ56" s="56"/>
      <c r="XK56" s="56"/>
      <c r="XL56" s="56"/>
      <c r="XM56" s="56"/>
      <c r="XN56" s="56"/>
      <c r="XO56" s="56"/>
      <c r="XP56" s="56"/>
      <c r="XQ56" s="56"/>
      <c r="XR56" s="56"/>
      <c r="XS56" s="56"/>
      <c r="XT56" s="56"/>
      <c r="XU56" s="56"/>
      <c r="XV56" s="56"/>
      <c r="XW56" s="56"/>
      <c r="XX56" s="56"/>
      <c r="XY56" s="56"/>
      <c r="XZ56" s="56"/>
      <c r="YA56" s="56"/>
      <c r="YB56" s="56"/>
      <c r="YC56" s="56"/>
      <c r="YD56" s="56"/>
      <c r="YE56" s="56"/>
      <c r="YF56" s="56"/>
      <c r="YG56" s="56"/>
      <c r="YH56" s="56"/>
      <c r="YI56" s="56"/>
      <c r="YJ56" s="56"/>
      <c r="YK56" s="56"/>
      <c r="YL56" s="56"/>
      <c r="YM56" s="56"/>
      <c r="YN56" s="56"/>
      <c r="YO56" s="56"/>
      <c r="YP56" s="56"/>
      <c r="YQ56" s="56"/>
      <c r="YR56" s="56"/>
      <c r="YS56" s="56"/>
      <c r="YT56" s="56"/>
      <c r="YU56" s="56"/>
      <c r="YV56" s="56"/>
      <c r="YW56" s="56"/>
      <c r="YX56" s="56"/>
      <c r="YY56" s="56"/>
      <c r="YZ56" s="56"/>
      <c r="ZA56" s="56"/>
      <c r="ZB56" s="56"/>
      <c r="ZC56" s="56"/>
      <c r="ZD56" s="56"/>
      <c r="ZE56" s="56"/>
      <c r="ZF56" s="56"/>
      <c r="ZG56" s="56"/>
      <c r="ZH56" s="56"/>
      <c r="ZI56" s="56"/>
      <c r="ZJ56" s="56"/>
      <c r="ZK56" s="56"/>
      <c r="ZL56" s="56"/>
      <c r="ZM56" s="56"/>
      <c r="ZN56" s="56"/>
      <c r="ZO56" s="56"/>
      <c r="ZP56" s="56"/>
      <c r="ZQ56" s="56"/>
      <c r="ZR56" s="56"/>
      <c r="ZS56" s="56"/>
      <c r="ZT56" s="56"/>
      <c r="ZU56" s="56"/>
      <c r="ZV56" s="56"/>
      <c r="ZW56" s="56"/>
      <c r="ZX56" s="56"/>
      <c r="ZY56" s="56"/>
      <c r="ZZ56" s="56"/>
      <c r="AAA56" s="56"/>
      <c r="AAB56" s="56"/>
      <c r="AAC56" s="56"/>
    </row>
    <row r="57" spans="1:705" s="192" customFormat="1" ht="27.6" customHeight="1" x14ac:dyDescent="0.25">
      <c r="A57" s="62"/>
      <c r="B57" s="61"/>
      <c r="C57" s="61"/>
      <c r="D57" s="65" t="s">
        <v>147</v>
      </c>
      <c r="E57" s="105" t="s">
        <v>494</v>
      </c>
      <c r="F57" s="106"/>
      <c r="G57" s="208" t="s">
        <v>495</v>
      </c>
      <c r="H57" s="105" t="s">
        <v>194</v>
      </c>
      <c r="I57" s="61"/>
      <c r="J57" s="218">
        <f>SUM(J58:J59)</f>
        <v>54</v>
      </c>
      <c r="K57" s="218"/>
      <c r="L57" s="218"/>
      <c r="M57" s="218"/>
      <c r="N57" s="218"/>
      <c r="O57" s="64"/>
      <c r="P57" s="63"/>
      <c r="Q57" s="64">
        <v>3</v>
      </c>
      <c r="R57" s="319">
        <v>3</v>
      </c>
      <c r="S57" s="63"/>
      <c r="T57" s="63"/>
      <c r="U57" s="63"/>
      <c r="V57" s="63"/>
      <c r="W57" s="63"/>
      <c r="X57" s="63"/>
      <c r="Y57" s="62"/>
      <c r="Z57" s="237"/>
      <c r="AA57" s="16" t="s">
        <v>150</v>
      </c>
      <c r="AB57" s="16" t="s">
        <v>152</v>
      </c>
      <c r="AC57" s="15">
        <v>2</v>
      </c>
      <c r="AD57" s="15" t="s">
        <v>153</v>
      </c>
      <c r="AE57" s="62"/>
      <c r="AF57" s="62"/>
      <c r="AG57" s="62"/>
      <c r="AH57" s="62"/>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6"/>
      <c r="DW57" s="56"/>
      <c r="DX57" s="56"/>
      <c r="DY57" s="56"/>
      <c r="DZ57" s="56"/>
      <c r="EA57" s="56"/>
      <c r="EB57" s="56"/>
      <c r="EC57" s="56"/>
      <c r="ED57" s="56"/>
      <c r="EE57" s="56"/>
      <c r="EF57" s="56"/>
      <c r="EG57" s="56"/>
      <c r="EH57" s="56"/>
      <c r="EI57" s="56"/>
      <c r="EJ57" s="56"/>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6"/>
      <c r="OV57" s="56"/>
      <c r="OW57" s="56"/>
      <c r="OX57" s="56"/>
      <c r="OY57" s="56"/>
      <c r="OZ57" s="56"/>
      <c r="PA57" s="56"/>
      <c r="PB57" s="56"/>
      <c r="PC57" s="56"/>
      <c r="PD57" s="56"/>
      <c r="PE57" s="56"/>
      <c r="PF57" s="56"/>
      <c r="PG57" s="56"/>
      <c r="PH57" s="56"/>
      <c r="PI57" s="56"/>
      <c r="PJ57" s="56"/>
      <c r="PK57" s="56"/>
      <c r="PL57" s="56"/>
      <c r="PM57" s="56"/>
      <c r="PN57" s="56"/>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6"/>
      <c r="RA57" s="56"/>
      <c r="RB57" s="56"/>
      <c r="RC57" s="56"/>
      <c r="RD57" s="56"/>
      <c r="RE57" s="56"/>
      <c r="RF57" s="56"/>
      <c r="RG57" s="56"/>
      <c r="RH57" s="56"/>
      <c r="RI57" s="56"/>
      <c r="RJ57" s="56"/>
      <c r="RK57" s="56"/>
      <c r="RL57" s="56"/>
      <c r="RM57" s="56"/>
      <c r="RN57" s="56"/>
      <c r="RO57" s="56"/>
      <c r="RP57" s="56"/>
      <c r="RQ57" s="56"/>
      <c r="RR57" s="56"/>
      <c r="RS57" s="56"/>
      <c r="RT57" s="56"/>
      <c r="RU57" s="56"/>
      <c r="RV57" s="56"/>
      <c r="RW57" s="56"/>
      <c r="RX57" s="56"/>
      <c r="RY57" s="56"/>
      <c r="RZ57" s="56"/>
      <c r="SA57" s="56"/>
      <c r="SB57" s="56"/>
      <c r="SC57" s="56"/>
      <c r="SD57" s="56"/>
      <c r="SE57" s="56"/>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6"/>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6"/>
      <c r="UD57" s="56"/>
      <c r="UE57" s="56"/>
      <c r="UF57" s="56"/>
      <c r="UG57" s="56"/>
      <c r="UH57" s="56"/>
      <c r="UI57" s="56"/>
      <c r="UJ57" s="56"/>
      <c r="UK57" s="56"/>
      <c r="UL57" s="56"/>
      <c r="UM57" s="56"/>
      <c r="UN57" s="56"/>
      <c r="UO57" s="56"/>
      <c r="UP57" s="56"/>
      <c r="UQ57" s="56"/>
      <c r="UR57" s="56"/>
      <c r="US57" s="56"/>
      <c r="UT57" s="56"/>
      <c r="UU57" s="56"/>
      <c r="UV57" s="56"/>
      <c r="UW57" s="56"/>
      <c r="UX57" s="56"/>
      <c r="UY57" s="56"/>
      <c r="UZ57" s="56"/>
      <c r="VA57" s="56"/>
      <c r="VB57" s="56"/>
      <c r="VC57" s="56"/>
      <c r="VD57" s="56"/>
      <c r="VE57" s="56"/>
      <c r="VF57" s="56"/>
      <c r="VG57" s="56"/>
      <c r="VH57" s="56"/>
      <c r="VI57" s="56"/>
      <c r="VJ57" s="56"/>
      <c r="VK57" s="56"/>
      <c r="VL57" s="56"/>
      <c r="VM57" s="56"/>
      <c r="VN57" s="56"/>
      <c r="VO57" s="56"/>
      <c r="VP57" s="56"/>
      <c r="VQ57" s="56"/>
      <c r="VR57" s="56"/>
      <c r="VS57" s="56"/>
      <c r="VT57" s="56"/>
      <c r="VU57" s="56"/>
      <c r="VV57" s="56"/>
      <c r="VW57" s="56"/>
      <c r="VX57" s="56"/>
      <c r="VY57" s="56"/>
      <c r="VZ57" s="56"/>
      <c r="WA57" s="56"/>
      <c r="WB57" s="56"/>
      <c r="WC57" s="56"/>
      <c r="WD57" s="56"/>
      <c r="WE57" s="56"/>
      <c r="WF57" s="56"/>
      <c r="WG57" s="56"/>
      <c r="WH57" s="56"/>
      <c r="WI57" s="56"/>
      <c r="WJ57" s="56"/>
      <c r="WK57" s="56"/>
      <c r="WL57" s="56"/>
      <c r="WM57" s="56"/>
      <c r="WN57" s="56"/>
      <c r="WO57" s="56"/>
      <c r="WP57" s="56"/>
      <c r="WQ57" s="56"/>
      <c r="WR57" s="56"/>
      <c r="WS57" s="56"/>
      <c r="WT57" s="56"/>
      <c r="WU57" s="56"/>
      <c r="WV57" s="56"/>
      <c r="WW57" s="56"/>
      <c r="WX57" s="56"/>
      <c r="WY57" s="56"/>
      <c r="WZ57" s="56"/>
      <c r="XA57" s="56"/>
      <c r="XB57" s="56"/>
      <c r="XC57" s="56"/>
      <c r="XD57" s="56"/>
      <c r="XE57" s="56"/>
      <c r="XF57" s="56"/>
      <c r="XG57" s="56"/>
      <c r="XH57" s="56"/>
      <c r="XI57" s="56"/>
      <c r="XJ57" s="56"/>
      <c r="XK57" s="56"/>
      <c r="XL57" s="56"/>
      <c r="XM57" s="56"/>
      <c r="XN57" s="56"/>
      <c r="XO57" s="56"/>
      <c r="XP57" s="56"/>
      <c r="XQ57" s="56"/>
      <c r="XR57" s="56"/>
      <c r="XS57" s="56"/>
      <c r="XT57" s="56"/>
      <c r="XU57" s="56"/>
      <c r="XV57" s="56"/>
      <c r="XW57" s="56"/>
      <c r="XX57" s="56"/>
      <c r="XY57" s="56"/>
      <c r="XZ57" s="56"/>
      <c r="YA57" s="56"/>
      <c r="YB57" s="56"/>
      <c r="YC57" s="56"/>
      <c r="YD57" s="56"/>
      <c r="YE57" s="56"/>
      <c r="YF57" s="56"/>
      <c r="YG57" s="56"/>
      <c r="YH57" s="56"/>
      <c r="YI57" s="56"/>
      <c r="YJ57" s="56"/>
      <c r="YK57" s="56"/>
      <c r="YL57" s="56"/>
      <c r="YM57" s="56"/>
      <c r="YN57" s="56"/>
      <c r="YO57" s="56"/>
      <c r="YP57" s="56"/>
      <c r="YQ57" s="56"/>
      <c r="YR57" s="56"/>
      <c r="YS57" s="56"/>
      <c r="YT57" s="56"/>
      <c r="YU57" s="56"/>
      <c r="YV57" s="56"/>
      <c r="YW57" s="56"/>
      <c r="YX57" s="56"/>
      <c r="YY57" s="56"/>
      <c r="YZ57" s="56"/>
      <c r="ZA57" s="56"/>
      <c r="ZB57" s="56"/>
      <c r="ZC57" s="56"/>
      <c r="ZD57" s="56"/>
      <c r="ZE57" s="56"/>
      <c r="ZF57" s="56"/>
      <c r="ZG57" s="56"/>
      <c r="ZH57" s="56"/>
      <c r="ZI57" s="56"/>
      <c r="ZJ57" s="56"/>
      <c r="ZK57" s="56"/>
      <c r="ZL57" s="56"/>
      <c r="ZM57" s="56"/>
      <c r="ZN57" s="56"/>
      <c r="ZO57" s="56"/>
      <c r="ZP57" s="56"/>
      <c r="ZQ57" s="56"/>
      <c r="ZR57" s="56"/>
      <c r="ZS57" s="56"/>
      <c r="ZT57" s="56"/>
      <c r="ZU57" s="56"/>
      <c r="ZV57" s="56"/>
      <c r="ZW57" s="56"/>
      <c r="ZX57" s="56"/>
      <c r="ZY57" s="56"/>
      <c r="ZZ57" s="56"/>
      <c r="AAA57" s="56"/>
      <c r="AAB57" s="56"/>
      <c r="AAC57" s="56"/>
    </row>
    <row r="58" spans="1:705" s="192" customFormat="1" ht="19.350000000000001" customHeight="1" x14ac:dyDescent="0.25">
      <c r="A58" s="55"/>
      <c r="B58" s="52"/>
      <c r="C58" s="227"/>
      <c r="D58" s="66" t="s">
        <v>176</v>
      </c>
      <c r="E58" s="55" t="s">
        <v>496</v>
      </c>
      <c r="F58" s="52"/>
      <c r="G58" s="203" t="s">
        <v>497</v>
      </c>
      <c r="H58" s="66" t="s">
        <v>194</v>
      </c>
      <c r="I58" s="26" t="s">
        <v>150</v>
      </c>
      <c r="J58" s="3">
        <f>SUM(K58:N58)</f>
        <v>27</v>
      </c>
      <c r="K58" s="217">
        <v>14</v>
      </c>
      <c r="L58" s="217">
        <v>13</v>
      </c>
      <c r="M58" s="217"/>
      <c r="N58" s="53"/>
      <c r="O58" s="220" t="s">
        <v>312</v>
      </c>
      <c r="P58" s="217">
        <v>10</v>
      </c>
      <c r="Q58" s="12">
        <v>0.5</v>
      </c>
      <c r="R58" s="53"/>
      <c r="S58" s="53"/>
      <c r="T58" s="53"/>
      <c r="U58" s="53"/>
      <c r="V58" s="53"/>
      <c r="W58" s="53"/>
      <c r="X58" s="53"/>
      <c r="Y58" s="55" t="s">
        <v>189</v>
      </c>
      <c r="Z58" s="66">
        <v>86</v>
      </c>
      <c r="AA58" s="53"/>
      <c r="AB58" s="53"/>
      <c r="AC58" s="55"/>
      <c r="AD58" s="55"/>
      <c r="AE58" s="55"/>
      <c r="AF58" s="55"/>
      <c r="AG58" s="55"/>
      <c r="AH58" s="55"/>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c r="DJ58" s="56"/>
      <c r="DK58" s="56"/>
      <c r="DL58" s="56"/>
      <c r="DM58" s="56"/>
      <c r="DN58" s="56"/>
      <c r="DO58" s="56"/>
      <c r="DP58" s="56"/>
      <c r="DQ58" s="56"/>
      <c r="DR58" s="56"/>
      <c r="DS58" s="56"/>
      <c r="DT58" s="56"/>
      <c r="DU58" s="56"/>
      <c r="DV58" s="56"/>
      <c r="DW58" s="56"/>
      <c r="DX58" s="56"/>
      <c r="DY58" s="56"/>
      <c r="DZ58" s="56"/>
      <c r="EA58" s="56"/>
      <c r="EB58" s="56"/>
      <c r="EC58" s="56"/>
      <c r="ED58" s="56"/>
      <c r="EE58" s="56"/>
      <c r="EF58" s="56"/>
      <c r="EG58" s="56"/>
      <c r="EH58" s="56"/>
      <c r="EI58" s="56"/>
      <c r="EJ58" s="56"/>
      <c r="EK58" s="56"/>
      <c r="EL58" s="56"/>
      <c r="EM58" s="56"/>
      <c r="EN58" s="56"/>
      <c r="EO58" s="56"/>
      <c r="EP58" s="56"/>
      <c r="EQ58" s="56"/>
      <c r="ER58" s="56"/>
      <c r="ES58" s="56"/>
      <c r="ET58" s="56"/>
      <c r="EU58" s="56"/>
      <c r="EV58" s="56"/>
      <c r="EW58" s="56"/>
      <c r="EX58" s="56"/>
      <c r="EY58" s="56"/>
      <c r="EZ58" s="56"/>
      <c r="FA58" s="56"/>
      <c r="FB58" s="56"/>
      <c r="FC58" s="56"/>
      <c r="FD58" s="56"/>
      <c r="FE58" s="56"/>
      <c r="FF58" s="56"/>
      <c r="FG58" s="56"/>
      <c r="FH58" s="56"/>
      <c r="FI58" s="56"/>
      <c r="FJ58" s="56"/>
      <c r="FK58" s="56"/>
      <c r="FL58" s="56"/>
      <c r="FM58" s="56"/>
      <c r="FN58" s="56"/>
      <c r="FO58" s="56"/>
      <c r="FP58" s="56"/>
      <c r="FQ58" s="56"/>
      <c r="FR58" s="56"/>
      <c r="FS58" s="56"/>
      <c r="FT58" s="56"/>
      <c r="FU58" s="56"/>
      <c r="FV58" s="56"/>
      <c r="FW58" s="56"/>
      <c r="FX58" s="56"/>
      <c r="FY58" s="56"/>
      <c r="FZ58" s="56"/>
      <c r="GA58" s="56"/>
      <c r="GB58" s="56"/>
      <c r="GC58" s="56"/>
      <c r="GD58" s="56"/>
      <c r="GE58" s="56"/>
      <c r="GF58" s="56"/>
      <c r="GG58" s="56"/>
      <c r="GH58" s="56"/>
      <c r="GI58" s="56"/>
      <c r="GJ58" s="56"/>
      <c r="GK58" s="56"/>
      <c r="GL58" s="56"/>
      <c r="GM58" s="56"/>
      <c r="GN58" s="56"/>
      <c r="GO58" s="56"/>
      <c r="GP58" s="56"/>
      <c r="GQ58" s="56"/>
      <c r="GR58" s="56"/>
      <c r="GS58" s="56"/>
      <c r="GT58" s="56"/>
      <c r="GU58" s="56"/>
      <c r="GV58" s="56"/>
      <c r="GW58" s="56"/>
      <c r="GX58" s="56"/>
      <c r="GY58" s="56"/>
      <c r="GZ58" s="56"/>
      <c r="HA58" s="56"/>
      <c r="HB58" s="56"/>
      <c r="HC58" s="56"/>
      <c r="HD58" s="56"/>
      <c r="HE58" s="56"/>
      <c r="HF58" s="56"/>
      <c r="HG58" s="56"/>
      <c r="HH58" s="56"/>
      <c r="HI58" s="56"/>
      <c r="HJ58" s="56"/>
      <c r="HK58" s="56"/>
      <c r="HL58" s="56"/>
      <c r="HM58" s="56"/>
      <c r="HN58" s="56"/>
      <c r="HO58" s="56"/>
      <c r="HP58" s="56"/>
      <c r="HQ58" s="56"/>
      <c r="HR58" s="56"/>
      <c r="HS58" s="56"/>
      <c r="HT58" s="56"/>
      <c r="HU58" s="56"/>
      <c r="HV58" s="56"/>
      <c r="HW58" s="56"/>
      <c r="HX58" s="56"/>
      <c r="HY58" s="56"/>
      <c r="HZ58" s="56"/>
      <c r="IA58" s="56"/>
      <c r="IB58" s="56"/>
      <c r="IC58" s="56"/>
      <c r="ID58" s="56"/>
      <c r="IE58" s="56"/>
      <c r="IF58" s="56"/>
      <c r="IG58" s="56"/>
      <c r="IH58" s="56"/>
      <c r="II58" s="56"/>
      <c r="IJ58" s="56"/>
      <c r="IK58" s="56"/>
      <c r="IL58" s="56"/>
      <c r="IM58" s="56"/>
      <c r="IN58" s="56"/>
      <c r="IO58" s="56"/>
      <c r="IP58" s="56"/>
      <c r="IQ58" s="56"/>
      <c r="IR58" s="56"/>
      <c r="IS58" s="56"/>
      <c r="IT58" s="56"/>
      <c r="IU58" s="56"/>
      <c r="IV58" s="56"/>
      <c r="IW58" s="56"/>
      <c r="IX58" s="56"/>
      <c r="IY58" s="56"/>
      <c r="IZ58" s="56"/>
      <c r="JA58" s="56"/>
      <c r="JB58" s="56"/>
      <c r="JC58" s="56"/>
      <c r="JD58" s="56"/>
      <c r="JE58" s="56"/>
      <c r="JF58" s="56"/>
      <c r="JG58" s="56"/>
      <c r="JH58" s="56"/>
      <c r="JI58" s="56"/>
      <c r="JJ58" s="56"/>
      <c r="JK58" s="56"/>
      <c r="JL58" s="56"/>
      <c r="JM58" s="56"/>
      <c r="JN58" s="56"/>
      <c r="JO58" s="56"/>
      <c r="JP58" s="56"/>
      <c r="JQ58" s="56"/>
      <c r="JR58" s="56"/>
      <c r="JS58" s="56"/>
      <c r="JT58" s="56"/>
      <c r="JU58" s="56"/>
      <c r="JV58" s="56"/>
      <c r="JW58" s="56"/>
      <c r="JX58" s="56"/>
      <c r="JY58" s="56"/>
      <c r="JZ58" s="56"/>
      <c r="KA58" s="56"/>
      <c r="KB58" s="56"/>
      <c r="KC58" s="56"/>
      <c r="KD58" s="56"/>
      <c r="KE58" s="56"/>
      <c r="KF58" s="56"/>
      <c r="KG58" s="56"/>
      <c r="KH58" s="56"/>
      <c r="KI58" s="56"/>
      <c r="KJ58" s="56"/>
      <c r="KK58" s="56"/>
      <c r="KL58" s="56"/>
      <c r="KM58" s="56"/>
      <c r="KN58" s="56"/>
      <c r="KO58" s="56"/>
      <c r="KP58" s="56"/>
      <c r="KQ58" s="56"/>
      <c r="KR58" s="56"/>
      <c r="KS58" s="56"/>
      <c r="KT58" s="56"/>
      <c r="KU58" s="56"/>
      <c r="KV58" s="56"/>
      <c r="KW58" s="56"/>
      <c r="KX58" s="56"/>
      <c r="KY58" s="56"/>
      <c r="KZ58" s="56"/>
      <c r="LA58" s="56"/>
      <c r="LB58" s="56"/>
      <c r="LC58" s="56"/>
      <c r="LD58" s="56"/>
      <c r="LE58" s="56"/>
      <c r="LF58" s="56"/>
      <c r="LG58" s="56"/>
      <c r="LH58" s="56"/>
      <c r="LI58" s="56"/>
      <c r="LJ58" s="56"/>
      <c r="LK58" s="56"/>
      <c r="LL58" s="56"/>
      <c r="LM58" s="56"/>
      <c r="LN58" s="56"/>
      <c r="LO58" s="56"/>
      <c r="LP58" s="56"/>
      <c r="LQ58" s="56"/>
      <c r="LR58" s="56"/>
      <c r="LS58" s="56"/>
      <c r="LT58" s="56"/>
      <c r="LU58" s="56"/>
      <c r="LV58" s="56"/>
      <c r="LW58" s="56"/>
      <c r="LX58" s="56"/>
      <c r="LY58" s="56"/>
      <c r="LZ58" s="56"/>
      <c r="MA58" s="56"/>
      <c r="MB58" s="56"/>
      <c r="MC58" s="56"/>
      <c r="MD58" s="56"/>
      <c r="ME58" s="56"/>
      <c r="MF58" s="56"/>
      <c r="MG58" s="56"/>
      <c r="MH58" s="56"/>
      <c r="MI58" s="56"/>
      <c r="MJ58" s="56"/>
      <c r="MK58" s="56"/>
      <c r="ML58" s="56"/>
      <c r="MM58" s="56"/>
      <c r="MN58" s="56"/>
      <c r="MO58" s="56"/>
      <c r="MP58" s="56"/>
      <c r="MQ58" s="56"/>
      <c r="MR58" s="56"/>
      <c r="MS58" s="56"/>
      <c r="MT58" s="56"/>
      <c r="MU58" s="56"/>
      <c r="MV58" s="56"/>
      <c r="MW58" s="56"/>
      <c r="MX58" s="56"/>
      <c r="MY58" s="56"/>
      <c r="MZ58" s="56"/>
      <c r="NA58" s="56"/>
      <c r="NB58" s="56"/>
      <c r="NC58" s="56"/>
      <c r="ND58" s="56"/>
      <c r="NE58" s="56"/>
      <c r="NF58" s="56"/>
      <c r="NG58" s="56"/>
      <c r="NH58" s="56"/>
      <c r="NI58" s="56"/>
      <c r="NJ58" s="56"/>
      <c r="NK58" s="56"/>
      <c r="NL58" s="56"/>
      <c r="NM58" s="56"/>
      <c r="NN58" s="56"/>
      <c r="NO58" s="56"/>
      <c r="NP58" s="56"/>
      <c r="NQ58" s="56"/>
      <c r="NR58" s="56"/>
      <c r="NS58" s="56"/>
      <c r="NT58" s="56"/>
      <c r="NU58" s="56"/>
      <c r="NV58" s="56"/>
      <c r="NW58" s="56"/>
      <c r="NX58" s="56"/>
      <c r="NY58" s="56"/>
      <c r="NZ58" s="56"/>
      <c r="OA58" s="56"/>
      <c r="OB58" s="56"/>
      <c r="OC58" s="56"/>
      <c r="OD58" s="56"/>
      <c r="OE58" s="56"/>
      <c r="OF58" s="56"/>
      <c r="OG58" s="56"/>
      <c r="OH58" s="56"/>
      <c r="OI58" s="56"/>
      <c r="OJ58" s="56"/>
      <c r="OK58" s="56"/>
      <c r="OL58" s="56"/>
      <c r="OM58" s="56"/>
      <c r="ON58" s="56"/>
      <c r="OO58" s="56"/>
      <c r="OP58" s="56"/>
      <c r="OQ58" s="56"/>
      <c r="OR58" s="56"/>
      <c r="OS58" s="56"/>
      <c r="OT58" s="56"/>
      <c r="OU58" s="56"/>
      <c r="OV58" s="56"/>
      <c r="OW58" s="56"/>
      <c r="OX58" s="56"/>
      <c r="OY58" s="56"/>
      <c r="OZ58" s="56"/>
      <c r="PA58" s="56"/>
      <c r="PB58" s="56"/>
      <c r="PC58" s="56"/>
      <c r="PD58" s="56"/>
      <c r="PE58" s="56"/>
      <c r="PF58" s="56"/>
      <c r="PG58" s="56"/>
      <c r="PH58" s="56"/>
      <c r="PI58" s="56"/>
      <c r="PJ58" s="56"/>
      <c r="PK58" s="56"/>
      <c r="PL58" s="56"/>
      <c r="PM58" s="56"/>
      <c r="PN58" s="56"/>
      <c r="PO58" s="56"/>
      <c r="PP58" s="56"/>
      <c r="PQ58" s="56"/>
      <c r="PR58" s="56"/>
      <c r="PS58" s="56"/>
      <c r="PT58" s="56"/>
      <c r="PU58" s="56"/>
      <c r="PV58" s="56"/>
      <c r="PW58" s="56"/>
      <c r="PX58" s="56"/>
      <c r="PY58" s="56"/>
      <c r="PZ58" s="56"/>
      <c r="QA58" s="56"/>
      <c r="QB58" s="56"/>
      <c r="QC58" s="56"/>
      <c r="QD58" s="56"/>
      <c r="QE58" s="56"/>
      <c r="QF58" s="56"/>
      <c r="QG58" s="56"/>
      <c r="QH58" s="56"/>
      <c r="QI58" s="56"/>
      <c r="QJ58" s="56"/>
      <c r="QK58" s="56"/>
      <c r="QL58" s="56"/>
      <c r="QM58" s="56"/>
      <c r="QN58" s="56"/>
      <c r="QO58" s="56"/>
      <c r="QP58" s="56"/>
      <c r="QQ58" s="56"/>
      <c r="QR58" s="56"/>
      <c r="QS58" s="56"/>
      <c r="QT58" s="56"/>
      <c r="QU58" s="56"/>
      <c r="QV58" s="56"/>
      <c r="QW58" s="56"/>
      <c r="QX58" s="56"/>
      <c r="QY58" s="56"/>
      <c r="QZ58" s="56"/>
      <c r="RA58" s="56"/>
      <c r="RB58" s="56"/>
      <c r="RC58" s="56"/>
      <c r="RD58" s="56"/>
      <c r="RE58" s="56"/>
      <c r="RF58" s="56"/>
      <c r="RG58" s="56"/>
      <c r="RH58" s="56"/>
      <c r="RI58" s="56"/>
      <c r="RJ58" s="56"/>
      <c r="RK58" s="56"/>
      <c r="RL58" s="56"/>
      <c r="RM58" s="56"/>
      <c r="RN58" s="56"/>
      <c r="RO58" s="56"/>
      <c r="RP58" s="56"/>
      <c r="RQ58" s="56"/>
      <c r="RR58" s="56"/>
      <c r="RS58" s="56"/>
      <c r="RT58" s="56"/>
      <c r="RU58" s="56"/>
      <c r="RV58" s="56"/>
      <c r="RW58" s="56"/>
      <c r="RX58" s="56"/>
      <c r="RY58" s="56"/>
      <c r="RZ58" s="56"/>
      <c r="SA58" s="56"/>
      <c r="SB58" s="56"/>
      <c r="SC58" s="56"/>
      <c r="SD58" s="56"/>
      <c r="SE58" s="56"/>
      <c r="SF58" s="56"/>
      <c r="SG58" s="56"/>
      <c r="SH58" s="56"/>
      <c r="SI58" s="56"/>
      <c r="SJ58" s="56"/>
      <c r="SK58" s="56"/>
      <c r="SL58" s="56"/>
      <c r="SM58" s="56"/>
      <c r="SN58" s="56"/>
      <c r="SO58" s="56"/>
      <c r="SP58" s="56"/>
      <c r="SQ58" s="56"/>
      <c r="SR58" s="56"/>
      <c r="SS58" s="56"/>
      <c r="ST58" s="56"/>
      <c r="SU58" s="56"/>
      <c r="SV58" s="56"/>
      <c r="SW58" s="56"/>
      <c r="SX58" s="56"/>
      <c r="SY58" s="56"/>
      <c r="SZ58" s="56"/>
      <c r="TA58" s="56"/>
      <c r="TB58" s="56"/>
      <c r="TC58" s="56"/>
      <c r="TD58" s="56"/>
      <c r="TE58" s="56"/>
      <c r="TF58" s="56"/>
      <c r="TG58" s="56"/>
      <c r="TH58" s="56"/>
      <c r="TI58" s="56"/>
      <c r="TJ58" s="56"/>
      <c r="TK58" s="56"/>
      <c r="TL58" s="56"/>
      <c r="TM58" s="56"/>
      <c r="TN58" s="56"/>
      <c r="TO58" s="56"/>
      <c r="TP58" s="56"/>
      <c r="TQ58" s="56"/>
      <c r="TR58" s="56"/>
      <c r="TS58" s="56"/>
      <c r="TT58" s="56"/>
      <c r="TU58" s="56"/>
      <c r="TV58" s="56"/>
      <c r="TW58" s="56"/>
      <c r="TX58" s="56"/>
      <c r="TY58" s="56"/>
      <c r="TZ58" s="56"/>
      <c r="UA58" s="56"/>
      <c r="UB58" s="56"/>
      <c r="UC58" s="56"/>
      <c r="UD58" s="56"/>
      <c r="UE58" s="56"/>
      <c r="UF58" s="56"/>
      <c r="UG58" s="56"/>
      <c r="UH58" s="56"/>
      <c r="UI58" s="56"/>
      <c r="UJ58" s="56"/>
      <c r="UK58" s="56"/>
      <c r="UL58" s="56"/>
      <c r="UM58" s="56"/>
      <c r="UN58" s="56"/>
      <c r="UO58" s="56"/>
      <c r="UP58" s="56"/>
      <c r="UQ58" s="56"/>
      <c r="UR58" s="56"/>
      <c r="US58" s="56"/>
      <c r="UT58" s="56"/>
      <c r="UU58" s="56"/>
      <c r="UV58" s="56"/>
      <c r="UW58" s="56"/>
      <c r="UX58" s="56"/>
      <c r="UY58" s="56"/>
      <c r="UZ58" s="56"/>
      <c r="VA58" s="56"/>
      <c r="VB58" s="56"/>
      <c r="VC58" s="56"/>
      <c r="VD58" s="56"/>
      <c r="VE58" s="56"/>
      <c r="VF58" s="56"/>
      <c r="VG58" s="56"/>
      <c r="VH58" s="56"/>
      <c r="VI58" s="56"/>
      <c r="VJ58" s="56"/>
      <c r="VK58" s="56"/>
      <c r="VL58" s="56"/>
      <c r="VM58" s="56"/>
      <c r="VN58" s="56"/>
      <c r="VO58" s="56"/>
      <c r="VP58" s="56"/>
      <c r="VQ58" s="56"/>
      <c r="VR58" s="56"/>
      <c r="VS58" s="56"/>
      <c r="VT58" s="56"/>
      <c r="VU58" s="56"/>
      <c r="VV58" s="56"/>
      <c r="VW58" s="56"/>
      <c r="VX58" s="56"/>
      <c r="VY58" s="56"/>
      <c r="VZ58" s="56"/>
      <c r="WA58" s="56"/>
      <c r="WB58" s="56"/>
      <c r="WC58" s="56"/>
      <c r="WD58" s="56"/>
      <c r="WE58" s="56"/>
      <c r="WF58" s="56"/>
      <c r="WG58" s="56"/>
      <c r="WH58" s="56"/>
      <c r="WI58" s="56"/>
      <c r="WJ58" s="56"/>
      <c r="WK58" s="56"/>
      <c r="WL58" s="56"/>
      <c r="WM58" s="56"/>
      <c r="WN58" s="56"/>
      <c r="WO58" s="56"/>
      <c r="WP58" s="56"/>
      <c r="WQ58" s="56"/>
      <c r="WR58" s="56"/>
      <c r="WS58" s="56"/>
      <c r="WT58" s="56"/>
      <c r="WU58" s="56"/>
      <c r="WV58" s="56"/>
      <c r="WW58" s="56"/>
      <c r="WX58" s="56"/>
      <c r="WY58" s="56"/>
      <c r="WZ58" s="56"/>
      <c r="XA58" s="56"/>
      <c r="XB58" s="56"/>
      <c r="XC58" s="56"/>
      <c r="XD58" s="56"/>
      <c r="XE58" s="56"/>
      <c r="XF58" s="56"/>
      <c r="XG58" s="56"/>
      <c r="XH58" s="56"/>
      <c r="XI58" s="56"/>
      <c r="XJ58" s="56"/>
      <c r="XK58" s="56"/>
      <c r="XL58" s="56"/>
      <c r="XM58" s="56"/>
      <c r="XN58" s="56"/>
      <c r="XO58" s="56"/>
      <c r="XP58" s="56"/>
      <c r="XQ58" s="56"/>
      <c r="XR58" s="56"/>
      <c r="XS58" s="56"/>
      <c r="XT58" s="56"/>
      <c r="XU58" s="56"/>
      <c r="XV58" s="56"/>
      <c r="XW58" s="56"/>
      <c r="XX58" s="56"/>
      <c r="XY58" s="56"/>
      <c r="XZ58" s="56"/>
      <c r="YA58" s="56"/>
      <c r="YB58" s="56"/>
      <c r="YC58" s="56"/>
      <c r="YD58" s="56"/>
      <c r="YE58" s="56"/>
      <c r="YF58" s="56"/>
      <c r="YG58" s="56"/>
      <c r="YH58" s="56"/>
      <c r="YI58" s="56"/>
      <c r="YJ58" s="56"/>
      <c r="YK58" s="56"/>
      <c r="YL58" s="56"/>
      <c r="YM58" s="56"/>
      <c r="YN58" s="56"/>
      <c r="YO58" s="56"/>
      <c r="YP58" s="56"/>
      <c r="YQ58" s="56"/>
      <c r="YR58" s="56"/>
      <c r="YS58" s="56"/>
      <c r="YT58" s="56"/>
      <c r="YU58" s="56"/>
      <c r="YV58" s="56"/>
      <c r="YW58" s="56"/>
      <c r="YX58" s="56"/>
      <c r="YY58" s="56"/>
      <c r="YZ58" s="56"/>
      <c r="ZA58" s="56"/>
      <c r="ZB58" s="56"/>
      <c r="ZC58" s="56"/>
      <c r="ZD58" s="56"/>
      <c r="ZE58" s="56"/>
      <c r="ZF58" s="56"/>
      <c r="ZG58" s="56"/>
      <c r="ZH58" s="56"/>
      <c r="ZI58" s="56"/>
      <c r="ZJ58" s="56"/>
      <c r="ZK58" s="56"/>
      <c r="ZL58" s="56"/>
      <c r="ZM58" s="56"/>
      <c r="ZN58" s="56"/>
      <c r="ZO58" s="56"/>
      <c r="ZP58" s="56"/>
      <c r="ZQ58" s="56"/>
      <c r="ZR58" s="56"/>
      <c r="ZS58" s="56"/>
      <c r="ZT58" s="56"/>
      <c r="ZU58" s="56"/>
      <c r="ZV58" s="56"/>
      <c r="ZW58" s="56"/>
      <c r="ZX58" s="56"/>
      <c r="ZY58" s="56"/>
      <c r="ZZ58" s="56"/>
      <c r="AAA58" s="56"/>
      <c r="AAB58" s="56"/>
      <c r="AAC58" s="56"/>
    </row>
    <row r="59" spans="1:705" s="192" customFormat="1" ht="19.350000000000001" customHeight="1" x14ac:dyDescent="0.25">
      <c r="A59" s="55"/>
      <c r="B59" s="52"/>
      <c r="C59" s="52"/>
      <c r="D59" s="66" t="s">
        <v>176</v>
      </c>
      <c r="E59" s="55" t="s">
        <v>446</v>
      </c>
      <c r="F59" s="52"/>
      <c r="G59" s="216" t="s">
        <v>498</v>
      </c>
      <c r="H59" s="66" t="s">
        <v>194</v>
      </c>
      <c r="I59" s="26" t="s">
        <v>150</v>
      </c>
      <c r="J59" s="3">
        <f t="shared" ref="J59" si="13">SUM(K59:N59)</f>
        <v>27</v>
      </c>
      <c r="K59" s="217">
        <v>13</v>
      </c>
      <c r="L59" s="217">
        <v>14</v>
      </c>
      <c r="M59" s="217"/>
      <c r="N59" s="53"/>
      <c r="O59" s="54"/>
      <c r="P59" s="53"/>
      <c r="Q59" s="12">
        <v>0.5</v>
      </c>
      <c r="R59" s="53"/>
      <c r="S59" s="53"/>
      <c r="T59" s="53"/>
      <c r="U59" s="53" t="s">
        <v>499</v>
      </c>
      <c r="V59" s="53" t="s">
        <v>500</v>
      </c>
      <c r="W59" s="53"/>
      <c r="X59" s="53"/>
      <c r="Y59" s="55" t="s">
        <v>189</v>
      </c>
      <c r="Z59" s="66">
        <v>27</v>
      </c>
      <c r="AA59" s="53"/>
      <c r="AB59" s="53"/>
      <c r="AC59" s="55"/>
      <c r="AD59" s="55"/>
      <c r="AE59" s="55"/>
      <c r="AF59" s="55"/>
      <c r="AG59" s="55"/>
      <c r="AH59" s="55"/>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c r="DJ59" s="56"/>
      <c r="DK59" s="56"/>
      <c r="DL59" s="56"/>
      <c r="DM59" s="56"/>
      <c r="DN59" s="56"/>
      <c r="DO59" s="56"/>
      <c r="DP59" s="56"/>
      <c r="DQ59" s="56"/>
      <c r="DR59" s="56"/>
      <c r="DS59" s="56"/>
      <c r="DT59" s="56"/>
      <c r="DU59" s="56"/>
      <c r="DV59" s="56"/>
      <c r="DW59" s="56"/>
      <c r="DX59" s="56"/>
      <c r="DY59" s="56"/>
      <c r="DZ59" s="56"/>
      <c r="EA59" s="56"/>
      <c r="EB59" s="56"/>
      <c r="EC59" s="56"/>
      <c r="ED59" s="56"/>
      <c r="EE59" s="56"/>
      <c r="EF59" s="56"/>
      <c r="EG59" s="56"/>
      <c r="EH59" s="56"/>
      <c r="EI59" s="56"/>
      <c r="EJ59" s="56"/>
      <c r="EK59" s="56"/>
      <c r="EL59" s="56"/>
      <c r="EM59" s="56"/>
      <c r="EN59" s="56"/>
      <c r="EO59" s="56"/>
      <c r="EP59" s="56"/>
      <c r="EQ59" s="56"/>
      <c r="ER59" s="56"/>
      <c r="ES59" s="56"/>
      <c r="ET59" s="56"/>
      <c r="EU59" s="56"/>
      <c r="EV59" s="56"/>
      <c r="EW59" s="56"/>
      <c r="EX59" s="56"/>
      <c r="EY59" s="56"/>
      <c r="EZ59" s="56"/>
      <c r="FA59" s="56"/>
      <c r="FB59" s="56"/>
      <c r="FC59" s="56"/>
      <c r="FD59" s="56"/>
      <c r="FE59" s="56"/>
      <c r="FF59" s="56"/>
      <c r="FG59" s="56"/>
      <c r="FH59" s="56"/>
      <c r="FI59" s="56"/>
      <c r="FJ59" s="56"/>
      <c r="FK59" s="56"/>
      <c r="FL59" s="56"/>
      <c r="FM59" s="56"/>
      <c r="FN59" s="56"/>
      <c r="FO59" s="56"/>
      <c r="FP59" s="56"/>
      <c r="FQ59" s="56"/>
      <c r="FR59" s="56"/>
      <c r="FS59" s="56"/>
      <c r="FT59" s="56"/>
      <c r="FU59" s="56"/>
      <c r="FV59" s="56"/>
      <c r="FW59" s="56"/>
      <c r="FX59" s="56"/>
      <c r="FY59" s="56"/>
      <c r="FZ59" s="56"/>
      <c r="GA59" s="56"/>
      <c r="GB59" s="56"/>
      <c r="GC59" s="56"/>
      <c r="GD59" s="56"/>
      <c r="GE59" s="56"/>
      <c r="GF59" s="56"/>
      <c r="GG59" s="56"/>
      <c r="GH59" s="56"/>
      <c r="GI59" s="56"/>
      <c r="GJ59" s="56"/>
      <c r="GK59" s="56"/>
      <c r="GL59" s="56"/>
      <c r="GM59" s="56"/>
      <c r="GN59" s="56"/>
      <c r="GO59" s="56"/>
      <c r="GP59" s="56"/>
      <c r="GQ59" s="56"/>
      <c r="GR59" s="56"/>
      <c r="GS59" s="56"/>
      <c r="GT59" s="56"/>
      <c r="GU59" s="56"/>
      <c r="GV59" s="56"/>
      <c r="GW59" s="56"/>
      <c r="GX59" s="56"/>
      <c r="GY59" s="56"/>
      <c r="GZ59" s="56"/>
      <c r="HA59" s="56"/>
      <c r="HB59" s="56"/>
      <c r="HC59" s="56"/>
      <c r="HD59" s="56"/>
      <c r="HE59" s="56"/>
      <c r="HF59" s="56"/>
      <c r="HG59" s="56"/>
      <c r="HH59" s="56"/>
      <c r="HI59" s="56"/>
      <c r="HJ59" s="56"/>
      <c r="HK59" s="56"/>
      <c r="HL59" s="56"/>
      <c r="HM59" s="56"/>
      <c r="HN59" s="56"/>
      <c r="HO59" s="56"/>
      <c r="HP59" s="56"/>
      <c r="HQ59" s="56"/>
      <c r="HR59" s="56"/>
      <c r="HS59" s="56"/>
      <c r="HT59" s="56"/>
      <c r="HU59" s="56"/>
      <c r="HV59" s="56"/>
      <c r="HW59" s="56"/>
      <c r="HX59" s="56"/>
      <c r="HY59" s="56"/>
      <c r="HZ59" s="56"/>
      <c r="IA59" s="56"/>
      <c r="IB59" s="56"/>
      <c r="IC59" s="56"/>
      <c r="ID59" s="56"/>
      <c r="IE59" s="56"/>
      <c r="IF59" s="56"/>
      <c r="IG59" s="56"/>
      <c r="IH59" s="56"/>
      <c r="II59" s="56"/>
      <c r="IJ59" s="56"/>
      <c r="IK59" s="56"/>
      <c r="IL59" s="56"/>
      <c r="IM59" s="56"/>
      <c r="IN59" s="56"/>
      <c r="IO59" s="56"/>
      <c r="IP59" s="56"/>
      <c r="IQ59" s="56"/>
      <c r="IR59" s="56"/>
      <c r="IS59" s="56"/>
      <c r="IT59" s="56"/>
      <c r="IU59" s="56"/>
      <c r="IV59" s="56"/>
      <c r="IW59" s="56"/>
      <c r="IX59" s="56"/>
      <c r="IY59" s="56"/>
      <c r="IZ59" s="56"/>
      <c r="JA59" s="56"/>
      <c r="JB59" s="56"/>
      <c r="JC59" s="56"/>
      <c r="JD59" s="56"/>
      <c r="JE59" s="56"/>
      <c r="JF59" s="56"/>
      <c r="JG59" s="56"/>
      <c r="JH59" s="56"/>
      <c r="JI59" s="56"/>
      <c r="JJ59" s="56"/>
      <c r="JK59" s="56"/>
      <c r="JL59" s="56"/>
      <c r="JM59" s="56"/>
      <c r="JN59" s="56"/>
      <c r="JO59" s="56"/>
      <c r="JP59" s="56"/>
      <c r="JQ59" s="56"/>
      <c r="JR59" s="56"/>
      <c r="JS59" s="56"/>
      <c r="JT59" s="56"/>
      <c r="JU59" s="56"/>
      <c r="JV59" s="56"/>
      <c r="JW59" s="56"/>
      <c r="JX59" s="56"/>
      <c r="JY59" s="56"/>
      <c r="JZ59" s="56"/>
      <c r="KA59" s="56"/>
      <c r="KB59" s="56"/>
      <c r="KC59" s="56"/>
      <c r="KD59" s="56"/>
      <c r="KE59" s="56"/>
      <c r="KF59" s="56"/>
      <c r="KG59" s="56"/>
      <c r="KH59" s="56"/>
      <c r="KI59" s="56"/>
      <c r="KJ59" s="56"/>
      <c r="KK59" s="56"/>
      <c r="KL59" s="56"/>
      <c r="KM59" s="56"/>
      <c r="KN59" s="56"/>
      <c r="KO59" s="56"/>
      <c r="KP59" s="56"/>
      <c r="KQ59" s="56"/>
      <c r="KR59" s="56"/>
      <c r="KS59" s="56"/>
      <c r="KT59" s="56"/>
      <c r="KU59" s="56"/>
      <c r="KV59" s="56"/>
      <c r="KW59" s="56"/>
      <c r="KX59" s="56"/>
      <c r="KY59" s="56"/>
      <c r="KZ59" s="56"/>
      <c r="LA59" s="56"/>
      <c r="LB59" s="56"/>
      <c r="LC59" s="56"/>
      <c r="LD59" s="56"/>
      <c r="LE59" s="56"/>
      <c r="LF59" s="56"/>
      <c r="LG59" s="56"/>
      <c r="LH59" s="56"/>
      <c r="LI59" s="56"/>
      <c r="LJ59" s="56"/>
      <c r="LK59" s="56"/>
      <c r="LL59" s="56"/>
      <c r="LM59" s="56"/>
      <c r="LN59" s="56"/>
      <c r="LO59" s="56"/>
      <c r="LP59" s="56"/>
      <c r="LQ59" s="56"/>
      <c r="LR59" s="56"/>
      <c r="LS59" s="56"/>
      <c r="LT59" s="56"/>
      <c r="LU59" s="56"/>
      <c r="LV59" s="56"/>
      <c r="LW59" s="56"/>
      <c r="LX59" s="56"/>
      <c r="LY59" s="56"/>
      <c r="LZ59" s="56"/>
      <c r="MA59" s="56"/>
      <c r="MB59" s="56"/>
      <c r="MC59" s="56"/>
      <c r="MD59" s="56"/>
      <c r="ME59" s="56"/>
      <c r="MF59" s="56"/>
      <c r="MG59" s="56"/>
      <c r="MH59" s="56"/>
      <c r="MI59" s="56"/>
      <c r="MJ59" s="56"/>
      <c r="MK59" s="56"/>
      <c r="ML59" s="56"/>
      <c r="MM59" s="56"/>
      <c r="MN59" s="56"/>
      <c r="MO59" s="56"/>
      <c r="MP59" s="56"/>
      <c r="MQ59" s="56"/>
      <c r="MR59" s="56"/>
      <c r="MS59" s="56"/>
      <c r="MT59" s="56"/>
      <c r="MU59" s="56"/>
      <c r="MV59" s="56"/>
      <c r="MW59" s="56"/>
      <c r="MX59" s="56"/>
      <c r="MY59" s="56"/>
      <c r="MZ59" s="56"/>
      <c r="NA59" s="56"/>
      <c r="NB59" s="56"/>
      <c r="NC59" s="56"/>
      <c r="ND59" s="56"/>
      <c r="NE59" s="56"/>
      <c r="NF59" s="56"/>
      <c r="NG59" s="56"/>
      <c r="NH59" s="56"/>
      <c r="NI59" s="56"/>
      <c r="NJ59" s="56"/>
      <c r="NK59" s="56"/>
      <c r="NL59" s="56"/>
      <c r="NM59" s="56"/>
      <c r="NN59" s="56"/>
      <c r="NO59" s="56"/>
      <c r="NP59" s="56"/>
      <c r="NQ59" s="56"/>
      <c r="NR59" s="56"/>
      <c r="NS59" s="56"/>
      <c r="NT59" s="56"/>
      <c r="NU59" s="56"/>
      <c r="NV59" s="56"/>
      <c r="NW59" s="56"/>
      <c r="NX59" s="56"/>
      <c r="NY59" s="56"/>
      <c r="NZ59" s="56"/>
      <c r="OA59" s="56"/>
      <c r="OB59" s="56"/>
      <c r="OC59" s="56"/>
      <c r="OD59" s="56"/>
      <c r="OE59" s="56"/>
      <c r="OF59" s="56"/>
      <c r="OG59" s="56"/>
      <c r="OH59" s="56"/>
      <c r="OI59" s="56"/>
      <c r="OJ59" s="56"/>
      <c r="OK59" s="56"/>
      <c r="OL59" s="56"/>
      <c r="OM59" s="56"/>
      <c r="ON59" s="56"/>
      <c r="OO59" s="56"/>
      <c r="OP59" s="56"/>
      <c r="OQ59" s="56"/>
      <c r="OR59" s="56"/>
      <c r="OS59" s="56"/>
      <c r="OT59" s="56"/>
      <c r="OU59" s="56"/>
      <c r="OV59" s="56"/>
      <c r="OW59" s="56"/>
      <c r="OX59" s="56"/>
      <c r="OY59" s="56"/>
      <c r="OZ59" s="56"/>
      <c r="PA59" s="56"/>
      <c r="PB59" s="56"/>
      <c r="PC59" s="56"/>
      <c r="PD59" s="56"/>
      <c r="PE59" s="56"/>
      <c r="PF59" s="56"/>
      <c r="PG59" s="56"/>
      <c r="PH59" s="56"/>
      <c r="PI59" s="56"/>
      <c r="PJ59" s="56"/>
      <c r="PK59" s="56"/>
      <c r="PL59" s="56"/>
      <c r="PM59" s="56"/>
      <c r="PN59" s="56"/>
      <c r="PO59" s="56"/>
      <c r="PP59" s="56"/>
      <c r="PQ59" s="56"/>
      <c r="PR59" s="56"/>
      <c r="PS59" s="56"/>
      <c r="PT59" s="56"/>
      <c r="PU59" s="56"/>
      <c r="PV59" s="56"/>
      <c r="PW59" s="56"/>
      <c r="PX59" s="56"/>
      <c r="PY59" s="56"/>
      <c r="PZ59" s="56"/>
      <c r="QA59" s="56"/>
      <c r="QB59" s="56"/>
      <c r="QC59" s="56"/>
      <c r="QD59" s="56"/>
      <c r="QE59" s="56"/>
      <c r="QF59" s="56"/>
      <c r="QG59" s="56"/>
      <c r="QH59" s="56"/>
      <c r="QI59" s="56"/>
      <c r="QJ59" s="56"/>
      <c r="QK59" s="56"/>
      <c r="QL59" s="56"/>
      <c r="QM59" s="56"/>
      <c r="QN59" s="56"/>
      <c r="QO59" s="56"/>
      <c r="QP59" s="56"/>
      <c r="QQ59" s="56"/>
      <c r="QR59" s="56"/>
      <c r="QS59" s="56"/>
      <c r="QT59" s="56"/>
      <c r="QU59" s="56"/>
      <c r="QV59" s="56"/>
      <c r="QW59" s="56"/>
      <c r="QX59" s="56"/>
      <c r="QY59" s="56"/>
      <c r="QZ59" s="56"/>
      <c r="RA59" s="56"/>
      <c r="RB59" s="56"/>
      <c r="RC59" s="56"/>
      <c r="RD59" s="56"/>
      <c r="RE59" s="56"/>
      <c r="RF59" s="56"/>
      <c r="RG59" s="56"/>
      <c r="RH59" s="56"/>
      <c r="RI59" s="56"/>
      <c r="RJ59" s="56"/>
      <c r="RK59" s="56"/>
      <c r="RL59" s="56"/>
      <c r="RM59" s="56"/>
      <c r="RN59" s="56"/>
      <c r="RO59" s="56"/>
      <c r="RP59" s="56"/>
      <c r="RQ59" s="56"/>
      <c r="RR59" s="56"/>
      <c r="RS59" s="56"/>
      <c r="RT59" s="56"/>
      <c r="RU59" s="56"/>
      <c r="RV59" s="56"/>
      <c r="RW59" s="56"/>
      <c r="RX59" s="56"/>
      <c r="RY59" s="56"/>
      <c r="RZ59" s="56"/>
      <c r="SA59" s="56"/>
      <c r="SB59" s="56"/>
      <c r="SC59" s="56"/>
      <c r="SD59" s="56"/>
      <c r="SE59" s="56"/>
      <c r="SF59" s="56"/>
      <c r="SG59" s="56"/>
      <c r="SH59" s="56"/>
      <c r="SI59" s="56"/>
      <c r="SJ59" s="56"/>
      <c r="SK59" s="56"/>
      <c r="SL59" s="56"/>
      <c r="SM59" s="56"/>
      <c r="SN59" s="56"/>
      <c r="SO59" s="56"/>
      <c r="SP59" s="56"/>
      <c r="SQ59" s="56"/>
      <c r="SR59" s="56"/>
      <c r="SS59" s="56"/>
      <c r="ST59" s="56"/>
      <c r="SU59" s="56"/>
      <c r="SV59" s="56"/>
      <c r="SW59" s="56"/>
      <c r="SX59" s="56"/>
      <c r="SY59" s="56"/>
      <c r="SZ59" s="56"/>
      <c r="TA59" s="56"/>
      <c r="TB59" s="56"/>
      <c r="TC59" s="56"/>
      <c r="TD59" s="56"/>
      <c r="TE59" s="56"/>
      <c r="TF59" s="56"/>
      <c r="TG59" s="56"/>
      <c r="TH59" s="56"/>
      <c r="TI59" s="56"/>
      <c r="TJ59" s="56"/>
      <c r="TK59" s="56"/>
      <c r="TL59" s="56"/>
      <c r="TM59" s="56"/>
      <c r="TN59" s="56"/>
      <c r="TO59" s="56"/>
      <c r="TP59" s="56"/>
      <c r="TQ59" s="56"/>
      <c r="TR59" s="56"/>
      <c r="TS59" s="56"/>
      <c r="TT59" s="56"/>
      <c r="TU59" s="56"/>
      <c r="TV59" s="56"/>
      <c r="TW59" s="56"/>
      <c r="TX59" s="56"/>
      <c r="TY59" s="56"/>
      <c r="TZ59" s="56"/>
      <c r="UA59" s="56"/>
      <c r="UB59" s="56"/>
      <c r="UC59" s="56"/>
      <c r="UD59" s="56"/>
      <c r="UE59" s="56"/>
      <c r="UF59" s="56"/>
      <c r="UG59" s="56"/>
      <c r="UH59" s="56"/>
      <c r="UI59" s="56"/>
      <c r="UJ59" s="56"/>
      <c r="UK59" s="56"/>
      <c r="UL59" s="56"/>
      <c r="UM59" s="56"/>
      <c r="UN59" s="56"/>
      <c r="UO59" s="56"/>
      <c r="UP59" s="56"/>
      <c r="UQ59" s="56"/>
      <c r="UR59" s="56"/>
      <c r="US59" s="56"/>
      <c r="UT59" s="56"/>
      <c r="UU59" s="56"/>
      <c r="UV59" s="56"/>
      <c r="UW59" s="56"/>
      <c r="UX59" s="56"/>
      <c r="UY59" s="56"/>
      <c r="UZ59" s="56"/>
      <c r="VA59" s="56"/>
      <c r="VB59" s="56"/>
      <c r="VC59" s="56"/>
      <c r="VD59" s="56"/>
      <c r="VE59" s="56"/>
      <c r="VF59" s="56"/>
      <c r="VG59" s="56"/>
      <c r="VH59" s="56"/>
      <c r="VI59" s="56"/>
      <c r="VJ59" s="56"/>
      <c r="VK59" s="56"/>
      <c r="VL59" s="56"/>
      <c r="VM59" s="56"/>
      <c r="VN59" s="56"/>
      <c r="VO59" s="56"/>
      <c r="VP59" s="56"/>
      <c r="VQ59" s="56"/>
      <c r="VR59" s="56"/>
      <c r="VS59" s="56"/>
      <c r="VT59" s="56"/>
      <c r="VU59" s="56"/>
      <c r="VV59" s="56"/>
      <c r="VW59" s="56"/>
      <c r="VX59" s="56"/>
      <c r="VY59" s="56"/>
      <c r="VZ59" s="56"/>
      <c r="WA59" s="56"/>
      <c r="WB59" s="56"/>
      <c r="WC59" s="56"/>
      <c r="WD59" s="56"/>
      <c r="WE59" s="56"/>
      <c r="WF59" s="56"/>
      <c r="WG59" s="56"/>
      <c r="WH59" s="56"/>
      <c r="WI59" s="56"/>
      <c r="WJ59" s="56"/>
      <c r="WK59" s="56"/>
      <c r="WL59" s="56"/>
      <c r="WM59" s="56"/>
      <c r="WN59" s="56"/>
      <c r="WO59" s="56"/>
      <c r="WP59" s="56"/>
      <c r="WQ59" s="56"/>
      <c r="WR59" s="56"/>
      <c r="WS59" s="56"/>
      <c r="WT59" s="56"/>
      <c r="WU59" s="56"/>
      <c r="WV59" s="56"/>
      <c r="WW59" s="56"/>
      <c r="WX59" s="56"/>
      <c r="WY59" s="56"/>
      <c r="WZ59" s="56"/>
      <c r="XA59" s="56"/>
      <c r="XB59" s="56"/>
      <c r="XC59" s="56"/>
      <c r="XD59" s="56"/>
      <c r="XE59" s="56"/>
      <c r="XF59" s="56"/>
      <c r="XG59" s="56"/>
      <c r="XH59" s="56"/>
      <c r="XI59" s="56"/>
      <c r="XJ59" s="56"/>
      <c r="XK59" s="56"/>
      <c r="XL59" s="56"/>
      <c r="XM59" s="56"/>
      <c r="XN59" s="56"/>
      <c r="XO59" s="56"/>
      <c r="XP59" s="56"/>
      <c r="XQ59" s="56"/>
      <c r="XR59" s="56"/>
      <c r="XS59" s="56"/>
      <c r="XT59" s="56"/>
      <c r="XU59" s="56"/>
      <c r="XV59" s="56"/>
      <c r="XW59" s="56"/>
      <c r="XX59" s="56"/>
      <c r="XY59" s="56"/>
      <c r="XZ59" s="56"/>
      <c r="YA59" s="56"/>
      <c r="YB59" s="56"/>
      <c r="YC59" s="56"/>
      <c r="YD59" s="56"/>
      <c r="YE59" s="56"/>
      <c r="YF59" s="56"/>
      <c r="YG59" s="56"/>
      <c r="YH59" s="56"/>
      <c r="YI59" s="56"/>
      <c r="YJ59" s="56"/>
      <c r="YK59" s="56"/>
      <c r="YL59" s="56"/>
      <c r="YM59" s="56"/>
      <c r="YN59" s="56"/>
      <c r="YO59" s="56"/>
      <c r="YP59" s="56"/>
      <c r="YQ59" s="56"/>
      <c r="YR59" s="56"/>
      <c r="YS59" s="56"/>
      <c r="YT59" s="56"/>
      <c r="YU59" s="56"/>
      <c r="YV59" s="56"/>
      <c r="YW59" s="56"/>
      <c r="YX59" s="56"/>
      <c r="YY59" s="56"/>
      <c r="YZ59" s="56"/>
      <c r="ZA59" s="56"/>
      <c r="ZB59" s="56"/>
      <c r="ZC59" s="56"/>
      <c r="ZD59" s="56"/>
      <c r="ZE59" s="56"/>
      <c r="ZF59" s="56"/>
      <c r="ZG59" s="56"/>
      <c r="ZH59" s="56"/>
      <c r="ZI59" s="56"/>
      <c r="ZJ59" s="56"/>
      <c r="ZK59" s="56"/>
      <c r="ZL59" s="56"/>
      <c r="ZM59" s="56"/>
      <c r="ZN59" s="56"/>
      <c r="ZO59" s="56"/>
      <c r="ZP59" s="56"/>
      <c r="ZQ59" s="56"/>
      <c r="ZR59" s="56"/>
      <c r="ZS59" s="56"/>
      <c r="ZT59" s="56"/>
      <c r="ZU59" s="56"/>
      <c r="ZV59" s="56"/>
      <c r="ZW59" s="56"/>
      <c r="ZX59" s="56"/>
      <c r="ZY59" s="56"/>
      <c r="ZZ59" s="56"/>
      <c r="AAA59" s="56"/>
      <c r="AAB59" s="56"/>
      <c r="AAC59" s="56"/>
    </row>
    <row r="61" spans="1:705" ht="18.75" x14ac:dyDescent="0.25">
      <c r="A61" s="19"/>
      <c r="B61" s="394" t="s">
        <v>408</v>
      </c>
      <c r="C61" s="394" t="s">
        <v>236</v>
      </c>
      <c r="D61" s="394" t="s">
        <v>143</v>
      </c>
      <c r="E61" s="19"/>
      <c r="F61" s="19"/>
      <c r="G61" s="394" t="s">
        <v>501</v>
      </c>
      <c r="H61" s="19"/>
      <c r="I61" s="27"/>
      <c r="J61" s="20">
        <v>0</v>
      </c>
      <c r="K61" s="20">
        <v>0</v>
      </c>
      <c r="L61" s="20">
        <v>0</v>
      </c>
      <c r="M61" s="20">
        <v>0</v>
      </c>
      <c r="N61" s="21"/>
      <c r="O61" s="20"/>
      <c r="P61" s="21"/>
      <c r="Q61" s="20"/>
      <c r="R61" s="20"/>
      <c r="S61" s="20"/>
      <c r="T61" s="20"/>
      <c r="U61" s="20"/>
      <c r="V61" s="20"/>
      <c r="W61" s="20"/>
      <c r="X61" s="22"/>
      <c r="Y61" s="22"/>
      <c r="Z61" s="20"/>
      <c r="AA61" s="20"/>
      <c r="AB61" s="22"/>
      <c r="AC61" s="22"/>
      <c r="AD61" s="22"/>
      <c r="AE61" s="22"/>
      <c r="AF61" s="22"/>
      <c r="AG61" s="22"/>
    </row>
    <row r="62" spans="1:705" ht="30" x14ac:dyDescent="0.25">
      <c r="A62" s="96"/>
      <c r="B62" s="96"/>
      <c r="C62" s="96" t="s">
        <v>239</v>
      </c>
      <c r="D62" s="97" t="s">
        <v>156</v>
      </c>
      <c r="E62" s="96" t="s">
        <v>502</v>
      </c>
      <c r="F62" s="96"/>
      <c r="G62" s="171" t="s">
        <v>157</v>
      </c>
      <c r="H62" s="96" t="s">
        <v>149</v>
      </c>
      <c r="I62" s="96"/>
      <c r="J62" s="98"/>
      <c r="K62" s="98"/>
      <c r="L62" s="98"/>
      <c r="M62" s="98"/>
      <c r="N62" s="98"/>
      <c r="O62" s="99"/>
      <c r="P62" s="98"/>
      <c r="Q62" s="395">
        <v>0</v>
      </c>
      <c r="R62" s="99">
        <v>2</v>
      </c>
      <c r="S62" s="99"/>
      <c r="T62" s="99"/>
      <c r="U62" s="99"/>
      <c r="V62" s="99"/>
      <c r="W62" s="99"/>
      <c r="X62" s="99"/>
      <c r="Y62" s="100"/>
      <c r="Z62" s="100"/>
      <c r="AA62" s="99"/>
      <c r="AB62" s="99"/>
      <c r="AC62" s="100"/>
      <c r="AD62" s="100"/>
      <c r="AE62" s="100"/>
      <c r="AF62" s="100"/>
      <c r="AG62" s="100"/>
    </row>
    <row r="63" spans="1:705" x14ac:dyDescent="0.25">
      <c r="A63" s="13"/>
      <c r="B63" s="13"/>
      <c r="C63" s="13" t="s">
        <v>239</v>
      </c>
      <c r="D63" s="18" t="s">
        <v>147</v>
      </c>
      <c r="E63" s="13" t="s">
        <v>503</v>
      </c>
      <c r="F63" s="13"/>
      <c r="G63" s="13" t="s">
        <v>159</v>
      </c>
      <c r="H63" s="13" t="s">
        <v>160</v>
      </c>
      <c r="I63" s="396" t="s">
        <v>152</v>
      </c>
      <c r="J63" s="93">
        <f>SUM(K63:N63)</f>
        <v>24</v>
      </c>
      <c r="K63" s="14"/>
      <c r="L63" s="14">
        <v>24</v>
      </c>
      <c r="M63" s="14"/>
      <c r="N63" s="14"/>
      <c r="O63" s="16"/>
      <c r="P63" s="16"/>
      <c r="Q63" s="401">
        <v>0</v>
      </c>
      <c r="R63" s="16">
        <v>2</v>
      </c>
      <c r="S63" s="16"/>
      <c r="T63" s="16"/>
      <c r="U63" s="14" t="s">
        <v>150</v>
      </c>
      <c r="V63" s="14" t="s">
        <v>240</v>
      </c>
      <c r="W63" s="14"/>
      <c r="X63" s="16"/>
      <c r="Y63" s="15" t="s">
        <v>162</v>
      </c>
      <c r="Z63" s="15"/>
      <c r="AA63" s="16" t="s">
        <v>152</v>
      </c>
      <c r="AB63" s="16" t="s">
        <v>150</v>
      </c>
      <c r="AC63" s="15">
        <v>1</v>
      </c>
      <c r="AD63" s="15" t="s">
        <v>153</v>
      </c>
      <c r="AE63" s="15"/>
      <c r="AF63" s="15"/>
      <c r="AG63" s="15"/>
    </row>
    <row r="64" spans="1:705" x14ac:dyDescent="0.25">
      <c r="A64" s="13"/>
      <c r="B64" s="13"/>
      <c r="C64" s="13" t="s">
        <v>239</v>
      </c>
      <c r="D64" s="18" t="s">
        <v>147</v>
      </c>
      <c r="E64" s="13" t="s">
        <v>504</v>
      </c>
      <c r="F64" s="13"/>
      <c r="G64" s="13" t="s">
        <v>164</v>
      </c>
      <c r="H64" s="13" t="s">
        <v>160</v>
      </c>
      <c r="I64" s="398" t="s">
        <v>150</v>
      </c>
      <c r="J64" s="93">
        <f t="shared" ref="J64" si="14">SUM(K64:N64)</f>
        <v>24</v>
      </c>
      <c r="K64" s="14"/>
      <c r="L64" s="14">
        <v>24</v>
      </c>
      <c r="M64" s="14"/>
      <c r="N64" s="14"/>
      <c r="O64" s="16"/>
      <c r="P64" s="16"/>
      <c r="Q64" s="401">
        <v>0</v>
      </c>
      <c r="R64" s="16">
        <v>2</v>
      </c>
      <c r="S64" s="16"/>
      <c r="T64" s="16"/>
      <c r="U64" s="14" t="s">
        <v>150</v>
      </c>
      <c r="V64" s="14" t="s">
        <v>240</v>
      </c>
      <c r="W64" s="14"/>
      <c r="X64" s="16"/>
      <c r="Y64" s="15" t="s">
        <v>162</v>
      </c>
      <c r="Z64" s="15">
        <v>18</v>
      </c>
      <c r="AA64" s="16" t="s">
        <v>152</v>
      </c>
      <c r="AB64" s="16" t="s">
        <v>150</v>
      </c>
      <c r="AC64" s="15">
        <v>1</v>
      </c>
      <c r="AD64" s="15" t="s">
        <v>153</v>
      </c>
      <c r="AE64" s="15"/>
      <c r="AF64" s="15"/>
      <c r="AG64" s="15"/>
    </row>
    <row r="65" spans="1:34" ht="45" x14ac:dyDescent="0.25">
      <c r="A65" s="13"/>
      <c r="B65" s="13"/>
      <c r="C65" s="13" t="s">
        <v>239</v>
      </c>
      <c r="D65" s="18" t="s">
        <v>147</v>
      </c>
      <c r="E65" s="13" t="s">
        <v>505</v>
      </c>
      <c r="F65" s="13"/>
      <c r="G65" s="13" t="s">
        <v>166</v>
      </c>
      <c r="H65" s="13" t="s">
        <v>149</v>
      </c>
      <c r="I65" s="396" t="s">
        <v>152</v>
      </c>
      <c r="J65" s="93">
        <f>SUM(K65:N65)</f>
        <v>24</v>
      </c>
      <c r="K65" s="14"/>
      <c r="L65" s="14">
        <v>24</v>
      </c>
      <c r="M65" s="14"/>
      <c r="N65" s="14"/>
      <c r="O65" s="16"/>
      <c r="P65" s="14">
        <v>0</v>
      </c>
      <c r="Q65" s="401">
        <v>0</v>
      </c>
      <c r="R65" s="16">
        <v>2</v>
      </c>
      <c r="S65" s="16"/>
      <c r="T65" s="16"/>
      <c r="U65" s="14" t="s">
        <v>150</v>
      </c>
      <c r="V65" s="14" t="s">
        <v>240</v>
      </c>
      <c r="W65" s="14"/>
      <c r="X65" s="399" t="s">
        <v>167</v>
      </c>
      <c r="Y65" s="15" t="s">
        <v>168</v>
      </c>
      <c r="Z65" s="15">
        <v>14</v>
      </c>
      <c r="AA65" s="16" t="s">
        <v>152</v>
      </c>
      <c r="AB65" s="16" t="s">
        <v>150</v>
      </c>
      <c r="AC65" s="15">
        <v>1</v>
      </c>
      <c r="AD65" s="15" t="s">
        <v>153</v>
      </c>
      <c r="AE65" s="15"/>
      <c r="AF65" s="15"/>
      <c r="AG65" s="15"/>
    </row>
    <row r="66" spans="1:34" x14ac:dyDescent="0.25">
      <c r="A66" s="13"/>
      <c r="B66" s="13"/>
      <c r="C66" s="13" t="s">
        <v>239</v>
      </c>
      <c r="D66" s="18" t="s">
        <v>147</v>
      </c>
      <c r="E66" s="13" t="s">
        <v>506</v>
      </c>
      <c r="F66" s="13"/>
      <c r="G66" s="13" t="s">
        <v>170</v>
      </c>
      <c r="H66" s="13" t="s">
        <v>160</v>
      </c>
      <c r="I66" s="398" t="s">
        <v>150</v>
      </c>
      <c r="J66" s="93">
        <f>SUM(K66:N66)</f>
        <v>2</v>
      </c>
      <c r="K66" s="14"/>
      <c r="L66" s="14"/>
      <c r="M66" s="14"/>
      <c r="N66" s="14">
        <v>2</v>
      </c>
      <c r="O66" s="16" t="s">
        <v>171</v>
      </c>
      <c r="P66" s="16">
        <v>4</v>
      </c>
      <c r="Q66" s="401">
        <v>0</v>
      </c>
      <c r="R66" s="16">
        <v>2</v>
      </c>
      <c r="S66" s="16"/>
      <c r="T66" s="16"/>
      <c r="U66" s="14" t="s">
        <v>150</v>
      </c>
      <c r="V66" s="14" t="s">
        <v>240</v>
      </c>
      <c r="W66" s="14"/>
      <c r="X66" s="16"/>
      <c r="Y66" s="15" t="s">
        <v>162</v>
      </c>
      <c r="Z66" s="15">
        <v>6</v>
      </c>
      <c r="AA66" s="16" t="s">
        <v>152</v>
      </c>
      <c r="AB66" s="16" t="s">
        <v>150</v>
      </c>
      <c r="AC66" s="15">
        <v>1</v>
      </c>
      <c r="AD66" s="15" t="s">
        <v>153</v>
      </c>
      <c r="AE66" s="15"/>
      <c r="AF66" s="15"/>
      <c r="AG66" s="15"/>
    </row>
    <row r="67" spans="1:34" x14ac:dyDescent="0.25">
      <c r="A67" s="33"/>
      <c r="B67" s="33"/>
      <c r="C67" s="33"/>
      <c r="D67" s="83" t="s">
        <v>156</v>
      </c>
      <c r="E67" s="84"/>
      <c r="F67" s="84"/>
      <c r="G67" s="85" t="s">
        <v>172</v>
      </c>
      <c r="H67" s="84" t="s">
        <v>149</v>
      </c>
      <c r="I67" s="86"/>
      <c r="J67" s="87"/>
      <c r="K67" s="35"/>
      <c r="L67" s="35"/>
      <c r="M67" s="87"/>
      <c r="N67" s="36"/>
      <c r="O67" s="35"/>
      <c r="P67" s="37"/>
      <c r="Q67" s="36"/>
      <c r="R67" s="36"/>
      <c r="S67" s="36"/>
      <c r="T67" s="36"/>
      <c r="U67" s="36"/>
      <c r="V67" s="36"/>
      <c r="W67" s="36"/>
      <c r="X67" s="38"/>
      <c r="Y67" s="38"/>
      <c r="Z67" s="36"/>
      <c r="AA67" s="36"/>
      <c r="AB67" s="38"/>
      <c r="AC67" s="38"/>
      <c r="AD67" s="38"/>
      <c r="AE67" s="38"/>
      <c r="AF67" s="38"/>
      <c r="AG67" s="38"/>
    </row>
    <row r="68" spans="1:34" x14ac:dyDescent="0.25">
      <c r="A68" s="81"/>
      <c r="B68" s="81"/>
      <c r="C68" s="13" t="s">
        <v>239</v>
      </c>
      <c r="D68" s="88" t="s">
        <v>147</v>
      </c>
      <c r="E68" s="81" t="s">
        <v>507</v>
      </c>
      <c r="F68" s="81"/>
      <c r="G68" s="89" t="s">
        <v>148</v>
      </c>
      <c r="H68" s="81" t="s">
        <v>149</v>
      </c>
      <c r="I68" s="400" t="s">
        <v>150</v>
      </c>
      <c r="J68" s="93">
        <f>SUM(K68:N68)</f>
        <v>0</v>
      </c>
      <c r="K68" s="93"/>
      <c r="L68" s="93"/>
      <c r="M68" s="93"/>
      <c r="N68" s="419">
        <v>0</v>
      </c>
      <c r="O68" s="93"/>
      <c r="P68" s="94">
        <v>2</v>
      </c>
      <c r="Q68" s="401">
        <v>0</v>
      </c>
      <c r="R68" s="80"/>
      <c r="S68" s="80"/>
      <c r="T68" s="80"/>
      <c r="U68" s="80"/>
      <c r="V68" s="80"/>
      <c r="W68" s="80"/>
      <c r="X68" s="95" t="s">
        <v>151</v>
      </c>
      <c r="Y68" s="95"/>
      <c r="Z68" s="80" t="s">
        <v>152</v>
      </c>
      <c r="AA68" s="80" t="s">
        <v>150</v>
      </c>
      <c r="AB68" s="95">
        <v>1</v>
      </c>
      <c r="AC68" s="95" t="s">
        <v>153</v>
      </c>
      <c r="AD68" s="95"/>
      <c r="AE68" s="95"/>
      <c r="AF68" s="95"/>
      <c r="AG68" s="95"/>
    </row>
    <row r="69" spans="1:34" x14ac:dyDescent="0.25">
      <c r="A69" s="167"/>
      <c r="B69" s="167"/>
      <c r="C69" s="167"/>
      <c r="D69" s="168"/>
      <c r="E69" s="167"/>
      <c r="F69" s="167"/>
      <c r="G69" s="167"/>
      <c r="H69" s="169"/>
      <c r="I69" s="170"/>
      <c r="J69" s="170"/>
      <c r="K69" s="170"/>
      <c r="L69" s="170"/>
      <c r="M69" s="170"/>
      <c r="N69" s="170"/>
      <c r="O69" s="170"/>
      <c r="P69" s="170"/>
      <c r="Q69" s="170"/>
      <c r="R69" s="170"/>
      <c r="S69" s="170"/>
      <c r="T69" s="170"/>
      <c r="U69" s="170"/>
      <c r="V69" s="170"/>
      <c r="W69" s="170"/>
      <c r="X69" s="170"/>
      <c r="Y69" s="170"/>
      <c r="Z69" s="170"/>
      <c r="AA69" s="170"/>
      <c r="AB69" s="170"/>
      <c r="AC69" s="170"/>
      <c r="AD69" s="170"/>
      <c r="AE69" s="170"/>
      <c r="AF69" s="170"/>
      <c r="AG69" s="170"/>
    </row>
    <row r="70" spans="1:34" x14ac:dyDescent="0.25">
      <c r="A70" s="13"/>
      <c r="B70" s="13"/>
      <c r="C70" s="13" t="s">
        <v>236</v>
      </c>
      <c r="D70" s="18" t="s">
        <v>147</v>
      </c>
      <c r="E70" s="13"/>
      <c r="F70" s="13"/>
      <c r="G70" s="13" t="s">
        <v>508</v>
      </c>
      <c r="H70" s="13" t="s">
        <v>194</v>
      </c>
      <c r="I70" s="396" t="s">
        <v>152</v>
      </c>
      <c r="J70" s="14">
        <v>0</v>
      </c>
      <c r="K70" s="14"/>
      <c r="L70" s="14"/>
      <c r="M70" s="14"/>
      <c r="N70" s="14"/>
      <c r="O70" s="16"/>
      <c r="P70" s="14">
        <v>5</v>
      </c>
      <c r="Q70" s="30">
        <v>5</v>
      </c>
      <c r="R70" s="14">
        <v>5</v>
      </c>
      <c r="S70" s="14"/>
      <c r="T70" s="14"/>
      <c r="U70" s="14" t="s">
        <v>152</v>
      </c>
      <c r="V70" s="14"/>
      <c r="W70" s="14"/>
      <c r="X70" s="14"/>
      <c r="Y70" s="15"/>
      <c r="Z70" s="15"/>
      <c r="AA70" s="14" t="s">
        <v>152</v>
      </c>
      <c r="AB70" s="14" t="s">
        <v>150</v>
      </c>
      <c r="AC70" s="15">
        <v>0</v>
      </c>
      <c r="AD70" s="15"/>
      <c r="AE70" s="15"/>
      <c r="AF70" s="15"/>
      <c r="AG70" s="15"/>
    </row>
    <row r="71" spans="1:34" x14ac:dyDescent="0.25">
      <c r="A71" s="13"/>
      <c r="B71" s="13"/>
      <c r="C71" s="13" t="s">
        <v>236</v>
      </c>
      <c r="D71" s="18" t="s">
        <v>147</v>
      </c>
      <c r="E71" s="13"/>
      <c r="F71" s="13"/>
      <c r="G71" s="13" t="s">
        <v>509</v>
      </c>
      <c r="H71" s="13" t="s">
        <v>194</v>
      </c>
      <c r="I71" s="400" t="s">
        <v>150</v>
      </c>
      <c r="J71" s="14" t="s">
        <v>510</v>
      </c>
      <c r="K71" s="14"/>
      <c r="L71" s="14"/>
      <c r="M71" s="14"/>
      <c r="N71" s="14"/>
      <c r="O71" s="16"/>
      <c r="P71" s="14">
        <v>5</v>
      </c>
      <c r="Q71" s="30">
        <v>5</v>
      </c>
      <c r="R71" s="14">
        <v>5</v>
      </c>
      <c r="S71" s="14"/>
      <c r="T71" s="14"/>
      <c r="U71" s="14" t="s">
        <v>152</v>
      </c>
      <c r="V71" s="14"/>
      <c r="W71" s="14"/>
      <c r="X71" s="14"/>
      <c r="Y71" s="15"/>
      <c r="Z71" s="15"/>
      <c r="AA71" s="14" t="s">
        <v>150</v>
      </c>
      <c r="AB71" s="14" t="s">
        <v>152</v>
      </c>
      <c r="AC71" s="15">
        <v>2</v>
      </c>
      <c r="AD71" s="15" t="s">
        <v>153</v>
      </c>
      <c r="AE71" s="15"/>
      <c r="AF71" s="15"/>
      <c r="AG71" s="15"/>
    </row>
    <row r="72" spans="1:34" ht="23.25" x14ac:dyDescent="0.25">
      <c r="A72" s="33"/>
      <c r="B72" s="33"/>
      <c r="C72" s="33" t="s">
        <v>236</v>
      </c>
      <c r="D72" s="83" t="s">
        <v>156</v>
      </c>
      <c r="E72" s="84"/>
      <c r="F72" s="84"/>
      <c r="G72" s="85" t="s">
        <v>511</v>
      </c>
      <c r="H72" s="84" t="s">
        <v>194</v>
      </c>
      <c r="I72" s="34"/>
      <c r="J72" s="35"/>
      <c r="K72" s="35"/>
      <c r="L72" s="35"/>
      <c r="M72" s="35"/>
      <c r="N72" s="35"/>
      <c r="O72" s="36"/>
      <c r="P72" s="35"/>
      <c r="Q72" s="37"/>
      <c r="R72" s="36"/>
      <c r="S72" s="36"/>
      <c r="T72" s="36"/>
      <c r="U72" s="36"/>
      <c r="V72" s="36"/>
      <c r="W72" s="36"/>
      <c r="X72" s="36"/>
      <c r="Y72" s="38"/>
      <c r="Z72" s="38"/>
      <c r="AA72" s="36"/>
      <c r="AB72" s="36"/>
      <c r="AC72" s="38"/>
      <c r="AD72" s="38"/>
      <c r="AE72" s="38"/>
      <c r="AF72" s="38"/>
      <c r="AG72" s="38"/>
    </row>
    <row r="73" spans="1:34" x14ac:dyDescent="0.25">
      <c r="A73" s="402"/>
      <c r="B73" s="402"/>
      <c r="C73" s="402"/>
      <c r="D73" s="11" t="s">
        <v>176</v>
      </c>
      <c r="E73" s="432" t="s">
        <v>512</v>
      </c>
      <c r="F73" s="432"/>
      <c r="G73" s="432" t="s">
        <v>418</v>
      </c>
      <c r="H73" s="4" t="s">
        <v>194</v>
      </c>
      <c r="I73" s="26" t="s">
        <v>150</v>
      </c>
      <c r="J73" s="432">
        <f>SUM(K73:M73)</f>
        <v>10</v>
      </c>
      <c r="K73" s="432"/>
      <c r="L73" s="433">
        <v>10</v>
      </c>
      <c r="M73" s="433"/>
      <c r="N73" s="433"/>
      <c r="O73" s="432"/>
      <c r="P73" s="434"/>
      <c r="Q73" s="432"/>
      <c r="R73" s="432"/>
      <c r="S73" s="432"/>
      <c r="T73" s="432"/>
      <c r="U73" s="4" t="s">
        <v>150</v>
      </c>
      <c r="V73" s="4" t="s">
        <v>513</v>
      </c>
      <c r="W73" s="4"/>
      <c r="X73" s="432"/>
      <c r="Y73" s="432" t="s">
        <v>162</v>
      </c>
      <c r="Z73" s="432">
        <v>6</v>
      </c>
      <c r="AA73" s="432" t="s">
        <v>152</v>
      </c>
      <c r="AB73" s="432" t="s">
        <v>152</v>
      </c>
      <c r="AC73" s="4"/>
      <c r="AD73" s="4"/>
      <c r="AE73" s="4"/>
      <c r="AF73" s="4"/>
      <c r="AG73" s="4"/>
    </row>
    <row r="74" spans="1:34" x14ac:dyDescent="0.25">
      <c r="A74" s="25"/>
      <c r="B74" s="25"/>
      <c r="C74" s="25"/>
      <c r="D74" s="11" t="s">
        <v>176</v>
      </c>
      <c r="E74" s="432" t="s">
        <v>514</v>
      </c>
      <c r="F74" s="432"/>
      <c r="G74" s="435" t="s">
        <v>420</v>
      </c>
      <c r="H74" s="4" t="s">
        <v>194</v>
      </c>
      <c r="I74" s="26" t="s">
        <v>150</v>
      </c>
      <c r="J74" s="432">
        <f t="shared" ref="J74:J76" si="15">SUM(K74:M74)</f>
        <v>8</v>
      </c>
      <c r="K74" s="432"/>
      <c r="L74" s="432">
        <v>8</v>
      </c>
      <c r="M74" s="432"/>
      <c r="N74" s="432"/>
      <c r="O74" s="432"/>
      <c r="P74" s="434"/>
      <c r="Q74" s="432"/>
      <c r="R74" s="432"/>
      <c r="S74" s="432"/>
      <c r="T74" s="432"/>
      <c r="U74" s="4" t="s">
        <v>150</v>
      </c>
      <c r="V74" s="4" t="s">
        <v>513</v>
      </c>
      <c r="W74" s="4"/>
      <c r="X74" s="432"/>
      <c r="Y74" s="432" t="s">
        <v>162</v>
      </c>
      <c r="Z74" s="432">
        <v>19</v>
      </c>
      <c r="AA74" s="432" t="s">
        <v>152</v>
      </c>
      <c r="AB74" s="432" t="s">
        <v>152</v>
      </c>
      <c r="AC74" s="4"/>
      <c r="AD74" s="4"/>
      <c r="AE74" s="4"/>
      <c r="AF74" s="4"/>
      <c r="AG74" s="4"/>
    </row>
    <row r="75" spans="1:34" x14ac:dyDescent="0.25">
      <c r="A75" s="25"/>
      <c r="B75" s="25"/>
      <c r="C75" s="25"/>
      <c r="D75" s="11" t="s">
        <v>176</v>
      </c>
      <c r="E75" s="432" t="s">
        <v>515</v>
      </c>
      <c r="F75" s="432"/>
      <c r="G75" s="435" t="s">
        <v>422</v>
      </c>
      <c r="H75" s="4" t="s">
        <v>194</v>
      </c>
      <c r="I75" s="26" t="s">
        <v>150</v>
      </c>
      <c r="J75" s="432">
        <f t="shared" si="15"/>
        <v>4</v>
      </c>
      <c r="K75" s="432"/>
      <c r="L75" s="432">
        <v>4</v>
      </c>
      <c r="M75" s="432"/>
      <c r="N75" s="432"/>
      <c r="O75" s="432"/>
      <c r="P75" s="434"/>
      <c r="Q75" s="432"/>
      <c r="R75" s="432"/>
      <c r="S75" s="432"/>
      <c r="T75" s="432"/>
      <c r="U75" s="4" t="s">
        <v>150</v>
      </c>
      <c r="V75" s="4" t="s">
        <v>513</v>
      </c>
      <c r="W75" s="4"/>
      <c r="X75" s="432"/>
      <c r="Y75" s="432" t="s">
        <v>162</v>
      </c>
      <c r="Z75" s="432">
        <v>1</v>
      </c>
      <c r="AA75" s="432" t="s">
        <v>152</v>
      </c>
      <c r="AB75" s="432" t="s">
        <v>152</v>
      </c>
      <c r="AC75" s="4"/>
      <c r="AD75" s="4"/>
      <c r="AE75" s="4"/>
      <c r="AF75" s="4"/>
      <c r="AG75" s="4"/>
    </row>
    <row r="76" spans="1:34" x14ac:dyDescent="0.25">
      <c r="A76" s="252"/>
      <c r="B76" s="252"/>
      <c r="C76" s="420" t="s">
        <v>199</v>
      </c>
      <c r="D76" s="409" t="s">
        <v>176</v>
      </c>
      <c r="E76" s="410" t="s">
        <v>516</v>
      </c>
      <c r="F76" s="410"/>
      <c r="G76" s="411" t="s">
        <v>517</v>
      </c>
      <c r="H76" s="4" t="s">
        <v>194</v>
      </c>
      <c r="I76" s="261" t="s">
        <v>150</v>
      </c>
      <c r="J76" s="432">
        <f t="shared" si="15"/>
        <v>24</v>
      </c>
      <c r="K76" s="166"/>
      <c r="L76" s="412">
        <v>24</v>
      </c>
      <c r="M76" s="165"/>
      <c r="N76" s="165"/>
      <c r="O76" s="165"/>
      <c r="P76" s="413"/>
      <c r="Q76" s="401"/>
      <c r="R76" s="414"/>
      <c r="S76" s="165"/>
      <c r="T76" s="165"/>
      <c r="U76" s="4" t="s">
        <v>150</v>
      </c>
      <c r="V76" s="4" t="s">
        <v>513</v>
      </c>
      <c r="W76" s="4"/>
      <c r="X76" s="165"/>
      <c r="Y76" s="415" t="s">
        <v>168</v>
      </c>
      <c r="Z76" s="416">
        <v>11</v>
      </c>
      <c r="AA76" s="392" t="s">
        <v>152</v>
      </c>
      <c r="AB76" s="392" t="s">
        <v>152</v>
      </c>
      <c r="AC76" s="166"/>
      <c r="AD76" s="166"/>
      <c r="AE76" s="166"/>
      <c r="AF76" s="166"/>
      <c r="AG76" s="166"/>
    </row>
    <row r="77" spans="1:34" ht="30" x14ac:dyDescent="0.25">
      <c r="A77" s="436"/>
      <c r="B77" s="436"/>
      <c r="C77" s="436"/>
      <c r="D77" s="436" t="s">
        <v>147</v>
      </c>
      <c r="E77" s="436" t="s">
        <v>518</v>
      </c>
      <c r="F77" s="436"/>
      <c r="G77" s="437" t="s">
        <v>428</v>
      </c>
      <c r="H77" s="436" t="s">
        <v>194</v>
      </c>
      <c r="I77" s="438" t="s">
        <v>150</v>
      </c>
      <c r="J77" s="436"/>
      <c r="K77" s="436"/>
      <c r="L77" s="436"/>
      <c r="M77" s="436"/>
      <c r="N77" s="436">
        <v>4</v>
      </c>
      <c r="O77" s="436"/>
      <c r="P77" s="436"/>
      <c r="Q77" s="439">
        <v>10</v>
      </c>
      <c r="R77" s="436">
        <v>10</v>
      </c>
      <c r="S77" s="436"/>
      <c r="T77" s="436"/>
      <c r="U77" s="436"/>
      <c r="V77" s="436"/>
      <c r="W77" s="436"/>
      <c r="X77" s="436"/>
      <c r="Y77" s="437" t="s">
        <v>151</v>
      </c>
      <c r="Z77" s="436"/>
      <c r="AA77" s="436" t="s">
        <v>150</v>
      </c>
      <c r="AB77" s="436" t="s">
        <v>152</v>
      </c>
      <c r="AC77" s="436">
        <v>3</v>
      </c>
      <c r="AD77" s="436" t="s">
        <v>88</v>
      </c>
      <c r="AE77" s="436"/>
      <c r="AF77" s="440" t="s">
        <v>429</v>
      </c>
      <c r="AG77" s="436"/>
    </row>
    <row r="78" spans="1:34" ht="18.75" x14ac:dyDescent="0.25">
      <c r="A78" s="441"/>
      <c r="B78" s="441"/>
      <c r="C78" s="441"/>
      <c r="D78" s="441"/>
      <c r="E78" s="60"/>
      <c r="F78" s="60"/>
      <c r="G78" s="60" t="s">
        <v>519</v>
      </c>
      <c r="H78" s="107" t="s">
        <v>194</v>
      </c>
      <c r="I78" s="57"/>
      <c r="J78" s="58">
        <f>SUM(J79,J83,J85,J88)</f>
        <v>235</v>
      </c>
      <c r="K78" s="58"/>
      <c r="L78" s="58"/>
      <c r="M78" s="58"/>
      <c r="N78" s="58"/>
      <c r="O78" s="58"/>
      <c r="P78" s="417"/>
      <c r="Q78" s="58">
        <v>10</v>
      </c>
      <c r="R78" s="58">
        <v>10</v>
      </c>
      <c r="S78" s="58"/>
      <c r="T78" s="58"/>
      <c r="U78" s="58"/>
      <c r="V78" s="58"/>
      <c r="W78" s="58"/>
      <c r="X78" s="58"/>
      <c r="Y78" s="60"/>
      <c r="Z78" s="60"/>
      <c r="AA78" s="58"/>
      <c r="AB78" s="58"/>
      <c r="AC78" s="60"/>
      <c r="AD78" s="60"/>
      <c r="AE78" s="60"/>
      <c r="AF78" s="60"/>
      <c r="AG78" s="60"/>
    </row>
    <row r="79" spans="1:34" ht="18.75" x14ac:dyDescent="0.25">
      <c r="A79" s="60"/>
      <c r="B79" s="57"/>
      <c r="C79" s="57"/>
      <c r="D79" s="107" t="s">
        <v>253</v>
      </c>
      <c r="E79" s="60" t="s">
        <v>442</v>
      </c>
      <c r="F79" s="57"/>
      <c r="G79" s="60" t="s">
        <v>443</v>
      </c>
      <c r="H79" s="107" t="s">
        <v>194</v>
      </c>
      <c r="I79" s="57"/>
      <c r="J79" s="58">
        <f>SUM(K79:N79)</f>
        <v>144</v>
      </c>
      <c r="K79" s="58">
        <f>SUM(K80:K86)</f>
        <v>82</v>
      </c>
      <c r="L79" s="58">
        <f>SUM(L80:L86)</f>
        <v>50</v>
      </c>
      <c r="M79" s="58">
        <f>SUM(M80:M86)</f>
        <v>12</v>
      </c>
      <c r="N79" s="58">
        <f>SUM(N80:N86)</f>
        <v>0</v>
      </c>
      <c r="O79" s="59"/>
      <c r="P79" s="58"/>
      <c r="Q79" s="58">
        <f>SUM(Q80,Q84)</f>
        <v>10</v>
      </c>
      <c r="R79" s="58">
        <f>SUM(R80,R84)</f>
        <v>10</v>
      </c>
      <c r="S79" s="58"/>
      <c r="T79" s="58"/>
      <c r="U79" s="58"/>
      <c r="V79" s="58"/>
      <c r="W79" s="58"/>
      <c r="X79" s="58"/>
      <c r="Y79" s="60"/>
      <c r="Z79" s="236"/>
      <c r="AA79" s="58"/>
      <c r="AB79" s="58"/>
      <c r="AC79" s="60"/>
      <c r="AD79" s="60"/>
      <c r="AE79" s="60"/>
      <c r="AF79" s="60"/>
      <c r="AG79" s="60"/>
      <c r="AH79" s="60"/>
    </row>
    <row r="80" spans="1:34" ht="18.75" x14ac:dyDescent="0.25">
      <c r="A80" s="13"/>
      <c r="B80" s="13"/>
      <c r="C80" s="81"/>
      <c r="D80" s="13" t="s">
        <v>147</v>
      </c>
      <c r="E80" s="105" t="s">
        <v>444</v>
      </c>
      <c r="F80" s="106"/>
      <c r="G80" s="318" t="s">
        <v>445</v>
      </c>
      <c r="H80" s="105" t="s">
        <v>194</v>
      </c>
      <c r="I80" s="61"/>
      <c r="J80" s="218">
        <f>SUM(J81:J83)</f>
        <v>89</v>
      </c>
      <c r="K80" s="218"/>
      <c r="L80" s="218"/>
      <c r="M80" s="218"/>
      <c r="N80" s="218"/>
      <c r="O80" s="64"/>
      <c r="P80" s="63"/>
      <c r="Q80" s="64">
        <v>6</v>
      </c>
      <c r="R80" s="319">
        <v>6</v>
      </c>
      <c r="S80" s="63"/>
      <c r="T80" s="63"/>
      <c r="U80" s="63"/>
      <c r="V80" s="63"/>
      <c r="W80" s="63"/>
      <c r="X80" s="63"/>
      <c r="Y80" s="62"/>
      <c r="Z80" s="237"/>
      <c r="AA80" s="16" t="s">
        <v>150</v>
      </c>
      <c r="AB80" s="16" t="s">
        <v>152</v>
      </c>
      <c r="AC80" s="15">
        <v>2</v>
      </c>
      <c r="AD80" s="15" t="s">
        <v>153</v>
      </c>
      <c r="AE80" s="62"/>
      <c r="AF80" s="62"/>
      <c r="AG80" s="62"/>
      <c r="AH80" s="62"/>
    </row>
    <row r="81" spans="1:34" ht="18.75" x14ac:dyDescent="0.25">
      <c r="A81" s="252"/>
      <c r="B81" s="252"/>
      <c r="C81" s="52"/>
      <c r="D81" s="66" t="s">
        <v>176</v>
      </c>
      <c r="E81" s="55" t="s">
        <v>446</v>
      </c>
      <c r="F81" s="52"/>
      <c r="G81" s="198" t="s">
        <v>447</v>
      </c>
      <c r="H81" s="66" t="s">
        <v>194</v>
      </c>
      <c r="I81" s="26" t="s">
        <v>150</v>
      </c>
      <c r="J81" s="3">
        <f t="shared" ref="J81:J83" si="16">SUM(K81:N81)</f>
        <v>27</v>
      </c>
      <c r="K81" s="217">
        <v>13</v>
      </c>
      <c r="L81" s="217">
        <v>14</v>
      </c>
      <c r="M81" s="217"/>
      <c r="N81" s="53"/>
      <c r="O81" s="54"/>
      <c r="P81" s="53"/>
      <c r="Q81" s="12">
        <v>0.5</v>
      </c>
      <c r="R81" s="53"/>
      <c r="S81" s="53"/>
      <c r="T81" s="53"/>
      <c r="U81" s="4" t="s">
        <v>150</v>
      </c>
      <c r="V81" s="4" t="s">
        <v>513</v>
      </c>
      <c r="W81" s="53"/>
      <c r="X81" s="53"/>
      <c r="Y81" s="55" t="s">
        <v>189</v>
      </c>
      <c r="Z81" s="66">
        <v>86</v>
      </c>
      <c r="AA81" s="53"/>
      <c r="AB81" s="53"/>
      <c r="AC81" s="55"/>
      <c r="AD81" s="55"/>
      <c r="AE81" s="55"/>
      <c r="AF81" s="55"/>
      <c r="AG81" s="55"/>
      <c r="AH81" s="55"/>
    </row>
    <row r="82" spans="1:34" ht="18.75" x14ac:dyDescent="0.25">
      <c r="A82" s="252"/>
      <c r="B82" s="252"/>
      <c r="C82" s="4"/>
      <c r="D82" s="66" t="s">
        <v>176</v>
      </c>
      <c r="E82" s="55" t="s">
        <v>450</v>
      </c>
      <c r="F82" s="52"/>
      <c r="G82" s="199" t="s">
        <v>451</v>
      </c>
      <c r="H82" s="66" t="s">
        <v>194</v>
      </c>
      <c r="I82" s="26" t="s">
        <v>150</v>
      </c>
      <c r="J82" s="3">
        <f t="shared" si="16"/>
        <v>27</v>
      </c>
      <c r="K82" s="217">
        <v>13</v>
      </c>
      <c r="L82" s="217">
        <v>14</v>
      </c>
      <c r="M82" s="217"/>
      <c r="N82" s="53"/>
      <c r="O82" s="54"/>
      <c r="P82" s="53"/>
      <c r="Q82" s="12">
        <v>0.25</v>
      </c>
      <c r="R82" s="53"/>
      <c r="S82" s="53"/>
      <c r="T82" s="53"/>
      <c r="U82" s="4" t="s">
        <v>150</v>
      </c>
      <c r="V82" s="4" t="s">
        <v>513</v>
      </c>
      <c r="W82" s="53"/>
      <c r="X82" s="53"/>
      <c r="Y82" s="55" t="s">
        <v>189</v>
      </c>
      <c r="Z82" s="66">
        <v>65</v>
      </c>
      <c r="AA82" s="53"/>
      <c r="AB82" s="53"/>
      <c r="AC82" s="55"/>
      <c r="AD82" s="55"/>
      <c r="AE82" s="55"/>
      <c r="AF82" s="55"/>
      <c r="AG82" s="55"/>
      <c r="AH82" s="55"/>
    </row>
    <row r="83" spans="1:34" ht="18.75" x14ac:dyDescent="0.25">
      <c r="A83" s="25"/>
      <c r="B83" s="25"/>
      <c r="C83" s="66"/>
      <c r="D83" s="66" t="s">
        <v>176</v>
      </c>
      <c r="E83" s="55" t="s">
        <v>452</v>
      </c>
      <c r="F83" s="52"/>
      <c r="G83" s="199" t="s">
        <v>453</v>
      </c>
      <c r="H83" s="66" t="s">
        <v>194</v>
      </c>
      <c r="I83" s="26" t="s">
        <v>150</v>
      </c>
      <c r="J83" s="3">
        <f t="shared" si="16"/>
        <v>35</v>
      </c>
      <c r="K83" s="217">
        <v>35</v>
      </c>
      <c r="L83" s="217"/>
      <c r="M83" s="217"/>
      <c r="N83" s="53"/>
      <c r="O83" s="54"/>
      <c r="P83" s="53"/>
      <c r="Q83" s="12">
        <v>0.25</v>
      </c>
      <c r="R83" s="53"/>
      <c r="S83" s="53"/>
      <c r="T83" s="53"/>
      <c r="U83" s="4" t="s">
        <v>150</v>
      </c>
      <c r="V83" s="4" t="s">
        <v>513</v>
      </c>
      <c r="W83" s="53"/>
      <c r="X83" s="53"/>
      <c r="Y83" s="55" t="s">
        <v>189</v>
      </c>
      <c r="Z83" s="66">
        <v>65</v>
      </c>
      <c r="AA83" s="53"/>
      <c r="AB83" s="53"/>
      <c r="AC83" s="55"/>
      <c r="AD83" s="55"/>
      <c r="AE83" s="55"/>
      <c r="AF83" s="55"/>
      <c r="AG83" s="55"/>
      <c r="AH83" s="55"/>
    </row>
    <row r="84" spans="1:34" ht="18.75" x14ac:dyDescent="0.25">
      <c r="A84" s="13"/>
      <c r="B84" s="13"/>
      <c r="C84" s="81"/>
      <c r="D84" s="13" t="s">
        <v>147</v>
      </c>
      <c r="E84" s="105" t="s">
        <v>454</v>
      </c>
      <c r="F84" s="106"/>
      <c r="G84" s="318" t="s">
        <v>455</v>
      </c>
      <c r="H84" s="105" t="s">
        <v>194</v>
      </c>
      <c r="I84" s="61"/>
      <c r="J84" s="218">
        <f>SUM(J85:J86)</f>
        <v>55</v>
      </c>
      <c r="K84" s="218"/>
      <c r="L84" s="218"/>
      <c r="M84" s="218"/>
      <c r="N84" s="218"/>
      <c r="O84" s="64"/>
      <c r="P84" s="63"/>
      <c r="Q84" s="64">
        <v>4</v>
      </c>
      <c r="R84" s="319">
        <v>4</v>
      </c>
      <c r="S84" s="63"/>
      <c r="T84" s="63"/>
      <c r="U84" s="63"/>
      <c r="V84" s="63"/>
      <c r="W84" s="63"/>
      <c r="X84" s="63"/>
      <c r="Y84" s="62"/>
      <c r="Z84" s="237"/>
      <c r="AA84" s="16" t="s">
        <v>150</v>
      </c>
      <c r="AB84" s="16" t="s">
        <v>152</v>
      </c>
      <c r="AC84" s="15">
        <v>2</v>
      </c>
      <c r="AD84" s="15" t="s">
        <v>153</v>
      </c>
      <c r="AE84" s="62"/>
      <c r="AF84" s="62"/>
      <c r="AG84" s="62"/>
      <c r="AH84" s="62"/>
    </row>
    <row r="85" spans="1:34" ht="18.75" x14ac:dyDescent="0.25">
      <c r="A85" s="252"/>
      <c r="B85" s="252"/>
      <c r="C85" s="420"/>
      <c r="D85" s="11" t="s">
        <v>176</v>
      </c>
      <c r="E85" s="55" t="s">
        <v>456</v>
      </c>
      <c r="F85" s="52"/>
      <c r="G85" s="215" t="s">
        <v>457</v>
      </c>
      <c r="H85" s="66" t="s">
        <v>194</v>
      </c>
      <c r="I85" s="26" t="s">
        <v>150</v>
      </c>
      <c r="J85" s="3">
        <f t="shared" ref="J85:J86" si="17">SUM(K85:N85)</f>
        <v>27</v>
      </c>
      <c r="K85" s="217">
        <v>13</v>
      </c>
      <c r="L85" s="217">
        <v>14</v>
      </c>
      <c r="M85" s="217"/>
      <c r="N85" s="53"/>
      <c r="O85" s="54"/>
      <c r="P85" s="53"/>
      <c r="Q85" s="12">
        <v>0.5</v>
      </c>
      <c r="R85" s="53"/>
      <c r="S85" s="53"/>
      <c r="T85" s="53"/>
      <c r="U85" s="4" t="s">
        <v>150</v>
      </c>
      <c r="V85" s="4" t="s">
        <v>513</v>
      </c>
      <c r="W85" s="53"/>
      <c r="X85" s="53"/>
      <c r="Y85" s="55" t="s">
        <v>189</v>
      </c>
      <c r="Z85" s="66">
        <v>65</v>
      </c>
      <c r="AA85" s="53"/>
      <c r="AB85" s="53"/>
      <c r="AC85" s="55"/>
      <c r="AD85" s="55"/>
      <c r="AE85" s="55"/>
      <c r="AF85" s="55"/>
      <c r="AG85" s="55"/>
      <c r="AH85" s="55"/>
    </row>
    <row r="86" spans="1:34" ht="18.75" x14ac:dyDescent="0.25">
      <c r="A86" s="252"/>
      <c r="B86" s="252"/>
      <c r="C86" s="420"/>
      <c r="D86" s="11" t="s">
        <v>176</v>
      </c>
      <c r="E86" s="55" t="s">
        <v>458</v>
      </c>
      <c r="F86" s="52"/>
      <c r="G86" s="199" t="s">
        <v>459</v>
      </c>
      <c r="H86" s="66" t="s">
        <v>194</v>
      </c>
      <c r="I86" s="26" t="s">
        <v>150</v>
      </c>
      <c r="J86" s="3">
        <f t="shared" si="17"/>
        <v>28</v>
      </c>
      <c r="K86" s="217">
        <v>8</v>
      </c>
      <c r="L86" s="217">
        <v>8</v>
      </c>
      <c r="M86" s="217">
        <v>12</v>
      </c>
      <c r="N86" s="53"/>
      <c r="O86" s="54"/>
      <c r="P86" s="53"/>
      <c r="Q86" s="12">
        <v>0.5</v>
      </c>
      <c r="R86" s="53"/>
      <c r="S86" s="53"/>
      <c r="T86" s="53"/>
      <c r="U86" s="4" t="s">
        <v>150</v>
      </c>
      <c r="V86" s="4" t="s">
        <v>513</v>
      </c>
      <c r="W86" s="53"/>
      <c r="X86" s="53"/>
      <c r="Y86" s="55" t="s">
        <v>189</v>
      </c>
      <c r="Z86" s="66">
        <v>66</v>
      </c>
      <c r="AA86" s="53"/>
      <c r="AB86" s="53"/>
      <c r="AC86" s="55"/>
      <c r="AD86" s="55"/>
      <c r="AE86" s="55"/>
      <c r="AF86" s="55"/>
      <c r="AG86" s="55"/>
      <c r="AH86" s="55"/>
    </row>
    <row r="87" spans="1:34" ht="18.75" x14ac:dyDescent="0.25">
      <c r="A87" s="442"/>
      <c r="B87" s="442"/>
      <c r="C87" s="57"/>
      <c r="D87" s="107" t="s">
        <v>253</v>
      </c>
      <c r="E87" s="60" t="s">
        <v>460</v>
      </c>
      <c r="F87" s="57"/>
      <c r="G87" s="60" t="s">
        <v>461</v>
      </c>
      <c r="H87" s="107" t="s">
        <v>194</v>
      </c>
      <c r="I87" s="57"/>
      <c r="J87" s="58">
        <f>SUM(K87:N87)</f>
        <v>150</v>
      </c>
      <c r="K87" s="58">
        <f>SUM(K88:K96)</f>
        <v>127</v>
      </c>
      <c r="L87" s="58">
        <f>SUM(L88:L96)</f>
        <v>23</v>
      </c>
      <c r="M87" s="58">
        <f>SUM(M88:M96)</f>
        <v>0</v>
      </c>
      <c r="N87" s="58">
        <f>SUM(N88:N96)</f>
        <v>0</v>
      </c>
      <c r="O87" s="59"/>
      <c r="P87" s="58"/>
      <c r="Q87" s="58">
        <f>SUM(Q88, Q90, Q93)</f>
        <v>10</v>
      </c>
      <c r="R87" s="58">
        <f>SUM(R88:R90, R93)</f>
        <v>10</v>
      </c>
      <c r="S87" s="58"/>
      <c r="T87" s="58"/>
      <c r="U87" s="58"/>
      <c r="V87" s="58"/>
      <c r="W87" s="58"/>
      <c r="X87" s="58"/>
      <c r="Y87" s="60"/>
      <c r="Z87" s="236"/>
      <c r="AA87" s="58"/>
      <c r="AB87" s="58"/>
      <c r="AC87" s="60"/>
      <c r="AD87" s="60"/>
      <c r="AE87" s="60"/>
      <c r="AF87" s="60"/>
      <c r="AG87" s="60"/>
      <c r="AH87" s="60"/>
    </row>
    <row r="88" spans="1:34" ht="18.75" x14ac:dyDescent="0.25">
      <c r="A88" s="13"/>
      <c r="B88" s="13"/>
      <c r="C88" s="81"/>
      <c r="D88" s="13" t="s">
        <v>147</v>
      </c>
      <c r="E88" s="105" t="s">
        <v>462</v>
      </c>
      <c r="F88" s="106"/>
      <c r="G88" s="318" t="s">
        <v>463</v>
      </c>
      <c r="H88" s="105" t="s">
        <v>194</v>
      </c>
      <c r="I88" s="61"/>
      <c r="J88" s="218">
        <f>SUM(J89:J89)</f>
        <v>29</v>
      </c>
      <c r="K88" s="218"/>
      <c r="L88" s="218"/>
      <c r="M88" s="218"/>
      <c r="N88" s="218"/>
      <c r="O88" s="219"/>
      <c r="P88" s="218"/>
      <c r="Q88" s="319">
        <v>3</v>
      </c>
      <c r="R88" s="319">
        <v>3</v>
      </c>
      <c r="S88" s="63"/>
      <c r="T88" s="63"/>
      <c r="U88" s="63"/>
      <c r="V88" s="63"/>
      <c r="W88" s="63"/>
      <c r="X88" s="63"/>
      <c r="Y88" s="62"/>
      <c r="Z88" s="237"/>
      <c r="AA88" s="16" t="s">
        <v>150</v>
      </c>
      <c r="AB88" s="16" t="s">
        <v>152</v>
      </c>
      <c r="AC88" s="15">
        <v>2</v>
      </c>
      <c r="AD88" s="15" t="s">
        <v>153</v>
      </c>
      <c r="AE88" s="62"/>
      <c r="AF88" s="62"/>
      <c r="AG88" s="62"/>
      <c r="AH88" s="62"/>
    </row>
    <row r="89" spans="1:34" ht="18.75" x14ac:dyDescent="0.25">
      <c r="A89" s="252"/>
      <c r="B89" s="252"/>
      <c r="C89" s="420"/>
      <c r="D89" s="11" t="s">
        <v>176</v>
      </c>
      <c r="E89" s="55" t="s">
        <v>464</v>
      </c>
      <c r="F89" s="52"/>
      <c r="G89" s="199" t="s">
        <v>465</v>
      </c>
      <c r="H89" s="66" t="s">
        <v>194</v>
      </c>
      <c r="I89" s="26" t="s">
        <v>150</v>
      </c>
      <c r="J89" s="3">
        <f t="shared" ref="J89" si="18">SUM(K89:N89)</f>
        <v>29</v>
      </c>
      <c r="K89" s="217">
        <v>26</v>
      </c>
      <c r="L89" s="217">
        <v>3</v>
      </c>
      <c r="M89" s="217"/>
      <c r="N89" s="53"/>
      <c r="O89" s="220"/>
      <c r="P89" s="217"/>
      <c r="Q89" s="12">
        <v>1</v>
      </c>
      <c r="R89" s="53"/>
      <c r="S89" s="53"/>
      <c r="T89" s="53"/>
      <c r="U89" s="4" t="s">
        <v>150</v>
      </c>
      <c r="V89" s="4" t="s">
        <v>513</v>
      </c>
      <c r="W89" s="53"/>
      <c r="X89" s="53"/>
      <c r="Y89" s="55" t="s">
        <v>189</v>
      </c>
      <c r="Z89" s="66">
        <v>66</v>
      </c>
      <c r="AA89" s="53"/>
      <c r="AB89" s="53"/>
      <c r="AC89" s="55"/>
      <c r="AD89" s="55"/>
      <c r="AE89" s="55"/>
      <c r="AF89" s="55"/>
      <c r="AG89" s="55"/>
      <c r="AH89" s="55"/>
    </row>
    <row r="90" spans="1:34" ht="18.75" x14ac:dyDescent="0.25">
      <c r="A90" s="13"/>
      <c r="B90" s="13"/>
      <c r="C90" s="81"/>
      <c r="D90" s="13" t="s">
        <v>147</v>
      </c>
      <c r="E90" s="105" t="s">
        <v>466</v>
      </c>
      <c r="F90" s="106"/>
      <c r="G90" s="318" t="s">
        <v>467</v>
      </c>
      <c r="H90" s="105" t="s">
        <v>194</v>
      </c>
      <c r="I90" s="61"/>
      <c r="J90" s="218">
        <f>SUM(J91:J92)</f>
        <v>52</v>
      </c>
      <c r="K90" s="218"/>
      <c r="L90" s="218"/>
      <c r="M90" s="218"/>
      <c r="N90" s="218"/>
      <c r="O90" s="219"/>
      <c r="P90" s="218"/>
      <c r="Q90" s="319">
        <v>3</v>
      </c>
      <c r="R90" s="319">
        <v>3</v>
      </c>
      <c r="S90" s="63"/>
      <c r="T90" s="63"/>
      <c r="U90" s="63"/>
      <c r="V90" s="63"/>
      <c r="W90" s="63"/>
      <c r="X90" s="63"/>
      <c r="Y90" s="62"/>
      <c r="Z90" s="237"/>
      <c r="AA90" s="16" t="s">
        <v>150</v>
      </c>
      <c r="AB90" s="16" t="s">
        <v>152</v>
      </c>
      <c r="AC90" s="15">
        <v>2</v>
      </c>
      <c r="AD90" s="15" t="s">
        <v>153</v>
      </c>
      <c r="AE90" s="62"/>
      <c r="AF90" s="62"/>
      <c r="AG90" s="62"/>
      <c r="AH90" s="62"/>
    </row>
    <row r="91" spans="1:34" ht="18.75" x14ac:dyDescent="0.25">
      <c r="A91" s="252"/>
      <c r="B91" s="252"/>
      <c r="C91" s="420"/>
      <c r="D91" s="11" t="s">
        <v>176</v>
      </c>
      <c r="E91" s="55" t="s">
        <v>468</v>
      </c>
      <c r="F91" s="52"/>
      <c r="G91" s="199" t="s">
        <v>469</v>
      </c>
      <c r="H91" s="66" t="s">
        <v>194</v>
      </c>
      <c r="I91" s="26" t="s">
        <v>150</v>
      </c>
      <c r="J91" s="3">
        <f t="shared" ref="J91:J92" si="19">SUM(K91:N91)</f>
        <v>26</v>
      </c>
      <c r="K91" s="217">
        <v>22</v>
      </c>
      <c r="L91" s="217">
        <v>4</v>
      </c>
      <c r="M91" s="217"/>
      <c r="N91" s="53"/>
      <c r="O91" s="220" t="s">
        <v>312</v>
      </c>
      <c r="P91" s="217">
        <v>10</v>
      </c>
      <c r="Q91" s="12">
        <v>0.5</v>
      </c>
      <c r="R91" s="53"/>
      <c r="S91" s="53"/>
      <c r="T91" s="53"/>
      <c r="U91" s="4" t="s">
        <v>150</v>
      </c>
      <c r="V91" s="4" t="s">
        <v>513</v>
      </c>
      <c r="W91" s="53"/>
      <c r="X91" s="53"/>
      <c r="Y91" s="55" t="s">
        <v>189</v>
      </c>
      <c r="Z91" s="192">
        <v>66</v>
      </c>
      <c r="AA91" s="53"/>
      <c r="AB91" s="53"/>
      <c r="AC91" s="55"/>
      <c r="AD91" s="55"/>
      <c r="AE91" s="55"/>
      <c r="AF91" s="55"/>
      <c r="AG91" s="55"/>
      <c r="AH91" s="55"/>
    </row>
    <row r="92" spans="1:34" ht="18.75" x14ac:dyDescent="0.25">
      <c r="A92" s="252"/>
      <c r="B92" s="252"/>
      <c r="C92" s="420"/>
      <c r="D92" s="11" t="s">
        <v>176</v>
      </c>
      <c r="E92" s="55" t="s">
        <v>470</v>
      </c>
      <c r="F92" s="52"/>
      <c r="G92" s="199" t="s">
        <v>471</v>
      </c>
      <c r="H92" s="66" t="s">
        <v>194</v>
      </c>
      <c r="I92" s="26" t="s">
        <v>150</v>
      </c>
      <c r="J92" s="3">
        <f t="shared" si="19"/>
        <v>26</v>
      </c>
      <c r="K92" s="217">
        <v>16</v>
      </c>
      <c r="L92" s="217">
        <v>10</v>
      </c>
      <c r="M92" s="217"/>
      <c r="N92" s="53"/>
      <c r="O92" s="220"/>
      <c r="P92" s="217"/>
      <c r="Q92" s="12">
        <v>0.5</v>
      </c>
      <c r="R92" s="53"/>
      <c r="S92" s="53"/>
      <c r="T92" s="53"/>
      <c r="U92" s="4" t="s">
        <v>150</v>
      </c>
      <c r="V92" s="4" t="s">
        <v>513</v>
      </c>
      <c r="W92" s="53"/>
      <c r="X92" s="53"/>
      <c r="Y92" s="55" t="s">
        <v>189</v>
      </c>
      <c r="Z92" s="66">
        <v>65</v>
      </c>
      <c r="AA92" s="53"/>
      <c r="AB92" s="53"/>
      <c r="AC92" s="55"/>
      <c r="AD92" s="55"/>
      <c r="AE92" s="55"/>
      <c r="AF92" s="55"/>
      <c r="AG92" s="55"/>
      <c r="AH92" s="55"/>
    </row>
    <row r="93" spans="1:34" ht="18.75" x14ac:dyDescent="0.25">
      <c r="A93" s="13"/>
      <c r="B93" s="13"/>
      <c r="C93" s="81"/>
      <c r="D93" s="13" t="s">
        <v>147</v>
      </c>
      <c r="E93" s="105" t="s">
        <v>472</v>
      </c>
      <c r="F93" s="106"/>
      <c r="G93" s="318" t="s">
        <v>473</v>
      </c>
      <c r="H93" s="105" t="s">
        <v>194</v>
      </c>
      <c r="I93" s="61"/>
      <c r="J93" s="218">
        <f>SUM(J94:J96)</f>
        <v>69</v>
      </c>
      <c r="K93" s="218"/>
      <c r="L93" s="218"/>
      <c r="M93" s="218"/>
      <c r="N93" s="218"/>
      <c r="O93" s="219"/>
      <c r="P93" s="218"/>
      <c r="Q93" s="319">
        <v>4</v>
      </c>
      <c r="R93" s="319">
        <v>4</v>
      </c>
      <c r="S93" s="63"/>
      <c r="T93" s="63"/>
      <c r="U93" s="63"/>
      <c r="V93" s="63"/>
      <c r="W93" s="63"/>
      <c r="X93" s="63"/>
      <c r="Y93" s="62"/>
      <c r="Z93" s="237"/>
      <c r="AA93" s="16" t="s">
        <v>150</v>
      </c>
      <c r="AB93" s="16" t="s">
        <v>152</v>
      </c>
      <c r="AC93" s="15">
        <v>2</v>
      </c>
      <c r="AD93" s="15" t="s">
        <v>153</v>
      </c>
      <c r="AE93" s="62"/>
      <c r="AF93" s="62"/>
      <c r="AG93" s="62"/>
      <c r="AH93" s="62"/>
    </row>
    <row r="94" spans="1:34" ht="18.75" x14ac:dyDescent="0.25">
      <c r="A94" s="252"/>
      <c r="B94" s="252"/>
      <c r="C94" s="420"/>
      <c r="D94" s="11" t="s">
        <v>176</v>
      </c>
      <c r="E94" s="55" t="s">
        <v>474</v>
      </c>
      <c r="F94" s="52"/>
      <c r="G94" s="215" t="s">
        <v>475</v>
      </c>
      <c r="H94" s="66" t="s">
        <v>194</v>
      </c>
      <c r="I94" s="26" t="s">
        <v>150</v>
      </c>
      <c r="J94" s="3">
        <f t="shared" ref="J94:J96" si="20">SUM(K94:N94)</f>
        <v>30</v>
      </c>
      <c r="K94" s="217">
        <v>30</v>
      </c>
      <c r="L94" s="217"/>
      <c r="M94" s="217"/>
      <c r="N94" s="53"/>
      <c r="O94" s="220"/>
      <c r="P94" s="217"/>
      <c r="Q94" s="12">
        <v>0.4</v>
      </c>
      <c r="R94" s="53"/>
      <c r="S94" s="53"/>
      <c r="T94" s="53"/>
      <c r="U94" s="4" t="s">
        <v>150</v>
      </c>
      <c r="V94" s="4" t="s">
        <v>513</v>
      </c>
      <c r="W94" s="53"/>
      <c r="X94" s="53"/>
      <c r="Y94" s="55" t="s">
        <v>189</v>
      </c>
      <c r="Z94" s="66">
        <v>66</v>
      </c>
      <c r="AA94" s="53"/>
      <c r="AB94" s="53"/>
      <c r="AC94" s="55"/>
      <c r="AD94" s="55"/>
      <c r="AE94" s="55"/>
      <c r="AF94" s="55"/>
      <c r="AG94" s="55"/>
      <c r="AH94" s="55"/>
    </row>
    <row r="95" spans="1:34" ht="18.75" x14ac:dyDescent="0.25">
      <c r="A95" s="252"/>
      <c r="B95" s="252"/>
      <c r="C95" s="420"/>
      <c r="D95" s="11" t="s">
        <v>176</v>
      </c>
      <c r="E95" s="55" t="s">
        <v>476</v>
      </c>
      <c r="F95" s="52"/>
      <c r="G95" s="199" t="s">
        <v>477</v>
      </c>
      <c r="H95" s="66" t="s">
        <v>194</v>
      </c>
      <c r="I95" s="26" t="s">
        <v>150</v>
      </c>
      <c r="J95" s="3">
        <f t="shared" si="20"/>
        <v>27</v>
      </c>
      <c r="K95" s="217">
        <v>27</v>
      </c>
      <c r="L95" s="217"/>
      <c r="M95" s="217"/>
      <c r="N95" s="53"/>
      <c r="O95" s="220" t="s">
        <v>312</v>
      </c>
      <c r="P95" s="217">
        <v>5</v>
      </c>
      <c r="Q95" s="12">
        <v>0.4</v>
      </c>
      <c r="R95" s="53"/>
      <c r="S95" s="53"/>
      <c r="T95" s="53"/>
      <c r="U95" s="4" t="s">
        <v>150</v>
      </c>
      <c r="V95" s="4" t="s">
        <v>513</v>
      </c>
      <c r="W95" s="53"/>
      <c r="X95" s="53"/>
      <c r="Y95" s="55" t="s">
        <v>189</v>
      </c>
      <c r="Z95" s="66">
        <v>66</v>
      </c>
      <c r="AA95" s="53"/>
      <c r="AB95" s="53"/>
      <c r="AC95" s="55"/>
      <c r="AD95" s="55"/>
      <c r="AE95" s="55"/>
      <c r="AF95" s="55"/>
      <c r="AG95" s="55"/>
      <c r="AH95" s="55"/>
    </row>
    <row r="96" spans="1:34" ht="18.75" x14ac:dyDescent="0.25">
      <c r="A96" s="252"/>
      <c r="B96" s="252"/>
      <c r="C96" s="420"/>
      <c r="D96" s="11" t="s">
        <v>176</v>
      </c>
      <c r="E96" s="55" t="s">
        <v>478</v>
      </c>
      <c r="F96" s="52"/>
      <c r="G96" s="199" t="s">
        <v>479</v>
      </c>
      <c r="H96" s="66" t="s">
        <v>194</v>
      </c>
      <c r="I96" s="26" t="s">
        <v>150</v>
      </c>
      <c r="J96" s="3">
        <f t="shared" si="20"/>
        <v>12</v>
      </c>
      <c r="K96" s="217">
        <v>6</v>
      </c>
      <c r="L96" s="217">
        <v>6</v>
      </c>
      <c r="M96" s="217"/>
      <c r="N96" s="53"/>
      <c r="O96" s="220"/>
      <c r="P96" s="217"/>
      <c r="Q96" s="12">
        <v>0.2</v>
      </c>
      <c r="R96" s="53"/>
      <c r="S96" s="53"/>
      <c r="T96" s="53"/>
      <c r="U96" s="4" t="s">
        <v>150</v>
      </c>
      <c r="V96" s="4" t="s">
        <v>513</v>
      </c>
      <c r="W96" s="53"/>
      <c r="X96" s="53"/>
      <c r="Y96" s="55" t="s">
        <v>189</v>
      </c>
      <c r="Z96" s="66">
        <v>32</v>
      </c>
      <c r="AA96" s="53"/>
      <c r="AB96" s="53"/>
      <c r="AC96" s="55"/>
      <c r="AD96" s="55"/>
      <c r="AE96" s="55"/>
      <c r="AF96" s="55"/>
      <c r="AG96" s="55"/>
      <c r="AH96" s="55"/>
    </row>
    <row r="97" spans="1:34" ht="18.75" x14ac:dyDescent="0.25">
      <c r="A97" s="443"/>
      <c r="B97" s="443"/>
      <c r="C97" s="57"/>
      <c r="D97" s="107" t="s">
        <v>253</v>
      </c>
      <c r="E97" s="60" t="s">
        <v>480</v>
      </c>
      <c r="F97" s="57"/>
      <c r="G97" s="60" t="s">
        <v>481</v>
      </c>
      <c r="H97" s="107" t="s">
        <v>194</v>
      </c>
      <c r="I97" s="57"/>
      <c r="J97" s="58">
        <f>SUM(K97:N97)</f>
        <v>160</v>
      </c>
      <c r="K97" s="58">
        <f>SUM(K98:K106)</f>
        <v>81</v>
      </c>
      <c r="L97" s="58">
        <f t="shared" ref="L97:N97" si="21">SUM(L98:L106)</f>
        <v>79</v>
      </c>
      <c r="M97" s="58">
        <f t="shared" si="21"/>
        <v>0</v>
      </c>
      <c r="N97" s="58">
        <f t="shared" si="21"/>
        <v>0</v>
      </c>
      <c r="O97" s="222"/>
      <c r="P97" s="223"/>
      <c r="Q97" s="58">
        <f>SUM(Q98, Q101, Q104)</f>
        <v>10</v>
      </c>
      <c r="R97" s="58">
        <f>SUM(R98:R106)</f>
        <v>10</v>
      </c>
      <c r="S97" s="58"/>
      <c r="T97" s="58"/>
      <c r="U97" s="58"/>
      <c r="V97" s="58"/>
      <c r="W97" s="58"/>
      <c r="X97" s="58"/>
      <c r="Y97" s="60"/>
      <c r="Z97" s="236"/>
      <c r="AA97" s="58"/>
      <c r="AB97" s="58"/>
      <c r="AC97" s="60"/>
      <c r="AD97" s="60"/>
      <c r="AE97" s="60"/>
      <c r="AF97" s="60"/>
      <c r="AG97" s="60"/>
      <c r="AH97" s="60"/>
    </row>
    <row r="98" spans="1:34" ht="18.75" x14ac:dyDescent="0.25">
      <c r="A98" s="13"/>
      <c r="B98" s="13"/>
      <c r="C98" s="81"/>
      <c r="D98" s="13" t="s">
        <v>147</v>
      </c>
      <c r="E98" s="105" t="s">
        <v>482</v>
      </c>
      <c r="F98" s="106"/>
      <c r="G98" s="208" t="s">
        <v>483</v>
      </c>
      <c r="H98" s="105" t="s">
        <v>194</v>
      </c>
      <c r="I98" s="61"/>
      <c r="J98" s="218">
        <f>SUM(J99:J100)</f>
        <v>52</v>
      </c>
      <c r="K98" s="218"/>
      <c r="L98" s="218"/>
      <c r="M98" s="218"/>
      <c r="N98" s="218"/>
      <c r="O98" s="219"/>
      <c r="P98" s="218"/>
      <c r="Q98" s="64">
        <v>4</v>
      </c>
      <c r="R98" s="319">
        <v>4</v>
      </c>
      <c r="S98" s="63"/>
      <c r="T98" s="63"/>
      <c r="U98" s="63"/>
      <c r="V98" s="63"/>
      <c r="W98" s="63"/>
      <c r="X98" s="63"/>
      <c r="Y98" s="62"/>
      <c r="Z98" s="237"/>
      <c r="AA98" s="16" t="s">
        <v>150</v>
      </c>
      <c r="AB98" s="16" t="s">
        <v>152</v>
      </c>
      <c r="AC98" s="15">
        <v>2</v>
      </c>
      <c r="AD98" s="15" t="s">
        <v>153</v>
      </c>
      <c r="AE98" s="62"/>
      <c r="AF98" s="62"/>
      <c r="AG98" s="62"/>
      <c r="AH98" s="62"/>
    </row>
    <row r="99" spans="1:34" ht="18.75" x14ac:dyDescent="0.25">
      <c r="A99" s="252"/>
      <c r="B99" s="252"/>
      <c r="C99" s="420"/>
      <c r="D99" s="11" t="s">
        <v>176</v>
      </c>
      <c r="E99" s="55" t="s">
        <v>484</v>
      </c>
      <c r="F99" s="52"/>
      <c r="G99" s="152" t="s">
        <v>485</v>
      </c>
      <c r="H99" s="66" t="s">
        <v>194</v>
      </c>
      <c r="I99" s="26" t="s">
        <v>150</v>
      </c>
      <c r="J99" s="3">
        <f t="shared" ref="J99:J100" si="22">SUM(K99:N99)</f>
        <v>27</v>
      </c>
      <c r="K99" s="217">
        <v>14</v>
      </c>
      <c r="L99" s="217">
        <v>13</v>
      </c>
      <c r="M99" s="217"/>
      <c r="N99" s="53"/>
      <c r="O99" s="220"/>
      <c r="P99" s="217"/>
      <c r="Q99" s="12">
        <v>0.5</v>
      </c>
      <c r="R99" s="53"/>
      <c r="S99" s="53"/>
      <c r="T99" s="53"/>
      <c r="U99" s="4" t="s">
        <v>150</v>
      </c>
      <c r="V99" s="4" t="s">
        <v>513</v>
      </c>
      <c r="W99" s="53"/>
      <c r="X99" s="53"/>
      <c r="Y99" s="55" t="s">
        <v>189</v>
      </c>
      <c r="Z99" s="66">
        <v>27</v>
      </c>
      <c r="AA99" s="53"/>
      <c r="AB99" s="53"/>
      <c r="AC99" s="55"/>
      <c r="AD99" s="55"/>
      <c r="AE99" s="55"/>
      <c r="AF99" s="55"/>
      <c r="AG99" s="55"/>
      <c r="AH99" s="55"/>
    </row>
    <row r="100" spans="1:34" ht="18.75" x14ac:dyDescent="0.25">
      <c r="A100" s="252"/>
      <c r="B100" s="252"/>
      <c r="C100" s="420"/>
      <c r="D100" s="11" t="s">
        <v>176</v>
      </c>
      <c r="E100" s="55" t="s">
        <v>486</v>
      </c>
      <c r="F100" s="52"/>
      <c r="G100" s="209" t="s">
        <v>487</v>
      </c>
      <c r="H100" s="66" t="s">
        <v>194</v>
      </c>
      <c r="I100" s="26" t="s">
        <v>150</v>
      </c>
      <c r="J100" s="3">
        <f t="shared" si="22"/>
        <v>25</v>
      </c>
      <c r="K100" s="217">
        <v>13</v>
      </c>
      <c r="L100" s="217">
        <v>12</v>
      </c>
      <c r="M100" s="217"/>
      <c r="N100" s="53"/>
      <c r="O100" s="220"/>
      <c r="P100" s="217"/>
      <c r="Q100" s="12">
        <v>0.5</v>
      </c>
      <c r="R100" s="53"/>
      <c r="S100" s="53"/>
      <c r="T100" s="53"/>
      <c r="U100" s="4" t="s">
        <v>150</v>
      </c>
      <c r="V100" s="4" t="s">
        <v>513</v>
      </c>
      <c r="W100" s="53"/>
      <c r="X100" s="53"/>
      <c r="Y100" s="55" t="s">
        <v>189</v>
      </c>
      <c r="Z100" s="66">
        <v>27</v>
      </c>
      <c r="AA100" s="53"/>
      <c r="AB100" s="53"/>
      <c r="AC100" s="55"/>
      <c r="AD100" s="55"/>
      <c r="AE100" s="55"/>
      <c r="AF100" s="55"/>
      <c r="AG100" s="55"/>
      <c r="AH100" s="55"/>
    </row>
    <row r="101" spans="1:34" ht="18.75" x14ac:dyDescent="0.25">
      <c r="A101" s="13"/>
      <c r="B101" s="13"/>
      <c r="C101" s="81"/>
      <c r="D101" s="13" t="s">
        <v>147</v>
      </c>
      <c r="E101" s="105" t="s">
        <v>488</v>
      </c>
      <c r="F101" s="106"/>
      <c r="G101" s="208" t="s">
        <v>489</v>
      </c>
      <c r="H101" s="105" t="s">
        <v>194</v>
      </c>
      <c r="I101" s="61"/>
      <c r="J101" s="218">
        <f>SUM(J102:J103)</f>
        <v>54</v>
      </c>
      <c r="K101" s="218"/>
      <c r="L101" s="218"/>
      <c r="M101" s="218"/>
      <c r="N101" s="218"/>
      <c r="O101" s="219"/>
      <c r="P101" s="218"/>
      <c r="Q101" s="64">
        <v>3</v>
      </c>
      <c r="R101" s="319">
        <v>3</v>
      </c>
      <c r="S101" s="63"/>
      <c r="T101" s="63"/>
      <c r="U101" s="63"/>
      <c r="V101" s="63"/>
      <c r="W101" s="63"/>
      <c r="X101" s="63"/>
      <c r="Y101" s="62"/>
      <c r="Z101" s="237"/>
      <c r="AA101" s="16" t="s">
        <v>150</v>
      </c>
      <c r="AB101" s="16" t="s">
        <v>152</v>
      </c>
      <c r="AC101" s="15">
        <v>2</v>
      </c>
      <c r="AD101" s="15" t="s">
        <v>153</v>
      </c>
      <c r="AE101" s="62"/>
      <c r="AF101" s="62"/>
      <c r="AG101" s="62"/>
      <c r="AH101" s="62"/>
    </row>
    <row r="102" spans="1:34" ht="18.75" x14ac:dyDescent="0.25">
      <c r="A102" s="252"/>
      <c r="B102" s="252"/>
      <c r="C102" s="420" t="s">
        <v>199</v>
      </c>
      <c r="D102" s="11" t="s">
        <v>176</v>
      </c>
      <c r="E102" s="55" t="s">
        <v>490</v>
      </c>
      <c r="F102" s="52"/>
      <c r="G102" s="212" t="s">
        <v>491</v>
      </c>
      <c r="H102" s="66" t="s">
        <v>194</v>
      </c>
      <c r="I102" s="26" t="s">
        <v>150</v>
      </c>
      <c r="J102" s="3">
        <f t="shared" ref="J102:J103" si="23">SUM(K102:N102)</f>
        <v>27</v>
      </c>
      <c r="K102" s="217">
        <v>13</v>
      </c>
      <c r="L102" s="217">
        <v>14</v>
      </c>
      <c r="M102" s="217"/>
      <c r="N102" s="53"/>
      <c r="O102" s="220" t="s">
        <v>312</v>
      </c>
      <c r="P102" s="217">
        <v>8</v>
      </c>
      <c r="Q102" s="390">
        <v>0.5</v>
      </c>
      <c r="R102" s="53"/>
      <c r="S102" s="53"/>
      <c r="T102" s="53"/>
      <c r="U102" s="4" t="s">
        <v>150</v>
      </c>
      <c r="V102" s="4" t="s">
        <v>513</v>
      </c>
      <c r="W102" s="53"/>
      <c r="X102" s="53"/>
      <c r="Y102" s="55" t="s">
        <v>189</v>
      </c>
      <c r="Z102" s="66">
        <v>27</v>
      </c>
      <c r="AA102" s="53"/>
      <c r="AB102" s="53"/>
      <c r="AC102" s="55"/>
      <c r="AD102" s="55"/>
      <c r="AE102" s="55"/>
      <c r="AF102" s="55"/>
      <c r="AG102" s="55"/>
      <c r="AH102" s="55"/>
    </row>
    <row r="103" spans="1:34" ht="18.75" x14ac:dyDescent="0.25">
      <c r="A103" s="252"/>
      <c r="B103" s="252"/>
      <c r="C103" s="420" t="s">
        <v>199</v>
      </c>
      <c r="D103" s="11" t="s">
        <v>176</v>
      </c>
      <c r="E103" s="55" t="s">
        <v>492</v>
      </c>
      <c r="F103" s="52"/>
      <c r="G103" s="203" t="s">
        <v>493</v>
      </c>
      <c r="H103" s="66" t="s">
        <v>194</v>
      </c>
      <c r="I103" s="26" t="s">
        <v>150</v>
      </c>
      <c r="J103" s="3">
        <f t="shared" si="23"/>
        <v>27</v>
      </c>
      <c r="K103" s="391">
        <v>14</v>
      </c>
      <c r="L103" s="391">
        <v>13</v>
      </c>
      <c r="M103" s="217"/>
      <c r="N103" s="53"/>
      <c r="O103" s="220" t="s">
        <v>312</v>
      </c>
      <c r="P103" s="217">
        <v>10</v>
      </c>
      <c r="Q103" s="390">
        <v>0.5</v>
      </c>
      <c r="R103" s="53"/>
      <c r="S103" s="53"/>
      <c r="T103" s="53"/>
      <c r="U103" s="4" t="s">
        <v>150</v>
      </c>
      <c r="V103" s="4" t="s">
        <v>513</v>
      </c>
      <c r="W103" s="53"/>
      <c r="X103" s="53"/>
      <c r="Y103" s="55" t="s">
        <v>189</v>
      </c>
      <c r="Z103" s="66">
        <v>27</v>
      </c>
      <c r="AA103" s="53"/>
      <c r="AB103" s="53"/>
      <c r="AC103" s="55"/>
      <c r="AD103" s="55"/>
      <c r="AE103" s="55"/>
      <c r="AF103" s="55"/>
      <c r="AG103" s="55"/>
      <c r="AH103" s="55"/>
    </row>
    <row r="104" spans="1:34" ht="18.75" x14ac:dyDescent="0.25">
      <c r="A104" s="13"/>
      <c r="B104" s="13"/>
      <c r="C104" s="81"/>
      <c r="D104" s="13" t="s">
        <v>147</v>
      </c>
      <c r="E104" s="105" t="s">
        <v>494</v>
      </c>
      <c r="F104" s="106"/>
      <c r="G104" s="208" t="s">
        <v>495</v>
      </c>
      <c r="H104" s="105" t="s">
        <v>194</v>
      </c>
      <c r="I104" s="61"/>
      <c r="J104" s="218">
        <f>SUM(J105:J106)</f>
        <v>54</v>
      </c>
      <c r="K104" s="218"/>
      <c r="L104" s="218"/>
      <c r="M104" s="218"/>
      <c r="N104" s="218"/>
      <c r="O104" s="64"/>
      <c r="P104" s="63"/>
      <c r="Q104" s="64">
        <v>3</v>
      </c>
      <c r="R104" s="319">
        <v>3</v>
      </c>
      <c r="S104" s="63"/>
      <c r="T104" s="63"/>
      <c r="U104" s="63"/>
      <c r="V104" s="63"/>
      <c r="W104" s="63"/>
      <c r="X104" s="63"/>
      <c r="Y104" s="62"/>
      <c r="Z104" s="237"/>
      <c r="AA104" s="16" t="s">
        <v>150</v>
      </c>
      <c r="AB104" s="16" t="s">
        <v>152</v>
      </c>
      <c r="AC104" s="15">
        <v>2</v>
      </c>
      <c r="AD104" s="15" t="s">
        <v>153</v>
      </c>
      <c r="AE104" s="62"/>
      <c r="AF104" s="62"/>
      <c r="AG104" s="62"/>
      <c r="AH104" s="62"/>
    </row>
    <row r="105" spans="1:34" ht="18.75" x14ac:dyDescent="0.25">
      <c r="A105" s="252"/>
      <c r="B105" s="252"/>
      <c r="C105" s="420"/>
      <c r="D105" s="11" t="s">
        <v>176</v>
      </c>
      <c r="E105" s="55" t="s">
        <v>496</v>
      </c>
      <c r="F105" s="52"/>
      <c r="G105" s="203" t="s">
        <v>497</v>
      </c>
      <c r="H105" s="66" t="s">
        <v>194</v>
      </c>
      <c r="I105" s="26" t="s">
        <v>150</v>
      </c>
      <c r="J105" s="3">
        <f>SUM(K105:N105)</f>
        <v>27</v>
      </c>
      <c r="K105" s="217">
        <v>14</v>
      </c>
      <c r="L105" s="217">
        <v>13</v>
      </c>
      <c r="M105" s="217"/>
      <c r="N105" s="53"/>
      <c r="O105" s="220" t="s">
        <v>312</v>
      </c>
      <c r="P105" s="217">
        <v>10</v>
      </c>
      <c r="Q105" s="12">
        <v>0.5</v>
      </c>
      <c r="R105" s="53"/>
      <c r="S105" s="53"/>
      <c r="T105" s="53"/>
      <c r="U105" s="4" t="s">
        <v>150</v>
      </c>
      <c r="V105" s="4" t="s">
        <v>513</v>
      </c>
      <c r="W105" s="53"/>
      <c r="X105" s="53"/>
      <c r="Y105" s="55" t="s">
        <v>189</v>
      </c>
      <c r="Z105" s="66">
        <v>86</v>
      </c>
      <c r="AA105" s="53"/>
      <c r="AB105" s="53"/>
      <c r="AC105" s="55"/>
      <c r="AD105" s="55"/>
      <c r="AE105" s="55"/>
      <c r="AF105" s="55"/>
      <c r="AG105" s="55"/>
      <c r="AH105" s="55"/>
    </row>
    <row r="106" spans="1:34" ht="18.75" x14ac:dyDescent="0.25">
      <c r="A106" s="252"/>
      <c r="B106" s="252"/>
      <c r="C106" s="420"/>
      <c r="D106" s="11" t="s">
        <v>176</v>
      </c>
      <c r="E106" s="55" t="s">
        <v>446</v>
      </c>
      <c r="F106" s="52"/>
      <c r="G106" s="216" t="s">
        <v>498</v>
      </c>
      <c r="H106" s="66" t="s">
        <v>194</v>
      </c>
      <c r="I106" s="26" t="s">
        <v>150</v>
      </c>
      <c r="J106" s="3">
        <f t="shared" ref="J106" si="24">SUM(K106:N106)</f>
        <v>27</v>
      </c>
      <c r="K106" s="217">
        <v>13</v>
      </c>
      <c r="L106" s="217">
        <v>14</v>
      </c>
      <c r="M106" s="217"/>
      <c r="N106" s="53"/>
      <c r="O106" s="54"/>
      <c r="P106" s="53"/>
      <c r="Q106" s="12">
        <v>0.5</v>
      </c>
      <c r="R106" s="53"/>
      <c r="S106" s="53"/>
      <c r="T106" s="53"/>
      <c r="U106" s="4" t="s">
        <v>150</v>
      </c>
      <c r="V106" s="4" t="s">
        <v>513</v>
      </c>
      <c r="W106" s="53"/>
      <c r="X106" s="53"/>
      <c r="Y106" s="55" t="s">
        <v>189</v>
      </c>
      <c r="Z106" s="66">
        <v>27</v>
      </c>
      <c r="AA106" s="53"/>
      <c r="AB106" s="53"/>
      <c r="AC106" s="55"/>
      <c r="AD106" s="55"/>
      <c r="AE106" s="55"/>
      <c r="AF106" s="55"/>
      <c r="AG106" s="55"/>
      <c r="AH106" s="55"/>
    </row>
  </sheetData>
  <mergeCells count="2">
    <mergeCell ref="AG1:AH1"/>
    <mergeCell ref="A5:AH6"/>
  </mergeCells>
  <phoneticPr fontId="23"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AAC111"/>
  <sheetViews>
    <sheetView topLeftCell="A44" zoomScale="69" zoomScaleNormal="69" workbookViewId="0">
      <selection activeCell="C59" sqref="C59"/>
    </sheetView>
  </sheetViews>
  <sheetFormatPr baseColWidth="10" defaultColWidth="11.42578125" defaultRowHeight="15" x14ac:dyDescent="0.25"/>
  <cols>
    <col min="1" max="1" width="24.85546875" style="152" customWidth="1"/>
    <col min="2" max="3" width="18.85546875" style="152" customWidth="1"/>
    <col min="4" max="4" width="31" style="1" customWidth="1"/>
    <col min="5" max="5" width="20.28515625" style="1" customWidth="1"/>
    <col min="6" max="6" width="23.5703125" style="152" customWidth="1"/>
    <col min="7" max="7" width="71.28515625" style="152" customWidth="1"/>
    <col min="8" max="8" width="22.140625" style="1" customWidth="1"/>
    <col min="9" max="9" width="14.85546875" style="152" customWidth="1"/>
    <col min="10" max="10" width="12.85546875" style="1" customWidth="1"/>
    <col min="11" max="11" width="7.85546875" style="1" customWidth="1"/>
    <col min="12" max="12" width="14.42578125" style="1" customWidth="1"/>
    <col min="13" max="13" width="13.28515625" style="1" customWidth="1"/>
    <col min="14" max="14" width="13.7109375" style="152" customWidth="1"/>
    <col min="15" max="20" width="11.42578125" style="152"/>
    <col min="21" max="21" width="18.7109375" style="152" customWidth="1"/>
    <col min="22" max="22" width="44" style="152" customWidth="1"/>
    <col min="23" max="25" width="11.42578125" style="152"/>
    <col min="26" max="26" width="11.42578125" style="1"/>
    <col min="27" max="29" width="11.42578125" style="152"/>
    <col min="30" max="30" width="24.140625" style="152" customWidth="1"/>
    <col min="31" max="31" width="21" style="152" customWidth="1"/>
    <col min="32" max="16384" width="11.42578125" style="152"/>
  </cols>
  <sheetData>
    <row r="1" spans="1:705" ht="53.1" customHeight="1" x14ac:dyDescent="0.25">
      <c r="D1" s="152"/>
      <c r="E1" s="152"/>
      <c r="H1" s="152"/>
      <c r="I1" s="1"/>
      <c r="AF1" s="160" t="s">
        <v>108</v>
      </c>
      <c r="AG1" s="511" t="s">
        <v>109</v>
      </c>
      <c r="AH1" s="511"/>
    </row>
    <row r="2" spans="1:705" s="1" customFormat="1" ht="103.5" customHeight="1" x14ac:dyDescent="0.25">
      <c r="A2" s="153" t="s">
        <v>110</v>
      </c>
      <c r="B2" s="10" t="s">
        <v>111</v>
      </c>
      <c r="C2" s="10" t="s">
        <v>112</v>
      </c>
      <c r="D2" s="17" t="s">
        <v>113</v>
      </c>
      <c r="E2" s="154" t="s">
        <v>114</v>
      </c>
      <c r="F2" s="154" t="s">
        <v>115</v>
      </c>
      <c r="G2" s="9" t="s">
        <v>116</v>
      </c>
      <c r="H2" s="10" t="s">
        <v>117</v>
      </c>
      <c r="I2" s="155" t="s">
        <v>118</v>
      </c>
      <c r="J2" s="9" t="s">
        <v>32</v>
      </c>
      <c r="K2" s="9" t="s">
        <v>119</v>
      </c>
      <c r="L2" s="9" t="s">
        <v>120</v>
      </c>
      <c r="M2" s="9" t="s">
        <v>121</v>
      </c>
      <c r="N2" s="156" t="s">
        <v>36</v>
      </c>
      <c r="O2" s="157" t="s">
        <v>122</v>
      </c>
      <c r="P2" s="157" t="s">
        <v>123</v>
      </c>
      <c r="Q2" s="9" t="s">
        <v>124</v>
      </c>
      <c r="R2" s="9" t="s">
        <v>125</v>
      </c>
      <c r="S2" s="9" t="s">
        <v>126</v>
      </c>
      <c r="T2" s="10" t="s">
        <v>127</v>
      </c>
      <c r="U2" s="10" t="s">
        <v>128</v>
      </c>
      <c r="V2" s="156" t="s">
        <v>129</v>
      </c>
      <c r="W2" s="156" t="s">
        <v>130</v>
      </c>
      <c r="X2" s="10" t="s">
        <v>131</v>
      </c>
      <c r="Y2" s="156" t="s">
        <v>132</v>
      </c>
      <c r="Z2" s="228" t="s">
        <v>407</v>
      </c>
      <c r="AA2" s="161" t="s">
        <v>134</v>
      </c>
      <c r="AB2" s="161" t="s">
        <v>135</v>
      </c>
      <c r="AC2" s="162" t="s">
        <v>136</v>
      </c>
      <c r="AD2" s="162" t="s">
        <v>137</v>
      </c>
      <c r="AE2" s="163" t="s">
        <v>138</v>
      </c>
      <c r="AF2" s="164" t="s">
        <v>139</v>
      </c>
      <c r="AG2" s="164" t="s">
        <v>140</v>
      </c>
      <c r="AH2" s="164" t="s">
        <v>141</v>
      </c>
    </row>
    <row r="3" spans="1:705" ht="27.75" customHeight="1" x14ac:dyDescent="0.25">
      <c r="A3" s="19"/>
      <c r="B3" s="19" t="s">
        <v>520</v>
      </c>
      <c r="C3" s="19"/>
      <c r="D3" s="19" t="s">
        <v>143</v>
      </c>
      <c r="E3" s="19" t="s">
        <v>521</v>
      </c>
      <c r="F3" s="19"/>
      <c r="G3" s="19" t="s">
        <v>522</v>
      </c>
      <c r="H3" s="19"/>
      <c r="I3" s="27"/>
      <c r="J3" s="20">
        <f>SUM(K3:N3)</f>
        <v>0</v>
      </c>
      <c r="K3" s="20">
        <v>0</v>
      </c>
      <c r="L3" s="20">
        <v>0</v>
      </c>
      <c r="M3" s="20">
        <v>0</v>
      </c>
      <c r="N3" s="20">
        <v>0</v>
      </c>
      <c r="O3" s="21"/>
      <c r="P3" s="20"/>
      <c r="Q3" s="21"/>
      <c r="R3" s="20">
        <v>30</v>
      </c>
      <c r="S3" s="20"/>
      <c r="T3" s="20"/>
      <c r="U3" s="20"/>
      <c r="V3" s="20"/>
      <c r="W3" s="20"/>
      <c r="X3" s="20"/>
      <c r="Y3" s="22"/>
      <c r="Z3" s="229"/>
      <c r="AA3" s="20"/>
      <c r="AB3" s="20"/>
      <c r="AC3" s="22"/>
      <c r="AD3" s="22"/>
      <c r="AE3" s="22"/>
      <c r="AF3" s="22"/>
      <c r="AG3" s="22"/>
      <c r="AH3" s="22"/>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81"/>
      <c r="B4" s="81"/>
      <c r="C4" s="81"/>
      <c r="D4" s="88" t="s">
        <v>147</v>
      </c>
      <c r="E4" s="81" t="s">
        <v>523</v>
      </c>
      <c r="F4" s="81"/>
      <c r="G4" s="89" t="s">
        <v>148</v>
      </c>
      <c r="H4" s="81" t="s">
        <v>149</v>
      </c>
      <c r="I4" s="91" t="s">
        <v>150</v>
      </c>
      <c r="J4" s="92">
        <v>0.2</v>
      </c>
      <c r="K4" s="93"/>
      <c r="L4" s="93"/>
      <c r="M4" s="93"/>
      <c r="N4" s="92">
        <v>0.2</v>
      </c>
      <c r="O4" s="80"/>
      <c r="P4" s="93"/>
      <c r="Q4" s="401">
        <v>0</v>
      </c>
      <c r="R4" s="80">
        <v>2</v>
      </c>
      <c r="S4" s="80"/>
      <c r="T4" s="80"/>
      <c r="U4" s="80"/>
      <c r="V4" s="80"/>
      <c r="W4" s="80"/>
      <c r="X4" s="80"/>
      <c r="Y4" s="95" t="s">
        <v>151</v>
      </c>
      <c r="Z4" s="230"/>
      <c r="AA4" s="80" t="s">
        <v>152</v>
      </c>
      <c r="AB4" s="80" t="s">
        <v>150</v>
      </c>
      <c r="AC4" s="95">
        <v>1</v>
      </c>
      <c r="AD4" s="95" t="s">
        <v>153</v>
      </c>
      <c r="AE4" s="95"/>
      <c r="AF4" s="95"/>
      <c r="AG4" s="95"/>
      <c r="AH4" s="95"/>
    </row>
    <row r="5" spans="1:705" x14ac:dyDescent="0.25">
      <c r="A5" s="512"/>
      <c r="B5" s="513"/>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4"/>
    </row>
    <row r="6" spans="1:705" x14ac:dyDescent="0.25">
      <c r="A6" s="515"/>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7"/>
    </row>
    <row r="7" spans="1:705" ht="27.75" customHeight="1" x14ac:dyDescent="0.25">
      <c r="A7" s="67" t="s">
        <v>524</v>
      </c>
      <c r="B7" s="19" t="s">
        <v>520</v>
      </c>
      <c r="C7" s="19"/>
      <c r="D7" s="19" t="s">
        <v>143</v>
      </c>
      <c r="E7" s="19" t="s">
        <v>525</v>
      </c>
      <c r="F7" s="19"/>
      <c r="G7" s="19" t="s">
        <v>526</v>
      </c>
      <c r="H7" s="19"/>
      <c r="I7" s="27"/>
      <c r="J7" s="20">
        <f>SUM(K7:N7)</f>
        <v>249</v>
      </c>
      <c r="K7" s="20">
        <f>SUM(K15:K23)+K36</f>
        <v>174</v>
      </c>
      <c r="L7" s="20">
        <f>SUM(L15:L23)+L36</f>
        <v>67</v>
      </c>
      <c r="M7" s="20">
        <f>SUM(M15:M23)+M36</f>
        <v>5</v>
      </c>
      <c r="N7" s="20">
        <f>SUM(N15:N23)+N36</f>
        <v>3</v>
      </c>
      <c r="O7" s="21"/>
      <c r="P7" s="20">
        <f>SUM(P15:P23)+P36</f>
        <v>31</v>
      </c>
      <c r="Q7" s="21"/>
      <c r="R7" s="20">
        <f>SUM(R15:R25)</f>
        <v>30</v>
      </c>
      <c r="S7" s="20"/>
      <c r="T7" s="20"/>
      <c r="U7" s="20"/>
      <c r="V7" s="20"/>
      <c r="W7" s="20"/>
      <c r="X7" s="20"/>
      <c r="Y7" s="22"/>
      <c r="Z7" s="229"/>
      <c r="AA7" s="20"/>
      <c r="AB7" s="20"/>
      <c r="AC7" s="22"/>
      <c r="AD7" s="22"/>
      <c r="AE7" s="22"/>
      <c r="AF7" s="22"/>
      <c r="AG7" s="22"/>
      <c r="AH7" s="22"/>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31" customFormat="1" ht="33" customHeight="1" x14ac:dyDescent="0.25">
      <c r="A8" s="300" t="s">
        <v>145</v>
      </c>
      <c r="B8" s="301" t="s">
        <v>145</v>
      </c>
      <c r="C8" s="301" t="s">
        <v>145</v>
      </c>
      <c r="D8" s="302" t="s">
        <v>156</v>
      </c>
      <c r="E8" s="302" t="s">
        <v>145</v>
      </c>
      <c r="F8" s="302" t="s">
        <v>145</v>
      </c>
      <c r="G8" s="354" t="s">
        <v>157</v>
      </c>
      <c r="H8" s="355" t="s">
        <v>149</v>
      </c>
      <c r="I8" s="356" t="s">
        <v>145</v>
      </c>
      <c r="J8" s="357" t="s">
        <v>145</v>
      </c>
      <c r="K8" s="357" t="s">
        <v>145</v>
      </c>
      <c r="L8" s="357" t="s">
        <v>145</v>
      </c>
      <c r="M8" s="357" t="s">
        <v>145</v>
      </c>
      <c r="N8" s="357" t="s">
        <v>145</v>
      </c>
      <c r="O8" s="357" t="s">
        <v>145</v>
      </c>
      <c r="P8" s="357" t="s">
        <v>145</v>
      </c>
      <c r="Q8" s="355" t="s">
        <v>145</v>
      </c>
      <c r="R8" s="357" t="s">
        <v>145</v>
      </c>
      <c r="S8" s="301" t="s">
        <v>145</v>
      </c>
      <c r="T8" s="301" t="s">
        <v>145</v>
      </c>
      <c r="U8" s="301" t="s">
        <v>145</v>
      </c>
      <c r="V8" s="301" t="s">
        <v>145</v>
      </c>
      <c r="W8" s="301" t="s">
        <v>145</v>
      </c>
      <c r="X8" s="301" t="s">
        <v>145</v>
      </c>
      <c r="Y8" s="301" t="s">
        <v>145</v>
      </c>
      <c r="Z8" s="301" t="s">
        <v>145</v>
      </c>
      <c r="AA8" s="301" t="s">
        <v>145</v>
      </c>
      <c r="AB8" s="301" t="s">
        <v>145</v>
      </c>
      <c r="AC8" s="301" t="s">
        <v>145</v>
      </c>
      <c r="AD8" s="301" t="s">
        <v>145</v>
      </c>
      <c r="AE8" s="301" t="s">
        <v>145</v>
      </c>
      <c r="AF8" s="301" t="s">
        <v>145</v>
      </c>
      <c r="AG8" s="301" t="s">
        <v>145</v>
      </c>
      <c r="AH8" s="301" t="s">
        <v>145</v>
      </c>
      <c r="AI8" s="268"/>
      <c r="AJ8" s="268"/>
      <c r="AK8" s="268"/>
      <c r="AL8" s="268"/>
      <c r="AM8" s="268"/>
      <c r="AN8" s="268"/>
      <c r="AO8" s="268"/>
      <c r="AP8" s="268"/>
      <c r="AQ8" s="268"/>
      <c r="AR8" s="268"/>
      <c r="AS8" s="268"/>
      <c r="AT8" s="268"/>
      <c r="AU8" s="268"/>
      <c r="AV8" s="268"/>
      <c r="AW8" s="268"/>
      <c r="AX8" s="268"/>
      <c r="AY8" s="268"/>
      <c r="AZ8" s="268"/>
      <c r="BA8" s="268"/>
      <c r="BB8" s="268"/>
      <c r="BC8" s="268"/>
      <c r="BD8" s="268"/>
      <c r="BE8" s="268"/>
      <c r="BF8" s="268"/>
      <c r="BG8" s="268"/>
      <c r="BH8" s="268"/>
      <c r="BI8" s="268"/>
      <c r="BJ8" s="268"/>
      <c r="BK8" s="268"/>
      <c r="BL8" s="268"/>
      <c r="BM8" s="268"/>
      <c r="BN8" s="268"/>
      <c r="BO8" s="268"/>
      <c r="BP8" s="268"/>
      <c r="BQ8" s="268"/>
      <c r="BR8" s="268"/>
      <c r="BS8" s="268"/>
      <c r="BT8" s="268"/>
      <c r="BU8" s="268"/>
      <c r="BV8" s="268"/>
      <c r="BW8" s="268"/>
      <c r="BX8" s="268"/>
      <c r="BY8" s="268"/>
      <c r="BZ8" s="268"/>
      <c r="CA8" s="268"/>
      <c r="CB8" s="268"/>
      <c r="CC8" s="268"/>
      <c r="CD8" s="268"/>
      <c r="CE8" s="268"/>
      <c r="CF8" s="268"/>
      <c r="CG8" s="268"/>
      <c r="CH8" s="268"/>
      <c r="CI8" s="268"/>
      <c r="CJ8" s="268"/>
      <c r="CK8" s="268"/>
      <c r="CL8" s="268"/>
      <c r="CM8" s="268"/>
      <c r="CN8" s="268"/>
      <c r="CO8" s="268"/>
      <c r="CP8" s="268"/>
      <c r="CQ8" s="268"/>
      <c r="CR8" s="268"/>
      <c r="CS8" s="268"/>
      <c r="CT8" s="268"/>
      <c r="CU8" s="268"/>
      <c r="CV8" s="268"/>
      <c r="CW8" s="268"/>
      <c r="CX8" s="268"/>
      <c r="CY8" s="268"/>
      <c r="CZ8" s="268"/>
      <c r="DA8" s="268"/>
      <c r="DB8" s="268"/>
      <c r="DC8" s="268"/>
      <c r="DD8" s="268"/>
      <c r="DE8" s="268"/>
      <c r="DF8" s="268"/>
      <c r="DG8" s="268"/>
      <c r="DH8" s="268"/>
      <c r="DI8" s="268"/>
      <c r="DJ8" s="268"/>
      <c r="DK8" s="268"/>
      <c r="DL8" s="268"/>
      <c r="DM8" s="268"/>
      <c r="DN8" s="268"/>
      <c r="DO8" s="268"/>
      <c r="DP8" s="268"/>
      <c r="DQ8" s="268"/>
      <c r="DR8" s="268"/>
      <c r="DS8" s="268"/>
      <c r="DT8" s="268"/>
      <c r="DU8" s="268"/>
      <c r="DV8" s="268"/>
      <c r="DW8" s="268"/>
      <c r="DX8" s="268"/>
      <c r="DY8" s="268"/>
      <c r="DZ8" s="268"/>
      <c r="EA8" s="268"/>
      <c r="EB8" s="268"/>
      <c r="EC8" s="268"/>
      <c r="ED8" s="268"/>
      <c r="EE8" s="268"/>
      <c r="EF8" s="268"/>
      <c r="EG8" s="268"/>
      <c r="EH8" s="268"/>
      <c r="EI8" s="268"/>
      <c r="EJ8" s="268"/>
      <c r="EK8" s="268"/>
      <c r="EL8" s="268"/>
      <c r="EM8" s="268"/>
      <c r="EN8" s="268"/>
      <c r="EO8" s="268"/>
      <c r="EP8" s="268"/>
      <c r="EQ8" s="268"/>
      <c r="ER8" s="268"/>
      <c r="ES8" s="268"/>
      <c r="ET8" s="268"/>
      <c r="EU8" s="268"/>
      <c r="EV8" s="268"/>
      <c r="EW8" s="268"/>
      <c r="EX8" s="268"/>
      <c r="EY8" s="268"/>
      <c r="EZ8" s="268"/>
      <c r="FA8" s="268"/>
      <c r="FB8" s="268"/>
      <c r="FC8" s="268"/>
      <c r="FD8" s="268"/>
      <c r="FE8" s="268"/>
      <c r="FF8" s="268"/>
      <c r="FG8" s="268"/>
      <c r="FH8" s="268"/>
      <c r="FI8" s="268"/>
      <c r="FJ8" s="268"/>
      <c r="FK8" s="268"/>
      <c r="FL8" s="268"/>
      <c r="FM8" s="268"/>
      <c r="FN8" s="268"/>
      <c r="FO8" s="268"/>
      <c r="FP8" s="268"/>
      <c r="FQ8" s="268"/>
      <c r="FR8" s="268"/>
      <c r="FS8" s="268"/>
      <c r="FT8" s="268"/>
      <c r="FU8" s="268"/>
      <c r="FV8" s="268"/>
      <c r="FW8" s="268"/>
      <c r="FX8" s="268"/>
      <c r="FY8" s="268"/>
      <c r="FZ8" s="268"/>
      <c r="GA8" s="268"/>
      <c r="GB8" s="268"/>
      <c r="GC8" s="268"/>
      <c r="GD8" s="268"/>
      <c r="GE8" s="268"/>
      <c r="GF8" s="268"/>
      <c r="GG8" s="268"/>
      <c r="GH8" s="268"/>
      <c r="GI8" s="268"/>
      <c r="GJ8" s="268"/>
      <c r="GK8" s="268"/>
      <c r="GL8" s="268"/>
      <c r="GM8" s="268"/>
      <c r="GN8" s="268"/>
      <c r="GO8" s="268"/>
      <c r="GP8" s="268"/>
      <c r="GQ8" s="268"/>
      <c r="GR8" s="268"/>
      <c r="GS8" s="268"/>
      <c r="GT8" s="268"/>
      <c r="GU8" s="268"/>
      <c r="GV8" s="268"/>
      <c r="GW8" s="268"/>
      <c r="GX8" s="268"/>
      <c r="GY8" s="268"/>
      <c r="GZ8" s="268"/>
      <c r="HA8" s="268"/>
      <c r="HB8" s="268"/>
      <c r="HC8" s="268"/>
      <c r="HD8" s="268"/>
      <c r="HE8" s="268"/>
      <c r="HF8" s="268"/>
      <c r="HG8" s="268"/>
      <c r="HH8" s="268"/>
      <c r="HI8" s="268"/>
      <c r="HJ8" s="268"/>
      <c r="HK8" s="268"/>
      <c r="HL8" s="268"/>
      <c r="HM8" s="268"/>
      <c r="HN8" s="268"/>
      <c r="HO8" s="268"/>
      <c r="HP8" s="268"/>
      <c r="HQ8" s="268"/>
      <c r="HR8" s="268"/>
      <c r="HS8" s="268"/>
      <c r="HT8" s="268"/>
      <c r="HU8" s="268"/>
      <c r="HV8" s="268"/>
      <c r="HW8" s="268"/>
      <c r="HX8" s="268"/>
      <c r="HY8" s="268"/>
      <c r="HZ8" s="268"/>
      <c r="IA8" s="268"/>
      <c r="IB8" s="268"/>
      <c r="IC8" s="268"/>
      <c r="ID8" s="268"/>
      <c r="IE8" s="268"/>
      <c r="IF8" s="268"/>
      <c r="IG8" s="268"/>
      <c r="IH8" s="268"/>
      <c r="II8" s="268"/>
      <c r="IJ8" s="268"/>
      <c r="IK8" s="268"/>
      <c r="IL8" s="268"/>
      <c r="IM8" s="268"/>
      <c r="IN8" s="268"/>
      <c r="IO8" s="268"/>
      <c r="IP8" s="268"/>
      <c r="IQ8" s="268"/>
      <c r="IR8" s="268"/>
      <c r="IS8" s="268"/>
      <c r="IT8" s="268"/>
      <c r="IU8" s="268"/>
      <c r="IV8" s="268"/>
      <c r="IW8" s="268"/>
      <c r="IX8" s="268"/>
      <c r="IY8" s="268"/>
      <c r="IZ8" s="268"/>
      <c r="JA8" s="268"/>
      <c r="JB8" s="268"/>
      <c r="JC8" s="268"/>
      <c r="JD8" s="268"/>
      <c r="JE8" s="268"/>
      <c r="JF8" s="268"/>
      <c r="JG8" s="268"/>
      <c r="JH8" s="268"/>
      <c r="JI8" s="268"/>
      <c r="JJ8" s="268"/>
      <c r="JK8" s="268"/>
      <c r="JL8" s="268"/>
      <c r="JM8" s="268"/>
      <c r="JN8" s="268"/>
      <c r="JO8" s="268"/>
      <c r="JP8" s="268"/>
      <c r="JQ8" s="268"/>
      <c r="JR8" s="268"/>
      <c r="JS8" s="268"/>
      <c r="JT8" s="268"/>
      <c r="JU8" s="268"/>
      <c r="JV8" s="268"/>
      <c r="JW8" s="268"/>
      <c r="JX8" s="268"/>
      <c r="JY8" s="268"/>
      <c r="JZ8" s="268"/>
      <c r="KA8" s="268"/>
      <c r="KB8" s="268"/>
      <c r="KC8" s="268"/>
      <c r="KD8" s="268"/>
      <c r="KE8" s="268"/>
      <c r="KF8" s="268"/>
      <c r="KG8" s="268"/>
      <c r="KH8" s="268"/>
      <c r="KI8" s="268"/>
      <c r="KJ8" s="268"/>
      <c r="KK8" s="268"/>
      <c r="KL8" s="268"/>
      <c r="KM8" s="268"/>
      <c r="KN8" s="268"/>
      <c r="KO8" s="268"/>
      <c r="KP8" s="268"/>
      <c r="KQ8" s="268"/>
      <c r="KR8" s="268"/>
      <c r="KS8" s="268"/>
      <c r="KT8" s="268"/>
      <c r="KU8" s="268"/>
      <c r="KV8" s="268"/>
      <c r="KW8" s="268"/>
      <c r="KX8" s="268"/>
      <c r="KY8" s="268"/>
      <c r="KZ8" s="268"/>
      <c r="LA8" s="268"/>
      <c r="LB8" s="268"/>
      <c r="LC8" s="268"/>
      <c r="LD8" s="268"/>
      <c r="LE8" s="268"/>
      <c r="LF8" s="268"/>
      <c r="LG8" s="268"/>
      <c r="LH8" s="268"/>
      <c r="LI8" s="268"/>
      <c r="LJ8" s="268"/>
      <c r="LK8" s="268"/>
      <c r="LL8" s="268"/>
      <c r="LM8" s="268"/>
      <c r="LN8" s="268"/>
      <c r="LO8" s="268"/>
      <c r="LP8" s="268"/>
      <c r="LQ8" s="268"/>
      <c r="LR8" s="268"/>
      <c r="LS8" s="268"/>
      <c r="LT8" s="268"/>
      <c r="LU8" s="268"/>
      <c r="LV8" s="268"/>
      <c r="LW8" s="268"/>
      <c r="LX8" s="268"/>
      <c r="LY8" s="268"/>
      <c r="LZ8" s="268"/>
      <c r="MA8" s="268"/>
      <c r="MB8" s="268"/>
      <c r="MC8" s="268"/>
      <c r="MD8" s="268"/>
      <c r="ME8" s="268"/>
      <c r="MF8" s="268"/>
      <c r="MG8" s="268"/>
      <c r="MH8" s="268"/>
      <c r="MI8" s="268"/>
      <c r="MJ8" s="268"/>
      <c r="MK8" s="268"/>
      <c r="ML8" s="268"/>
      <c r="MM8" s="268"/>
      <c r="MN8" s="268"/>
      <c r="MO8" s="268"/>
      <c r="MP8" s="268"/>
      <c r="MQ8" s="268"/>
      <c r="MR8" s="268"/>
      <c r="MS8" s="268"/>
      <c r="MT8" s="268"/>
      <c r="MU8" s="268"/>
      <c r="MV8" s="268"/>
      <c r="MW8" s="268"/>
      <c r="MX8" s="268"/>
      <c r="MY8" s="268"/>
      <c r="MZ8" s="268"/>
      <c r="NA8" s="268"/>
      <c r="NB8" s="268"/>
      <c r="NC8" s="268"/>
      <c r="ND8" s="268"/>
      <c r="NE8" s="268"/>
      <c r="NF8" s="268"/>
      <c r="NG8" s="268"/>
      <c r="NH8" s="268"/>
      <c r="NI8" s="268"/>
      <c r="NJ8" s="268"/>
      <c r="NK8" s="268"/>
      <c r="NL8" s="268"/>
      <c r="NM8" s="268"/>
      <c r="NN8" s="268"/>
      <c r="NO8" s="268"/>
      <c r="NP8" s="268"/>
      <c r="NQ8" s="268"/>
      <c r="NR8" s="268"/>
      <c r="NS8" s="268"/>
      <c r="NT8" s="268"/>
      <c r="NU8" s="268"/>
      <c r="NV8" s="268"/>
      <c r="NW8" s="268"/>
      <c r="NX8" s="268"/>
      <c r="NY8" s="268"/>
      <c r="NZ8" s="268"/>
      <c r="OA8" s="268"/>
      <c r="OB8" s="268"/>
      <c r="OC8" s="268"/>
      <c r="OD8" s="268"/>
      <c r="OE8" s="268"/>
      <c r="OF8" s="268"/>
      <c r="OG8" s="268"/>
      <c r="OH8" s="268"/>
      <c r="OI8" s="268"/>
      <c r="OJ8" s="268"/>
      <c r="OK8" s="268"/>
      <c r="OL8" s="268"/>
      <c r="OM8" s="268"/>
      <c r="ON8" s="268"/>
      <c r="OO8" s="268"/>
      <c r="OP8" s="268"/>
      <c r="OQ8" s="268"/>
      <c r="OR8" s="268"/>
      <c r="OS8" s="268"/>
      <c r="OT8" s="268"/>
      <c r="OU8" s="268"/>
      <c r="OV8" s="268"/>
      <c r="OW8" s="268"/>
      <c r="OX8" s="268"/>
      <c r="OY8" s="268"/>
      <c r="OZ8" s="268"/>
      <c r="PA8" s="268"/>
      <c r="PB8" s="268"/>
      <c r="PC8" s="268"/>
      <c r="PD8" s="268"/>
      <c r="PE8" s="268"/>
      <c r="PF8" s="268"/>
      <c r="PG8" s="268"/>
      <c r="PH8" s="268"/>
      <c r="PI8" s="268"/>
      <c r="PJ8" s="268"/>
      <c r="PK8" s="268"/>
      <c r="PL8" s="268"/>
      <c r="PM8" s="268"/>
      <c r="PN8" s="268"/>
      <c r="PO8" s="268"/>
      <c r="PP8" s="268"/>
      <c r="PQ8" s="268"/>
      <c r="PR8" s="268"/>
      <c r="PS8" s="268"/>
      <c r="PT8" s="268"/>
      <c r="PU8" s="268"/>
      <c r="PV8" s="268"/>
      <c r="PW8" s="268"/>
      <c r="PX8" s="268"/>
      <c r="PY8" s="268"/>
      <c r="PZ8" s="268"/>
      <c r="QA8" s="268"/>
      <c r="QB8" s="268"/>
      <c r="QC8" s="268"/>
      <c r="QD8" s="268"/>
      <c r="QE8" s="268"/>
      <c r="QF8" s="268"/>
      <c r="QG8" s="268"/>
      <c r="QH8" s="268"/>
      <c r="QI8" s="268"/>
      <c r="QJ8" s="268"/>
      <c r="QK8" s="268"/>
      <c r="QL8" s="268"/>
      <c r="QM8" s="268"/>
      <c r="QN8" s="268"/>
      <c r="QO8" s="268"/>
      <c r="QP8" s="268"/>
      <c r="QQ8" s="268"/>
      <c r="QR8" s="268"/>
      <c r="QS8" s="268"/>
      <c r="QT8" s="268"/>
      <c r="QU8" s="268"/>
      <c r="QV8" s="268"/>
      <c r="QW8" s="268"/>
      <c r="QX8" s="268"/>
      <c r="QY8" s="268"/>
      <c r="QZ8" s="268"/>
      <c r="RA8" s="268"/>
      <c r="RB8" s="268"/>
      <c r="RC8" s="268"/>
      <c r="RD8" s="268"/>
      <c r="RE8" s="268"/>
      <c r="RF8" s="268"/>
      <c r="RG8" s="268"/>
      <c r="RH8" s="268"/>
      <c r="RI8" s="268"/>
      <c r="RJ8" s="268"/>
      <c r="RK8" s="268"/>
      <c r="RL8" s="268"/>
      <c r="RM8" s="268"/>
      <c r="RN8" s="268"/>
      <c r="RO8" s="268"/>
      <c r="RP8" s="268"/>
      <c r="RQ8" s="268"/>
      <c r="RR8" s="268"/>
      <c r="RS8" s="268"/>
      <c r="RT8" s="268"/>
      <c r="RU8" s="268"/>
      <c r="RV8" s="268"/>
      <c r="RW8" s="268"/>
      <c r="RX8" s="268"/>
      <c r="RY8" s="268"/>
      <c r="RZ8" s="268"/>
      <c r="SA8" s="268"/>
      <c r="SB8" s="268"/>
      <c r="SC8" s="268"/>
      <c r="SD8" s="268"/>
      <c r="SE8" s="268"/>
      <c r="SF8" s="268"/>
      <c r="SG8" s="268"/>
      <c r="SH8" s="268"/>
      <c r="SI8" s="268"/>
      <c r="SJ8" s="268"/>
      <c r="SK8" s="268"/>
      <c r="SL8" s="268"/>
      <c r="SM8" s="268"/>
      <c r="SN8" s="268"/>
      <c r="SO8" s="268"/>
      <c r="SP8" s="268"/>
      <c r="SQ8" s="268"/>
      <c r="SR8" s="268"/>
      <c r="SS8" s="268"/>
      <c r="ST8" s="268"/>
      <c r="SU8" s="268"/>
      <c r="SV8" s="268"/>
      <c r="SW8" s="268"/>
      <c r="SX8" s="268"/>
      <c r="SY8" s="268"/>
      <c r="SZ8" s="268"/>
      <c r="TA8" s="268"/>
      <c r="TB8" s="268"/>
      <c r="TC8" s="268"/>
      <c r="TD8" s="268"/>
      <c r="TE8" s="268"/>
      <c r="TF8" s="268"/>
      <c r="TG8" s="268"/>
      <c r="TH8" s="268"/>
      <c r="TI8" s="268"/>
      <c r="TJ8" s="268"/>
      <c r="TK8" s="268"/>
      <c r="TL8" s="268"/>
      <c r="TM8" s="268"/>
      <c r="TN8" s="268"/>
      <c r="TO8" s="268"/>
      <c r="TP8" s="268"/>
      <c r="TQ8" s="268"/>
      <c r="TR8" s="268"/>
      <c r="TS8" s="268"/>
      <c r="TT8" s="268"/>
      <c r="TU8" s="268"/>
      <c r="TV8" s="268"/>
      <c r="TW8" s="268"/>
      <c r="TX8" s="268"/>
      <c r="TY8" s="268"/>
      <c r="TZ8" s="268"/>
      <c r="UA8" s="268"/>
      <c r="UB8" s="268"/>
      <c r="UC8" s="268"/>
      <c r="UD8" s="268"/>
      <c r="UE8" s="268"/>
      <c r="UF8" s="268"/>
      <c r="UG8" s="268"/>
      <c r="UH8" s="268"/>
      <c r="UI8" s="268"/>
      <c r="UJ8" s="268"/>
      <c r="UK8" s="268"/>
      <c r="UL8" s="268"/>
      <c r="UM8" s="268"/>
      <c r="UN8" s="268"/>
      <c r="UO8" s="268"/>
      <c r="UP8" s="268"/>
      <c r="UQ8" s="268"/>
      <c r="UR8" s="268"/>
      <c r="US8" s="268"/>
      <c r="UT8" s="268"/>
      <c r="UU8" s="268"/>
      <c r="UV8" s="268"/>
      <c r="UW8" s="268"/>
      <c r="UX8" s="268"/>
      <c r="UY8" s="268"/>
      <c r="UZ8" s="268"/>
      <c r="VA8" s="268"/>
      <c r="VB8" s="268"/>
      <c r="VC8" s="268"/>
      <c r="VD8" s="268"/>
      <c r="VE8" s="268"/>
      <c r="VF8" s="268"/>
      <c r="VG8" s="268"/>
      <c r="VH8" s="268"/>
      <c r="VI8" s="268"/>
      <c r="VJ8" s="268"/>
      <c r="VK8" s="268"/>
      <c r="VL8" s="268"/>
      <c r="VM8" s="268"/>
      <c r="VN8" s="268"/>
      <c r="VO8" s="268"/>
      <c r="VP8" s="268"/>
      <c r="VQ8" s="268"/>
      <c r="VR8" s="268"/>
      <c r="VS8" s="268"/>
      <c r="VT8" s="268"/>
      <c r="VU8" s="268"/>
      <c r="VV8" s="268"/>
      <c r="VW8" s="268"/>
      <c r="VX8" s="268"/>
      <c r="VY8" s="268"/>
      <c r="VZ8" s="268"/>
      <c r="WA8" s="268"/>
      <c r="WB8" s="268"/>
      <c r="WC8" s="268"/>
      <c r="WD8" s="268"/>
      <c r="WE8" s="268"/>
      <c r="WF8" s="268"/>
      <c r="WG8" s="268"/>
      <c r="WH8" s="268"/>
      <c r="WI8" s="268"/>
      <c r="WJ8" s="268"/>
      <c r="WK8" s="268"/>
      <c r="WL8" s="268"/>
      <c r="WM8" s="268"/>
      <c r="WN8" s="268"/>
      <c r="WO8" s="268"/>
      <c r="WP8" s="268"/>
      <c r="WQ8" s="268"/>
      <c r="WR8" s="268"/>
      <c r="WS8" s="268"/>
      <c r="WT8" s="268"/>
      <c r="WU8" s="268"/>
      <c r="WV8" s="268"/>
      <c r="WW8" s="268"/>
      <c r="WX8" s="268"/>
      <c r="WY8" s="268"/>
      <c r="WZ8" s="268"/>
      <c r="XA8" s="268"/>
      <c r="XB8" s="268"/>
      <c r="XC8" s="268"/>
      <c r="XD8" s="268"/>
      <c r="XE8" s="268"/>
      <c r="XF8" s="268"/>
      <c r="XG8" s="268"/>
      <c r="XH8" s="268"/>
      <c r="XI8" s="268"/>
      <c r="XJ8" s="268"/>
      <c r="XK8" s="268"/>
      <c r="XL8" s="268"/>
      <c r="XM8" s="268"/>
      <c r="XN8" s="268"/>
      <c r="XO8" s="268"/>
      <c r="XP8" s="268"/>
      <c r="XQ8" s="268"/>
      <c r="XR8" s="268"/>
      <c r="XS8" s="268"/>
      <c r="XT8" s="268"/>
      <c r="XU8" s="268"/>
      <c r="XV8" s="268"/>
      <c r="XW8" s="268"/>
      <c r="XX8" s="268"/>
      <c r="XY8" s="268"/>
      <c r="XZ8" s="268"/>
      <c r="YA8" s="268"/>
      <c r="YB8" s="268"/>
      <c r="YC8" s="268"/>
      <c r="YD8" s="268"/>
      <c r="YE8" s="268"/>
      <c r="YF8" s="268"/>
      <c r="YG8" s="268"/>
      <c r="YH8" s="268"/>
      <c r="YI8" s="268"/>
      <c r="YJ8" s="268"/>
      <c r="YK8" s="268"/>
      <c r="YL8" s="268"/>
      <c r="YM8" s="268"/>
      <c r="YN8" s="268"/>
      <c r="YO8" s="268"/>
      <c r="YP8" s="268"/>
      <c r="YQ8" s="268"/>
      <c r="YR8" s="268"/>
      <c r="YS8" s="268"/>
      <c r="YT8" s="268"/>
      <c r="YU8" s="268"/>
      <c r="YV8" s="268"/>
      <c r="YW8" s="268"/>
      <c r="YX8" s="268"/>
      <c r="YY8" s="268"/>
      <c r="YZ8" s="268"/>
      <c r="ZA8" s="268"/>
      <c r="ZB8" s="268"/>
      <c r="ZC8" s="268"/>
      <c r="ZD8" s="268"/>
      <c r="ZE8" s="268"/>
      <c r="ZF8" s="268"/>
      <c r="ZG8" s="268"/>
      <c r="ZH8" s="268"/>
      <c r="ZI8" s="268"/>
      <c r="ZJ8" s="268"/>
      <c r="ZK8" s="268"/>
      <c r="ZL8" s="268"/>
      <c r="ZM8" s="268"/>
      <c r="ZN8" s="268"/>
      <c r="ZO8" s="268"/>
      <c r="ZP8" s="268"/>
      <c r="ZQ8" s="268"/>
      <c r="ZR8" s="268"/>
      <c r="ZS8" s="268"/>
      <c r="ZT8" s="268"/>
      <c r="ZU8" s="268"/>
      <c r="ZV8" s="268"/>
      <c r="ZW8" s="268"/>
      <c r="ZX8" s="268"/>
      <c r="ZY8" s="268"/>
      <c r="ZZ8" s="268"/>
      <c r="AAA8" s="268"/>
      <c r="AAB8" s="268"/>
      <c r="AAC8" s="268"/>
    </row>
    <row r="9" spans="1:705" s="31" customFormat="1" ht="15" customHeight="1" x14ac:dyDescent="0.25">
      <c r="A9" s="269" t="s">
        <v>145</v>
      </c>
      <c r="B9" s="270" t="s">
        <v>145</v>
      </c>
      <c r="C9" s="270" t="s">
        <v>145</v>
      </c>
      <c r="D9" s="270" t="s">
        <v>147</v>
      </c>
      <c r="E9" s="270" t="s">
        <v>145</v>
      </c>
      <c r="F9" s="270" t="s">
        <v>145</v>
      </c>
      <c r="G9" s="358" t="s">
        <v>159</v>
      </c>
      <c r="H9" s="358" t="s">
        <v>149</v>
      </c>
      <c r="I9" s="359" t="s">
        <v>152</v>
      </c>
      <c r="J9" s="358">
        <v>24</v>
      </c>
      <c r="K9" s="358" t="s">
        <v>145</v>
      </c>
      <c r="L9" s="358">
        <v>24</v>
      </c>
      <c r="M9" s="358" t="s">
        <v>145</v>
      </c>
      <c r="N9" s="358" t="s">
        <v>145</v>
      </c>
      <c r="O9" s="358" t="s">
        <v>145</v>
      </c>
      <c r="P9" s="358" t="s">
        <v>145</v>
      </c>
      <c r="Q9" s="401">
        <v>0</v>
      </c>
      <c r="R9" s="358">
        <v>2</v>
      </c>
      <c r="S9" s="270" t="s">
        <v>145</v>
      </c>
      <c r="T9" s="270" t="s">
        <v>145</v>
      </c>
      <c r="U9" s="270" t="s">
        <v>150</v>
      </c>
      <c r="V9" s="270" t="s">
        <v>161</v>
      </c>
      <c r="W9" s="270" t="s">
        <v>145</v>
      </c>
      <c r="X9" s="270" t="s">
        <v>145</v>
      </c>
      <c r="Y9" s="270" t="s">
        <v>162</v>
      </c>
      <c r="Z9" s="270" t="s">
        <v>145</v>
      </c>
      <c r="AA9" s="270" t="s">
        <v>152</v>
      </c>
      <c r="AB9" s="270" t="s">
        <v>150</v>
      </c>
      <c r="AC9" s="270">
        <v>2</v>
      </c>
      <c r="AD9" s="270" t="s">
        <v>153</v>
      </c>
      <c r="AE9" s="270" t="s">
        <v>145</v>
      </c>
      <c r="AF9" s="270" t="s">
        <v>145</v>
      </c>
      <c r="AG9" s="270" t="s">
        <v>145</v>
      </c>
      <c r="AH9" s="270" t="s">
        <v>145</v>
      </c>
      <c r="AI9" s="268"/>
      <c r="AJ9" s="268"/>
      <c r="AK9" s="268"/>
      <c r="AL9" s="268"/>
      <c r="AM9" s="268"/>
      <c r="AN9" s="268"/>
      <c r="AO9" s="268"/>
      <c r="AP9" s="268"/>
      <c r="AQ9" s="268"/>
      <c r="AR9" s="268"/>
      <c r="AS9" s="268"/>
      <c r="AT9" s="268"/>
      <c r="AU9" s="268"/>
      <c r="AV9" s="268"/>
      <c r="AW9" s="268"/>
      <c r="AX9" s="268"/>
      <c r="AY9" s="268"/>
      <c r="AZ9" s="268"/>
      <c r="BA9" s="268"/>
      <c r="BB9" s="268"/>
      <c r="BC9" s="268"/>
      <c r="BD9" s="268"/>
      <c r="BE9" s="268"/>
      <c r="BF9" s="268"/>
      <c r="BG9" s="268"/>
      <c r="BH9" s="268"/>
      <c r="BI9" s="268"/>
      <c r="BJ9" s="268"/>
      <c r="BK9" s="268"/>
      <c r="BL9" s="268"/>
      <c r="BM9" s="268"/>
      <c r="BN9" s="268"/>
      <c r="BO9" s="268"/>
      <c r="BP9" s="268"/>
      <c r="BQ9" s="268"/>
      <c r="BR9" s="268"/>
      <c r="BS9" s="268"/>
      <c r="BT9" s="268"/>
      <c r="BU9" s="268"/>
      <c r="BV9" s="268"/>
      <c r="BW9" s="268"/>
      <c r="BX9" s="268"/>
      <c r="BY9" s="268"/>
      <c r="BZ9" s="268"/>
      <c r="CA9" s="268"/>
      <c r="CB9" s="268"/>
      <c r="CC9" s="268"/>
      <c r="CD9" s="268"/>
      <c r="CE9" s="268"/>
      <c r="CF9" s="268"/>
      <c r="CG9" s="268"/>
      <c r="CH9" s="268"/>
      <c r="CI9" s="268"/>
      <c r="CJ9" s="268"/>
      <c r="CK9" s="268"/>
      <c r="CL9" s="268"/>
      <c r="CM9" s="268"/>
      <c r="CN9" s="268"/>
      <c r="CO9" s="268"/>
      <c r="CP9" s="268"/>
      <c r="CQ9" s="268"/>
      <c r="CR9" s="268"/>
      <c r="CS9" s="268"/>
      <c r="CT9" s="268"/>
      <c r="CU9" s="268"/>
      <c r="CV9" s="268"/>
      <c r="CW9" s="268"/>
      <c r="CX9" s="268"/>
      <c r="CY9" s="268"/>
      <c r="CZ9" s="268"/>
      <c r="DA9" s="268"/>
      <c r="DB9" s="268"/>
      <c r="DC9" s="268"/>
      <c r="DD9" s="268"/>
      <c r="DE9" s="268"/>
      <c r="DF9" s="268"/>
      <c r="DG9" s="268"/>
      <c r="DH9" s="268"/>
      <c r="DI9" s="268"/>
      <c r="DJ9" s="268"/>
      <c r="DK9" s="268"/>
      <c r="DL9" s="268"/>
      <c r="DM9" s="268"/>
      <c r="DN9" s="268"/>
      <c r="DO9" s="268"/>
      <c r="DP9" s="268"/>
      <c r="DQ9" s="268"/>
      <c r="DR9" s="268"/>
      <c r="DS9" s="268"/>
      <c r="DT9" s="268"/>
      <c r="DU9" s="268"/>
      <c r="DV9" s="268"/>
      <c r="DW9" s="268"/>
      <c r="DX9" s="268"/>
      <c r="DY9" s="268"/>
      <c r="DZ9" s="268"/>
      <c r="EA9" s="268"/>
      <c r="EB9" s="268"/>
      <c r="EC9" s="268"/>
      <c r="ED9" s="268"/>
      <c r="EE9" s="268"/>
      <c r="EF9" s="268"/>
      <c r="EG9" s="268"/>
      <c r="EH9" s="268"/>
      <c r="EI9" s="268"/>
      <c r="EJ9" s="268"/>
      <c r="EK9" s="268"/>
      <c r="EL9" s="268"/>
      <c r="EM9" s="268"/>
      <c r="EN9" s="268"/>
      <c r="EO9" s="268"/>
      <c r="EP9" s="268"/>
      <c r="EQ9" s="268"/>
      <c r="ER9" s="268"/>
      <c r="ES9" s="268"/>
      <c r="ET9" s="268"/>
      <c r="EU9" s="268"/>
      <c r="EV9" s="268"/>
      <c r="EW9" s="268"/>
      <c r="EX9" s="268"/>
      <c r="EY9" s="268"/>
      <c r="EZ9" s="268"/>
      <c r="FA9" s="268"/>
      <c r="FB9" s="268"/>
      <c r="FC9" s="268"/>
      <c r="FD9" s="268"/>
      <c r="FE9" s="268"/>
      <c r="FF9" s="268"/>
      <c r="FG9" s="268"/>
      <c r="FH9" s="268"/>
      <c r="FI9" s="268"/>
      <c r="FJ9" s="268"/>
      <c r="FK9" s="268"/>
      <c r="FL9" s="268"/>
      <c r="FM9" s="268"/>
      <c r="FN9" s="268"/>
      <c r="FO9" s="268"/>
      <c r="FP9" s="268"/>
      <c r="FQ9" s="268"/>
      <c r="FR9" s="268"/>
      <c r="FS9" s="268"/>
      <c r="FT9" s="268"/>
      <c r="FU9" s="268"/>
      <c r="FV9" s="268"/>
      <c r="FW9" s="268"/>
      <c r="FX9" s="268"/>
      <c r="FY9" s="268"/>
      <c r="FZ9" s="268"/>
      <c r="GA9" s="268"/>
      <c r="GB9" s="268"/>
      <c r="GC9" s="268"/>
      <c r="GD9" s="268"/>
      <c r="GE9" s="268"/>
      <c r="GF9" s="268"/>
      <c r="GG9" s="268"/>
      <c r="GH9" s="268"/>
      <c r="GI9" s="268"/>
      <c r="GJ9" s="268"/>
      <c r="GK9" s="268"/>
      <c r="GL9" s="268"/>
      <c r="GM9" s="268"/>
      <c r="GN9" s="268"/>
      <c r="GO9" s="268"/>
      <c r="GP9" s="268"/>
      <c r="GQ9" s="268"/>
      <c r="GR9" s="268"/>
      <c r="GS9" s="268"/>
      <c r="GT9" s="268"/>
      <c r="GU9" s="268"/>
      <c r="GV9" s="268"/>
      <c r="GW9" s="268"/>
      <c r="GX9" s="268"/>
      <c r="GY9" s="268"/>
      <c r="GZ9" s="268"/>
      <c r="HA9" s="268"/>
      <c r="HB9" s="268"/>
      <c r="HC9" s="268"/>
      <c r="HD9" s="268"/>
      <c r="HE9" s="268"/>
      <c r="HF9" s="268"/>
      <c r="HG9" s="268"/>
      <c r="HH9" s="268"/>
      <c r="HI9" s="268"/>
      <c r="HJ9" s="268"/>
      <c r="HK9" s="268"/>
      <c r="HL9" s="268"/>
      <c r="HM9" s="268"/>
      <c r="HN9" s="268"/>
      <c r="HO9" s="268"/>
      <c r="HP9" s="268"/>
      <c r="HQ9" s="268"/>
      <c r="HR9" s="268"/>
      <c r="HS9" s="268"/>
      <c r="HT9" s="268"/>
      <c r="HU9" s="268"/>
      <c r="HV9" s="268"/>
      <c r="HW9" s="268"/>
      <c r="HX9" s="268"/>
      <c r="HY9" s="268"/>
      <c r="HZ9" s="268"/>
      <c r="IA9" s="268"/>
      <c r="IB9" s="268"/>
      <c r="IC9" s="268"/>
      <c r="ID9" s="268"/>
      <c r="IE9" s="268"/>
      <c r="IF9" s="268"/>
      <c r="IG9" s="268"/>
      <c r="IH9" s="268"/>
      <c r="II9" s="268"/>
      <c r="IJ9" s="268"/>
      <c r="IK9" s="268"/>
      <c r="IL9" s="268"/>
      <c r="IM9" s="268"/>
      <c r="IN9" s="268"/>
      <c r="IO9" s="268"/>
      <c r="IP9" s="268"/>
      <c r="IQ9" s="268"/>
      <c r="IR9" s="268"/>
      <c r="IS9" s="268"/>
      <c r="IT9" s="268"/>
      <c r="IU9" s="268"/>
      <c r="IV9" s="268"/>
      <c r="IW9" s="268"/>
      <c r="IX9" s="268"/>
      <c r="IY9" s="268"/>
      <c r="IZ9" s="268"/>
      <c r="JA9" s="268"/>
      <c r="JB9" s="268"/>
      <c r="JC9" s="268"/>
      <c r="JD9" s="268"/>
      <c r="JE9" s="268"/>
      <c r="JF9" s="268"/>
      <c r="JG9" s="268"/>
      <c r="JH9" s="268"/>
      <c r="JI9" s="268"/>
      <c r="JJ9" s="268"/>
      <c r="JK9" s="268"/>
      <c r="JL9" s="268"/>
      <c r="JM9" s="268"/>
      <c r="JN9" s="268"/>
      <c r="JO9" s="268"/>
      <c r="JP9" s="268"/>
      <c r="JQ9" s="268"/>
      <c r="JR9" s="268"/>
      <c r="JS9" s="268"/>
      <c r="JT9" s="268"/>
      <c r="JU9" s="268"/>
      <c r="JV9" s="268"/>
      <c r="JW9" s="268"/>
      <c r="JX9" s="268"/>
      <c r="JY9" s="268"/>
      <c r="JZ9" s="268"/>
      <c r="KA9" s="268"/>
      <c r="KB9" s="268"/>
      <c r="KC9" s="268"/>
      <c r="KD9" s="268"/>
      <c r="KE9" s="268"/>
      <c r="KF9" s="268"/>
      <c r="KG9" s="268"/>
      <c r="KH9" s="268"/>
      <c r="KI9" s="268"/>
      <c r="KJ9" s="268"/>
      <c r="KK9" s="268"/>
      <c r="KL9" s="268"/>
      <c r="KM9" s="268"/>
      <c r="KN9" s="268"/>
      <c r="KO9" s="268"/>
      <c r="KP9" s="268"/>
      <c r="KQ9" s="268"/>
      <c r="KR9" s="268"/>
      <c r="KS9" s="268"/>
      <c r="KT9" s="268"/>
      <c r="KU9" s="268"/>
      <c r="KV9" s="268"/>
      <c r="KW9" s="268"/>
      <c r="KX9" s="268"/>
      <c r="KY9" s="268"/>
      <c r="KZ9" s="268"/>
      <c r="LA9" s="268"/>
      <c r="LB9" s="268"/>
      <c r="LC9" s="268"/>
      <c r="LD9" s="268"/>
      <c r="LE9" s="268"/>
      <c r="LF9" s="268"/>
      <c r="LG9" s="268"/>
      <c r="LH9" s="268"/>
      <c r="LI9" s="268"/>
      <c r="LJ9" s="268"/>
      <c r="LK9" s="268"/>
      <c r="LL9" s="268"/>
      <c r="LM9" s="268"/>
      <c r="LN9" s="268"/>
      <c r="LO9" s="268"/>
      <c r="LP9" s="268"/>
      <c r="LQ9" s="268"/>
      <c r="LR9" s="268"/>
      <c r="LS9" s="268"/>
      <c r="LT9" s="268"/>
      <c r="LU9" s="268"/>
      <c r="LV9" s="268"/>
      <c r="LW9" s="268"/>
      <c r="LX9" s="268"/>
      <c r="LY9" s="268"/>
      <c r="LZ9" s="268"/>
      <c r="MA9" s="268"/>
      <c r="MB9" s="268"/>
      <c r="MC9" s="268"/>
      <c r="MD9" s="268"/>
      <c r="ME9" s="268"/>
      <c r="MF9" s="268"/>
      <c r="MG9" s="268"/>
      <c r="MH9" s="268"/>
      <c r="MI9" s="268"/>
      <c r="MJ9" s="268"/>
      <c r="MK9" s="268"/>
      <c r="ML9" s="268"/>
      <c r="MM9" s="268"/>
      <c r="MN9" s="268"/>
      <c r="MO9" s="268"/>
      <c r="MP9" s="268"/>
      <c r="MQ9" s="268"/>
      <c r="MR9" s="268"/>
      <c r="MS9" s="268"/>
      <c r="MT9" s="268"/>
      <c r="MU9" s="268"/>
      <c r="MV9" s="268"/>
      <c r="MW9" s="268"/>
      <c r="MX9" s="268"/>
      <c r="MY9" s="268"/>
      <c r="MZ9" s="268"/>
      <c r="NA9" s="268"/>
      <c r="NB9" s="268"/>
      <c r="NC9" s="268"/>
      <c r="ND9" s="268"/>
      <c r="NE9" s="268"/>
      <c r="NF9" s="268"/>
      <c r="NG9" s="268"/>
      <c r="NH9" s="268"/>
      <c r="NI9" s="268"/>
      <c r="NJ9" s="268"/>
      <c r="NK9" s="268"/>
      <c r="NL9" s="268"/>
      <c r="NM9" s="268"/>
      <c r="NN9" s="268"/>
      <c r="NO9" s="268"/>
      <c r="NP9" s="268"/>
      <c r="NQ9" s="268"/>
      <c r="NR9" s="268"/>
      <c r="NS9" s="268"/>
      <c r="NT9" s="268"/>
      <c r="NU9" s="268"/>
      <c r="NV9" s="268"/>
      <c r="NW9" s="268"/>
      <c r="NX9" s="268"/>
      <c r="NY9" s="268"/>
      <c r="NZ9" s="268"/>
      <c r="OA9" s="268"/>
      <c r="OB9" s="268"/>
      <c r="OC9" s="268"/>
      <c r="OD9" s="268"/>
      <c r="OE9" s="268"/>
      <c r="OF9" s="268"/>
      <c r="OG9" s="268"/>
      <c r="OH9" s="268"/>
      <c r="OI9" s="268"/>
      <c r="OJ9" s="268"/>
      <c r="OK9" s="268"/>
      <c r="OL9" s="268"/>
      <c r="OM9" s="268"/>
      <c r="ON9" s="268"/>
      <c r="OO9" s="268"/>
      <c r="OP9" s="268"/>
      <c r="OQ9" s="268"/>
      <c r="OR9" s="268"/>
      <c r="OS9" s="268"/>
      <c r="OT9" s="268"/>
      <c r="OU9" s="268"/>
      <c r="OV9" s="268"/>
      <c r="OW9" s="268"/>
      <c r="OX9" s="268"/>
      <c r="OY9" s="268"/>
      <c r="OZ9" s="268"/>
      <c r="PA9" s="268"/>
      <c r="PB9" s="268"/>
      <c r="PC9" s="268"/>
      <c r="PD9" s="268"/>
      <c r="PE9" s="268"/>
      <c r="PF9" s="268"/>
      <c r="PG9" s="268"/>
      <c r="PH9" s="268"/>
      <c r="PI9" s="268"/>
      <c r="PJ9" s="268"/>
      <c r="PK9" s="268"/>
      <c r="PL9" s="268"/>
      <c r="PM9" s="268"/>
      <c r="PN9" s="268"/>
      <c r="PO9" s="268"/>
      <c r="PP9" s="268"/>
      <c r="PQ9" s="268"/>
      <c r="PR9" s="268"/>
      <c r="PS9" s="268"/>
      <c r="PT9" s="268"/>
      <c r="PU9" s="268"/>
      <c r="PV9" s="268"/>
      <c r="PW9" s="268"/>
      <c r="PX9" s="268"/>
      <c r="PY9" s="268"/>
      <c r="PZ9" s="268"/>
      <c r="QA9" s="268"/>
      <c r="QB9" s="268"/>
      <c r="QC9" s="268"/>
      <c r="QD9" s="268"/>
      <c r="QE9" s="268"/>
      <c r="QF9" s="268"/>
      <c r="QG9" s="268"/>
      <c r="QH9" s="268"/>
      <c r="QI9" s="268"/>
      <c r="QJ9" s="268"/>
      <c r="QK9" s="268"/>
      <c r="QL9" s="268"/>
      <c r="QM9" s="268"/>
      <c r="QN9" s="268"/>
      <c r="QO9" s="268"/>
      <c r="QP9" s="268"/>
      <c r="QQ9" s="268"/>
      <c r="QR9" s="268"/>
      <c r="QS9" s="268"/>
      <c r="QT9" s="268"/>
      <c r="QU9" s="268"/>
      <c r="QV9" s="268"/>
      <c r="QW9" s="268"/>
      <c r="QX9" s="268"/>
      <c r="QY9" s="268"/>
      <c r="QZ9" s="268"/>
      <c r="RA9" s="268"/>
      <c r="RB9" s="268"/>
      <c r="RC9" s="268"/>
      <c r="RD9" s="268"/>
      <c r="RE9" s="268"/>
      <c r="RF9" s="268"/>
      <c r="RG9" s="268"/>
      <c r="RH9" s="268"/>
      <c r="RI9" s="268"/>
      <c r="RJ9" s="268"/>
      <c r="RK9" s="268"/>
      <c r="RL9" s="268"/>
      <c r="RM9" s="268"/>
      <c r="RN9" s="268"/>
      <c r="RO9" s="268"/>
      <c r="RP9" s="268"/>
      <c r="RQ9" s="268"/>
      <c r="RR9" s="268"/>
      <c r="RS9" s="268"/>
      <c r="RT9" s="268"/>
      <c r="RU9" s="268"/>
      <c r="RV9" s="268"/>
      <c r="RW9" s="268"/>
      <c r="RX9" s="268"/>
      <c r="RY9" s="268"/>
      <c r="RZ9" s="268"/>
      <c r="SA9" s="268"/>
      <c r="SB9" s="268"/>
      <c r="SC9" s="268"/>
      <c r="SD9" s="268"/>
      <c r="SE9" s="268"/>
      <c r="SF9" s="268"/>
      <c r="SG9" s="268"/>
      <c r="SH9" s="268"/>
      <c r="SI9" s="268"/>
      <c r="SJ9" s="268"/>
      <c r="SK9" s="268"/>
      <c r="SL9" s="268"/>
      <c r="SM9" s="268"/>
      <c r="SN9" s="268"/>
      <c r="SO9" s="268"/>
      <c r="SP9" s="268"/>
      <c r="SQ9" s="268"/>
      <c r="SR9" s="268"/>
      <c r="SS9" s="268"/>
      <c r="ST9" s="268"/>
      <c r="SU9" s="268"/>
      <c r="SV9" s="268"/>
      <c r="SW9" s="268"/>
      <c r="SX9" s="268"/>
      <c r="SY9" s="268"/>
      <c r="SZ9" s="268"/>
      <c r="TA9" s="268"/>
      <c r="TB9" s="268"/>
      <c r="TC9" s="268"/>
      <c r="TD9" s="268"/>
      <c r="TE9" s="268"/>
      <c r="TF9" s="268"/>
      <c r="TG9" s="268"/>
      <c r="TH9" s="268"/>
      <c r="TI9" s="268"/>
      <c r="TJ9" s="268"/>
      <c r="TK9" s="268"/>
      <c r="TL9" s="268"/>
      <c r="TM9" s="268"/>
      <c r="TN9" s="268"/>
      <c r="TO9" s="268"/>
      <c r="TP9" s="268"/>
      <c r="TQ9" s="268"/>
      <c r="TR9" s="268"/>
      <c r="TS9" s="268"/>
      <c r="TT9" s="268"/>
      <c r="TU9" s="268"/>
      <c r="TV9" s="268"/>
      <c r="TW9" s="268"/>
      <c r="TX9" s="268"/>
      <c r="TY9" s="268"/>
      <c r="TZ9" s="268"/>
      <c r="UA9" s="268"/>
      <c r="UB9" s="268"/>
      <c r="UC9" s="268"/>
      <c r="UD9" s="268"/>
      <c r="UE9" s="268"/>
      <c r="UF9" s="268"/>
      <c r="UG9" s="268"/>
      <c r="UH9" s="268"/>
      <c r="UI9" s="268"/>
      <c r="UJ9" s="268"/>
      <c r="UK9" s="268"/>
      <c r="UL9" s="268"/>
      <c r="UM9" s="268"/>
      <c r="UN9" s="268"/>
      <c r="UO9" s="268"/>
      <c r="UP9" s="268"/>
      <c r="UQ9" s="268"/>
      <c r="UR9" s="268"/>
      <c r="US9" s="268"/>
      <c r="UT9" s="268"/>
      <c r="UU9" s="268"/>
      <c r="UV9" s="268"/>
      <c r="UW9" s="268"/>
      <c r="UX9" s="268"/>
      <c r="UY9" s="268"/>
      <c r="UZ9" s="268"/>
      <c r="VA9" s="268"/>
      <c r="VB9" s="268"/>
      <c r="VC9" s="268"/>
      <c r="VD9" s="268"/>
      <c r="VE9" s="268"/>
      <c r="VF9" s="268"/>
      <c r="VG9" s="268"/>
      <c r="VH9" s="268"/>
      <c r="VI9" s="268"/>
      <c r="VJ9" s="268"/>
      <c r="VK9" s="268"/>
      <c r="VL9" s="268"/>
      <c r="VM9" s="268"/>
      <c r="VN9" s="268"/>
      <c r="VO9" s="268"/>
      <c r="VP9" s="268"/>
      <c r="VQ9" s="268"/>
      <c r="VR9" s="268"/>
      <c r="VS9" s="268"/>
      <c r="VT9" s="268"/>
      <c r="VU9" s="268"/>
      <c r="VV9" s="268"/>
      <c r="VW9" s="268"/>
      <c r="VX9" s="268"/>
      <c r="VY9" s="268"/>
      <c r="VZ9" s="268"/>
      <c r="WA9" s="268"/>
      <c r="WB9" s="268"/>
      <c r="WC9" s="268"/>
      <c r="WD9" s="268"/>
      <c r="WE9" s="268"/>
      <c r="WF9" s="268"/>
      <c r="WG9" s="268"/>
      <c r="WH9" s="268"/>
      <c r="WI9" s="268"/>
      <c r="WJ9" s="268"/>
      <c r="WK9" s="268"/>
      <c r="WL9" s="268"/>
      <c r="WM9" s="268"/>
      <c r="WN9" s="268"/>
      <c r="WO9" s="268"/>
      <c r="WP9" s="268"/>
      <c r="WQ9" s="268"/>
      <c r="WR9" s="268"/>
      <c r="WS9" s="268"/>
      <c r="WT9" s="268"/>
      <c r="WU9" s="268"/>
      <c r="WV9" s="268"/>
      <c r="WW9" s="268"/>
      <c r="WX9" s="268"/>
      <c r="WY9" s="268"/>
      <c r="WZ9" s="268"/>
      <c r="XA9" s="268"/>
      <c r="XB9" s="268"/>
      <c r="XC9" s="268"/>
      <c r="XD9" s="268"/>
      <c r="XE9" s="268"/>
      <c r="XF9" s="268"/>
      <c r="XG9" s="268"/>
      <c r="XH9" s="268"/>
      <c r="XI9" s="268"/>
      <c r="XJ9" s="268"/>
      <c r="XK9" s="268"/>
      <c r="XL9" s="268"/>
      <c r="XM9" s="268"/>
      <c r="XN9" s="268"/>
      <c r="XO9" s="268"/>
      <c r="XP9" s="268"/>
      <c r="XQ9" s="268"/>
      <c r="XR9" s="268"/>
      <c r="XS9" s="268"/>
      <c r="XT9" s="268"/>
      <c r="XU9" s="268"/>
      <c r="XV9" s="268"/>
      <c r="XW9" s="268"/>
      <c r="XX9" s="268"/>
      <c r="XY9" s="268"/>
      <c r="XZ9" s="268"/>
      <c r="YA9" s="268"/>
      <c r="YB9" s="268"/>
      <c r="YC9" s="268"/>
      <c r="YD9" s="268"/>
      <c r="YE9" s="268"/>
      <c r="YF9" s="268"/>
      <c r="YG9" s="268"/>
      <c r="YH9" s="268"/>
      <c r="YI9" s="268"/>
      <c r="YJ9" s="268"/>
      <c r="YK9" s="268"/>
      <c r="YL9" s="268"/>
      <c r="YM9" s="268"/>
      <c r="YN9" s="268"/>
      <c r="YO9" s="268"/>
      <c r="YP9" s="268"/>
      <c r="YQ9" s="268"/>
      <c r="YR9" s="268"/>
      <c r="YS9" s="268"/>
      <c r="YT9" s="268"/>
      <c r="YU9" s="268"/>
      <c r="YV9" s="268"/>
      <c r="YW9" s="268"/>
      <c r="YX9" s="268"/>
      <c r="YY9" s="268"/>
      <c r="YZ9" s="268"/>
      <c r="ZA9" s="268"/>
      <c r="ZB9" s="268"/>
      <c r="ZC9" s="268"/>
      <c r="ZD9" s="268"/>
      <c r="ZE9" s="268"/>
      <c r="ZF9" s="268"/>
      <c r="ZG9" s="268"/>
      <c r="ZH9" s="268"/>
      <c r="ZI9" s="268"/>
      <c r="ZJ9" s="268"/>
      <c r="ZK9" s="268"/>
      <c r="ZL9" s="268"/>
      <c r="ZM9" s="268"/>
      <c r="ZN9" s="268"/>
      <c r="ZO9" s="268"/>
      <c r="ZP9" s="268"/>
      <c r="ZQ9" s="268"/>
      <c r="ZR9" s="268"/>
      <c r="ZS9" s="268"/>
      <c r="ZT9" s="268"/>
      <c r="ZU9" s="268"/>
      <c r="ZV9" s="268"/>
      <c r="ZW9" s="268"/>
      <c r="ZX9" s="268"/>
      <c r="ZY9" s="268"/>
      <c r="ZZ9" s="268"/>
      <c r="AAA9" s="268"/>
      <c r="AAB9" s="268"/>
      <c r="AAC9" s="268"/>
    </row>
    <row r="10" spans="1:705" s="31" customFormat="1" ht="15" customHeight="1" x14ac:dyDescent="0.25">
      <c r="A10" s="269" t="s">
        <v>145</v>
      </c>
      <c r="B10" s="270" t="s">
        <v>145</v>
      </c>
      <c r="C10" s="270" t="s">
        <v>145</v>
      </c>
      <c r="D10" s="270" t="s">
        <v>147</v>
      </c>
      <c r="E10" s="270" t="s">
        <v>145</v>
      </c>
      <c r="F10" s="270" t="s">
        <v>145</v>
      </c>
      <c r="G10" s="358" t="s">
        <v>164</v>
      </c>
      <c r="H10" s="358" t="s">
        <v>149</v>
      </c>
      <c r="I10" s="361" t="s">
        <v>150</v>
      </c>
      <c r="J10" s="358">
        <v>24</v>
      </c>
      <c r="K10" s="358" t="s">
        <v>145</v>
      </c>
      <c r="L10" s="358">
        <v>24</v>
      </c>
      <c r="M10" s="358" t="s">
        <v>145</v>
      </c>
      <c r="N10" s="358" t="s">
        <v>145</v>
      </c>
      <c r="O10" s="358" t="s">
        <v>145</v>
      </c>
      <c r="P10" s="358" t="s">
        <v>145</v>
      </c>
      <c r="Q10" s="401">
        <v>0</v>
      </c>
      <c r="R10" s="358">
        <v>2</v>
      </c>
      <c r="S10" s="270" t="s">
        <v>145</v>
      </c>
      <c r="T10" s="270" t="s">
        <v>145</v>
      </c>
      <c r="U10" s="270" t="s">
        <v>150</v>
      </c>
      <c r="V10" s="270" t="s">
        <v>161</v>
      </c>
      <c r="W10" s="270" t="s">
        <v>145</v>
      </c>
      <c r="X10" s="270" t="s">
        <v>145</v>
      </c>
      <c r="Y10" s="270" t="s">
        <v>162</v>
      </c>
      <c r="Z10" s="270">
        <v>18</v>
      </c>
      <c r="AA10" s="270" t="s">
        <v>152</v>
      </c>
      <c r="AB10" s="270" t="s">
        <v>150</v>
      </c>
      <c r="AC10" s="270">
        <v>2</v>
      </c>
      <c r="AD10" s="270" t="s">
        <v>153</v>
      </c>
      <c r="AE10" s="270" t="s">
        <v>145</v>
      </c>
      <c r="AF10" s="270" t="s">
        <v>145</v>
      </c>
      <c r="AG10" s="270" t="s">
        <v>145</v>
      </c>
      <c r="AH10" s="270" t="s">
        <v>145</v>
      </c>
      <c r="AI10" s="268"/>
      <c r="AJ10" s="268"/>
      <c r="AK10" s="268"/>
      <c r="AL10" s="268"/>
      <c r="AM10" s="268"/>
      <c r="AN10" s="268"/>
      <c r="AO10" s="268"/>
      <c r="AP10" s="268"/>
      <c r="AQ10" s="268"/>
      <c r="AR10" s="268"/>
      <c r="AS10" s="268"/>
      <c r="AT10" s="268"/>
      <c r="AU10" s="268"/>
      <c r="AV10" s="268"/>
      <c r="AW10" s="268"/>
      <c r="AX10" s="268"/>
      <c r="AY10" s="268"/>
      <c r="AZ10" s="268"/>
      <c r="BA10" s="268"/>
      <c r="BB10" s="268"/>
      <c r="BC10" s="268"/>
      <c r="BD10" s="268"/>
      <c r="BE10" s="268"/>
      <c r="BF10" s="268"/>
      <c r="BG10" s="268"/>
      <c r="BH10" s="268"/>
      <c r="BI10" s="268"/>
      <c r="BJ10" s="268"/>
      <c r="BK10" s="268"/>
      <c r="BL10" s="268"/>
      <c r="BM10" s="268"/>
      <c r="BN10" s="268"/>
      <c r="BO10" s="268"/>
      <c r="BP10" s="268"/>
      <c r="BQ10" s="268"/>
      <c r="BR10" s="268"/>
      <c r="BS10" s="268"/>
      <c r="BT10" s="268"/>
      <c r="BU10" s="268"/>
      <c r="BV10" s="268"/>
      <c r="BW10" s="268"/>
      <c r="BX10" s="268"/>
      <c r="BY10" s="268"/>
      <c r="BZ10" s="268"/>
      <c r="CA10" s="268"/>
      <c r="CB10" s="268"/>
      <c r="CC10" s="268"/>
      <c r="CD10" s="268"/>
      <c r="CE10" s="268"/>
      <c r="CF10" s="268"/>
      <c r="CG10" s="268"/>
      <c r="CH10" s="268"/>
      <c r="CI10" s="268"/>
      <c r="CJ10" s="268"/>
      <c r="CK10" s="268"/>
      <c r="CL10" s="268"/>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c r="KM10" s="268"/>
      <c r="KN10" s="268"/>
      <c r="KO10" s="268"/>
      <c r="KP10" s="268"/>
      <c r="KQ10" s="268"/>
      <c r="KR10" s="268"/>
      <c r="KS10" s="268"/>
      <c r="KT10" s="268"/>
      <c r="KU10" s="268"/>
      <c r="KV10" s="268"/>
      <c r="KW10" s="268"/>
      <c r="KX10" s="268"/>
      <c r="KY10" s="268"/>
      <c r="KZ10" s="268"/>
      <c r="LA10" s="268"/>
      <c r="LB10" s="268"/>
      <c r="LC10" s="268"/>
      <c r="LD10" s="268"/>
      <c r="LE10" s="268"/>
      <c r="LF10" s="268"/>
      <c r="LG10" s="268"/>
      <c r="LH10" s="268"/>
      <c r="LI10" s="268"/>
      <c r="LJ10" s="268"/>
      <c r="LK10" s="268"/>
      <c r="LL10" s="268"/>
      <c r="LM10" s="268"/>
      <c r="LN10" s="268"/>
      <c r="LO10" s="268"/>
      <c r="LP10" s="268"/>
      <c r="LQ10" s="268"/>
      <c r="LR10" s="268"/>
      <c r="LS10" s="268"/>
      <c r="LT10" s="268"/>
      <c r="LU10" s="268"/>
      <c r="LV10" s="268"/>
      <c r="LW10" s="268"/>
      <c r="LX10" s="268"/>
      <c r="LY10" s="268"/>
      <c r="LZ10" s="268"/>
      <c r="MA10" s="268"/>
      <c r="MB10" s="268"/>
      <c r="MC10" s="268"/>
      <c r="MD10" s="268"/>
      <c r="ME10" s="268"/>
      <c r="MF10" s="268"/>
      <c r="MG10" s="268"/>
      <c r="MH10" s="268"/>
      <c r="MI10" s="268"/>
      <c r="MJ10" s="268"/>
      <c r="MK10" s="268"/>
      <c r="ML10" s="268"/>
      <c r="MM10" s="268"/>
      <c r="MN10" s="268"/>
      <c r="MO10" s="268"/>
      <c r="MP10" s="268"/>
      <c r="MQ10" s="268"/>
      <c r="MR10" s="268"/>
      <c r="MS10" s="268"/>
      <c r="MT10" s="268"/>
      <c r="MU10" s="268"/>
      <c r="MV10" s="268"/>
      <c r="MW10" s="268"/>
      <c r="MX10" s="268"/>
      <c r="MY10" s="268"/>
      <c r="MZ10" s="268"/>
      <c r="NA10" s="268"/>
      <c r="NB10" s="268"/>
      <c r="NC10" s="268"/>
      <c r="ND10" s="268"/>
      <c r="NE10" s="268"/>
      <c r="NF10" s="268"/>
      <c r="NG10" s="268"/>
      <c r="NH10" s="268"/>
      <c r="NI10" s="268"/>
      <c r="NJ10" s="268"/>
      <c r="NK10" s="268"/>
      <c r="NL10" s="268"/>
      <c r="NM10" s="268"/>
      <c r="NN10" s="268"/>
      <c r="NO10" s="268"/>
      <c r="NP10" s="268"/>
      <c r="NQ10" s="268"/>
      <c r="NR10" s="268"/>
      <c r="NS10" s="268"/>
      <c r="NT10" s="268"/>
      <c r="NU10" s="268"/>
      <c r="NV10" s="268"/>
      <c r="NW10" s="268"/>
      <c r="NX10" s="268"/>
      <c r="NY10" s="268"/>
      <c r="NZ10" s="268"/>
      <c r="OA10" s="268"/>
      <c r="OB10" s="268"/>
      <c r="OC10" s="268"/>
      <c r="OD10" s="268"/>
      <c r="OE10" s="268"/>
      <c r="OF10" s="268"/>
      <c r="OG10" s="268"/>
      <c r="OH10" s="268"/>
      <c r="OI10" s="268"/>
      <c r="OJ10" s="268"/>
      <c r="OK10" s="268"/>
      <c r="OL10" s="268"/>
      <c r="OM10" s="268"/>
      <c r="ON10" s="268"/>
      <c r="OO10" s="268"/>
      <c r="OP10" s="268"/>
      <c r="OQ10" s="268"/>
      <c r="OR10" s="268"/>
      <c r="OS10" s="268"/>
      <c r="OT10" s="268"/>
      <c r="OU10" s="268"/>
      <c r="OV10" s="268"/>
      <c r="OW10" s="268"/>
      <c r="OX10" s="268"/>
      <c r="OY10" s="268"/>
      <c r="OZ10" s="268"/>
      <c r="PA10" s="268"/>
      <c r="PB10" s="268"/>
      <c r="PC10" s="268"/>
      <c r="PD10" s="268"/>
      <c r="PE10" s="268"/>
      <c r="PF10" s="268"/>
      <c r="PG10" s="268"/>
      <c r="PH10" s="268"/>
      <c r="PI10" s="268"/>
      <c r="PJ10" s="268"/>
      <c r="PK10" s="268"/>
      <c r="PL10" s="268"/>
      <c r="PM10" s="268"/>
      <c r="PN10" s="268"/>
      <c r="PO10" s="268"/>
      <c r="PP10" s="268"/>
      <c r="PQ10" s="268"/>
      <c r="PR10" s="268"/>
      <c r="PS10" s="268"/>
      <c r="PT10" s="268"/>
      <c r="PU10" s="268"/>
      <c r="PV10" s="268"/>
      <c r="PW10" s="268"/>
      <c r="PX10" s="268"/>
      <c r="PY10" s="268"/>
      <c r="PZ10" s="268"/>
      <c r="QA10" s="268"/>
      <c r="QB10" s="268"/>
      <c r="QC10" s="268"/>
      <c r="QD10" s="268"/>
      <c r="QE10" s="268"/>
      <c r="QF10" s="268"/>
      <c r="QG10" s="268"/>
      <c r="QH10" s="268"/>
      <c r="QI10" s="268"/>
      <c r="QJ10" s="268"/>
      <c r="QK10" s="268"/>
      <c r="QL10" s="268"/>
      <c r="QM10" s="268"/>
      <c r="QN10" s="268"/>
      <c r="QO10" s="268"/>
      <c r="QP10" s="268"/>
      <c r="QQ10" s="268"/>
      <c r="QR10" s="268"/>
      <c r="QS10" s="268"/>
      <c r="QT10" s="268"/>
      <c r="QU10" s="268"/>
      <c r="QV10" s="268"/>
      <c r="QW10" s="268"/>
      <c r="QX10" s="268"/>
      <c r="QY10" s="268"/>
      <c r="QZ10" s="268"/>
      <c r="RA10" s="268"/>
      <c r="RB10" s="268"/>
      <c r="RC10" s="268"/>
      <c r="RD10" s="268"/>
      <c r="RE10" s="268"/>
      <c r="RF10" s="268"/>
      <c r="RG10" s="268"/>
      <c r="RH10" s="268"/>
      <c r="RI10" s="268"/>
      <c r="RJ10" s="268"/>
      <c r="RK10" s="268"/>
      <c r="RL10" s="268"/>
      <c r="RM10" s="268"/>
      <c r="RN10" s="268"/>
      <c r="RO10" s="268"/>
      <c r="RP10" s="268"/>
      <c r="RQ10" s="268"/>
      <c r="RR10" s="268"/>
      <c r="RS10" s="268"/>
      <c r="RT10" s="268"/>
      <c r="RU10" s="268"/>
      <c r="RV10" s="268"/>
      <c r="RW10" s="268"/>
      <c r="RX10" s="268"/>
      <c r="RY10" s="268"/>
      <c r="RZ10" s="268"/>
      <c r="SA10" s="268"/>
      <c r="SB10" s="268"/>
      <c r="SC10" s="268"/>
      <c r="SD10" s="268"/>
      <c r="SE10" s="268"/>
      <c r="SF10" s="268"/>
      <c r="SG10" s="268"/>
      <c r="SH10" s="268"/>
      <c r="SI10" s="268"/>
      <c r="SJ10" s="268"/>
      <c r="SK10" s="268"/>
      <c r="SL10" s="268"/>
      <c r="SM10" s="268"/>
      <c r="SN10" s="268"/>
      <c r="SO10" s="268"/>
      <c r="SP10" s="268"/>
      <c r="SQ10" s="268"/>
      <c r="SR10" s="268"/>
      <c r="SS10" s="268"/>
      <c r="ST10" s="268"/>
      <c r="SU10" s="268"/>
      <c r="SV10" s="268"/>
      <c r="SW10" s="268"/>
      <c r="SX10" s="268"/>
      <c r="SY10" s="268"/>
      <c r="SZ10" s="268"/>
      <c r="TA10" s="268"/>
      <c r="TB10" s="268"/>
      <c r="TC10" s="268"/>
      <c r="TD10" s="268"/>
      <c r="TE10" s="268"/>
      <c r="TF10" s="268"/>
      <c r="TG10" s="268"/>
      <c r="TH10" s="268"/>
      <c r="TI10" s="268"/>
      <c r="TJ10" s="268"/>
      <c r="TK10" s="268"/>
      <c r="TL10" s="268"/>
      <c r="TM10" s="268"/>
      <c r="TN10" s="268"/>
      <c r="TO10" s="268"/>
      <c r="TP10" s="268"/>
      <c r="TQ10" s="268"/>
      <c r="TR10" s="268"/>
      <c r="TS10" s="268"/>
      <c r="TT10" s="268"/>
      <c r="TU10" s="268"/>
      <c r="TV10" s="268"/>
      <c r="TW10" s="268"/>
      <c r="TX10" s="268"/>
      <c r="TY10" s="268"/>
      <c r="TZ10" s="268"/>
      <c r="UA10" s="268"/>
      <c r="UB10" s="268"/>
      <c r="UC10" s="268"/>
      <c r="UD10" s="268"/>
      <c r="UE10" s="268"/>
      <c r="UF10" s="268"/>
      <c r="UG10" s="268"/>
      <c r="UH10" s="268"/>
      <c r="UI10" s="268"/>
      <c r="UJ10" s="268"/>
      <c r="UK10" s="268"/>
      <c r="UL10" s="268"/>
      <c r="UM10" s="268"/>
      <c r="UN10" s="268"/>
      <c r="UO10" s="268"/>
      <c r="UP10" s="268"/>
      <c r="UQ10" s="268"/>
      <c r="UR10" s="268"/>
      <c r="US10" s="268"/>
      <c r="UT10" s="268"/>
      <c r="UU10" s="268"/>
      <c r="UV10" s="268"/>
      <c r="UW10" s="268"/>
      <c r="UX10" s="268"/>
      <c r="UY10" s="268"/>
      <c r="UZ10" s="268"/>
      <c r="VA10" s="268"/>
      <c r="VB10" s="268"/>
      <c r="VC10" s="268"/>
      <c r="VD10" s="268"/>
      <c r="VE10" s="268"/>
      <c r="VF10" s="268"/>
      <c r="VG10" s="268"/>
      <c r="VH10" s="268"/>
      <c r="VI10" s="268"/>
      <c r="VJ10" s="268"/>
      <c r="VK10" s="268"/>
      <c r="VL10" s="268"/>
      <c r="VM10" s="268"/>
      <c r="VN10" s="268"/>
      <c r="VO10" s="268"/>
      <c r="VP10" s="268"/>
      <c r="VQ10" s="268"/>
      <c r="VR10" s="268"/>
      <c r="VS10" s="268"/>
      <c r="VT10" s="268"/>
      <c r="VU10" s="268"/>
      <c r="VV10" s="268"/>
      <c r="VW10" s="268"/>
      <c r="VX10" s="268"/>
      <c r="VY10" s="268"/>
      <c r="VZ10" s="268"/>
      <c r="WA10" s="268"/>
      <c r="WB10" s="268"/>
      <c r="WC10" s="268"/>
      <c r="WD10" s="268"/>
      <c r="WE10" s="268"/>
      <c r="WF10" s="268"/>
      <c r="WG10" s="268"/>
      <c r="WH10" s="268"/>
      <c r="WI10" s="268"/>
      <c r="WJ10" s="268"/>
      <c r="WK10" s="268"/>
      <c r="WL10" s="268"/>
      <c r="WM10" s="268"/>
      <c r="WN10" s="268"/>
      <c r="WO10" s="268"/>
      <c r="WP10" s="268"/>
      <c r="WQ10" s="268"/>
      <c r="WR10" s="268"/>
      <c r="WS10" s="268"/>
      <c r="WT10" s="268"/>
      <c r="WU10" s="268"/>
      <c r="WV10" s="268"/>
      <c r="WW10" s="268"/>
      <c r="WX10" s="268"/>
      <c r="WY10" s="268"/>
      <c r="WZ10" s="268"/>
      <c r="XA10" s="268"/>
      <c r="XB10" s="268"/>
      <c r="XC10" s="268"/>
      <c r="XD10" s="268"/>
      <c r="XE10" s="268"/>
      <c r="XF10" s="268"/>
      <c r="XG10" s="268"/>
      <c r="XH10" s="268"/>
      <c r="XI10" s="268"/>
      <c r="XJ10" s="268"/>
      <c r="XK10" s="268"/>
      <c r="XL10" s="268"/>
      <c r="XM10" s="268"/>
      <c r="XN10" s="268"/>
      <c r="XO10" s="268"/>
      <c r="XP10" s="268"/>
      <c r="XQ10" s="268"/>
      <c r="XR10" s="268"/>
      <c r="XS10" s="268"/>
      <c r="XT10" s="268"/>
      <c r="XU10" s="268"/>
      <c r="XV10" s="268"/>
      <c r="XW10" s="268"/>
      <c r="XX10" s="268"/>
      <c r="XY10" s="268"/>
      <c r="XZ10" s="268"/>
      <c r="YA10" s="268"/>
      <c r="YB10" s="268"/>
      <c r="YC10" s="268"/>
      <c r="YD10" s="268"/>
      <c r="YE10" s="268"/>
      <c r="YF10" s="268"/>
      <c r="YG10" s="268"/>
      <c r="YH10" s="268"/>
      <c r="YI10" s="268"/>
      <c r="YJ10" s="268"/>
      <c r="YK10" s="268"/>
      <c r="YL10" s="268"/>
      <c r="YM10" s="268"/>
      <c r="YN10" s="268"/>
      <c r="YO10" s="268"/>
      <c r="YP10" s="268"/>
      <c r="YQ10" s="268"/>
      <c r="YR10" s="268"/>
      <c r="YS10" s="268"/>
      <c r="YT10" s="268"/>
      <c r="YU10" s="268"/>
      <c r="YV10" s="268"/>
      <c r="YW10" s="268"/>
      <c r="YX10" s="268"/>
      <c r="YY10" s="268"/>
      <c r="YZ10" s="268"/>
      <c r="ZA10" s="268"/>
      <c r="ZB10" s="268"/>
      <c r="ZC10" s="268"/>
      <c r="ZD10" s="268"/>
      <c r="ZE10" s="268"/>
      <c r="ZF10" s="268"/>
      <c r="ZG10" s="268"/>
      <c r="ZH10" s="268"/>
      <c r="ZI10" s="268"/>
      <c r="ZJ10" s="268"/>
      <c r="ZK10" s="268"/>
      <c r="ZL10" s="268"/>
      <c r="ZM10" s="268"/>
      <c r="ZN10" s="268"/>
      <c r="ZO10" s="268"/>
      <c r="ZP10" s="268"/>
      <c r="ZQ10" s="268"/>
      <c r="ZR10" s="268"/>
      <c r="ZS10" s="268"/>
      <c r="ZT10" s="268"/>
      <c r="ZU10" s="268"/>
      <c r="ZV10" s="268"/>
      <c r="ZW10" s="268"/>
      <c r="ZX10" s="268"/>
      <c r="ZY10" s="268"/>
      <c r="ZZ10" s="268"/>
      <c r="AAA10" s="268"/>
      <c r="AAB10" s="268"/>
      <c r="AAC10" s="268"/>
    </row>
    <row r="11" spans="1:705" s="31" customFormat="1" ht="34.5" customHeight="1" x14ac:dyDescent="0.25">
      <c r="A11" s="269" t="s">
        <v>145</v>
      </c>
      <c r="B11" s="270" t="s">
        <v>145</v>
      </c>
      <c r="C11" s="270" t="s">
        <v>145</v>
      </c>
      <c r="D11" s="270" t="s">
        <v>147</v>
      </c>
      <c r="E11" s="270" t="s">
        <v>145</v>
      </c>
      <c r="F11" s="270" t="s">
        <v>145</v>
      </c>
      <c r="G11" s="358" t="s">
        <v>527</v>
      </c>
      <c r="H11" s="358" t="s">
        <v>149</v>
      </c>
      <c r="I11" s="359" t="s">
        <v>152</v>
      </c>
      <c r="J11" s="358">
        <v>24</v>
      </c>
      <c r="K11" s="358" t="s">
        <v>145</v>
      </c>
      <c r="L11" s="358">
        <v>24</v>
      </c>
      <c r="M11" s="358" t="s">
        <v>145</v>
      </c>
      <c r="N11" s="358" t="s">
        <v>145</v>
      </c>
      <c r="O11" s="358" t="s">
        <v>145</v>
      </c>
      <c r="P11" s="358" t="s">
        <v>145</v>
      </c>
      <c r="Q11" s="401">
        <v>0</v>
      </c>
      <c r="R11" s="358">
        <v>2</v>
      </c>
      <c r="S11" s="270" t="s">
        <v>145</v>
      </c>
      <c r="T11" s="270" t="s">
        <v>145</v>
      </c>
      <c r="U11" s="270" t="s">
        <v>150</v>
      </c>
      <c r="V11" s="270" t="s">
        <v>161</v>
      </c>
      <c r="W11" s="270" t="s">
        <v>145</v>
      </c>
      <c r="X11" s="274" t="s">
        <v>528</v>
      </c>
      <c r="Y11" s="270" t="s">
        <v>168</v>
      </c>
      <c r="Z11" s="270">
        <v>11</v>
      </c>
      <c r="AA11" s="270" t="s">
        <v>152</v>
      </c>
      <c r="AB11" s="270" t="s">
        <v>150</v>
      </c>
      <c r="AC11" s="270">
        <v>2</v>
      </c>
      <c r="AD11" s="270" t="s">
        <v>153</v>
      </c>
      <c r="AE11" s="270" t="s">
        <v>145</v>
      </c>
      <c r="AF11" s="270" t="s">
        <v>145</v>
      </c>
      <c r="AG11" s="270" t="s">
        <v>145</v>
      </c>
      <c r="AH11" s="270" t="s">
        <v>145</v>
      </c>
      <c r="AI11" s="268"/>
      <c r="AJ11" s="268"/>
      <c r="AK11" s="268"/>
      <c r="AL11" s="268"/>
      <c r="AM11" s="268"/>
      <c r="AN11" s="268"/>
      <c r="AO11" s="268"/>
      <c r="AP11" s="268"/>
      <c r="AQ11" s="268"/>
      <c r="AR11" s="268"/>
      <c r="AS11" s="268"/>
      <c r="AT11" s="268"/>
      <c r="AU11" s="268"/>
      <c r="AV11" s="268"/>
      <c r="AW11" s="268"/>
      <c r="AX11" s="268"/>
      <c r="AY11" s="268"/>
      <c r="AZ11" s="268"/>
      <c r="BA11" s="268"/>
      <c r="BB11" s="268"/>
      <c r="BC11" s="268"/>
      <c r="BD11" s="268"/>
      <c r="BE11" s="268"/>
      <c r="BF11" s="268"/>
      <c r="BG11" s="268"/>
      <c r="BH11" s="268"/>
      <c r="BI11" s="268"/>
      <c r="BJ11" s="268"/>
      <c r="BK11" s="268"/>
      <c r="BL11" s="268"/>
      <c r="BM11" s="268"/>
      <c r="BN11" s="268"/>
      <c r="BO11" s="268"/>
      <c r="BP11" s="268"/>
      <c r="BQ11" s="268"/>
      <c r="BR11" s="268"/>
      <c r="BS11" s="268"/>
      <c r="BT11" s="268"/>
      <c r="BU11" s="268"/>
      <c r="BV11" s="268"/>
      <c r="BW11" s="268"/>
      <c r="BX11" s="268"/>
      <c r="BY11" s="268"/>
      <c r="BZ11" s="268"/>
      <c r="CA11" s="268"/>
      <c r="CB11" s="268"/>
      <c r="CC11" s="268"/>
      <c r="CD11" s="268"/>
      <c r="CE11" s="268"/>
      <c r="CF11" s="268"/>
      <c r="CG11" s="268"/>
      <c r="CH11" s="268"/>
      <c r="CI11" s="268"/>
      <c r="CJ11" s="268"/>
      <c r="CK11" s="268"/>
      <c r="CL11" s="268"/>
      <c r="CM11" s="268"/>
      <c r="CN11" s="268"/>
      <c r="CO11" s="268"/>
      <c r="CP11" s="268"/>
      <c r="CQ11" s="268"/>
      <c r="CR11" s="268"/>
      <c r="CS11" s="268"/>
      <c r="CT11" s="268"/>
      <c r="CU11" s="268"/>
      <c r="CV11" s="268"/>
      <c r="CW11" s="268"/>
      <c r="CX11" s="268"/>
      <c r="CY11" s="268"/>
      <c r="CZ11" s="268"/>
      <c r="DA11" s="268"/>
      <c r="DB11" s="268"/>
      <c r="DC11" s="268"/>
      <c r="DD11" s="268"/>
      <c r="DE11" s="268"/>
      <c r="DF11" s="268"/>
      <c r="DG11" s="268"/>
      <c r="DH11" s="268"/>
      <c r="DI11" s="268"/>
      <c r="DJ11" s="268"/>
      <c r="DK11" s="268"/>
      <c r="DL11" s="268"/>
      <c r="DM11" s="268"/>
      <c r="DN11" s="268"/>
      <c r="DO11" s="268"/>
      <c r="DP11" s="268"/>
      <c r="DQ11" s="268"/>
      <c r="DR11" s="268"/>
      <c r="DS11" s="268"/>
      <c r="DT11" s="268"/>
      <c r="DU11" s="268"/>
      <c r="DV11" s="268"/>
      <c r="DW11" s="268"/>
      <c r="DX11" s="268"/>
      <c r="DY11" s="268"/>
      <c r="DZ11" s="268"/>
      <c r="EA11" s="268"/>
      <c r="EB11" s="268"/>
      <c r="EC11" s="268"/>
      <c r="ED11" s="268"/>
      <c r="EE11" s="268"/>
      <c r="EF11" s="268"/>
      <c r="EG11" s="268"/>
      <c r="EH11" s="268"/>
      <c r="EI11" s="268"/>
      <c r="EJ11" s="268"/>
      <c r="EK11" s="268"/>
      <c r="EL11" s="268"/>
      <c r="EM11" s="268"/>
      <c r="EN11" s="268"/>
      <c r="EO11" s="268"/>
      <c r="EP11" s="268"/>
      <c r="EQ11" s="268"/>
      <c r="ER11" s="268"/>
      <c r="ES11" s="268"/>
      <c r="ET11" s="268"/>
      <c r="EU11" s="268"/>
      <c r="EV11" s="268"/>
      <c r="EW11" s="268"/>
      <c r="EX11" s="268"/>
      <c r="EY11" s="268"/>
      <c r="EZ11" s="268"/>
      <c r="FA11" s="268"/>
      <c r="FB11" s="268"/>
      <c r="FC11" s="268"/>
      <c r="FD11" s="268"/>
      <c r="FE11" s="268"/>
      <c r="FF11" s="268"/>
      <c r="FG11" s="268"/>
      <c r="FH11" s="268"/>
      <c r="FI11" s="268"/>
      <c r="FJ11" s="268"/>
      <c r="FK11" s="268"/>
      <c r="FL11" s="268"/>
      <c r="FM11" s="268"/>
      <c r="FN11" s="268"/>
      <c r="FO11" s="268"/>
      <c r="FP11" s="268"/>
      <c r="FQ11" s="268"/>
      <c r="FR11" s="268"/>
      <c r="FS11" s="268"/>
      <c r="FT11" s="268"/>
      <c r="FU11" s="268"/>
      <c r="FV11" s="268"/>
      <c r="FW11" s="268"/>
      <c r="FX11" s="268"/>
      <c r="FY11" s="268"/>
      <c r="FZ11" s="268"/>
      <c r="GA11" s="268"/>
      <c r="GB11" s="268"/>
      <c r="GC11" s="268"/>
      <c r="GD11" s="268"/>
      <c r="GE11" s="268"/>
      <c r="GF11" s="268"/>
      <c r="GG11" s="268"/>
      <c r="GH11" s="268"/>
      <c r="GI11" s="268"/>
      <c r="GJ11" s="268"/>
      <c r="GK11" s="268"/>
      <c r="GL11" s="268"/>
      <c r="GM11" s="268"/>
      <c r="GN11" s="268"/>
      <c r="GO11" s="268"/>
      <c r="GP11" s="268"/>
      <c r="GQ11" s="268"/>
      <c r="GR11" s="268"/>
      <c r="GS11" s="268"/>
      <c r="GT11" s="268"/>
      <c r="GU11" s="268"/>
      <c r="GV11" s="268"/>
      <c r="GW11" s="268"/>
      <c r="GX11" s="268"/>
      <c r="GY11" s="268"/>
      <c r="GZ11" s="268"/>
      <c r="HA11" s="268"/>
      <c r="HB11" s="268"/>
      <c r="HC11" s="268"/>
      <c r="HD11" s="268"/>
      <c r="HE11" s="268"/>
      <c r="HF11" s="268"/>
      <c r="HG11" s="268"/>
      <c r="HH11" s="268"/>
      <c r="HI11" s="268"/>
      <c r="HJ11" s="268"/>
      <c r="HK11" s="268"/>
      <c r="HL11" s="268"/>
      <c r="HM11" s="268"/>
      <c r="HN11" s="268"/>
      <c r="HO11" s="268"/>
      <c r="HP11" s="268"/>
      <c r="HQ11" s="268"/>
      <c r="HR11" s="268"/>
      <c r="HS11" s="268"/>
      <c r="HT11" s="268"/>
      <c r="HU11" s="268"/>
      <c r="HV11" s="268"/>
      <c r="HW11" s="268"/>
      <c r="HX11" s="268"/>
      <c r="HY11" s="268"/>
      <c r="HZ11" s="268"/>
      <c r="IA11" s="268"/>
      <c r="IB11" s="268"/>
      <c r="IC11" s="268"/>
      <c r="ID11" s="268"/>
      <c r="IE11" s="268"/>
      <c r="IF11" s="268"/>
      <c r="IG11" s="268"/>
      <c r="IH11" s="268"/>
      <c r="II11" s="268"/>
      <c r="IJ11" s="268"/>
      <c r="IK11" s="268"/>
      <c r="IL11" s="268"/>
      <c r="IM11" s="268"/>
      <c r="IN11" s="268"/>
      <c r="IO11" s="268"/>
      <c r="IP11" s="268"/>
      <c r="IQ11" s="268"/>
      <c r="IR11" s="268"/>
      <c r="IS11" s="268"/>
      <c r="IT11" s="268"/>
      <c r="IU11" s="268"/>
      <c r="IV11" s="268"/>
      <c r="IW11" s="268"/>
      <c r="IX11" s="268"/>
      <c r="IY11" s="268"/>
      <c r="IZ11" s="268"/>
      <c r="JA11" s="268"/>
      <c r="JB11" s="268"/>
      <c r="JC11" s="268"/>
      <c r="JD11" s="268"/>
      <c r="JE11" s="268"/>
      <c r="JF11" s="268"/>
      <c r="JG11" s="268"/>
      <c r="JH11" s="268"/>
      <c r="JI11" s="268"/>
      <c r="JJ11" s="268"/>
      <c r="JK11" s="268"/>
      <c r="JL11" s="268"/>
      <c r="JM11" s="268"/>
      <c r="JN11" s="268"/>
      <c r="JO11" s="268"/>
      <c r="JP11" s="268"/>
      <c r="JQ11" s="268"/>
      <c r="JR11" s="268"/>
      <c r="JS11" s="268"/>
      <c r="JT11" s="268"/>
      <c r="JU11" s="268"/>
      <c r="JV11" s="268"/>
      <c r="JW11" s="268"/>
      <c r="JX11" s="268"/>
      <c r="JY11" s="268"/>
      <c r="JZ11" s="268"/>
      <c r="KA11" s="268"/>
      <c r="KB11" s="268"/>
      <c r="KC11" s="268"/>
      <c r="KD11" s="268"/>
      <c r="KE11" s="268"/>
      <c r="KF11" s="268"/>
      <c r="KG11" s="268"/>
      <c r="KH11" s="268"/>
      <c r="KI11" s="268"/>
      <c r="KJ11" s="268"/>
      <c r="KK11" s="268"/>
      <c r="KL11" s="268"/>
      <c r="KM11" s="268"/>
      <c r="KN11" s="268"/>
      <c r="KO11" s="268"/>
      <c r="KP11" s="268"/>
      <c r="KQ11" s="268"/>
      <c r="KR11" s="268"/>
      <c r="KS11" s="268"/>
      <c r="KT11" s="268"/>
      <c r="KU11" s="268"/>
      <c r="KV11" s="268"/>
      <c r="KW11" s="268"/>
      <c r="KX11" s="268"/>
      <c r="KY11" s="268"/>
      <c r="KZ11" s="268"/>
      <c r="LA11" s="268"/>
      <c r="LB11" s="268"/>
      <c r="LC11" s="268"/>
      <c r="LD11" s="268"/>
      <c r="LE11" s="268"/>
      <c r="LF11" s="268"/>
      <c r="LG11" s="268"/>
      <c r="LH11" s="268"/>
      <c r="LI11" s="268"/>
      <c r="LJ11" s="268"/>
      <c r="LK11" s="268"/>
      <c r="LL11" s="268"/>
      <c r="LM11" s="268"/>
      <c r="LN11" s="268"/>
      <c r="LO11" s="268"/>
      <c r="LP11" s="268"/>
      <c r="LQ11" s="268"/>
      <c r="LR11" s="268"/>
      <c r="LS11" s="268"/>
      <c r="LT11" s="268"/>
      <c r="LU11" s="268"/>
      <c r="LV11" s="268"/>
      <c r="LW11" s="268"/>
      <c r="LX11" s="268"/>
      <c r="LY11" s="268"/>
      <c r="LZ11" s="268"/>
      <c r="MA11" s="268"/>
      <c r="MB11" s="268"/>
      <c r="MC11" s="268"/>
      <c r="MD11" s="268"/>
      <c r="ME11" s="268"/>
      <c r="MF11" s="268"/>
      <c r="MG11" s="268"/>
      <c r="MH11" s="268"/>
      <c r="MI11" s="268"/>
      <c r="MJ11" s="268"/>
      <c r="MK11" s="268"/>
      <c r="ML11" s="268"/>
      <c r="MM11" s="268"/>
      <c r="MN11" s="268"/>
      <c r="MO11" s="268"/>
      <c r="MP11" s="268"/>
      <c r="MQ11" s="268"/>
      <c r="MR11" s="268"/>
      <c r="MS11" s="268"/>
      <c r="MT11" s="268"/>
      <c r="MU11" s="268"/>
      <c r="MV11" s="268"/>
      <c r="MW11" s="268"/>
      <c r="MX11" s="268"/>
      <c r="MY11" s="268"/>
      <c r="MZ11" s="268"/>
      <c r="NA11" s="268"/>
      <c r="NB11" s="268"/>
      <c r="NC11" s="268"/>
      <c r="ND11" s="268"/>
      <c r="NE11" s="268"/>
      <c r="NF11" s="268"/>
      <c r="NG11" s="268"/>
      <c r="NH11" s="268"/>
      <c r="NI11" s="268"/>
      <c r="NJ11" s="268"/>
      <c r="NK11" s="268"/>
      <c r="NL11" s="268"/>
      <c r="NM11" s="268"/>
      <c r="NN11" s="268"/>
      <c r="NO11" s="268"/>
      <c r="NP11" s="268"/>
      <c r="NQ11" s="268"/>
      <c r="NR11" s="268"/>
      <c r="NS11" s="268"/>
      <c r="NT11" s="268"/>
      <c r="NU11" s="268"/>
      <c r="NV11" s="268"/>
      <c r="NW11" s="268"/>
      <c r="NX11" s="268"/>
      <c r="NY11" s="268"/>
      <c r="NZ11" s="268"/>
      <c r="OA11" s="268"/>
      <c r="OB11" s="268"/>
      <c r="OC11" s="268"/>
      <c r="OD11" s="268"/>
      <c r="OE11" s="268"/>
      <c r="OF11" s="268"/>
      <c r="OG11" s="268"/>
      <c r="OH11" s="268"/>
      <c r="OI11" s="268"/>
      <c r="OJ11" s="268"/>
      <c r="OK11" s="268"/>
      <c r="OL11" s="268"/>
      <c r="OM11" s="268"/>
      <c r="ON11" s="268"/>
      <c r="OO11" s="268"/>
      <c r="OP11" s="268"/>
      <c r="OQ11" s="268"/>
      <c r="OR11" s="268"/>
      <c r="OS11" s="268"/>
      <c r="OT11" s="268"/>
      <c r="OU11" s="268"/>
      <c r="OV11" s="268"/>
      <c r="OW11" s="268"/>
      <c r="OX11" s="268"/>
      <c r="OY11" s="268"/>
      <c r="OZ11" s="268"/>
      <c r="PA11" s="268"/>
      <c r="PB11" s="268"/>
      <c r="PC11" s="268"/>
      <c r="PD11" s="268"/>
      <c r="PE11" s="268"/>
      <c r="PF11" s="268"/>
      <c r="PG11" s="268"/>
      <c r="PH11" s="268"/>
      <c r="PI11" s="268"/>
      <c r="PJ11" s="268"/>
      <c r="PK11" s="268"/>
      <c r="PL11" s="268"/>
      <c r="PM11" s="268"/>
      <c r="PN11" s="268"/>
      <c r="PO11" s="268"/>
      <c r="PP11" s="268"/>
      <c r="PQ11" s="268"/>
      <c r="PR11" s="268"/>
      <c r="PS11" s="268"/>
      <c r="PT11" s="268"/>
      <c r="PU11" s="268"/>
      <c r="PV11" s="268"/>
      <c r="PW11" s="268"/>
      <c r="PX11" s="268"/>
      <c r="PY11" s="268"/>
      <c r="PZ11" s="268"/>
      <c r="QA11" s="268"/>
      <c r="QB11" s="268"/>
      <c r="QC11" s="268"/>
      <c r="QD11" s="268"/>
      <c r="QE11" s="268"/>
      <c r="QF11" s="268"/>
      <c r="QG11" s="268"/>
      <c r="QH11" s="268"/>
      <c r="QI11" s="268"/>
      <c r="QJ11" s="268"/>
      <c r="QK11" s="268"/>
      <c r="QL11" s="268"/>
      <c r="QM11" s="268"/>
      <c r="QN11" s="268"/>
      <c r="QO11" s="268"/>
      <c r="QP11" s="268"/>
      <c r="QQ11" s="268"/>
      <c r="QR11" s="268"/>
      <c r="QS11" s="268"/>
      <c r="QT11" s="268"/>
      <c r="QU11" s="268"/>
      <c r="QV11" s="268"/>
      <c r="QW11" s="268"/>
      <c r="QX11" s="268"/>
      <c r="QY11" s="268"/>
      <c r="QZ11" s="268"/>
      <c r="RA11" s="268"/>
      <c r="RB11" s="268"/>
      <c r="RC11" s="268"/>
      <c r="RD11" s="268"/>
      <c r="RE11" s="268"/>
      <c r="RF11" s="268"/>
      <c r="RG11" s="268"/>
      <c r="RH11" s="268"/>
      <c r="RI11" s="268"/>
      <c r="RJ11" s="268"/>
      <c r="RK11" s="268"/>
      <c r="RL11" s="268"/>
      <c r="RM11" s="268"/>
      <c r="RN11" s="268"/>
      <c r="RO11" s="268"/>
      <c r="RP11" s="268"/>
      <c r="RQ11" s="268"/>
      <c r="RR11" s="268"/>
      <c r="RS11" s="268"/>
      <c r="RT11" s="268"/>
      <c r="RU11" s="268"/>
      <c r="RV11" s="268"/>
      <c r="RW11" s="268"/>
      <c r="RX11" s="268"/>
      <c r="RY11" s="268"/>
      <c r="RZ11" s="268"/>
      <c r="SA11" s="268"/>
      <c r="SB11" s="268"/>
      <c r="SC11" s="268"/>
      <c r="SD11" s="268"/>
      <c r="SE11" s="268"/>
      <c r="SF11" s="268"/>
      <c r="SG11" s="268"/>
      <c r="SH11" s="268"/>
      <c r="SI11" s="268"/>
      <c r="SJ11" s="268"/>
      <c r="SK11" s="268"/>
      <c r="SL11" s="268"/>
      <c r="SM11" s="268"/>
      <c r="SN11" s="268"/>
      <c r="SO11" s="268"/>
      <c r="SP11" s="268"/>
      <c r="SQ11" s="268"/>
      <c r="SR11" s="268"/>
      <c r="SS11" s="268"/>
      <c r="ST11" s="268"/>
      <c r="SU11" s="268"/>
      <c r="SV11" s="268"/>
      <c r="SW11" s="268"/>
      <c r="SX11" s="268"/>
      <c r="SY11" s="268"/>
      <c r="SZ11" s="268"/>
      <c r="TA11" s="268"/>
      <c r="TB11" s="268"/>
      <c r="TC11" s="268"/>
      <c r="TD11" s="268"/>
      <c r="TE11" s="268"/>
      <c r="TF11" s="268"/>
      <c r="TG11" s="268"/>
      <c r="TH11" s="268"/>
      <c r="TI11" s="268"/>
      <c r="TJ11" s="268"/>
      <c r="TK11" s="268"/>
      <c r="TL11" s="268"/>
      <c r="TM11" s="268"/>
      <c r="TN11" s="268"/>
      <c r="TO11" s="268"/>
      <c r="TP11" s="268"/>
      <c r="TQ11" s="268"/>
      <c r="TR11" s="268"/>
      <c r="TS11" s="268"/>
      <c r="TT11" s="268"/>
      <c r="TU11" s="268"/>
      <c r="TV11" s="268"/>
      <c r="TW11" s="268"/>
      <c r="TX11" s="268"/>
      <c r="TY11" s="268"/>
      <c r="TZ11" s="268"/>
      <c r="UA11" s="268"/>
      <c r="UB11" s="268"/>
      <c r="UC11" s="268"/>
      <c r="UD11" s="268"/>
      <c r="UE11" s="268"/>
      <c r="UF11" s="268"/>
      <c r="UG11" s="268"/>
      <c r="UH11" s="268"/>
      <c r="UI11" s="268"/>
      <c r="UJ11" s="268"/>
      <c r="UK11" s="268"/>
      <c r="UL11" s="268"/>
      <c r="UM11" s="268"/>
      <c r="UN11" s="268"/>
      <c r="UO11" s="268"/>
      <c r="UP11" s="268"/>
      <c r="UQ11" s="268"/>
      <c r="UR11" s="268"/>
      <c r="US11" s="268"/>
      <c r="UT11" s="268"/>
      <c r="UU11" s="268"/>
      <c r="UV11" s="268"/>
      <c r="UW11" s="268"/>
      <c r="UX11" s="268"/>
      <c r="UY11" s="268"/>
      <c r="UZ11" s="268"/>
      <c r="VA11" s="268"/>
      <c r="VB11" s="268"/>
      <c r="VC11" s="268"/>
      <c r="VD11" s="268"/>
      <c r="VE11" s="268"/>
      <c r="VF11" s="268"/>
      <c r="VG11" s="268"/>
      <c r="VH11" s="268"/>
      <c r="VI11" s="268"/>
      <c r="VJ11" s="268"/>
      <c r="VK11" s="268"/>
      <c r="VL11" s="268"/>
      <c r="VM11" s="268"/>
      <c r="VN11" s="268"/>
      <c r="VO11" s="268"/>
      <c r="VP11" s="268"/>
      <c r="VQ11" s="268"/>
      <c r="VR11" s="268"/>
      <c r="VS11" s="268"/>
      <c r="VT11" s="268"/>
      <c r="VU11" s="268"/>
      <c r="VV11" s="268"/>
      <c r="VW11" s="268"/>
      <c r="VX11" s="268"/>
      <c r="VY11" s="268"/>
      <c r="VZ11" s="268"/>
      <c r="WA11" s="268"/>
      <c r="WB11" s="268"/>
      <c r="WC11" s="268"/>
      <c r="WD11" s="268"/>
      <c r="WE11" s="268"/>
      <c r="WF11" s="268"/>
      <c r="WG11" s="268"/>
      <c r="WH11" s="268"/>
      <c r="WI11" s="268"/>
      <c r="WJ11" s="268"/>
      <c r="WK11" s="268"/>
      <c r="WL11" s="268"/>
      <c r="WM11" s="268"/>
      <c r="WN11" s="268"/>
      <c r="WO11" s="268"/>
      <c r="WP11" s="268"/>
      <c r="WQ11" s="268"/>
      <c r="WR11" s="268"/>
      <c r="WS11" s="268"/>
      <c r="WT11" s="268"/>
      <c r="WU11" s="268"/>
      <c r="WV11" s="268"/>
      <c r="WW11" s="268"/>
      <c r="WX11" s="268"/>
      <c r="WY11" s="268"/>
      <c r="WZ11" s="268"/>
      <c r="XA11" s="268"/>
      <c r="XB11" s="268"/>
      <c r="XC11" s="268"/>
      <c r="XD11" s="268"/>
      <c r="XE11" s="268"/>
      <c r="XF11" s="268"/>
      <c r="XG11" s="268"/>
      <c r="XH11" s="268"/>
      <c r="XI11" s="268"/>
      <c r="XJ11" s="268"/>
      <c r="XK11" s="268"/>
      <c r="XL11" s="268"/>
      <c r="XM11" s="268"/>
      <c r="XN11" s="268"/>
      <c r="XO11" s="268"/>
      <c r="XP11" s="268"/>
      <c r="XQ11" s="268"/>
      <c r="XR11" s="268"/>
      <c r="XS11" s="268"/>
      <c r="XT11" s="268"/>
      <c r="XU11" s="268"/>
      <c r="XV11" s="268"/>
      <c r="XW11" s="268"/>
      <c r="XX11" s="268"/>
      <c r="XY11" s="268"/>
      <c r="XZ11" s="268"/>
      <c r="YA11" s="268"/>
      <c r="YB11" s="268"/>
      <c r="YC11" s="268"/>
      <c r="YD11" s="268"/>
      <c r="YE11" s="268"/>
      <c r="YF11" s="268"/>
      <c r="YG11" s="268"/>
      <c r="YH11" s="268"/>
      <c r="YI11" s="268"/>
      <c r="YJ11" s="268"/>
      <c r="YK11" s="268"/>
      <c r="YL11" s="268"/>
      <c r="YM11" s="268"/>
      <c r="YN11" s="268"/>
      <c r="YO11" s="268"/>
      <c r="YP11" s="268"/>
      <c r="YQ11" s="268"/>
      <c r="YR11" s="268"/>
      <c r="YS11" s="268"/>
      <c r="YT11" s="268"/>
      <c r="YU11" s="268"/>
      <c r="YV11" s="268"/>
      <c r="YW11" s="268"/>
      <c r="YX11" s="268"/>
      <c r="YY11" s="268"/>
      <c r="YZ11" s="268"/>
      <c r="ZA11" s="268"/>
      <c r="ZB11" s="268"/>
      <c r="ZC11" s="268"/>
      <c r="ZD11" s="268"/>
      <c r="ZE11" s="268"/>
      <c r="ZF11" s="268"/>
      <c r="ZG11" s="268"/>
      <c r="ZH11" s="268"/>
      <c r="ZI11" s="268"/>
      <c r="ZJ11" s="268"/>
      <c r="ZK11" s="268"/>
      <c r="ZL11" s="268"/>
      <c r="ZM11" s="268"/>
      <c r="ZN11" s="268"/>
      <c r="ZO11" s="268"/>
      <c r="ZP11" s="268"/>
      <c r="ZQ11" s="268"/>
      <c r="ZR11" s="268"/>
      <c r="ZS11" s="268"/>
      <c r="ZT11" s="268"/>
      <c r="ZU11" s="268"/>
      <c r="ZV11" s="268"/>
      <c r="ZW11" s="268"/>
      <c r="ZX11" s="268"/>
      <c r="ZY11" s="268"/>
      <c r="ZZ11" s="268"/>
      <c r="AAA11" s="268"/>
      <c r="AAB11" s="268"/>
      <c r="AAC11" s="268"/>
    </row>
    <row r="12" spans="1:705" ht="30" x14ac:dyDescent="0.25">
      <c r="A12" s="351" t="s">
        <v>145</v>
      </c>
      <c r="B12" s="352" t="s">
        <v>145</v>
      </c>
      <c r="C12" s="352"/>
      <c r="D12" s="353" t="s">
        <v>156</v>
      </c>
      <c r="E12" s="353" t="s">
        <v>145</v>
      </c>
      <c r="F12" s="353" t="s">
        <v>145</v>
      </c>
      <c r="G12" s="362" t="s">
        <v>259</v>
      </c>
      <c r="H12" s="363" t="s">
        <v>149</v>
      </c>
      <c r="I12" s="364" t="s">
        <v>145</v>
      </c>
      <c r="J12" s="365" t="s">
        <v>145</v>
      </c>
      <c r="K12" s="365" t="s">
        <v>145</v>
      </c>
      <c r="L12" s="365" t="s">
        <v>145</v>
      </c>
      <c r="M12" s="365" t="s">
        <v>145</v>
      </c>
      <c r="N12" s="365" t="s">
        <v>145</v>
      </c>
      <c r="O12" s="365" t="s">
        <v>145</v>
      </c>
      <c r="P12" s="365" t="s">
        <v>145</v>
      </c>
      <c r="Q12" s="363" t="s">
        <v>145</v>
      </c>
      <c r="R12" s="365" t="s">
        <v>145</v>
      </c>
      <c r="S12" s="352" t="s">
        <v>145</v>
      </c>
      <c r="T12" s="352" t="s">
        <v>145</v>
      </c>
      <c r="U12" s="352" t="s">
        <v>145</v>
      </c>
      <c r="V12" s="352" t="s">
        <v>145</v>
      </c>
      <c r="W12" s="352" t="s">
        <v>145</v>
      </c>
      <c r="X12" s="352" t="s">
        <v>145</v>
      </c>
      <c r="Y12" s="352" t="s">
        <v>145</v>
      </c>
      <c r="Z12" s="352" t="s">
        <v>145</v>
      </c>
      <c r="AA12" s="352" t="s">
        <v>145</v>
      </c>
      <c r="AB12" s="352" t="s">
        <v>145</v>
      </c>
      <c r="AC12" s="352" t="s">
        <v>145</v>
      </c>
      <c r="AD12" s="352" t="s">
        <v>145</v>
      </c>
      <c r="AE12" s="352" t="s">
        <v>145</v>
      </c>
      <c r="AF12" s="352" t="s">
        <v>145</v>
      </c>
      <c r="AG12" s="352" t="s">
        <v>145</v>
      </c>
      <c r="AH12" s="352" t="s">
        <v>145</v>
      </c>
      <c r="AI12" s="279"/>
      <c r="AJ12" s="279"/>
      <c r="AK12" s="279"/>
      <c r="AL12" s="279"/>
      <c r="AM12" s="279"/>
      <c r="AN12" s="279"/>
      <c r="AO12" s="279"/>
      <c r="AP12" s="279"/>
      <c r="AQ12" s="279"/>
      <c r="AR12" s="279"/>
      <c r="AS12" s="279"/>
      <c r="AT12" s="279"/>
      <c r="AU12" s="279"/>
      <c r="AV12" s="279"/>
      <c r="AW12" s="279"/>
      <c r="AX12" s="279"/>
      <c r="AY12" s="279"/>
      <c r="AZ12" s="279"/>
      <c r="BA12" s="279"/>
      <c r="BB12" s="279"/>
      <c r="BC12" s="279"/>
      <c r="BD12" s="279"/>
      <c r="BE12" s="279"/>
      <c r="BF12" s="279"/>
      <c r="BG12" s="279"/>
      <c r="BH12" s="279"/>
      <c r="BI12" s="279"/>
      <c r="BJ12" s="279"/>
      <c r="BK12" s="279"/>
      <c r="BL12" s="279"/>
      <c r="BM12" s="279"/>
      <c r="BN12" s="279"/>
      <c r="BO12" s="279"/>
      <c r="BP12" s="279"/>
      <c r="BQ12" s="279"/>
      <c r="BR12" s="279"/>
      <c r="BS12" s="279"/>
      <c r="BT12" s="279"/>
      <c r="BU12" s="279"/>
      <c r="BV12" s="279"/>
      <c r="BW12" s="279"/>
      <c r="BX12" s="279"/>
      <c r="BY12" s="279"/>
      <c r="BZ12" s="279"/>
      <c r="CA12" s="279"/>
      <c r="CB12" s="279"/>
      <c r="CC12" s="279"/>
      <c r="CD12" s="279"/>
      <c r="CE12" s="279"/>
      <c r="CF12" s="279"/>
      <c r="CG12" s="279"/>
      <c r="CH12" s="279"/>
      <c r="CI12" s="279"/>
      <c r="CJ12" s="279"/>
      <c r="CK12" s="279"/>
      <c r="CL12" s="279"/>
      <c r="CM12" s="279"/>
      <c r="CN12" s="279"/>
      <c r="CO12" s="279"/>
      <c r="CP12" s="279"/>
      <c r="CQ12" s="279"/>
      <c r="CR12" s="279"/>
      <c r="CS12" s="279"/>
      <c r="CT12" s="279"/>
      <c r="CU12" s="279"/>
      <c r="CV12" s="279"/>
      <c r="CW12" s="279"/>
      <c r="CX12" s="279"/>
      <c r="CY12" s="279"/>
      <c r="CZ12" s="279"/>
      <c r="DA12" s="279"/>
      <c r="DB12" s="279"/>
      <c r="DC12" s="279"/>
      <c r="DD12" s="279"/>
      <c r="DE12" s="279"/>
      <c r="DF12" s="279"/>
      <c r="DG12" s="279"/>
      <c r="DH12" s="279"/>
      <c r="DI12" s="279"/>
      <c r="DJ12" s="279"/>
      <c r="DK12" s="279"/>
      <c r="DL12" s="279"/>
      <c r="DM12" s="279"/>
      <c r="DN12" s="279"/>
      <c r="DO12" s="279"/>
      <c r="DP12" s="279"/>
      <c r="DQ12" s="279"/>
      <c r="DR12" s="279"/>
      <c r="DS12" s="279"/>
      <c r="DT12" s="279"/>
      <c r="DU12" s="279"/>
      <c r="DV12" s="279"/>
      <c r="DW12" s="279"/>
      <c r="DX12" s="279"/>
      <c r="DY12" s="279"/>
      <c r="DZ12" s="279"/>
      <c r="EA12" s="279"/>
      <c r="EB12" s="279"/>
      <c r="EC12" s="279"/>
      <c r="ED12" s="279"/>
      <c r="EE12" s="279"/>
      <c r="EF12" s="279"/>
      <c r="EG12" s="279"/>
      <c r="EH12" s="279"/>
      <c r="EI12" s="279"/>
      <c r="EJ12" s="279"/>
      <c r="EK12" s="279"/>
      <c r="EL12" s="279"/>
      <c r="EM12" s="279"/>
      <c r="EN12" s="279"/>
      <c r="EO12" s="279"/>
      <c r="EP12" s="279"/>
      <c r="EQ12" s="279"/>
      <c r="ER12" s="279"/>
      <c r="ES12" s="279"/>
      <c r="ET12" s="279"/>
      <c r="EU12" s="279"/>
      <c r="EV12" s="279"/>
      <c r="EW12" s="279"/>
      <c r="EX12" s="279"/>
      <c r="EY12" s="279"/>
      <c r="EZ12" s="279"/>
      <c r="FA12" s="279"/>
      <c r="FB12" s="279"/>
      <c r="FC12" s="279"/>
      <c r="FD12" s="279"/>
      <c r="FE12" s="279"/>
      <c r="FF12" s="279"/>
      <c r="FG12" s="279"/>
      <c r="FH12" s="279"/>
      <c r="FI12" s="279"/>
      <c r="FJ12" s="279"/>
      <c r="FK12" s="279"/>
      <c r="FL12" s="279"/>
      <c r="FM12" s="279"/>
      <c r="FN12" s="279"/>
      <c r="FO12" s="279"/>
      <c r="FP12" s="279"/>
      <c r="FQ12" s="279"/>
      <c r="FR12" s="279"/>
      <c r="FS12" s="279"/>
      <c r="FT12" s="279"/>
      <c r="FU12" s="279"/>
      <c r="FV12" s="279"/>
      <c r="FW12" s="279"/>
      <c r="FX12" s="279"/>
      <c r="FY12" s="279"/>
      <c r="FZ12" s="279"/>
      <c r="GA12" s="279"/>
      <c r="GB12" s="279"/>
      <c r="GC12" s="279"/>
      <c r="GD12" s="279"/>
      <c r="GE12" s="279"/>
      <c r="GF12" s="279"/>
      <c r="GG12" s="279"/>
      <c r="GH12" s="279"/>
      <c r="GI12" s="279"/>
      <c r="GJ12" s="279"/>
      <c r="GK12" s="279"/>
      <c r="GL12" s="279"/>
      <c r="GM12" s="279"/>
      <c r="GN12" s="279"/>
      <c r="GO12" s="279"/>
      <c r="GP12" s="279"/>
      <c r="GQ12" s="279"/>
      <c r="GR12" s="279"/>
      <c r="GS12" s="279"/>
      <c r="GT12" s="279"/>
      <c r="GU12" s="279"/>
      <c r="GV12" s="279"/>
      <c r="GW12" s="279"/>
      <c r="GX12" s="279"/>
      <c r="GY12" s="279"/>
      <c r="GZ12" s="279"/>
      <c r="HA12" s="279"/>
      <c r="HB12" s="279"/>
      <c r="HC12" s="279"/>
      <c r="HD12" s="279"/>
      <c r="HE12" s="279"/>
      <c r="HF12" s="279"/>
      <c r="HG12" s="279"/>
      <c r="HH12" s="279"/>
      <c r="HI12" s="279"/>
      <c r="HJ12" s="279"/>
      <c r="HK12" s="279"/>
      <c r="HL12" s="279"/>
      <c r="HM12" s="279"/>
      <c r="HN12" s="279"/>
      <c r="HO12" s="279"/>
      <c r="HP12" s="279"/>
      <c r="HQ12" s="279"/>
      <c r="HR12" s="279"/>
      <c r="HS12" s="279"/>
      <c r="HT12" s="279"/>
      <c r="HU12" s="279"/>
      <c r="HV12" s="279"/>
      <c r="HW12" s="279"/>
      <c r="HX12" s="279"/>
      <c r="HY12" s="279"/>
      <c r="HZ12" s="279"/>
      <c r="IA12" s="279"/>
      <c r="IB12" s="279"/>
      <c r="IC12" s="279"/>
      <c r="ID12" s="279"/>
      <c r="IE12" s="279"/>
      <c r="IF12" s="279"/>
      <c r="IG12" s="279"/>
      <c r="IH12" s="279"/>
      <c r="II12" s="279"/>
      <c r="IJ12" s="279"/>
      <c r="IK12" s="279"/>
      <c r="IL12" s="279"/>
      <c r="IM12" s="279"/>
      <c r="IN12" s="279"/>
      <c r="IO12" s="279"/>
      <c r="IP12" s="279"/>
      <c r="IQ12" s="279"/>
      <c r="IR12" s="279"/>
      <c r="IS12" s="279"/>
      <c r="IT12" s="279"/>
      <c r="IU12" s="279"/>
      <c r="IV12" s="279"/>
      <c r="IW12" s="279"/>
      <c r="IX12" s="279"/>
      <c r="IY12" s="279"/>
      <c r="IZ12" s="279"/>
      <c r="JA12" s="279"/>
      <c r="JB12" s="279"/>
      <c r="JC12" s="279"/>
      <c r="JD12" s="279"/>
      <c r="JE12" s="279"/>
      <c r="JF12" s="279"/>
      <c r="JG12" s="279"/>
      <c r="JH12" s="279"/>
      <c r="JI12" s="279"/>
      <c r="JJ12" s="279"/>
      <c r="JK12" s="279"/>
      <c r="JL12" s="279"/>
      <c r="JM12" s="279"/>
      <c r="JN12" s="279"/>
      <c r="JO12" s="279"/>
      <c r="JP12" s="279"/>
      <c r="JQ12" s="279"/>
      <c r="JR12" s="279"/>
      <c r="JS12" s="279"/>
      <c r="JT12" s="279"/>
      <c r="JU12" s="279"/>
      <c r="JV12" s="279"/>
      <c r="JW12" s="279"/>
      <c r="JX12" s="279"/>
      <c r="JY12" s="279"/>
      <c r="JZ12" s="279"/>
      <c r="KA12" s="279"/>
      <c r="KB12" s="279"/>
      <c r="KC12" s="279"/>
      <c r="KD12" s="279"/>
      <c r="KE12" s="279"/>
      <c r="KF12" s="279"/>
      <c r="KG12" s="279"/>
      <c r="KH12" s="279"/>
      <c r="KI12" s="279"/>
      <c r="KJ12" s="279"/>
      <c r="KK12" s="279"/>
      <c r="KL12" s="279"/>
      <c r="KM12" s="279"/>
      <c r="KN12" s="279"/>
      <c r="KO12" s="279"/>
      <c r="KP12" s="279"/>
      <c r="KQ12" s="279"/>
      <c r="KR12" s="279"/>
      <c r="KS12" s="279"/>
      <c r="KT12" s="279"/>
      <c r="KU12" s="279"/>
      <c r="KV12" s="279"/>
      <c r="KW12" s="279"/>
      <c r="KX12" s="279"/>
      <c r="KY12" s="279"/>
      <c r="KZ12" s="279"/>
      <c r="LA12" s="279"/>
      <c r="LB12" s="279"/>
      <c r="LC12" s="279"/>
      <c r="LD12" s="279"/>
      <c r="LE12" s="279"/>
      <c r="LF12" s="279"/>
      <c r="LG12" s="279"/>
      <c r="LH12" s="279"/>
      <c r="LI12" s="279"/>
      <c r="LJ12" s="279"/>
      <c r="LK12" s="279"/>
      <c r="LL12" s="279"/>
      <c r="LM12" s="279"/>
      <c r="LN12" s="279"/>
      <c r="LO12" s="279"/>
      <c r="LP12" s="279"/>
      <c r="LQ12" s="279"/>
      <c r="LR12" s="279"/>
      <c r="LS12" s="279"/>
      <c r="LT12" s="279"/>
      <c r="LU12" s="279"/>
      <c r="LV12" s="279"/>
      <c r="LW12" s="279"/>
      <c r="LX12" s="279"/>
      <c r="LY12" s="279"/>
      <c r="LZ12" s="279"/>
      <c r="MA12" s="279"/>
      <c r="MB12" s="279"/>
      <c r="MC12" s="279"/>
      <c r="MD12" s="279"/>
      <c r="ME12" s="279"/>
      <c r="MF12" s="279"/>
      <c r="MG12" s="279"/>
      <c r="MH12" s="279"/>
      <c r="MI12" s="279"/>
      <c r="MJ12" s="279"/>
      <c r="MK12" s="279"/>
      <c r="ML12" s="279"/>
      <c r="MM12" s="279"/>
      <c r="MN12" s="279"/>
      <c r="MO12" s="279"/>
      <c r="MP12" s="279"/>
      <c r="MQ12" s="279"/>
      <c r="MR12" s="279"/>
      <c r="MS12" s="279"/>
      <c r="MT12" s="279"/>
      <c r="MU12" s="279"/>
      <c r="MV12" s="279"/>
      <c r="MW12" s="279"/>
      <c r="MX12" s="279"/>
      <c r="MY12" s="279"/>
      <c r="MZ12" s="279"/>
      <c r="NA12" s="279"/>
      <c r="NB12" s="279"/>
      <c r="NC12" s="279"/>
      <c r="ND12" s="279"/>
      <c r="NE12" s="279"/>
      <c r="NF12" s="279"/>
      <c r="NG12" s="279"/>
      <c r="NH12" s="279"/>
      <c r="NI12" s="279"/>
      <c r="NJ12" s="279"/>
      <c r="NK12" s="279"/>
      <c r="NL12" s="279"/>
      <c r="NM12" s="279"/>
      <c r="NN12" s="279"/>
      <c r="NO12" s="279"/>
      <c r="NP12" s="279"/>
      <c r="NQ12" s="279"/>
      <c r="NR12" s="279"/>
      <c r="NS12" s="279"/>
      <c r="NT12" s="279"/>
      <c r="NU12" s="279"/>
      <c r="NV12" s="279"/>
      <c r="NW12" s="279"/>
      <c r="NX12" s="279"/>
      <c r="NY12" s="279"/>
      <c r="NZ12" s="279"/>
      <c r="OA12" s="279"/>
      <c r="OB12" s="279"/>
      <c r="OC12" s="279"/>
      <c r="OD12" s="279"/>
      <c r="OE12" s="279"/>
      <c r="OF12" s="279"/>
      <c r="OG12" s="279"/>
      <c r="OH12" s="279"/>
      <c r="OI12" s="279"/>
      <c r="OJ12" s="279"/>
      <c r="OK12" s="279"/>
      <c r="OL12" s="279"/>
      <c r="OM12" s="279"/>
      <c r="ON12" s="279"/>
      <c r="OO12" s="279"/>
      <c r="OP12" s="279"/>
      <c r="OQ12" s="279"/>
      <c r="OR12" s="279"/>
      <c r="OS12" s="279"/>
      <c r="OT12" s="279"/>
      <c r="OU12" s="279"/>
      <c r="OV12" s="279"/>
      <c r="OW12" s="279"/>
      <c r="OX12" s="279"/>
      <c r="OY12" s="279"/>
      <c r="OZ12" s="279"/>
      <c r="PA12" s="279"/>
      <c r="PB12" s="279"/>
      <c r="PC12" s="279"/>
      <c r="PD12" s="279"/>
      <c r="PE12" s="279"/>
      <c r="PF12" s="279"/>
      <c r="PG12" s="279"/>
      <c r="PH12" s="279"/>
      <c r="PI12" s="279"/>
      <c r="PJ12" s="279"/>
      <c r="PK12" s="279"/>
      <c r="PL12" s="279"/>
      <c r="PM12" s="279"/>
      <c r="PN12" s="279"/>
      <c r="PO12" s="279"/>
      <c r="PP12" s="279"/>
      <c r="PQ12" s="279"/>
      <c r="PR12" s="279"/>
      <c r="PS12" s="279"/>
      <c r="PT12" s="279"/>
      <c r="PU12" s="279"/>
      <c r="PV12" s="279"/>
      <c r="PW12" s="279"/>
      <c r="PX12" s="279"/>
      <c r="PY12" s="279"/>
      <c r="PZ12" s="279"/>
      <c r="QA12" s="279"/>
      <c r="QB12" s="279"/>
      <c r="QC12" s="279"/>
      <c r="QD12" s="279"/>
      <c r="QE12" s="279"/>
      <c r="QF12" s="279"/>
      <c r="QG12" s="279"/>
      <c r="QH12" s="279"/>
      <c r="QI12" s="279"/>
      <c r="QJ12" s="279"/>
      <c r="QK12" s="279"/>
      <c r="QL12" s="279"/>
      <c r="QM12" s="279"/>
      <c r="QN12" s="279"/>
      <c r="QO12" s="279"/>
      <c r="QP12" s="279"/>
      <c r="QQ12" s="279"/>
      <c r="QR12" s="279"/>
      <c r="QS12" s="279"/>
      <c r="QT12" s="279"/>
      <c r="QU12" s="279"/>
      <c r="QV12" s="279"/>
      <c r="QW12" s="279"/>
      <c r="QX12" s="279"/>
      <c r="QY12" s="279"/>
      <c r="QZ12" s="279"/>
      <c r="RA12" s="279"/>
      <c r="RB12" s="279"/>
      <c r="RC12" s="279"/>
      <c r="RD12" s="279"/>
      <c r="RE12" s="279"/>
      <c r="RF12" s="279"/>
      <c r="RG12" s="279"/>
      <c r="RH12" s="279"/>
      <c r="RI12" s="279"/>
      <c r="RJ12" s="279"/>
      <c r="RK12" s="279"/>
      <c r="RL12" s="279"/>
      <c r="RM12" s="279"/>
      <c r="RN12" s="279"/>
      <c r="RO12" s="279"/>
      <c r="RP12" s="279"/>
      <c r="RQ12" s="279"/>
      <c r="RR12" s="279"/>
      <c r="RS12" s="279"/>
      <c r="RT12" s="279"/>
      <c r="RU12" s="279"/>
      <c r="RV12" s="279"/>
      <c r="RW12" s="279"/>
      <c r="RX12" s="279"/>
      <c r="RY12" s="279"/>
      <c r="RZ12" s="279"/>
      <c r="SA12" s="279"/>
      <c r="SB12" s="279"/>
      <c r="SC12" s="279"/>
      <c r="SD12" s="279"/>
      <c r="SE12" s="279"/>
      <c r="SF12" s="279"/>
      <c r="SG12" s="279"/>
      <c r="SH12" s="279"/>
      <c r="SI12" s="279"/>
      <c r="SJ12" s="279"/>
      <c r="SK12" s="279"/>
      <c r="SL12" s="279"/>
      <c r="SM12" s="279"/>
      <c r="SN12" s="279"/>
      <c r="SO12" s="279"/>
      <c r="SP12" s="279"/>
      <c r="SQ12" s="279"/>
      <c r="SR12" s="279"/>
      <c r="SS12" s="279"/>
      <c r="ST12" s="279"/>
      <c r="SU12" s="279"/>
      <c r="SV12" s="279"/>
      <c r="SW12" s="279"/>
      <c r="SX12" s="279"/>
      <c r="SY12" s="279"/>
      <c r="SZ12" s="279"/>
      <c r="TA12" s="279"/>
      <c r="TB12" s="279"/>
      <c r="TC12" s="279"/>
      <c r="TD12" s="279"/>
      <c r="TE12" s="279"/>
      <c r="TF12" s="279"/>
      <c r="TG12" s="279"/>
      <c r="TH12" s="279"/>
      <c r="TI12" s="279"/>
      <c r="TJ12" s="279"/>
      <c r="TK12" s="279"/>
      <c r="TL12" s="279"/>
      <c r="TM12" s="279"/>
      <c r="TN12" s="279"/>
      <c r="TO12" s="279"/>
      <c r="TP12" s="279"/>
      <c r="TQ12" s="279"/>
      <c r="TR12" s="279"/>
      <c r="TS12" s="279"/>
      <c r="TT12" s="279"/>
      <c r="TU12" s="279"/>
      <c r="TV12" s="279"/>
      <c r="TW12" s="279"/>
      <c r="TX12" s="279"/>
      <c r="TY12" s="279"/>
      <c r="TZ12" s="279"/>
      <c r="UA12" s="279"/>
      <c r="UB12" s="279"/>
      <c r="UC12" s="279"/>
      <c r="UD12" s="279"/>
      <c r="UE12" s="279"/>
      <c r="UF12" s="279"/>
      <c r="UG12" s="279"/>
      <c r="UH12" s="279"/>
      <c r="UI12" s="279"/>
      <c r="UJ12" s="279"/>
      <c r="UK12" s="279"/>
      <c r="UL12" s="279"/>
      <c r="UM12" s="279"/>
      <c r="UN12" s="279"/>
      <c r="UO12" s="279"/>
      <c r="UP12" s="279"/>
      <c r="UQ12" s="279"/>
      <c r="UR12" s="279"/>
      <c r="US12" s="279"/>
      <c r="UT12" s="279"/>
      <c r="UU12" s="279"/>
      <c r="UV12" s="279"/>
      <c r="UW12" s="279"/>
      <c r="UX12" s="279"/>
      <c r="UY12" s="279"/>
      <c r="UZ12" s="279"/>
      <c r="VA12" s="279"/>
      <c r="VB12" s="279"/>
      <c r="VC12" s="279"/>
      <c r="VD12" s="279"/>
      <c r="VE12" s="279"/>
      <c r="VF12" s="279"/>
      <c r="VG12" s="279"/>
      <c r="VH12" s="279"/>
      <c r="VI12" s="279"/>
      <c r="VJ12" s="279"/>
      <c r="VK12" s="279"/>
      <c r="VL12" s="279"/>
      <c r="VM12" s="279"/>
      <c r="VN12" s="279"/>
      <c r="VO12" s="279"/>
      <c r="VP12" s="279"/>
      <c r="VQ12" s="279"/>
      <c r="VR12" s="279"/>
      <c r="VS12" s="279"/>
      <c r="VT12" s="279"/>
      <c r="VU12" s="279"/>
      <c r="VV12" s="279"/>
      <c r="VW12" s="279"/>
      <c r="VX12" s="279"/>
      <c r="VY12" s="279"/>
      <c r="VZ12" s="279"/>
      <c r="WA12" s="279"/>
      <c r="WB12" s="279"/>
      <c r="WC12" s="279"/>
      <c r="WD12" s="279"/>
      <c r="WE12" s="279"/>
      <c r="WF12" s="279"/>
      <c r="WG12" s="279"/>
      <c r="WH12" s="279"/>
      <c r="WI12" s="279"/>
      <c r="WJ12" s="279"/>
      <c r="WK12" s="279"/>
      <c r="WL12" s="279"/>
      <c r="WM12" s="279"/>
      <c r="WN12" s="279"/>
      <c r="WO12" s="279"/>
      <c r="WP12" s="279"/>
      <c r="WQ12" s="279"/>
      <c r="WR12" s="279"/>
      <c r="WS12" s="279"/>
      <c r="WT12" s="279"/>
      <c r="WU12" s="279"/>
      <c r="WV12" s="279"/>
      <c r="WW12" s="279"/>
      <c r="WX12" s="279"/>
      <c r="WY12" s="279"/>
      <c r="WZ12" s="279"/>
      <c r="XA12" s="279"/>
      <c r="XB12" s="279"/>
      <c r="XC12" s="279"/>
      <c r="XD12" s="279"/>
      <c r="XE12" s="279"/>
      <c r="XF12" s="279"/>
      <c r="XG12" s="279"/>
      <c r="XH12" s="279"/>
      <c r="XI12" s="279"/>
      <c r="XJ12" s="279"/>
      <c r="XK12" s="279"/>
      <c r="XL12" s="279"/>
      <c r="XM12" s="279"/>
      <c r="XN12" s="279"/>
      <c r="XO12" s="279"/>
      <c r="XP12" s="279"/>
      <c r="XQ12" s="279"/>
      <c r="XR12" s="279"/>
      <c r="XS12" s="279"/>
      <c r="XT12" s="279"/>
      <c r="XU12" s="279"/>
      <c r="XV12" s="279"/>
      <c r="XW12" s="279"/>
      <c r="XX12" s="279"/>
      <c r="XY12" s="279"/>
      <c r="XZ12" s="279"/>
      <c r="YA12" s="279"/>
      <c r="YB12" s="279"/>
      <c r="YC12" s="279"/>
      <c r="YD12" s="279"/>
      <c r="YE12" s="279"/>
      <c r="YF12" s="279"/>
      <c r="YG12" s="279"/>
      <c r="YH12" s="279"/>
      <c r="YI12" s="279"/>
      <c r="YJ12" s="279"/>
      <c r="YK12" s="279"/>
      <c r="YL12" s="279"/>
      <c r="YM12" s="279"/>
      <c r="YN12" s="279"/>
      <c r="YO12" s="279"/>
      <c r="YP12" s="279"/>
      <c r="YQ12" s="279"/>
      <c r="YR12" s="279"/>
      <c r="YS12" s="279"/>
      <c r="YT12" s="279"/>
      <c r="YU12" s="279"/>
      <c r="YV12" s="279"/>
      <c r="YW12" s="279"/>
      <c r="YX12" s="279"/>
      <c r="YY12" s="279"/>
      <c r="YZ12" s="279"/>
      <c r="ZA12" s="279"/>
      <c r="ZB12" s="279"/>
      <c r="ZC12" s="279"/>
      <c r="ZD12" s="279"/>
      <c r="ZE12" s="279"/>
      <c r="ZF12" s="279"/>
      <c r="ZG12" s="279"/>
      <c r="ZH12" s="279"/>
      <c r="ZI12" s="279"/>
      <c r="ZJ12" s="279"/>
      <c r="ZK12" s="279"/>
      <c r="ZL12" s="279"/>
      <c r="ZM12" s="279"/>
      <c r="ZN12" s="279"/>
      <c r="ZO12" s="279"/>
      <c r="ZP12" s="279"/>
      <c r="ZQ12" s="279"/>
      <c r="ZR12" s="279"/>
      <c r="ZS12" s="279"/>
      <c r="ZT12" s="279"/>
      <c r="ZU12" s="279"/>
      <c r="ZV12" s="279"/>
      <c r="ZW12" s="279"/>
      <c r="ZX12" s="279"/>
      <c r="ZY12" s="279"/>
      <c r="ZZ12" s="279"/>
      <c r="AAA12" s="279"/>
      <c r="AAB12" s="279"/>
      <c r="AAC12" s="279"/>
    </row>
    <row r="13" spans="1:705" x14ac:dyDescent="0.25">
      <c r="A13" s="305" t="s">
        <v>145</v>
      </c>
      <c r="B13" s="299" t="s">
        <v>145</v>
      </c>
      <c r="C13" s="299"/>
      <c r="D13" s="299" t="s">
        <v>147</v>
      </c>
      <c r="E13" s="299" t="s">
        <v>145</v>
      </c>
      <c r="F13" s="299" t="s">
        <v>145</v>
      </c>
      <c r="G13" s="366" t="s">
        <v>148</v>
      </c>
      <c r="H13" s="367" t="s">
        <v>149</v>
      </c>
      <c r="I13" s="361" t="s">
        <v>150</v>
      </c>
      <c r="J13" s="367">
        <v>0.2</v>
      </c>
      <c r="K13" s="367" t="s">
        <v>145</v>
      </c>
      <c r="L13" s="367" t="s">
        <v>145</v>
      </c>
      <c r="M13" s="367" t="s">
        <v>145</v>
      </c>
      <c r="N13" s="367">
        <v>0.2</v>
      </c>
      <c r="O13" s="367" t="s">
        <v>145</v>
      </c>
      <c r="P13" s="367" t="s">
        <v>145</v>
      </c>
      <c r="Q13" s="401">
        <v>0</v>
      </c>
      <c r="R13" s="367">
        <v>2</v>
      </c>
      <c r="S13" s="299" t="s">
        <v>145</v>
      </c>
      <c r="T13" s="299" t="s">
        <v>145</v>
      </c>
      <c r="U13" s="299" t="s">
        <v>145</v>
      </c>
      <c r="V13" s="299" t="s">
        <v>145</v>
      </c>
      <c r="W13" s="299" t="s">
        <v>145</v>
      </c>
      <c r="X13" s="299" t="s">
        <v>145</v>
      </c>
      <c r="Y13" s="299" t="s">
        <v>151</v>
      </c>
      <c r="Z13" s="299">
        <v>6</v>
      </c>
      <c r="AA13" s="299" t="s">
        <v>152</v>
      </c>
      <c r="AB13" s="299" t="s">
        <v>150</v>
      </c>
      <c r="AC13" s="299">
        <v>1</v>
      </c>
      <c r="AD13" s="299" t="s">
        <v>153</v>
      </c>
      <c r="AE13" s="299" t="s">
        <v>145</v>
      </c>
      <c r="AF13" s="299" t="s">
        <v>145</v>
      </c>
      <c r="AG13" s="299" t="s">
        <v>145</v>
      </c>
      <c r="AH13" s="299" t="s">
        <v>145</v>
      </c>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c r="BK13" s="279"/>
      <c r="BL13" s="279"/>
      <c r="BM13" s="279"/>
      <c r="BN13" s="279"/>
      <c r="BO13" s="279"/>
      <c r="BP13" s="279"/>
      <c r="BQ13" s="279"/>
      <c r="BR13" s="279"/>
      <c r="BS13" s="279"/>
      <c r="BT13" s="279"/>
      <c r="BU13" s="279"/>
      <c r="BV13" s="279"/>
      <c r="BW13" s="279"/>
      <c r="BX13" s="279"/>
      <c r="BY13" s="279"/>
      <c r="BZ13" s="279"/>
      <c r="CA13" s="279"/>
      <c r="CB13" s="279"/>
      <c r="CC13" s="279"/>
      <c r="CD13" s="279"/>
      <c r="CE13" s="279"/>
      <c r="CF13" s="279"/>
      <c r="CG13" s="279"/>
      <c r="CH13" s="279"/>
      <c r="CI13" s="279"/>
      <c r="CJ13" s="279"/>
      <c r="CK13" s="279"/>
      <c r="CL13" s="279"/>
      <c r="CM13" s="279"/>
      <c r="CN13" s="279"/>
      <c r="CO13" s="279"/>
      <c r="CP13" s="279"/>
      <c r="CQ13" s="279"/>
      <c r="CR13" s="279"/>
      <c r="CS13" s="279"/>
      <c r="CT13" s="279"/>
      <c r="CU13" s="279"/>
      <c r="CV13" s="279"/>
      <c r="CW13" s="279"/>
      <c r="CX13" s="279"/>
      <c r="CY13" s="279"/>
      <c r="CZ13" s="279"/>
      <c r="DA13" s="279"/>
      <c r="DB13" s="279"/>
      <c r="DC13" s="279"/>
      <c r="DD13" s="279"/>
      <c r="DE13" s="279"/>
      <c r="DF13" s="279"/>
      <c r="DG13" s="279"/>
      <c r="DH13" s="279"/>
      <c r="DI13" s="279"/>
      <c r="DJ13" s="279"/>
      <c r="DK13" s="279"/>
      <c r="DL13" s="279"/>
      <c r="DM13" s="279"/>
      <c r="DN13" s="279"/>
      <c r="DO13" s="279"/>
      <c r="DP13" s="279"/>
      <c r="DQ13" s="279"/>
      <c r="DR13" s="279"/>
      <c r="DS13" s="279"/>
      <c r="DT13" s="279"/>
      <c r="DU13" s="279"/>
      <c r="DV13" s="279"/>
      <c r="DW13" s="279"/>
      <c r="DX13" s="279"/>
      <c r="DY13" s="279"/>
      <c r="DZ13" s="279"/>
      <c r="EA13" s="279"/>
      <c r="EB13" s="279"/>
      <c r="EC13" s="279"/>
      <c r="ED13" s="279"/>
      <c r="EE13" s="279"/>
      <c r="EF13" s="279"/>
      <c r="EG13" s="279"/>
      <c r="EH13" s="279"/>
      <c r="EI13" s="279"/>
      <c r="EJ13" s="279"/>
      <c r="EK13" s="279"/>
      <c r="EL13" s="279"/>
      <c r="EM13" s="279"/>
      <c r="EN13" s="279"/>
      <c r="EO13" s="279"/>
      <c r="EP13" s="279"/>
      <c r="EQ13" s="279"/>
      <c r="ER13" s="279"/>
      <c r="ES13" s="279"/>
      <c r="ET13" s="279"/>
      <c r="EU13" s="279"/>
      <c r="EV13" s="279"/>
      <c r="EW13" s="279"/>
      <c r="EX13" s="279"/>
      <c r="EY13" s="279"/>
      <c r="EZ13" s="279"/>
      <c r="FA13" s="279"/>
      <c r="FB13" s="279"/>
      <c r="FC13" s="279"/>
      <c r="FD13" s="279"/>
      <c r="FE13" s="279"/>
      <c r="FF13" s="279"/>
      <c r="FG13" s="279"/>
      <c r="FH13" s="279"/>
      <c r="FI13" s="279"/>
      <c r="FJ13" s="279"/>
      <c r="FK13" s="279"/>
      <c r="FL13" s="279"/>
      <c r="FM13" s="279"/>
      <c r="FN13" s="279"/>
      <c r="FO13" s="279"/>
      <c r="FP13" s="279"/>
      <c r="FQ13" s="279"/>
      <c r="FR13" s="279"/>
      <c r="FS13" s="279"/>
      <c r="FT13" s="279"/>
      <c r="FU13" s="279"/>
      <c r="FV13" s="279"/>
      <c r="FW13" s="279"/>
      <c r="FX13" s="279"/>
      <c r="FY13" s="279"/>
      <c r="FZ13" s="279"/>
      <c r="GA13" s="279"/>
      <c r="GB13" s="279"/>
      <c r="GC13" s="279"/>
      <c r="GD13" s="279"/>
      <c r="GE13" s="279"/>
      <c r="GF13" s="279"/>
      <c r="GG13" s="279"/>
      <c r="GH13" s="279"/>
      <c r="GI13" s="279"/>
      <c r="GJ13" s="279"/>
      <c r="GK13" s="279"/>
      <c r="GL13" s="279"/>
      <c r="GM13" s="279"/>
      <c r="GN13" s="279"/>
      <c r="GO13" s="279"/>
      <c r="GP13" s="279"/>
      <c r="GQ13" s="279"/>
      <c r="GR13" s="279"/>
      <c r="GS13" s="279"/>
      <c r="GT13" s="279"/>
      <c r="GU13" s="279"/>
      <c r="GV13" s="279"/>
      <c r="GW13" s="279"/>
      <c r="GX13" s="279"/>
      <c r="GY13" s="279"/>
      <c r="GZ13" s="279"/>
      <c r="HA13" s="279"/>
      <c r="HB13" s="279"/>
      <c r="HC13" s="279"/>
      <c r="HD13" s="279"/>
      <c r="HE13" s="279"/>
      <c r="HF13" s="279"/>
      <c r="HG13" s="279"/>
      <c r="HH13" s="279"/>
      <c r="HI13" s="279"/>
      <c r="HJ13" s="279"/>
      <c r="HK13" s="279"/>
      <c r="HL13" s="279"/>
      <c r="HM13" s="279"/>
      <c r="HN13" s="279"/>
      <c r="HO13" s="279"/>
      <c r="HP13" s="279"/>
      <c r="HQ13" s="279"/>
      <c r="HR13" s="279"/>
      <c r="HS13" s="279"/>
      <c r="HT13" s="279"/>
      <c r="HU13" s="279"/>
      <c r="HV13" s="279"/>
      <c r="HW13" s="279"/>
      <c r="HX13" s="279"/>
      <c r="HY13" s="279"/>
      <c r="HZ13" s="279"/>
      <c r="IA13" s="279"/>
      <c r="IB13" s="279"/>
      <c r="IC13" s="279"/>
      <c r="ID13" s="279"/>
      <c r="IE13" s="279"/>
      <c r="IF13" s="279"/>
      <c r="IG13" s="279"/>
      <c r="IH13" s="279"/>
      <c r="II13" s="279"/>
      <c r="IJ13" s="279"/>
      <c r="IK13" s="279"/>
      <c r="IL13" s="279"/>
      <c r="IM13" s="279"/>
      <c r="IN13" s="279"/>
      <c r="IO13" s="279"/>
      <c r="IP13" s="279"/>
      <c r="IQ13" s="279"/>
      <c r="IR13" s="279"/>
      <c r="IS13" s="279"/>
      <c r="IT13" s="279"/>
      <c r="IU13" s="279"/>
      <c r="IV13" s="279"/>
      <c r="IW13" s="279"/>
      <c r="IX13" s="279"/>
      <c r="IY13" s="279"/>
      <c r="IZ13" s="279"/>
      <c r="JA13" s="279"/>
      <c r="JB13" s="279"/>
      <c r="JC13" s="279"/>
      <c r="JD13" s="279"/>
      <c r="JE13" s="279"/>
      <c r="JF13" s="279"/>
      <c r="JG13" s="279"/>
      <c r="JH13" s="279"/>
      <c r="JI13" s="279"/>
      <c r="JJ13" s="279"/>
      <c r="JK13" s="279"/>
      <c r="JL13" s="279"/>
      <c r="JM13" s="279"/>
      <c r="JN13" s="279"/>
      <c r="JO13" s="279"/>
      <c r="JP13" s="279"/>
      <c r="JQ13" s="279"/>
      <c r="JR13" s="279"/>
      <c r="JS13" s="279"/>
      <c r="JT13" s="279"/>
      <c r="JU13" s="279"/>
      <c r="JV13" s="279"/>
      <c r="JW13" s="279"/>
      <c r="JX13" s="279"/>
      <c r="JY13" s="279"/>
      <c r="JZ13" s="279"/>
      <c r="KA13" s="279"/>
      <c r="KB13" s="279"/>
      <c r="KC13" s="279"/>
      <c r="KD13" s="279"/>
      <c r="KE13" s="279"/>
      <c r="KF13" s="279"/>
      <c r="KG13" s="279"/>
      <c r="KH13" s="279"/>
      <c r="KI13" s="279"/>
      <c r="KJ13" s="279"/>
      <c r="KK13" s="279"/>
      <c r="KL13" s="279"/>
      <c r="KM13" s="279"/>
      <c r="KN13" s="279"/>
      <c r="KO13" s="279"/>
      <c r="KP13" s="279"/>
      <c r="KQ13" s="279"/>
      <c r="KR13" s="279"/>
      <c r="KS13" s="279"/>
      <c r="KT13" s="279"/>
      <c r="KU13" s="279"/>
      <c r="KV13" s="279"/>
      <c r="KW13" s="279"/>
      <c r="KX13" s="279"/>
      <c r="KY13" s="279"/>
      <c r="KZ13" s="279"/>
      <c r="LA13" s="279"/>
      <c r="LB13" s="279"/>
      <c r="LC13" s="279"/>
      <c r="LD13" s="279"/>
      <c r="LE13" s="279"/>
      <c r="LF13" s="279"/>
      <c r="LG13" s="279"/>
      <c r="LH13" s="279"/>
      <c r="LI13" s="279"/>
      <c r="LJ13" s="279"/>
      <c r="LK13" s="279"/>
      <c r="LL13" s="279"/>
      <c r="LM13" s="279"/>
      <c r="LN13" s="279"/>
      <c r="LO13" s="279"/>
      <c r="LP13" s="279"/>
      <c r="LQ13" s="279"/>
      <c r="LR13" s="279"/>
      <c r="LS13" s="279"/>
      <c r="LT13" s="279"/>
      <c r="LU13" s="279"/>
      <c r="LV13" s="279"/>
      <c r="LW13" s="279"/>
      <c r="LX13" s="279"/>
      <c r="LY13" s="279"/>
      <c r="LZ13" s="279"/>
      <c r="MA13" s="279"/>
      <c r="MB13" s="279"/>
      <c r="MC13" s="279"/>
      <c r="MD13" s="279"/>
      <c r="ME13" s="279"/>
      <c r="MF13" s="279"/>
      <c r="MG13" s="279"/>
      <c r="MH13" s="279"/>
      <c r="MI13" s="279"/>
      <c r="MJ13" s="279"/>
      <c r="MK13" s="279"/>
      <c r="ML13" s="279"/>
      <c r="MM13" s="279"/>
      <c r="MN13" s="279"/>
      <c r="MO13" s="279"/>
      <c r="MP13" s="279"/>
      <c r="MQ13" s="279"/>
      <c r="MR13" s="279"/>
      <c r="MS13" s="279"/>
      <c r="MT13" s="279"/>
      <c r="MU13" s="279"/>
      <c r="MV13" s="279"/>
      <c r="MW13" s="279"/>
      <c r="MX13" s="279"/>
      <c r="MY13" s="279"/>
      <c r="MZ13" s="279"/>
      <c r="NA13" s="279"/>
      <c r="NB13" s="279"/>
      <c r="NC13" s="279"/>
      <c r="ND13" s="279"/>
      <c r="NE13" s="279"/>
      <c r="NF13" s="279"/>
      <c r="NG13" s="279"/>
      <c r="NH13" s="279"/>
      <c r="NI13" s="279"/>
      <c r="NJ13" s="279"/>
      <c r="NK13" s="279"/>
      <c r="NL13" s="279"/>
      <c r="NM13" s="279"/>
      <c r="NN13" s="279"/>
      <c r="NO13" s="279"/>
      <c r="NP13" s="279"/>
      <c r="NQ13" s="279"/>
      <c r="NR13" s="279"/>
      <c r="NS13" s="279"/>
      <c r="NT13" s="279"/>
      <c r="NU13" s="279"/>
      <c r="NV13" s="279"/>
      <c r="NW13" s="279"/>
      <c r="NX13" s="279"/>
      <c r="NY13" s="279"/>
      <c r="NZ13" s="279"/>
      <c r="OA13" s="279"/>
      <c r="OB13" s="279"/>
      <c r="OC13" s="279"/>
      <c r="OD13" s="279"/>
      <c r="OE13" s="279"/>
      <c r="OF13" s="279"/>
      <c r="OG13" s="279"/>
      <c r="OH13" s="279"/>
      <c r="OI13" s="279"/>
      <c r="OJ13" s="279"/>
      <c r="OK13" s="279"/>
      <c r="OL13" s="279"/>
      <c r="OM13" s="279"/>
      <c r="ON13" s="279"/>
      <c r="OO13" s="279"/>
      <c r="OP13" s="279"/>
      <c r="OQ13" s="279"/>
      <c r="OR13" s="279"/>
      <c r="OS13" s="279"/>
      <c r="OT13" s="279"/>
      <c r="OU13" s="279"/>
      <c r="OV13" s="279"/>
      <c r="OW13" s="279"/>
      <c r="OX13" s="279"/>
      <c r="OY13" s="279"/>
      <c r="OZ13" s="279"/>
      <c r="PA13" s="279"/>
      <c r="PB13" s="279"/>
      <c r="PC13" s="279"/>
      <c r="PD13" s="279"/>
      <c r="PE13" s="279"/>
      <c r="PF13" s="279"/>
      <c r="PG13" s="279"/>
      <c r="PH13" s="279"/>
      <c r="PI13" s="279"/>
      <c r="PJ13" s="279"/>
      <c r="PK13" s="279"/>
      <c r="PL13" s="279"/>
      <c r="PM13" s="279"/>
      <c r="PN13" s="279"/>
      <c r="PO13" s="279"/>
      <c r="PP13" s="279"/>
      <c r="PQ13" s="279"/>
      <c r="PR13" s="279"/>
      <c r="PS13" s="279"/>
      <c r="PT13" s="279"/>
      <c r="PU13" s="279"/>
      <c r="PV13" s="279"/>
      <c r="PW13" s="279"/>
      <c r="PX13" s="279"/>
      <c r="PY13" s="279"/>
      <c r="PZ13" s="279"/>
      <c r="QA13" s="279"/>
      <c r="QB13" s="279"/>
      <c r="QC13" s="279"/>
      <c r="QD13" s="279"/>
      <c r="QE13" s="279"/>
      <c r="QF13" s="279"/>
      <c r="QG13" s="279"/>
      <c r="QH13" s="279"/>
      <c r="QI13" s="279"/>
      <c r="QJ13" s="279"/>
      <c r="QK13" s="279"/>
      <c r="QL13" s="279"/>
      <c r="QM13" s="279"/>
      <c r="QN13" s="279"/>
      <c r="QO13" s="279"/>
      <c r="QP13" s="279"/>
      <c r="QQ13" s="279"/>
      <c r="QR13" s="279"/>
      <c r="QS13" s="279"/>
      <c r="QT13" s="279"/>
      <c r="QU13" s="279"/>
      <c r="QV13" s="279"/>
      <c r="QW13" s="279"/>
      <c r="QX13" s="279"/>
      <c r="QY13" s="279"/>
      <c r="QZ13" s="279"/>
      <c r="RA13" s="279"/>
      <c r="RB13" s="279"/>
      <c r="RC13" s="279"/>
      <c r="RD13" s="279"/>
      <c r="RE13" s="279"/>
      <c r="RF13" s="279"/>
      <c r="RG13" s="279"/>
      <c r="RH13" s="279"/>
      <c r="RI13" s="279"/>
      <c r="RJ13" s="279"/>
      <c r="RK13" s="279"/>
      <c r="RL13" s="279"/>
      <c r="RM13" s="279"/>
      <c r="RN13" s="279"/>
      <c r="RO13" s="279"/>
      <c r="RP13" s="279"/>
      <c r="RQ13" s="279"/>
      <c r="RR13" s="279"/>
      <c r="RS13" s="279"/>
      <c r="RT13" s="279"/>
      <c r="RU13" s="279"/>
      <c r="RV13" s="279"/>
      <c r="RW13" s="279"/>
      <c r="RX13" s="279"/>
      <c r="RY13" s="279"/>
      <c r="RZ13" s="279"/>
      <c r="SA13" s="279"/>
      <c r="SB13" s="279"/>
      <c r="SC13" s="279"/>
      <c r="SD13" s="279"/>
      <c r="SE13" s="279"/>
      <c r="SF13" s="279"/>
      <c r="SG13" s="279"/>
      <c r="SH13" s="279"/>
      <c r="SI13" s="279"/>
      <c r="SJ13" s="279"/>
      <c r="SK13" s="279"/>
      <c r="SL13" s="279"/>
      <c r="SM13" s="279"/>
      <c r="SN13" s="279"/>
      <c r="SO13" s="279"/>
      <c r="SP13" s="279"/>
      <c r="SQ13" s="279"/>
      <c r="SR13" s="279"/>
      <c r="SS13" s="279"/>
      <c r="ST13" s="279"/>
      <c r="SU13" s="279"/>
      <c r="SV13" s="279"/>
      <c r="SW13" s="279"/>
      <c r="SX13" s="279"/>
      <c r="SY13" s="279"/>
      <c r="SZ13" s="279"/>
      <c r="TA13" s="279"/>
      <c r="TB13" s="279"/>
      <c r="TC13" s="279"/>
      <c r="TD13" s="279"/>
      <c r="TE13" s="279"/>
      <c r="TF13" s="279"/>
      <c r="TG13" s="279"/>
      <c r="TH13" s="279"/>
      <c r="TI13" s="279"/>
      <c r="TJ13" s="279"/>
      <c r="TK13" s="279"/>
      <c r="TL13" s="279"/>
      <c r="TM13" s="279"/>
      <c r="TN13" s="279"/>
      <c r="TO13" s="279"/>
      <c r="TP13" s="279"/>
      <c r="TQ13" s="279"/>
      <c r="TR13" s="279"/>
      <c r="TS13" s="279"/>
      <c r="TT13" s="279"/>
      <c r="TU13" s="279"/>
      <c r="TV13" s="279"/>
      <c r="TW13" s="279"/>
      <c r="TX13" s="279"/>
      <c r="TY13" s="279"/>
      <c r="TZ13" s="279"/>
      <c r="UA13" s="279"/>
      <c r="UB13" s="279"/>
      <c r="UC13" s="279"/>
      <c r="UD13" s="279"/>
      <c r="UE13" s="279"/>
      <c r="UF13" s="279"/>
      <c r="UG13" s="279"/>
      <c r="UH13" s="279"/>
      <c r="UI13" s="279"/>
      <c r="UJ13" s="279"/>
      <c r="UK13" s="279"/>
      <c r="UL13" s="279"/>
      <c r="UM13" s="279"/>
      <c r="UN13" s="279"/>
      <c r="UO13" s="279"/>
      <c r="UP13" s="279"/>
      <c r="UQ13" s="279"/>
      <c r="UR13" s="279"/>
      <c r="US13" s="279"/>
      <c r="UT13" s="279"/>
      <c r="UU13" s="279"/>
      <c r="UV13" s="279"/>
      <c r="UW13" s="279"/>
      <c r="UX13" s="279"/>
      <c r="UY13" s="279"/>
      <c r="UZ13" s="279"/>
      <c r="VA13" s="279"/>
      <c r="VB13" s="279"/>
      <c r="VC13" s="279"/>
      <c r="VD13" s="279"/>
      <c r="VE13" s="279"/>
      <c r="VF13" s="279"/>
      <c r="VG13" s="279"/>
      <c r="VH13" s="279"/>
      <c r="VI13" s="279"/>
      <c r="VJ13" s="279"/>
      <c r="VK13" s="279"/>
      <c r="VL13" s="279"/>
      <c r="VM13" s="279"/>
      <c r="VN13" s="279"/>
      <c r="VO13" s="279"/>
      <c r="VP13" s="279"/>
      <c r="VQ13" s="279"/>
      <c r="VR13" s="279"/>
      <c r="VS13" s="279"/>
      <c r="VT13" s="279"/>
      <c r="VU13" s="279"/>
      <c r="VV13" s="279"/>
      <c r="VW13" s="279"/>
      <c r="VX13" s="279"/>
      <c r="VY13" s="279"/>
      <c r="VZ13" s="279"/>
      <c r="WA13" s="279"/>
      <c r="WB13" s="279"/>
      <c r="WC13" s="279"/>
      <c r="WD13" s="279"/>
      <c r="WE13" s="279"/>
      <c r="WF13" s="279"/>
      <c r="WG13" s="279"/>
      <c r="WH13" s="279"/>
      <c r="WI13" s="279"/>
      <c r="WJ13" s="279"/>
      <c r="WK13" s="279"/>
      <c r="WL13" s="279"/>
      <c r="WM13" s="279"/>
      <c r="WN13" s="279"/>
      <c r="WO13" s="279"/>
      <c r="WP13" s="279"/>
      <c r="WQ13" s="279"/>
      <c r="WR13" s="279"/>
      <c r="WS13" s="279"/>
      <c r="WT13" s="279"/>
      <c r="WU13" s="279"/>
      <c r="WV13" s="279"/>
      <c r="WW13" s="279"/>
      <c r="WX13" s="279"/>
      <c r="WY13" s="279"/>
      <c r="WZ13" s="279"/>
      <c r="XA13" s="279"/>
      <c r="XB13" s="279"/>
      <c r="XC13" s="279"/>
      <c r="XD13" s="279"/>
      <c r="XE13" s="279"/>
      <c r="XF13" s="279"/>
      <c r="XG13" s="279"/>
      <c r="XH13" s="279"/>
      <c r="XI13" s="279"/>
      <c r="XJ13" s="279"/>
      <c r="XK13" s="279"/>
      <c r="XL13" s="279"/>
      <c r="XM13" s="279"/>
      <c r="XN13" s="279"/>
      <c r="XO13" s="279"/>
      <c r="XP13" s="279"/>
      <c r="XQ13" s="279"/>
      <c r="XR13" s="279"/>
      <c r="XS13" s="279"/>
      <c r="XT13" s="279"/>
      <c r="XU13" s="279"/>
      <c r="XV13" s="279"/>
      <c r="XW13" s="279"/>
      <c r="XX13" s="279"/>
      <c r="XY13" s="279"/>
      <c r="XZ13" s="279"/>
      <c r="YA13" s="279"/>
      <c r="YB13" s="279"/>
      <c r="YC13" s="279"/>
      <c r="YD13" s="279"/>
      <c r="YE13" s="279"/>
      <c r="YF13" s="279"/>
      <c r="YG13" s="279"/>
      <c r="YH13" s="279"/>
      <c r="YI13" s="279"/>
      <c r="YJ13" s="279"/>
      <c r="YK13" s="279"/>
      <c r="YL13" s="279"/>
      <c r="YM13" s="279"/>
      <c r="YN13" s="279"/>
      <c r="YO13" s="279"/>
      <c r="YP13" s="279"/>
      <c r="YQ13" s="279"/>
      <c r="YR13" s="279"/>
      <c r="YS13" s="279"/>
      <c r="YT13" s="279"/>
      <c r="YU13" s="279"/>
      <c r="YV13" s="279"/>
      <c r="YW13" s="279"/>
      <c r="YX13" s="279"/>
      <c r="YY13" s="279"/>
      <c r="YZ13" s="279"/>
      <c r="ZA13" s="279"/>
      <c r="ZB13" s="279"/>
      <c r="ZC13" s="279"/>
      <c r="ZD13" s="279"/>
      <c r="ZE13" s="279"/>
      <c r="ZF13" s="279"/>
      <c r="ZG13" s="279"/>
      <c r="ZH13" s="279"/>
      <c r="ZI13" s="279"/>
      <c r="ZJ13" s="279"/>
      <c r="ZK13" s="279"/>
      <c r="ZL13" s="279"/>
      <c r="ZM13" s="279"/>
      <c r="ZN13" s="279"/>
      <c r="ZO13" s="279"/>
      <c r="ZP13" s="279"/>
      <c r="ZQ13" s="279"/>
      <c r="ZR13" s="279"/>
      <c r="ZS13" s="279"/>
      <c r="ZT13" s="279"/>
      <c r="ZU13" s="279"/>
      <c r="ZV13" s="279"/>
      <c r="ZW13" s="279"/>
      <c r="ZX13" s="279"/>
      <c r="ZY13" s="279"/>
      <c r="ZZ13" s="279"/>
      <c r="AAA13" s="279"/>
      <c r="AAB13" s="279"/>
      <c r="AAC13" s="279"/>
    </row>
    <row r="14" spans="1:705" ht="18.75" x14ac:dyDescent="0.3">
      <c r="A14" s="182"/>
      <c r="B14" s="182"/>
      <c r="C14" s="182"/>
      <c r="D14" s="183"/>
      <c r="E14" s="182"/>
      <c r="F14" s="182"/>
      <c r="G14" s="188"/>
      <c r="H14" s="182"/>
      <c r="I14" s="189"/>
      <c r="J14" s="238"/>
      <c r="K14" s="238"/>
      <c r="L14" s="238"/>
      <c r="M14" s="238"/>
      <c r="N14" s="238"/>
      <c r="O14" s="185"/>
      <c r="P14" s="184"/>
      <c r="Q14" s="186"/>
      <c r="R14" s="185"/>
      <c r="S14" s="185"/>
      <c r="T14" s="185"/>
      <c r="U14" s="185"/>
      <c r="V14" s="185"/>
      <c r="W14" s="185"/>
      <c r="X14" s="185"/>
      <c r="Y14" s="187"/>
      <c r="Z14" s="234"/>
      <c r="AA14" s="185"/>
      <c r="AB14" s="185"/>
      <c r="AC14" s="187"/>
      <c r="AD14" s="187"/>
      <c r="AE14" s="187"/>
      <c r="AF14" s="187"/>
      <c r="AG14" s="187"/>
      <c r="AH14" s="187"/>
    </row>
    <row r="15" spans="1:705" s="190" customFormat="1" x14ac:dyDescent="0.25">
      <c r="A15" s="275" t="s">
        <v>145</v>
      </c>
      <c r="B15" s="276" t="s">
        <v>145</v>
      </c>
      <c r="C15" s="276"/>
      <c r="D15" s="276" t="s">
        <v>147</v>
      </c>
      <c r="E15" s="276" t="s">
        <v>529</v>
      </c>
      <c r="F15" s="276" t="s">
        <v>145</v>
      </c>
      <c r="G15" s="276" t="s">
        <v>530</v>
      </c>
      <c r="H15" s="276" t="s">
        <v>194</v>
      </c>
      <c r="I15" s="278" t="s">
        <v>150</v>
      </c>
      <c r="J15" s="276">
        <v>12</v>
      </c>
      <c r="K15" s="276" t="s">
        <v>145</v>
      </c>
      <c r="L15" s="276">
        <v>12</v>
      </c>
      <c r="M15" s="276" t="s">
        <v>145</v>
      </c>
      <c r="N15" s="276" t="s">
        <v>145</v>
      </c>
      <c r="O15" s="276" t="s">
        <v>171</v>
      </c>
      <c r="P15" s="276">
        <v>12</v>
      </c>
      <c r="Q15" s="468">
        <v>2</v>
      </c>
      <c r="R15" s="276">
        <v>2</v>
      </c>
      <c r="S15" s="276" t="s">
        <v>145</v>
      </c>
      <c r="T15" s="276" t="s">
        <v>145</v>
      </c>
      <c r="U15" s="276" t="s">
        <v>145</v>
      </c>
      <c r="V15" s="276" t="s">
        <v>145</v>
      </c>
      <c r="W15" s="276" t="s">
        <v>145</v>
      </c>
      <c r="X15" s="276" t="s">
        <v>145</v>
      </c>
      <c r="Y15" s="276" t="s">
        <v>162</v>
      </c>
      <c r="Z15" s="276">
        <v>6</v>
      </c>
      <c r="AA15" s="276" t="s">
        <v>150</v>
      </c>
      <c r="AB15" s="276" t="s">
        <v>152</v>
      </c>
      <c r="AC15" s="276">
        <v>1</v>
      </c>
      <c r="AD15" s="276" t="s">
        <v>88</v>
      </c>
      <c r="AE15" s="276" t="s">
        <v>145</v>
      </c>
      <c r="AF15" s="276" t="s">
        <v>145</v>
      </c>
      <c r="AG15" s="276" t="s">
        <v>145</v>
      </c>
      <c r="AH15" s="276" t="s">
        <v>145</v>
      </c>
      <c r="AI15" s="344" t="s">
        <v>145</v>
      </c>
      <c r="AJ15" s="344" t="s">
        <v>145</v>
      </c>
      <c r="AK15" s="344" t="s">
        <v>145</v>
      </c>
      <c r="AL15" s="344" t="s">
        <v>145</v>
      </c>
      <c r="AM15" s="344" t="s">
        <v>145</v>
      </c>
      <c r="AN15" s="344" t="s">
        <v>145</v>
      </c>
      <c r="AO15" s="344" t="s">
        <v>145</v>
      </c>
      <c r="AP15" s="344" t="s">
        <v>145</v>
      </c>
      <c r="AQ15" s="344" t="s">
        <v>145</v>
      </c>
      <c r="AR15" s="344" t="s">
        <v>145</v>
      </c>
      <c r="AS15" s="344" t="s">
        <v>145</v>
      </c>
      <c r="AT15" s="344" t="s">
        <v>145</v>
      </c>
      <c r="AU15" s="344" t="s">
        <v>145</v>
      </c>
      <c r="AV15" s="344" t="s">
        <v>145</v>
      </c>
      <c r="AW15" s="344" t="s">
        <v>145</v>
      </c>
      <c r="AX15" s="344" t="s">
        <v>145</v>
      </c>
      <c r="AY15" s="344" t="s">
        <v>145</v>
      </c>
      <c r="AZ15" s="344" t="s">
        <v>145</v>
      </c>
      <c r="BA15" s="344" t="s">
        <v>145</v>
      </c>
      <c r="BB15" s="344" t="s">
        <v>145</v>
      </c>
      <c r="BC15" s="344" t="s">
        <v>145</v>
      </c>
      <c r="BD15" s="344" t="s">
        <v>145</v>
      </c>
      <c r="BE15" s="344" t="s">
        <v>145</v>
      </c>
      <c r="BF15" s="344" t="s">
        <v>145</v>
      </c>
      <c r="BG15" s="344" t="s">
        <v>145</v>
      </c>
      <c r="BH15" s="344" t="s">
        <v>145</v>
      </c>
      <c r="BI15" s="344" t="s">
        <v>145</v>
      </c>
      <c r="BJ15" s="344" t="s">
        <v>145</v>
      </c>
      <c r="BK15" s="344" t="s">
        <v>145</v>
      </c>
      <c r="BL15" s="344" t="s">
        <v>145</v>
      </c>
      <c r="BM15" s="344" t="s">
        <v>145</v>
      </c>
      <c r="BN15" s="344" t="s">
        <v>145</v>
      </c>
      <c r="BO15" s="344" t="s">
        <v>145</v>
      </c>
      <c r="BP15" s="344" t="s">
        <v>145</v>
      </c>
      <c r="BQ15" s="344" t="s">
        <v>145</v>
      </c>
      <c r="BR15" s="344" t="s">
        <v>145</v>
      </c>
      <c r="BS15" s="344" t="s">
        <v>145</v>
      </c>
      <c r="BT15" s="344" t="s">
        <v>145</v>
      </c>
      <c r="BU15" s="344" t="s">
        <v>145</v>
      </c>
      <c r="BV15" s="344" t="s">
        <v>145</v>
      </c>
      <c r="BW15" s="344" t="s">
        <v>145</v>
      </c>
      <c r="BX15" s="344" t="s">
        <v>145</v>
      </c>
      <c r="BY15" s="344" t="s">
        <v>145</v>
      </c>
      <c r="BZ15" s="344" t="s">
        <v>145</v>
      </c>
      <c r="CA15" s="344" t="s">
        <v>145</v>
      </c>
      <c r="CB15" s="344" t="s">
        <v>145</v>
      </c>
      <c r="CC15" s="344" t="s">
        <v>145</v>
      </c>
      <c r="CD15" s="344" t="s">
        <v>145</v>
      </c>
      <c r="CE15" s="344" t="s">
        <v>145</v>
      </c>
      <c r="CF15" s="344" t="s">
        <v>145</v>
      </c>
      <c r="CG15" s="344" t="s">
        <v>145</v>
      </c>
      <c r="CH15" s="344" t="s">
        <v>145</v>
      </c>
      <c r="CI15" s="344" t="s">
        <v>145</v>
      </c>
      <c r="CJ15" s="344" t="s">
        <v>145</v>
      </c>
      <c r="CK15" s="344" t="s">
        <v>145</v>
      </c>
      <c r="CL15" s="344" t="s">
        <v>145</v>
      </c>
      <c r="CM15" s="344" t="s">
        <v>145</v>
      </c>
      <c r="CN15" s="344" t="s">
        <v>145</v>
      </c>
      <c r="CO15" s="344" t="s">
        <v>145</v>
      </c>
      <c r="CP15" s="344" t="s">
        <v>145</v>
      </c>
      <c r="CQ15" s="344" t="s">
        <v>145</v>
      </c>
      <c r="CR15" s="344" t="s">
        <v>145</v>
      </c>
      <c r="CS15" s="344" t="s">
        <v>145</v>
      </c>
      <c r="CT15" s="344" t="s">
        <v>145</v>
      </c>
      <c r="CU15" s="344" t="s">
        <v>145</v>
      </c>
      <c r="CV15" s="344" t="s">
        <v>145</v>
      </c>
      <c r="CW15" s="344" t="s">
        <v>145</v>
      </c>
      <c r="CX15" s="344" t="s">
        <v>145</v>
      </c>
      <c r="CY15" s="344" t="s">
        <v>145</v>
      </c>
      <c r="CZ15" s="344" t="s">
        <v>145</v>
      </c>
      <c r="DA15" s="344" t="s">
        <v>145</v>
      </c>
      <c r="DB15" s="344" t="s">
        <v>145</v>
      </c>
      <c r="DC15" s="344" t="s">
        <v>145</v>
      </c>
      <c r="DD15" s="344" t="s">
        <v>145</v>
      </c>
      <c r="DE15" s="344" t="s">
        <v>145</v>
      </c>
      <c r="DF15" s="344" t="s">
        <v>145</v>
      </c>
      <c r="DG15" s="344" t="s">
        <v>145</v>
      </c>
      <c r="DH15" s="344" t="s">
        <v>145</v>
      </c>
      <c r="DI15" s="344" t="s">
        <v>145</v>
      </c>
      <c r="DJ15" s="344" t="s">
        <v>145</v>
      </c>
      <c r="DK15" s="344" t="s">
        <v>145</v>
      </c>
      <c r="DL15" s="344" t="s">
        <v>145</v>
      </c>
      <c r="DM15" s="344" t="s">
        <v>145</v>
      </c>
      <c r="DN15" s="344" t="s">
        <v>145</v>
      </c>
      <c r="DO15" s="344" t="s">
        <v>145</v>
      </c>
      <c r="DP15" s="344" t="s">
        <v>145</v>
      </c>
      <c r="DQ15" s="344" t="s">
        <v>145</v>
      </c>
      <c r="DR15" s="344" t="s">
        <v>145</v>
      </c>
      <c r="DS15" s="344" t="s">
        <v>145</v>
      </c>
      <c r="DT15" s="344" t="s">
        <v>145</v>
      </c>
      <c r="DU15" s="344" t="s">
        <v>145</v>
      </c>
      <c r="DV15" s="344" t="s">
        <v>145</v>
      </c>
      <c r="DW15" s="344" t="s">
        <v>145</v>
      </c>
      <c r="DX15" s="344" t="s">
        <v>145</v>
      </c>
      <c r="DY15" s="344" t="s">
        <v>145</v>
      </c>
      <c r="DZ15" s="344" t="s">
        <v>145</v>
      </c>
      <c r="EA15" s="344" t="s">
        <v>145</v>
      </c>
      <c r="EB15" s="344" t="s">
        <v>145</v>
      </c>
      <c r="EC15" s="344" t="s">
        <v>145</v>
      </c>
      <c r="ED15" s="344" t="s">
        <v>145</v>
      </c>
      <c r="EE15" s="344" t="s">
        <v>145</v>
      </c>
      <c r="EF15" s="344" t="s">
        <v>145</v>
      </c>
      <c r="EG15" s="344" t="s">
        <v>145</v>
      </c>
      <c r="EH15" s="344" t="s">
        <v>145</v>
      </c>
      <c r="EI15" s="344" t="s">
        <v>145</v>
      </c>
      <c r="EJ15" s="344" t="s">
        <v>145</v>
      </c>
      <c r="EK15" s="344" t="s">
        <v>145</v>
      </c>
      <c r="EL15" s="344" t="s">
        <v>145</v>
      </c>
      <c r="EM15" s="344" t="s">
        <v>145</v>
      </c>
      <c r="EN15" s="344" t="s">
        <v>145</v>
      </c>
      <c r="EO15" s="344" t="s">
        <v>145</v>
      </c>
      <c r="EP15" s="344" t="s">
        <v>145</v>
      </c>
      <c r="EQ15" s="344" t="s">
        <v>145</v>
      </c>
      <c r="ER15" s="344" t="s">
        <v>145</v>
      </c>
      <c r="ES15" s="344" t="s">
        <v>145</v>
      </c>
      <c r="ET15" s="344" t="s">
        <v>145</v>
      </c>
      <c r="EU15" s="344" t="s">
        <v>145</v>
      </c>
      <c r="EV15" s="344" t="s">
        <v>145</v>
      </c>
      <c r="EW15" s="344" t="s">
        <v>145</v>
      </c>
      <c r="EX15" s="344" t="s">
        <v>145</v>
      </c>
      <c r="EY15" s="344" t="s">
        <v>145</v>
      </c>
      <c r="EZ15" s="344" t="s">
        <v>145</v>
      </c>
      <c r="FA15" s="344" t="s">
        <v>145</v>
      </c>
      <c r="FB15" s="344" t="s">
        <v>145</v>
      </c>
      <c r="FC15" s="344" t="s">
        <v>145</v>
      </c>
      <c r="FD15" s="344" t="s">
        <v>145</v>
      </c>
      <c r="FE15" s="344" t="s">
        <v>145</v>
      </c>
      <c r="FF15" s="344" t="s">
        <v>145</v>
      </c>
      <c r="FG15" s="344" t="s">
        <v>145</v>
      </c>
      <c r="FH15" s="344" t="s">
        <v>145</v>
      </c>
      <c r="FI15" s="344" t="s">
        <v>145</v>
      </c>
      <c r="FJ15" s="344" t="s">
        <v>145</v>
      </c>
      <c r="FK15" s="344" t="s">
        <v>145</v>
      </c>
      <c r="FL15" s="344" t="s">
        <v>145</v>
      </c>
      <c r="FM15" s="344" t="s">
        <v>145</v>
      </c>
      <c r="FN15" s="344" t="s">
        <v>145</v>
      </c>
      <c r="FO15" s="344" t="s">
        <v>145</v>
      </c>
      <c r="FP15" s="344" t="s">
        <v>145</v>
      </c>
      <c r="FQ15" s="344" t="s">
        <v>145</v>
      </c>
      <c r="FR15" s="344" t="s">
        <v>145</v>
      </c>
      <c r="FS15" s="344" t="s">
        <v>145</v>
      </c>
      <c r="FT15" s="344" t="s">
        <v>145</v>
      </c>
      <c r="FU15" s="344" t="s">
        <v>145</v>
      </c>
      <c r="FV15" s="344" t="s">
        <v>145</v>
      </c>
      <c r="FW15" s="344" t="s">
        <v>145</v>
      </c>
      <c r="FX15" s="344" t="s">
        <v>145</v>
      </c>
      <c r="FY15" s="344" t="s">
        <v>145</v>
      </c>
      <c r="FZ15" s="344" t="s">
        <v>145</v>
      </c>
      <c r="GA15" s="344" t="s">
        <v>145</v>
      </c>
      <c r="GB15" s="344" t="s">
        <v>145</v>
      </c>
      <c r="GC15" s="344" t="s">
        <v>145</v>
      </c>
      <c r="GD15" s="344" t="s">
        <v>145</v>
      </c>
      <c r="GE15" s="344" t="s">
        <v>145</v>
      </c>
      <c r="GF15" s="344" t="s">
        <v>145</v>
      </c>
      <c r="GG15" s="344" t="s">
        <v>145</v>
      </c>
      <c r="GH15" s="344" t="s">
        <v>145</v>
      </c>
      <c r="GI15" s="344" t="s">
        <v>145</v>
      </c>
      <c r="GJ15" s="344" t="s">
        <v>145</v>
      </c>
      <c r="GK15" s="344" t="s">
        <v>145</v>
      </c>
      <c r="GL15" s="344" t="s">
        <v>145</v>
      </c>
      <c r="GM15" s="344" t="s">
        <v>145</v>
      </c>
      <c r="GN15" s="344" t="s">
        <v>145</v>
      </c>
      <c r="GO15" s="344" t="s">
        <v>145</v>
      </c>
      <c r="GP15" s="344" t="s">
        <v>145</v>
      </c>
      <c r="GQ15" s="344" t="s">
        <v>145</v>
      </c>
      <c r="GR15" s="344" t="s">
        <v>145</v>
      </c>
      <c r="GS15" s="344" t="s">
        <v>145</v>
      </c>
      <c r="GT15" s="344" t="s">
        <v>145</v>
      </c>
      <c r="GU15" s="344" t="s">
        <v>145</v>
      </c>
      <c r="GV15" s="344" t="s">
        <v>145</v>
      </c>
      <c r="GW15" s="344" t="s">
        <v>145</v>
      </c>
      <c r="GX15" s="344" t="s">
        <v>145</v>
      </c>
      <c r="GY15" s="344" t="s">
        <v>145</v>
      </c>
      <c r="GZ15" s="344" t="s">
        <v>145</v>
      </c>
      <c r="HA15" s="344" t="s">
        <v>145</v>
      </c>
      <c r="HB15" s="344" t="s">
        <v>145</v>
      </c>
      <c r="HC15" s="344" t="s">
        <v>145</v>
      </c>
      <c r="HD15" s="344" t="s">
        <v>145</v>
      </c>
      <c r="HE15" s="344" t="s">
        <v>145</v>
      </c>
      <c r="HF15" s="344" t="s">
        <v>145</v>
      </c>
      <c r="HG15" s="344" t="s">
        <v>145</v>
      </c>
      <c r="HH15" s="344" t="s">
        <v>145</v>
      </c>
      <c r="HI15" s="344" t="s">
        <v>145</v>
      </c>
      <c r="HJ15" s="344" t="s">
        <v>145</v>
      </c>
      <c r="HK15" s="344" t="s">
        <v>145</v>
      </c>
      <c r="HL15" s="344" t="s">
        <v>145</v>
      </c>
      <c r="HM15" s="344" t="s">
        <v>145</v>
      </c>
      <c r="HN15" s="344" t="s">
        <v>145</v>
      </c>
      <c r="HO15" s="344" t="s">
        <v>145</v>
      </c>
      <c r="HP15" s="344" t="s">
        <v>145</v>
      </c>
      <c r="HQ15" s="344" t="s">
        <v>145</v>
      </c>
      <c r="HR15" s="344" t="s">
        <v>145</v>
      </c>
      <c r="HS15" s="344" t="s">
        <v>145</v>
      </c>
      <c r="HT15" s="344" t="s">
        <v>145</v>
      </c>
      <c r="HU15" s="344" t="s">
        <v>145</v>
      </c>
      <c r="HV15" s="344" t="s">
        <v>145</v>
      </c>
      <c r="HW15" s="344" t="s">
        <v>145</v>
      </c>
      <c r="HX15" s="344" t="s">
        <v>145</v>
      </c>
      <c r="HY15" s="344" t="s">
        <v>145</v>
      </c>
      <c r="HZ15" s="344" t="s">
        <v>145</v>
      </c>
      <c r="IA15" s="344" t="s">
        <v>145</v>
      </c>
      <c r="IB15" s="344" t="s">
        <v>145</v>
      </c>
      <c r="IC15" s="344" t="s">
        <v>145</v>
      </c>
      <c r="ID15" s="344" t="s">
        <v>145</v>
      </c>
      <c r="IE15" s="344" t="s">
        <v>145</v>
      </c>
      <c r="IF15" s="344" t="s">
        <v>145</v>
      </c>
      <c r="IG15" s="344" t="s">
        <v>145</v>
      </c>
      <c r="IH15" s="344" t="s">
        <v>145</v>
      </c>
      <c r="II15" s="344" t="s">
        <v>145</v>
      </c>
      <c r="IJ15" s="344" t="s">
        <v>145</v>
      </c>
      <c r="IK15" s="344" t="s">
        <v>145</v>
      </c>
      <c r="IL15" s="344" t="s">
        <v>145</v>
      </c>
      <c r="IM15" s="344" t="s">
        <v>145</v>
      </c>
      <c r="IN15" s="344" t="s">
        <v>145</v>
      </c>
      <c r="IO15" s="344" t="s">
        <v>145</v>
      </c>
      <c r="IP15" s="344" t="s">
        <v>145</v>
      </c>
      <c r="IQ15" s="344" t="s">
        <v>145</v>
      </c>
      <c r="IR15" s="344" t="s">
        <v>145</v>
      </c>
      <c r="IS15" s="344" t="s">
        <v>145</v>
      </c>
      <c r="IT15" s="344" t="s">
        <v>145</v>
      </c>
      <c r="IU15" s="344" t="s">
        <v>145</v>
      </c>
      <c r="IV15" s="344" t="s">
        <v>145</v>
      </c>
      <c r="IW15" s="344" t="s">
        <v>145</v>
      </c>
      <c r="IX15" s="344" t="s">
        <v>145</v>
      </c>
      <c r="IY15" s="344" t="s">
        <v>145</v>
      </c>
      <c r="IZ15" s="344" t="s">
        <v>145</v>
      </c>
      <c r="JA15" s="344" t="s">
        <v>145</v>
      </c>
      <c r="JB15" s="344" t="s">
        <v>145</v>
      </c>
      <c r="JC15" s="344" t="s">
        <v>145</v>
      </c>
      <c r="JD15" s="344" t="s">
        <v>145</v>
      </c>
      <c r="JE15" s="344" t="s">
        <v>145</v>
      </c>
      <c r="JF15" s="344" t="s">
        <v>145</v>
      </c>
      <c r="JG15" s="344" t="s">
        <v>145</v>
      </c>
      <c r="JH15" s="344" t="s">
        <v>145</v>
      </c>
      <c r="JI15" s="344" t="s">
        <v>145</v>
      </c>
      <c r="JJ15" s="344" t="s">
        <v>145</v>
      </c>
      <c r="JK15" s="344" t="s">
        <v>145</v>
      </c>
      <c r="JL15" s="344" t="s">
        <v>145</v>
      </c>
      <c r="JM15" s="344" t="s">
        <v>145</v>
      </c>
      <c r="JN15" s="344" t="s">
        <v>145</v>
      </c>
      <c r="JO15" s="344" t="s">
        <v>145</v>
      </c>
      <c r="JP15" s="344" t="s">
        <v>145</v>
      </c>
      <c r="JQ15" s="344" t="s">
        <v>145</v>
      </c>
      <c r="JR15" s="344" t="s">
        <v>145</v>
      </c>
      <c r="JS15" s="344" t="s">
        <v>145</v>
      </c>
      <c r="JT15" s="344" t="s">
        <v>145</v>
      </c>
      <c r="JU15" s="344" t="s">
        <v>145</v>
      </c>
      <c r="JV15" s="344" t="s">
        <v>145</v>
      </c>
      <c r="JW15" s="344" t="s">
        <v>145</v>
      </c>
      <c r="JX15" s="344" t="s">
        <v>145</v>
      </c>
      <c r="JY15" s="344" t="s">
        <v>145</v>
      </c>
      <c r="JZ15" s="344" t="s">
        <v>145</v>
      </c>
      <c r="KA15" s="344" t="s">
        <v>145</v>
      </c>
      <c r="KB15" s="344" t="s">
        <v>145</v>
      </c>
      <c r="KC15" s="344" t="s">
        <v>145</v>
      </c>
      <c r="KD15" s="344" t="s">
        <v>145</v>
      </c>
      <c r="KE15" s="344" t="s">
        <v>145</v>
      </c>
      <c r="KF15" s="344" t="s">
        <v>145</v>
      </c>
      <c r="KG15" s="344" t="s">
        <v>145</v>
      </c>
      <c r="KH15" s="344" t="s">
        <v>145</v>
      </c>
      <c r="KI15" s="344" t="s">
        <v>145</v>
      </c>
      <c r="KJ15" s="344" t="s">
        <v>145</v>
      </c>
      <c r="KK15" s="344" t="s">
        <v>145</v>
      </c>
      <c r="KL15" s="344" t="s">
        <v>145</v>
      </c>
      <c r="KM15" s="344" t="s">
        <v>145</v>
      </c>
      <c r="KN15" s="344" t="s">
        <v>145</v>
      </c>
      <c r="KO15" s="344" t="s">
        <v>145</v>
      </c>
      <c r="KP15" s="344" t="s">
        <v>145</v>
      </c>
      <c r="KQ15" s="344" t="s">
        <v>145</v>
      </c>
      <c r="KR15" s="344" t="s">
        <v>145</v>
      </c>
      <c r="KS15" s="344" t="s">
        <v>145</v>
      </c>
      <c r="KT15" s="344" t="s">
        <v>145</v>
      </c>
      <c r="KU15" s="344" t="s">
        <v>145</v>
      </c>
      <c r="KV15" s="344" t="s">
        <v>145</v>
      </c>
      <c r="KW15" s="344" t="s">
        <v>145</v>
      </c>
      <c r="KX15" s="344" t="s">
        <v>145</v>
      </c>
      <c r="KY15" s="344" t="s">
        <v>145</v>
      </c>
      <c r="KZ15" s="344" t="s">
        <v>145</v>
      </c>
      <c r="LA15" s="344" t="s">
        <v>145</v>
      </c>
      <c r="LB15" s="344" t="s">
        <v>145</v>
      </c>
      <c r="LC15" s="344" t="s">
        <v>145</v>
      </c>
      <c r="LD15" s="344" t="s">
        <v>145</v>
      </c>
      <c r="LE15" s="344" t="s">
        <v>145</v>
      </c>
      <c r="LF15" s="344" t="s">
        <v>145</v>
      </c>
      <c r="LG15" s="344" t="s">
        <v>145</v>
      </c>
      <c r="LH15" s="344" t="s">
        <v>145</v>
      </c>
      <c r="LI15" s="344" t="s">
        <v>145</v>
      </c>
      <c r="LJ15" s="344" t="s">
        <v>145</v>
      </c>
      <c r="LK15" s="344" t="s">
        <v>145</v>
      </c>
      <c r="LL15" s="344" t="s">
        <v>145</v>
      </c>
      <c r="LM15" s="344" t="s">
        <v>145</v>
      </c>
      <c r="LN15" s="344" t="s">
        <v>145</v>
      </c>
      <c r="LO15" s="344" t="s">
        <v>145</v>
      </c>
      <c r="LP15" s="344" t="s">
        <v>145</v>
      </c>
      <c r="LQ15" s="344" t="s">
        <v>145</v>
      </c>
      <c r="LR15" s="344" t="s">
        <v>145</v>
      </c>
      <c r="LS15" s="344" t="s">
        <v>145</v>
      </c>
      <c r="LT15" s="344" t="s">
        <v>145</v>
      </c>
      <c r="LU15" s="344" t="s">
        <v>145</v>
      </c>
      <c r="LV15" s="344" t="s">
        <v>145</v>
      </c>
      <c r="LW15" s="344" t="s">
        <v>145</v>
      </c>
      <c r="LX15" s="344" t="s">
        <v>145</v>
      </c>
      <c r="LY15" s="344" t="s">
        <v>145</v>
      </c>
      <c r="LZ15" s="344" t="s">
        <v>145</v>
      </c>
      <c r="MA15" s="344" t="s">
        <v>145</v>
      </c>
      <c r="MB15" s="344" t="s">
        <v>145</v>
      </c>
      <c r="MC15" s="344" t="s">
        <v>145</v>
      </c>
      <c r="MD15" s="344" t="s">
        <v>145</v>
      </c>
      <c r="ME15" s="344" t="s">
        <v>145</v>
      </c>
      <c r="MF15" s="344" t="s">
        <v>145</v>
      </c>
      <c r="MG15" s="344" t="s">
        <v>145</v>
      </c>
      <c r="MH15" s="344" t="s">
        <v>145</v>
      </c>
      <c r="MI15" s="344" t="s">
        <v>145</v>
      </c>
      <c r="MJ15" s="344" t="s">
        <v>145</v>
      </c>
      <c r="MK15" s="344" t="s">
        <v>145</v>
      </c>
      <c r="ML15" s="344" t="s">
        <v>145</v>
      </c>
      <c r="MM15" s="344" t="s">
        <v>145</v>
      </c>
      <c r="MN15" s="344" t="s">
        <v>145</v>
      </c>
      <c r="MO15" s="344" t="s">
        <v>145</v>
      </c>
      <c r="MP15" s="344" t="s">
        <v>145</v>
      </c>
      <c r="MQ15" s="344" t="s">
        <v>145</v>
      </c>
      <c r="MR15" s="344" t="s">
        <v>145</v>
      </c>
      <c r="MS15" s="344" t="s">
        <v>145</v>
      </c>
      <c r="MT15" s="344" t="s">
        <v>145</v>
      </c>
      <c r="MU15" s="344" t="s">
        <v>145</v>
      </c>
      <c r="MV15" s="344" t="s">
        <v>145</v>
      </c>
      <c r="MW15" s="344" t="s">
        <v>145</v>
      </c>
      <c r="MX15" s="344" t="s">
        <v>145</v>
      </c>
      <c r="MY15" s="344" t="s">
        <v>145</v>
      </c>
      <c r="MZ15" s="344" t="s">
        <v>145</v>
      </c>
      <c r="NA15" s="344" t="s">
        <v>145</v>
      </c>
      <c r="NB15" s="344" t="s">
        <v>145</v>
      </c>
      <c r="NC15" s="344" t="s">
        <v>145</v>
      </c>
      <c r="ND15" s="344" t="s">
        <v>145</v>
      </c>
      <c r="NE15" s="344" t="s">
        <v>145</v>
      </c>
      <c r="NF15" s="344" t="s">
        <v>145</v>
      </c>
      <c r="NG15" s="344" t="s">
        <v>145</v>
      </c>
      <c r="NH15" s="344" t="s">
        <v>145</v>
      </c>
      <c r="NI15" s="344" t="s">
        <v>145</v>
      </c>
      <c r="NJ15" s="344" t="s">
        <v>145</v>
      </c>
      <c r="NK15" s="344" t="s">
        <v>145</v>
      </c>
      <c r="NL15" s="344" t="s">
        <v>145</v>
      </c>
      <c r="NM15" s="344" t="s">
        <v>145</v>
      </c>
      <c r="NN15" s="344" t="s">
        <v>145</v>
      </c>
      <c r="NO15" s="344" t="s">
        <v>145</v>
      </c>
      <c r="NP15" s="344" t="s">
        <v>145</v>
      </c>
      <c r="NQ15" s="344" t="s">
        <v>145</v>
      </c>
      <c r="NR15" s="344" t="s">
        <v>145</v>
      </c>
      <c r="NS15" s="344" t="s">
        <v>145</v>
      </c>
      <c r="NT15" s="344" t="s">
        <v>145</v>
      </c>
      <c r="NU15" s="344" t="s">
        <v>145</v>
      </c>
      <c r="NV15" s="344" t="s">
        <v>145</v>
      </c>
      <c r="NW15" s="344" t="s">
        <v>145</v>
      </c>
      <c r="NX15" s="344" t="s">
        <v>145</v>
      </c>
      <c r="NY15" s="344" t="s">
        <v>145</v>
      </c>
      <c r="NZ15" s="344" t="s">
        <v>145</v>
      </c>
      <c r="OA15" s="344" t="s">
        <v>145</v>
      </c>
      <c r="OB15" s="344" t="s">
        <v>145</v>
      </c>
      <c r="OC15" s="344" t="s">
        <v>145</v>
      </c>
      <c r="OD15" s="344" t="s">
        <v>145</v>
      </c>
      <c r="OE15" s="344" t="s">
        <v>145</v>
      </c>
      <c r="OF15" s="344" t="s">
        <v>145</v>
      </c>
      <c r="OG15" s="344" t="s">
        <v>145</v>
      </c>
      <c r="OH15" s="344" t="s">
        <v>145</v>
      </c>
      <c r="OI15" s="344" t="s">
        <v>145</v>
      </c>
      <c r="OJ15" s="344" t="s">
        <v>145</v>
      </c>
      <c r="OK15" s="344" t="s">
        <v>145</v>
      </c>
      <c r="OL15" s="344" t="s">
        <v>145</v>
      </c>
      <c r="OM15" s="344" t="s">
        <v>145</v>
      </c>
      <c r="ON15" s="344" t="s">
        <v>145</v>
      </c>
      <c r="OO15" s="344" t="s">
        <v>145</v>
      </c>
      <c r="OP15" s="344" t="s">
        <v>145</v>
      </c>
      <c r="OQ15" s="344" t="s">
        <v>145</v>
      </c>
      <c r="OR15" s="344" t="s">
        <v>145</v>
      </c>
      <c r="OS15" s="344" t="s">
        <v>145</v>
      </c>
      <c r="OT15" s="344" t="s">
        <v>145</v>
      </c>
      <c r="OU15" s="344" t="s">
        <v>145</v>
      </c>
      <c r="OV15" s="344" t="s">
        <v>145</v>
      </c>
      <c r="OW15" s="344" t="s">
        <v>145</v>
      </c>
      <c r="OX15" s="344" t="s">
        <v>145</v>
      </c>
      <c r="OY15" s="344" t="s">
        <v>145</v>
      </c>
      <c r="OZ15" s="344" t="s">
        <v>145</v>
      </c>
      <c r="PA15" s="344" t="s">
        <v>145</v>
      </c>
      <c r="PB15" s="344" t="s">
        <v>145</v>
      </c>
      <c r="PC15" s="344" t="s">
        <v>145</v>
      </c>
      <c r="PD15" s="344" t="s">
        <v>145</v>
      </c>
      <c r="PE15" s="344" t="s">
        <v>145</v>
      </c>
      <c r="PF15" s="344" t="s">
        <v>145</v>
      </c>
      <c r="PG15" s="344" t="s">
        <v>145</v>
      </c>
      <c r="PH15" s="344" t="s">
        <v>145</v>
      </c>
      <c r="PI15" s="344" t="s">
        <v>145</v>
      </c>
      <c r="PJ15" s="344" t="s">
        <v>145</v>
      </c>
      <c r="PK15" s="344" t="s">
        <v>145</v>
      </c>
      <c r="PL15" s="344" t="s">
        <v>145</v>
      </c>
      <c r="PM15" s="344" t="s">
        <v>145</v>
      </c>
      <c r="PN15" s="344" t="s">
        <v>145</v>
      </c>
      <c r="PO15" s="344" t="s">
        <v>145</v>
      </c>
      <c r="PP15" s="344" t="s">
        <v>145</v>
      </c>
      <c r="PQ15" s="344" t="s">
        <v>145</v>
      </c>
      <c r="PR15" s="344" t="s">
        <v>145</v>
      </c>
      <c r="PS15" s="344" t="s">
        <v>145</v>
      </c>
      <c r="PT15" s="344" t="s">
        <v>145</v>
      </c>
      <c r="PU15" s="344" t="s">
        <v>145</v>
      </c>
      <c r="PV15" s="344" t="s">
        <v>145</v>
      </c>
      <c r="PW15" s="344" t="s">
        <v>145</v>
      </c>
      <c r="PX15" s="344" t="s">
        <v>145</v>
      </c>
      <c r="PY15" s="344" t="s">
        <v>145</v>
      </c>
      <c r="PZ15" s="344" t="s">
        <v>145</v>
      </c>
      <c r="QA15" s="344" t="s">
        <v>145</v>
      </c>
      <c r="QB15" s="344" t="s">
        <v>145</v>
      </c>
      <c r="QC15" s="344" t="s">
        <v>145</v>
      </c>
      <c r="QD15" s="344" t="s">
        <v>145</v>
      </c>
      <c r="QE15" s="344" t="s">
        <v>145</v>
      </c>
      <c r="QF15" s="344" t="s">
        <v>145</v>
      </c>
      <c r="QG15" s="344" t="s">
        <v>145</v>
      </c>
      <c r="QH15" s="344" t="s">
        <v>145</v>
      </c>
      <c r="QI15" s="344" t="s">
        <v>145</v>
      </c>
      <c r="QJ15" s="344" t="s">
        <v>145</v>
      </c>
      <c r="QK15" s="344" t="s">
        <v>145</v>
      </c>
      <c r="QL15" s="344" t="s">
        <v>145</v>
      </c>
      <c r="QM15" s="344" t="s">
        <v>145</v>
      </c>
      <c r="QN15" s="344" t="s">
        <v>145</v>
      </c>
      <c r="QO15" s="344" t="s">
        <v>145</v>
      </c>
      <c r="QP15" s="344" t="s">
        <v>145</v>
      </c>
      <c r="QQ15" s="344" t="s">
        <v>145</v>
      </c>
      <c r="QR15" s="344" t="s">
        <v>145</v>
      </c>
      <c r="QS15" s="344" t="s">
        <v>145</v>
      </c>
      <c r="QT15" s="344" t="s">
        <v>145</v>
      </c>
      <c r="QU15" s="344" t="s">
        <v>145</v>
      </c>
      <c r="QV15" s="344" t="s">
        <v>145</v>
      </c>
      <c r="QW15" s="344" t="s">
        <v>145</v>
      </c>
      <c r="QX15" s="344" t="s">
        <v>145</v>
      </c>
      <c r="QY15" s="344" t="s">
        <v>145</v>
      </c>
      <c r="QZ15" s="344" t="s">
        <v>145</v>
      </c>
      <c r="RA15" s="344" t="s">
        <v>145</v>
      </c>
      <c r="RB15" s="344" t="s">
        <v>145</v>
      </c>
      <c r="RC15" s="344" t="s">
        <v>145</v>
      </c>
      <c r="RD15" s="344" t="s">
        <v>145</v>
      </c>
      <c r="RE15" s="344" t="s">
        <v>145</v>
      </c>
      <c r="RF15" s="344" t="s">
        <v>145</v>
      </c>
      <c r="RG15" s="344" t="s">
        <v>145</v>
      </c>
      <c r="RH15" s="344" t="s">
        <v>145</v>
      </c>
      <c r="RI15" s="344" t="s">
        <v>145</v>
      </c>
      <c r="RJ15" s="344" t="s">
        <v>145</v>
      </c>
      <c r="RK15" s="344" t="s">
        <v>145</v>
      </c>
      <c r="RL15" s="344" t="s">
        <v>145</v>
      </c>
      <c r="RM15" s="344" t="s">
        <v>145</v>
      </c>
      <c r="RN15" s="344" t="s">
        <v>145</v>
      </c>
      <c r="RO15" s="344" t="s">
        <v>145</v>
      </c>
      <c r="RP15" s="344" t="s">
        <v>145</v>
      </c>
      <c r="RQ15" s="344" t="s">
        <v>145</v>
      </c>
      <c r="RR15" s="344" t="s">
        <v>145</v>
      </c>
      <c r="RS15" s="344" t="s">
        <v>145</v>
      </c>
      <c r="RT15" s="344" t="s">
        <v>145</v>
      </c>
      <c r="RU15" s="344" t="s">
        <v>145</v>
      </c>
      <c r="RV15" s="344" t="s">
        <v>145</v>
      </c>
      <c r="RW15" s="344" t="s">
        <v>145</v>
      </c>
      <c r="RX15" s="344" t="s">
        <v>145</v>
      </c>
      <c r="RY15" s="344" t="s">
        <v>145</v>
      </c>
      <c r="RZ15" s="344" t="s">
        <v>145</v>
      </c>
      <c r="SA15" s="344" t="s">
        <v>145</v>
      </c>
      <c r="SB15" s="344" t="s">
        <v>145</v>
      </c>
      <c r="SC15" s="344" t="s">
        <v>145</v>
      </c>
      <c r="SD15" s="344" t="s">
        <v>145</v>
      </c>
      <c r="SE15" s="344" t="s">
        <v>145</v>
      </c>
      <c r="SF15" s="344" t="s">
        <v>145</v>
      </c>
      <c r="SG15" s="344" t="s">
        <v>145</v>
      </c>
      <c r="SH15" s="344" t="s">
        <v>145</v>
      </c>
      <c r="SI15" s="344" t="s">
        <v>145</v>
      </c>
      <c r="SJ15" s="344" t="s">
        <v>145</v>
      </c>
      <c r="SK15" s="344" t="s">
        <v>145</v>
      </c>
      <c r="SL15" s="344" t="s">
        <v>145</v>
      </c>
      <c r="SM15" s="344" t="s">
        <v>145</v>
      </c>
      <c r="SN15" s="344" t="s">
        <v>145</v>
      </c>
      <c r="SO15" s="344" t="s">
        <v>145</v>
      </c>
      <c r="SP15" s="344" t="s">
        <v>145</v>
      </c>
      <c r="SQ15" s="344" t="s">
        <v>145</v>
      </c>
      <c r="SR15" s="344" t="s">
        <v>145</v>
      </c>
      <c r="SS15" s="344" t="s">
        <v>145</v>
      </c>
      <c r="ST15" s="344" t="s">
        <v>145</v>
      </c>
      <c r="SU15" s="344" t="s">
        <v>145</v>
      </c>
      <c r="SV15" s="344" t="s">
        <v>145</v>
      </c>
      <c r="SW15" s="344" t="s">
        <v>145</v>
      </c>
      <c r="SX15" s="344" t="s">
        <v>145</v>
      </c>
      <c r="SY15" s="344" t="s">
        <v>145</v>
      </c>
      <c r="SZ15" s="344" t="s">
        <v>145</v>
      </c>
      <c r="TA15" s="344" t="s">
        <v>145</v>
      </c>
      <c r="TB15" s="344" t="s">
        <v>145</v>
      </c>
      <c r="TC15" s="344" t="s">
        <v>145</v>
      </c>
      <c r="TD15" s="344" t="s">
        <v>145</v>
      </c>
      <c r="TE15" s="344" t="s">
        <v>145</v>
      </c>
      <c r="TF15" s="344" t="s">
        <v>145</v>
      </c>
      <c r="TG15" s="344" t="s">
        <v>145</v>
      </c>
      <c r="TH15" s="344" t="s">
        <v>145</v>
      </c>
      <c r="TI15" s="344" t="s">
        <v>145</v>
      </c>
      <c r="TJ15" s="344" t="s">
        <v>145</v>
      </c>
      <c r="TK15" s="344" t="s">
        <v>145</v>
      </c>
      <c r="TL15" s="344" t="s">
        <v>145</v>
      </c>
      <c r="TM15" s="344" t="s">
        <v>145</v>
      </c>
      <c r="TN15" s="344" t="s">
        <v>145</v>
      </c>
      <c r="TO15" s="344" t="s">
        <v>145</v>
      </c>
      <c r="TP15" s="344" t="s">
        <v>145</v>
      </c>
      <c r="TQ15" s="344" t="s">
        <v>145</v>
      </c>
      <c r="TR15" s="344" t="s">
        <v>145</v>
      </c>
      <c r="TS15" s="344" t="s">
        <v>145</v>
      </c>
      <c r="TT15" s="344" t="s">
        <v>145</v>
      </c>
      <c r="TU15" s="344" t="s">
        <v>145</v>
      </c>
      <c r="TV15" s="344" t="s">
        <v>145</v>
      </c>
      <c r="TW15" s="344" t="s">
        <v>145</v>
      </c>
      <c r="TX15" s="344" t="s">
        <v>145</v>
      </c>
      <c r="TY15" s="344" t="s">
        <v>145</v>
      </c>
      <c r="TZ15" s="344" t="s">
        <v>145</v>
      </c>
      <c r="UA15" s="344" t="s">
        <v>145</v>
      </c>
      <c r="UB15" s="344" t="s">
        <v>145</v>
      </c>
      <c r="UC15" s="344" t="s">
        <v>145</v>
      </c>
      <c r="UD15" s="344" t="s">
        <v>145</v>
      </c>
      <c r="UE15" s="344" t="s">
        <v>145</v>
      </c>
      <c r="UF15" s="344" t="s">
        <v>145</v>
      </c>
      <c r="UG15" s="344" t="s">
        <v>145</v>
      </c>
      <c r="UH15" s="344" t="s">
        <v>145</v>
      </c>
      <c r="UI15" s="344" t="s">
        <v>145</v>
      </c>
      <c r="UJ15" s="344" t="s">
        <v>145</v>
      </c>
      <c r="UK15" s="344" t="s">
        <v>145</v>
      </c>
      <c r="UL15" s="344" t="s">
        <v>145</v>
      </c>
      <c r="UM15" s="344" t="s">
        <v>145</v>
      </c>
      <c r="UN15" s="344" t="s">
        <v>145</v>
      </c>
      <c r="UO15" s="344" t="s">
        <v>145</v>
      </c>
      <c r="UP15" s="344" t="s">
        <v>145</v>
      </c>
      <c r="UQ15" s="344" t="s">
        <v>145</v>
      </c>
      <c r="UR15" s="344" t="s">
        <v>145</v>
      </c>
      <c r="US15" s="344" t="s">
        <v>145</v>
      </c>
      <c r="UT15" s="344" t="s">
        <v>145</v>
      </c>
      <c r="UU15" s="344" t="s">
        <v>145</v>
      </c>
      <c r="UV15" s="344" t="s">
        <v>145</v>
      </c>
      <c r="UW15" s="344" t="s">
        <v>145</v>
      </c>
      <c r="UX15" s="344" t="s">
        <v>145</v>
      </c>
      <c r="UY15" s="344" t="s">
        <v>145</v>
      </c>
      <c r="UZ15" s="344" t="s">
        <v>145</v>
      </c>
      <c r="VA15" s="344" t="s">
        <v>145</v>
      </c>
      <c r="VB15" s="344" t="s">
        <v>145</v>
      </c>
      <c r="VC15" s="344" t="s">
        <v>145</v>
      </c>
      <c r="VD15" s="344" t="s">
        <v>145</v>
      </c>
      <c r="VE15" s="344" t="s">
        <v>145</v>
      </c>
      <c r="VF15" s="344" t="s">
        <v>145</v>
      </c>
      <c r="VG15" s="344" t="s">
        <v>145</v>
      </c>
      <c r="VH15" s="344" t="s">
        <v>145</v>
      </c>
      <c r="VI15" s="344" t="s">
        <v>145</v>
      </c>
      <c r="VJ15" s="344" t="s">
        <v>145</v>
      </c>
      <c r="VK15" s="344" t="s">
        <v>145</v>
      </c>
      <c r="VL15" s="344" t="s">
        <v>145</v>
      </c>
      <c r="VM15" s="344" t="s">
        <v>145</v>
      </c>
      <c r="VN15" s="344" t="s">
        <v>145</v>
      </c>
      <c r="VO15" s="344" t="s">
        <v>145</v>
      </c>
      <c r="VP15" s="344" t="s">
        <v>145</v>
      </c>
      <c r="VQ15" s="344" t="s">
        <v>145</v>
      </c>
      <c r="VR15" s="344" t="s">
        <v>145</v>
      </c>
      <c r="VS15" s="344" t="s">
        <v>145</v>
      </c>
      <c r="VT15" s="344" t="s">
        <v>145</v>
      </c>
      <c r="VU15" s="344" t="s">
        <v>145</v>
      </c>
      <c r="VV15" s="344" t="s">
        <v>145</v>
      </c>
      <c r="VW15" s="344" t="s">
        <v>145</v>
      </c>
      <c r="VX15" s="344" t="s">
        <v>145</v>
      </c>
      <c r="VY15" s="344" t="s">
        <v>145</v>
      </c>
      <c r="VZ15" s="344" t="s">
        <v>145</v>
      </c>
      <c r="WA15" s="344" t="s">
        <v>145</v>
      </c>
      <c r="WB15" s="344" t="s">
        <v>145</v>
      </c>
      <c r="WC15" s="344" t="s">
        <v>145</v>
      </c>
      <c r="WD15" s="344" t="s">
        <v>145</v>
      </c>
      <c r="WE15" s="344" t="s">
        <v>145</v>
      </c>
      <c r="WF15" s="344" t="s">
        <v>145</v>
      </c>
      <c r="WG15" s="344" t="s">
        <v>145</v>
      </c>
      <c r="WH15" s="344" t="s">
        <v>145</v>
      </c>
      <c r="WI15" s="344" t="s">
        <v>145</v>
      </c>
      <c r="WJ15" s="344" t="s">
        <v>145</v>
      </c>
      <c r="WK15" s="344" t="s">
        <v>145</v>
      </c>
      <c r="WL15" s="344" t="s">
        <v>145</v>
      </c>
      <c r="WM15" s="344" t="s">
        <v>145</v>
      </c>
      <c r="WN15" s="344" t="s">
        <v>145</v>
      </c>
      <c r="WO15" s="344" t="s">
        <v>145</v>
      </c>
      <c r="WP15" s="344" t="s">
        <v>145</v>
      </c>
      <c r="WQ15" s="344" t="s">
        <v>145</v>
      </c>
      <c r="WR15" s="344" t="s">
        <v>145</v>
      </c>
      <c r="WS15" s="344" t="s">
        <v>145</v>
      </c>
      <c r="WT15" s="344" t="s">
        <v>145</v>
      </c>
      <c r="WU15" s="344" t="s">
        <v>145</v>
      </c>
      <c r="WV15" s="344" t="s">
        <v>145</v>
      </c>
      <c r="WW15" s="344" t="s">
        <v>145</v>
      </c>
      <c r="WX15" s="344" t="s">
        <v>145</v>
      </c>
      <c r="WY15" s="344" t="s">
        <v>145</v>
      </c>
      <c r="WZ15" s="344" t="s">
        <v>145</v>
      </c>
      <c r="XA15" s="344" t="s">
        <v>145</v>
      </c>
      <c r="XB15" s="344" t="s">
        <v>145</v>
      </c>
      <c r="XC15" s="344" t="s">
        <v>145</v>
      </c>
      <c r="XD15" s="344" t="s">
        <v>145</v>
      </c>
      <c r="XE15" s="344" t="s">
        <v>145</v>
      </c>
      <c r="XF15" s="344" t="s">
        <v>145</v>
      </c>
      <c r="XG15" s="344" t="s">
        <v>145</v>
      </c>
      <c r="XH15" s="344" t="s">
        <v>145</v>
      </c>
      <c r="XI15" s="344" t="s">
        <v>145</v>
      </c>
      <c r="XJ15" s="344" t="s">
        <v>145</v>
      </c>
      <c r="XK15" s="344" t="s">
        <v>145</v>
      </c>
      <c r="XL15" s="344" t="s">
        <v>145</v>
      </c>
      <c r="XM15" s="344" t="s">
        <v>145</v>
      </c>
      <c r="XN15" s="344" t="s">
        <v>145</v>
      </c>
      <c r="XO15" s="344" t="s">
        <v>145</v>
      </c>
      <c r="XP15" s="344" t="s">
        <v>145</v>
      </c>
      <c r="XQ15" s="344" t="s">
        <v>145</v>
      </c>
      <c r="XR15" s="344" t="s">
        <v>145</v>
      </c>
      <c r="XS15" s="344" t="s">
        <v>145</v>
      </c>
      <c r="XT15" s="344" t="s">
        <v>145</v>
      </c>
      <c r="XU15" s="344" t="s">
        <v>145</v>
      </c>
      <c r="XV15" s="344" t="s">
        <v>145</v>
      </c>
      <c r="XW15" s="344" t="s">
        <v>145</v>
      </c>
      <c r="XX15" s="344" t="s">
        <v>145</v>
      </c>
      <c r="XY15" s="344" t="s">
        <v>145</v>
      </c>
      <c r="XZ15" s="344" t="s">
        <v>145</v>
      </c>
      <c r="YA15" s="344" t="s">
        <v>145</v>
      </c>
      <c r="YB15" s="344" t="s">
        <v>145</v>
      </c>
      <c r="YC15" s="344" t="s">
        <v>145</v>
      </c>
      <c r="YD15" s="344" t="s">
        <v>145</v>
      </c>
      <c r="YE15" s="344" t="s">
        <v>145</v>
      </c>
      <c r="YF15" s="344" t="s">
        <v>145</v>
      </c>
      <c r="YG15" s="344" t="s">
        <v>145</v>
      </c>
      <c r="YH15" s="344" t="s">
        <v>145</v>
      </c>
      <c r="YI15" s="344" t="s">
        <v>145</v>
      </c>
      <c r="YJ15" s="344" t="s">
        <v>145</v>
      </c>
      <c r="YK15" s="344" t="s">
        <v>145</v>
      </c>
      <c r="YL15" s="344" t="s">
        <v>145</v>
      </c>
      <c r="YM15" s="344" t="s">
        <v>145</v>
      </c>
      <c r="YN15" s="344" t="s">
        <v>145</v>
      </c>
      <c r="YO15" s="344" t="s">
        <v>145</v>
      </c>
      <c r="YP15" s="344" t="s">
        <v>145</v>
      </c>
      <c r="YQ15" s="344" t="s">
        <v>145</v>
      </c>
      <c r="YR15" s="344" t="s">
        <v>145</v>
      </c>
      <c r="YS15" s="344" t="s">
        <v>145</v>
      </c>
      <c r="YT15" s="344" t="s">
        <v>145</v>
      </c>
      <c r="YU15" s="344" t="s">
        <v>145</v>
      </c>
      <c r="YV15" s="344" t="s">
        <v>145</v>
      </c>
      <c r="YW15" s="344" t="s">
        <v>145</v>
      </c>
      <c r="YX15" s="344" t="s">
        <v>145</v>
      </c>
      <c r="YY15" s="344" t="s">
        <v>145</v>
      </c>
      <c r="YZ15" s="344" t="s">
        <v>145</v>
      </c>
      <c r="ZA15" s="344" t="s">
        <v>145</v>
      </c>
      <c r="ZB15" s="344" t="s">
        <v>145</v>
      </c>
      <c r="ZC15" s="344" t="s">
        <v>145</v>
      </c>
      <c r="ZD15" s="344" t="s">
        <v>145</v>
      </c>
      <c r="ZE15" s="344" t="s">
        <v>145</v>
      </c>
      <c r="ZF15" s="344" t="s">
        <v>145</v>
      </c>
      <c r="ZG15" s="344" t="s">
        <v>145</v>
      </c>
      <c r="ZH15" s="344" t="s">
        <v>145</v>
      </c>
      <c r="ZI15" s="344" t="s">
        <v>145</v>
      </c>
      <c r="ZJ15" s="344" t="s">
        <v>145</v>
      </c>
      <c r="ZK15" s="344" t="s">
        <v>145</v>
      </c>
      <c r="ZL15" s="344" t="s">
        <v>145</v>
      </c>
      <c r="ZM15" s="344" t="s">
        <v>145</v>
      </c>
      <c r="ZN15" s="344" t="s">
        <v>145</v>
      </c>
      <c r="ZO15" s="344" t="s">
        <v>145</v>
      </c>
      <c r="ZP15" s="344" t="s">
        <v>145</v>
      </c>
      <c r="ZQ15" s="344" t="s">
        <v>145</v>
      </c>
      <c r="ZR15" s="344" t="s">
        <v>145</v>
      </c>
      <c r="ZS15" s="344" t="s">
        <v>145</v>
      </c>
      <c r="ZT15" s="344" t="s">
        <v>145</v>
      </c>
      <c r="ZU15" s="344" t="s">
        <v>145</v>
      </c>
      <c r="ZV15" s="344" t="s">
        <v>145</v>
      </c>
      <c r="ZW15" s="344" t="s">
        <v>145</v>
      </c>
      <c r="ZX15" s="344" t="s">
        <v>145</v>
      </c>
      <c r="ZY15" s="344" t="s">
        <v>145</v>
      </c>
      <c r="ZZ15" s="344" t="s">
        <v>145</v>
      </c>
      <c r="AAA15" s="344" t="s">
        <v>145</v>
      </c>
      <c r="AAB15" s="344" t="s">
        <v>145</v>
      </c>
      <c r="AAC15" s="344" t="s">
        <v>145</v>
      </c>
    </row>
    <row r="16" spans="1:705" x14ac:dyDescent="0.25">
      <c r="A16" s="81"/>
      <c r="B16" s="81"/>
      <c r="C16" s="81"/>
      <c r="D16" s="95" t="s">
        <v>147</v>
      </c>
      <c r="E16" s="81" t="s">
        <v>531</v>
      </c>
      <c r="F16" s="81"/>
      <c r="G16" s="80" t="s">
        <v>532</v>
      </c>
      <c r="H16" s="95" t="s">
        <v>194</v>
      </c>
      <c r="I16" s="91"/>
      <c r="J16" s="80">
        <f>SUM(J17:J21)</f>
        <v>46</v>
      </c>
      <c r="K16" s="80"/>
      <c r="L16" s="80"/>
      <c r="M16" s="80"/>
      <c r="N16" s="80"/>
      <c r="O16" s="80"/>
      <c r="P16" s="80"/>
      <c r="Q16" s="193">
        <v>4</v>
      </c>
      <c r="R16" s="80">
        <v>4</v>
      </c>
      <c r="S16" s="80"/>
      <c r="T16" s="80"/>
      <c r="U16" s="80"/>
      <c r="V16" s="80"/>
      <c r="W16" s="80"/>
      <c r="X16" s="80"/>
      <c r="Y16" s="95"/>
      <c r="Z16" s="230"/>
      <c r="AA16" s="80" t="s">
        <v>533</v>
      </c>
      <c r="AB16" s="80" t="s">
        <v>152</v>
      </c>
      <c r="AC16" s="95">
        <v>4</v>
      </c>
      <c r="AD16" s="95" t="s">
        <v>153</v>
      </c>
      <c r="AE16" s="95"/>
      <c r="AF16" s="95"/>
      <c r="AG16" s="95"/>
      <c r="AH16" s="95"/>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row>
    <row r="17" spans="1:705" s="190" customFormat="1" x14ac:dyDescent="0.25">
      <c r="A17" s="338" t="s">
        <v>145</v>
      </c>
      <c r="B17" s="339" t="s">
        <v>145</v>
      </c>
      <c r="C17" s="340"/>
      <c r="D17" s="281" t="s">
        <v>176</v>
      </c>
      <c r="E17" s="339" t="s">
        <v>534</v>
      </c>
      <c r="F17" s="339" t="s">
        <v>145</v>
      </c>
      <c r="G17" s="281" t="s">
        <v>535</v>
      </c>
      <c r="H17" s="281" t="s">
        <v>194</v>
      </c>
      <c r="I17" s="341" t="s">
        <v>150</v>
      </c>
      <c r="J17" s="281">
        <v>8</v>
      </c>
      <c r="K17" s="339" t="s">
        <v>145</v>
      </c>
      <c r="L17" s="342">
        <v>8</v>
      </c>
      <c r="M17" s="339" t="s">
        <v>145</v>
      </c>
      <c r="N17" s="342" t="s">
        <v>145</v>
      </c>
      <c r="O17" s="283" t="s">
        <v>171</v>
      </c>
      <c r="P17" s="283">
        <v>1</v>
      </c>
      <c r="Q17" s="343" t="s">
        <v>145</v>
      </c>
      <c r="R17" s="339" t="s">
        <v>145</v>
      </c>
      <c r="S17" s="339" t="s">
        <v>145</v>
      </c>
      <c r="T17" s="339" t="s">
        <v>145</v>
      </c>
      <c r="U17" s="339" t="s">
        <v>145</v>
      </c>
      <c r="V17" s="339" t="s">
        <v>145</v>
      </c>
      <c r="W17" s="339" t="s">
        <v>145</v>
      </c>
      <c r="X17" s="339" t="s">
        <v>145</v>
      </c>
      <c r="Y17" s="340" t="s">
        <v>162</v>
      </c>
      <c r="Z17" s="342">
        <v>6</v>
      </c>
      <c r="AA17" s="342" t="s">
        <v>152</v>
      </c>
      <c r="AB17" s="342" t="s">
        <v>152</v>
      </c>
      <c r="AC17" s="339" t="s">
        <v>145</v>
      </c>
      <c r="AD17" s="339" t="s">
        <v>145</v>
      </c>
      <c r="AE17" s="339" t="s">
        <v>145</v>
      </c>
      <c r="AF17" s="339" t="s">
        <v>145</v>
      </c>
      <c r="AG17" s="339" t="s">
        <v>145</v>
      </c>
      <c r="AH17" s="339" t="s">
        <v>145</v>
      </c>
      <c r="AI17" s="344" t="s">
        <v>145</v>
      </c>
      <c r="AJ17" s="344" t="s">
        <v>145</v>
      </c>
      <c r="AK17" s="344" t="s">
        <v>145</v>
      </c>
      <c r="AL17" s="344" t="s">
        <v>145</v>
      </c>
      <c r="AM17" s="344" t="s">
        <v>145</v>
      </c>
      <c r="AN17" s="344" t="s">
        <v>145</v>
      </c>
      <c r="AO17" s="344" t="s">
        <v>145</v>
      </c>
      <c r="AP17" s="344" t="s">
        <v>145</v>
      </c>
      <c r="AQ17" s="344" t="s">
        <v>145</v>
      </c>
      <c r="AR17" s="344" t="s">
        <v>145</v>
      </c>
      <c r="AS17" s="344" t="s">
        <v>145</v>
      </c>
      <c r="AT17" s="344" t="s">
        <v>145</v>
      </c>
      <c r="AU17" s="344" t="s">
        <v>145</v>
      </c>
      <c r="AV17" s="344" t="s">
        <v>145</v>
      </c>
      <c r="AW17" s="344" t="s">
        <v>145</v>
      </c>
      <c r="AX17" s="344" t="s">
        <v>145</v>
      </c>
      <c r="AY17" s="344" t="s">
        <v>145</v>
      </c>
      <c r="AZ17" s="344" t="s">
        <v>145</v>
      </c>
      <c r="BA17" s="344" t="s">
        <v>145</v>
      </c>
      <c r="BB17" s="344" t="s">
        <v>145</v>
      </c>
      <c r="BC17" s="344" t="s">
        <v>145</v>
      </c>
      <c r="BD17" s="344" t="s">
        <v>145</v>
      </c>
      <c r="BE17" s="344" t="s">
        <v>145</v>
      </c>
      <c r="BF17" s="344" t="s">
        <v>145</v>
      </c>
      <c r="BG17" s="344" t="s">
        <v>145</v>
      </c>
      <c r="BH17" s="344" t="s">
        <v>145</v>
      </c>
      <c r="BI17" s="344" t="s">
        <v>145</v>
      </c>
      <c r="BJ17" s="344" t="s">
        <v>145</v>
      </c>
      <c r="BK17" s="344" t="s">
        <v>145</v>
      </c>
      <c r="BL17" s="344" t="s">
        <v>145</v>
      </c>
      <c r="BM17" s="344" t="s">
        <v>145</v>
      </c>
      <c r="BN17" s="344" t="s">
        <v>145</v>
      </c>
      <c r="BO17" s="344" t="s">
        <v>145</v>
      </c>
      <c r="BP17" s="344" t="s">
        <v>145</v>
      </c>
      <c r="BQ17" s="344" t="s">
        <v>145</v>
      </c>
      <c r="BR17" s="344" t="s">
        <v>145</v>
      </c>
      <c r="BS17" s="344" t="s">
        <v>145</v>
      </c>
      <c r="BT17" s="344" t="s">
        <v>145</v>
      </c>
      <c r="BU17" s="344" t="s">
        <v>145</v>
      </c>
      <c r="BV17" s="344" t="s">
        <v>145</v>
      </c>
      <c r="BW17" s="344" t="s">
        <v>145</v>
      </c>
      <c r="BX17" s="344" t="s">
        <v>145</v>
      </c>
      <c r="BY17" s="344" t="s">
        <v>145</v>
      </c>
      <c r="BZ17" s="344" t="s">
        <v>145</v>
      </c>
      <c r="CA17" s="344" t="s">
        <v>145</v>
      </c>
      <c r="CB17" s="344" t="s">
        <v>145</v>
      </c>
      <c r="CC17" s="344" t="s">
        <v>145</v>
      </c>
      <c r="CD17" s="344" t="s">
        <v>145</v>
      </c>
      <c r="CE17" s="344" t="s">
        <v>145</v>
      </c>
      <c r="CF17" s="344" t="s">
        <v>145</v>
      </c>
      <c r="CG17" s="344" t="s">
        <v>145</v>
      </c>
      <c r="CH17" s="344" t="s">
        <v>145</v>
      </c>
      <c r="CI17" s="344" t="s">
        <v>145</v>
      </c>
      <c r="CJ17" s="344" t="s">
        <v>145</v>
      </c>
      <c r="CK17" s="344" t="s">
        <v>145</v>
      </c>
      <c r="CL17" s="344" t="s">
        <v>145</v>
      </c>
      <c r="CM17" s="344" t="s">
        <v>145</v>
      </c>
      <c r="CN17" s="344" t="s">
        <v>145</v>
      </c>
      <c r="CO17" s="344" t="s">
        <v>145</v>
      </c>
      <c r="CP17" s="344" t="s">
        <v>145</v>
      </c>
      <c r="CQ17" s="344" t="s">
        <v>145</v>
      </c>
      <c r="CR17" s="344" t="s">
        <v>145</v>
      </c>
      <c r="CS17" s="344" t="s">
        <v>145</v>
      </c>
      <c r="CT17" s="344" t="s">
        <v>145</v>
      </c>
      <c r="CU17" s="344" t="s">
        <v>145</v>
      </c>
      <c r="CV17" s="344" t="s">
        <v>145</v>
      </c>
      <c r="CW17" s="344" t="s">
        <v>145</v>
      </c>
      <c r="CX17" s="344" t="s">
        <v>145</v>
      </c>
      <c r="CY17" s="344" t="s">
        <v>145</v>
      </c>
      <c r="CZ17" s="344" t="s">
        <v>145</v>
      </c>
      <c r="DA17" s="344" t="s">
        <v>145</v>
      </c>
      <c r="DB17" s="344" t="s">
        <v>145</v>
      </c>
      <c r="DC17" s="344" t="s">
        <v>145</v>
      </c>
      <c r="DD17" s="344" t="s">
        <v>145</v>
      </c>
      <c r="DE17" s="344" t="s">
        <v>145</v>
      </c>
      <c r="DF17" s="344" t="s">
        <v>145</v>
      </c>
      <c r="DG17" s="344" t="s">
        <v>145</v>
      </c>
      <c r="DH17" s="344" t="s">
        <v>145</v>
      </c>
      <c r="DI17" s="344" t="s">
        <v>145</v>
      </c>
      <c r="DJ17" s="344" t="s">
        <v>145</v>
      </c>
      <c r="DK17" s="344" t="s">
        <v>145</v>
      </c>
      <c r="DL17" s="344" t="s">
        <v>145</v>
      </c>
      <c r="DM17" s="344" t="s">
        <v>145</v>
      </c>
      <c r="DN17" s="344" t="s">
        <v>145</v>
      </c>
      <c r="DO17" s="344" t="s">
        <v>145</v>
      </c>
      <c r="DP17" s="344" t="s">
        <v>145</v>
      </c>
      <c r="DQ17" s="344" t="s">
        <v>145</v>
      </c>
      <c r="DR17" s="344" t="s">
        <v>145</v>
      </c>
      <c r="DS17" s="344" t="s">
        <v>145</v>
      </c>
      <c r="DT17" s="344" t="s">
        <v>145</v>
      </c>
      <c r="DU17" s="344" t="s">
        <v>145</v>
      </c>
      <c r="DV17" s="344" t="s">
        <v>145</v>
      </c>
      <c r="DW17" s="344" t="s">
        <v>145</v>
      </c>
      <c r="DX17" s="344" t="s">
        <v>145</v>
      </c>
      <c r="DY17" s="344" t="s">
        <v>145</v>
      </c>
      <c r="DZ17" s="344" t="s">
        <v>145</v>
      </c>
      <c r="EA17" s="344" t="s">
        <v>145</v>
      </c>
      <c r="EB17" s="344" t="s">
        <v>145</v>
      </c>
      <c r="EC17" s="344" t="s">
        <v>145</v>
      </c>
      <c r="ED17" s="344" t="s">
        <v>145</v>
      </c>
      <c r="EE17" s="344" t="s">
        <v>145</v>
      </c>
      <c r="EF17" s="344" t="s">
        <v>145</v>
      </c>
      <c r="EG17" s="344" t="s">
        <v>145</v>
      </c>
      <c r="EH17" s="344" t="s">
        <v>145</v>
      </c>
      <c r="EI17" s="344" t="s">
        <v>145</v>
      </c>
      <c r="EJ17" s="344" t="s">
        <v>145</v>
      </c>
      <c r="EK17" s="344" t="s">
        <v>145</v>
      </c>
      <c r="EL17" s="344" t="s">
        <v>145</v>
      </c>
      <c r="EM17" s="344" t="s">
        <v>145</v>
      </c>
      <c r="EN17" s="344" t="s">
        <v>145</v>
      </c>
      <c r="EO17" s="344" t="s">
        <v>145</v>
      </c>
      <c r="EP17" s="344" t="s">
        <v>145</v>
      </c>
      <c r="EQ17" s="344" t="s">
        <v>145</v>
      </c>
      <c r="ER17" s="344" t="s">
        <v>145</v>
      </c>
      <c r="ES17" s="344" t="s">
        <v>145</v>
      </c>
      <c r="ET17" s="344" t="s">
        <v>145</v>
      </c>
      <c r="EU17" s="344" t="s">
        <v>145</v>
      </c>
      <c r="EV17" s="344" t="s">
        <v>145</v>
      </c>
      <c r="EW17" s="344" t="s">
        <v>145</v>
      </c>
      <c r="EX17" s="344" t="s">
        <v>145</v>
      </c>
      <c r="EY17" s="344" t="s">
        <v>145</v>
      </c>
      <c r="EZ17" s="344" t="s">
        <v>145</v>
      </c>
      <c r="FA17" s="344" t="s">
        <v>145</v>
      </c>
      <c r="FB17" s="344" t="s">
        <v>145</v>
      </c>
      <c r="FC17" s="344" t="s">
        <v>145</v>
      </c>
      <c r="FD17" s="344" t="s">
        <v>145</v>
      </c>
      <c r="FE17" s="344" t="s">
        <v>145</v>
      </c>
      <c r="FF17" s="344" t="s">
        <v>145</v>
      </c>
      <c r="FG17" s="344" t="s">
        <v>145</v>
      </c>
      <c r="FH17" s="344" t="s">
        <v>145</v>
      </c>
      <c r="FI17" s="344" t="s">
        <v>145</v>
      </c>
      <c r="FJ17" s="344" t="s">
        <v>145</v>
      </c>
      <c r="FK17" s="344" t="s">
        <v>145</v>
      </c>
      <c r="FL17" s="344" t="s">
        <v>145</v>
      </c>
      <c r="FM17" s="344" t="s">
        <v>145</v>
      </c>
      <c r="FN17" s="344" t="s">
        <v>145</v>
      </c>
      <c r="FO17" s="344" t="s">
        <v>145</v>
      </c>
      <c r="FP17" s="344" t="s">
        <v>145</v>
      </c>
      <c r="FQ17" s="344" t="s">
        <v>145</v>
      </c>
      <c r="FR17" s="344" t="s">
        <v>145</v>
      </c>
      <c r="FS17" s="344" t="s">
        <v>145</v>
      </c>
      <c r="FT17" s="344" t="s">
        <v>145</v>
      </c>
      <c r="FU17" s="344" t="s">
        <v>145</v>
      </c>
      <c r="FV17" s="344" t="s">
        <v>145</v>
      </c>
      <c r="FW17" s="344" t="s">
        <v>145</v>
      </c>
      <c r="FX17" s="344" t="s">
        <v>145</v>
      </c>
      <c r="FY17" s="344" t="s">
        <v>145</v>
      </c>
      <c r="FZ17" s="344" t="s">
        <v>145</v>
      </c>
      <c r="GA17" s="344" t="s">
        <v>145</v>
      </c>
      <c r="GB17" s="344" t="s">
        <v>145</v>
      </c>
      <c r="GC17" s="344" t="s">
        <v>145</v>
      </c>
      <c r="GD17" s="344" t="s">
        <v>145</v>
      </c>
      <c r="GE17" s="344" t="s">
        <v>145</v>
      </c>
      <c r="GF17" s="344" t="s">
        <v>145</v>
      </c>
      <c r="GG17" s="344" t="s">
        <v>145</v>
      </c>
      <c r="GH17" s="344" t="s">
        <v>145</v>
      </c>
      <c r="GI17" s="344" t="s">
        <v>145</v>
      </c>
      <c r="GJ17" s="344" t="s">
        <v>145</v>
      </c>
      <c r="GK17" s="344" t="s">
        <v>145</v>
      </c>
      <c r="GL17" s="344" t="s">
        <v>145</v>
      </c>
      <c r="GM17" s="344" t="s">
        <v>145</v>
      </c>
      <c r="GN17" s="344" t="s">
        <v>145</v>
      </c>
      <c r="GO17" s="344" t="s">
        <v>145</v>
      </c>
      <c r="GP17" s="344" t="s">
        <v>145</v>
      </c>
      <c r="GQ17" s="344" t="s">
        <v>145</v>
      </c>
      <c r="GR17" s="344" t="s">
        <v>145</v>
      </c>
      <c r="GS17" s="344" t="s">
        <v>145</v>
      </c>
      <c r="GT17" s="344" t="s">
        <v>145</v>
      </c>
      <c r="GU17" s="344" t="s">
        <v>145</v>
      </c>
      <c r="GV17" s="344" t="s">
        <v>145</v>
      </c>
      <c r="GW17" s="344" t="s">
        <v>145</v>
      </c>
      <c r="GX17" s="344" t="s">
        <v>145</v>
      </c>
      <c r="GY17" s="344" t="s">
        <v>145</v>
      </c>
      <c r="GZ17" s="344" t="s">
        <v>145</v>
      </c>
      <c r="HA17" s="344" t="s">
        <v>145</v>
      </c>
      <c r="HB17" s="344" t="s">
        <v>145</v>
      </c>
      <c r="HC17" s="344" t="s">
        <v>145</v>
      </c>
      <c r="HD17" s="344" t="s">
        <v>145</v>
      </c>
      <c r="HE17" s="344" t="s">
        <v>145</v>
      </c>
      <c r="HF17" s="344" t="s">
        <v>145</v>
      </c>
      <c r="HG17" s="344" t="s">
        <v>145</v>
      </c>
      <c r="HH17" s="344" t="s">
        <v>145</v>
      </c>
      <c r="HI17" s="344" t="s">
        <v>145</v>
      </c>
      <c r="HJ17" s="344" t="s">
        <v>145</v>
      </c>
      <c r="HK17" s="344" t="s">
        <v>145</v>
      </c>
      <c r="HL17" s="344" t="s">
        <v>145</v>
      </c>
      <c r="HM17" s="344" t="s">
        <v>145</v>
      </c>
      <c r="HN17" s="344" t="s">
        <v>145</v>
      </c>
      <c r="HO17" s="344" t="s">
        <v>145</v>
      </c>
      <c r="HP17" s="344" t="s">
        <v>145</v>
      </c>
      <c r="HQ17" s="344" t="s">
        <v>145</v>
      </c>
      <c r="HR17" s="344" t="s">
        <v>145</v>
      </c>
      <c r="HS17" s="344" t="s">
        <v>145</v>
      </c>
      <c r="HT17" s="344" t="s">
        <v>145</v>
      </c>
      <c r="HU17" s="344" t="s">
        <v>145</v>
      </c>
      <c r="HV17" s="344" t="s">
        <v>145</v>
      </c>
      <c r="HW17" s="344" t="s">
        <v>145</v>
      </c>
      <c r="HX17" s="344" t="s">
        <v>145</v>
      </c>
      <c r="HY17" s="344" t="s">
        <v>145</v>
      </c>
      <c r="HZ17" s="344" t="s">
        <v>145</v>
      </c>
      <c r="IA17" s="344" t="s">
        <v>145</v>
      </c>
      <c r="IB17" s="344" t="s">
        <v>145</v>
      </c>
      <c r="IC17" s="344" t="s">
        <v>145</v>
      </c>
      <c r="ID17" s="344" t="s">
        <v>145</v>
      </c>
      <c r="IE17" s="344" t="s">
        <v>145</v>
      </c>
      <c r="IF17" s="344" t="s">
        <v>145</v>
      </c>
      <c r="IG17" s="344" t="s">
        <v>145</v>
      </c>
      <c r="IH17" s="344" t="s">
        <v>145</v>
      </c>
      <c r="II17" s="344" t="s">
        <v>145</v>
      </c>
      <c r="IJ17" s="344" t="s">
        <v>145</v>
      </c>
      <c r="IK17" s="344" t="s">
        <v>145</v>
      </c>
      <c r="IL17" s="344" t="s">
        <v>145</v>
      </c>
      <c r="IM17" s="344" t="s">
        <v>145</v>
      </c>
      <c r="IN17" s="344" t="s">
        <v>145</v>
      </c>
      <c r="IO17" s="344" t="s">
        <v>145</v>
      </c>
      <c r="IP17" s="344" t="s">
        <v>145</v>
      </c>
      <c r="IQ17" s="344" t="s">
        <v>145</v>
      </c>
      <c r="IR17" s="344" t="s">
        <v>145</v>
      </c>
      <c r="IS17" s="344" t="s">
        <v>145</v>
      </c>
      <c r="IT17" s="344" t="s">
        <v>145</v>
      </c>
      <c r="IU17" s="344" t="s">
        <v>145</v>
      </c>
      <c r="IV17" s="344" t="s">
        <v>145</v>
      </c>
      <c r="IW17" s="344" t="s">
        <v>145</v>
      </c>
      <c r="IX17" s="344" t="s">
        <v>145</v>
      </c>
      <c r="IY17" s="344" t="s">
        <v>145</v>
      </c>
      <c r="IZ17" s="344" t="s">
        <v>145</v>
      </c>
      <c r="JA17" s="344" t="s">
        <v>145</v>
      </c>
      <c r="JB17" s="344" t="s">
        <v>145</v>
      </c>
      <c r="JC17" s="344" t="s">
        <v>145</v>
      </c>
      <c r="JD17" s="344" t="s">
        <v>145</v>
      </c>
      <c r="JE17" s="344" t="s">
        <v>145</v>
      </c>
      <c r="JF17" s="344" t="s">
        <v>145</v>
      </c>
      <c r="JG17" s="344" t="s">
        <v>145</v>
      </c>
      <c r="JH17" s="344" t="s">
        <v>145</v>
      </c>
      <c r="JI17" s="344" t="s">
        <v>145</v>
      </c>
      <c r="JJ17" s="344" t="s">
        <v>145</v>
      </c>
      <c r="JK17" s="344" t="s">
        <v>145</v>
      </c>
      <c r="JL17" s="344" t="s">
        <v>145</v>
      </c>
      <c r="JM17" s="344" t="s">
        <v>145</v>
      </c>
      <c r="JN17" s="344" t="s">
        <v>145</v>
      </c>
      <c r="JO17" s="344" t="s">
        <v>145</v>
      </c>
      <c r="JP17" s="344" t="s">
        <v>145</v>
      </c>
      <c r="JQ17" s="344" t="s">
        <v>145</v>
      </c>
      <c r="JR17" s="344" t="s">
        <v>145</v>
      </c>
      <c r="JS17" s="344" t="s">
        <v>145</v>
      </c>
      <c r="JT17" s="344" t="s">
        <v>145</v>
      </c>
      <c r="JU17" s="344" t="s">
        <v>145</v>
      </c>
      <c r="JV17" s="344" t="s">
        <v>145</v>
      </c>
      <c r="JW17" s="344" t="s">
        <v>145</v>
      </c>
      <c r="JX17" s="344" t="s">
        <v>145</v>
      </c>
      <c r="JY17" s="344" t="s">
        <v>145</v>
      </c>
      <c r="JZ17" s="344" t="s">
        <v>145</v>
      </c>
      <c r="KA17" s="344" t="s">
        <v>145</v>
      </c>
      <c r="KB17" s="344" t="s">
        <v>145</v>
      </c>
      <c r="KC17" s="344" t="s">
        <v>145</v>
      </c>
      <c r="KD17" s="344" t="s">
        <v>145</v>
      </c>
      <c r="KE17" s="344" t="s">
        <v>145</v>
      </c>
      <c r="KF17" s="344" t="s">
        <v>145</v>
      </c>
      <c r="KG17" s="344" t="s">
        <v>145</v>
      </c>
      <c r="KH17" s="344" t="s">
        <v>145</v>
      </c>
      <c r="KI17" s="344" t="s">
        <v>145</v>
      </c>
      <c r="KJ17" s="344" t="s">
        <v>145</v>
      </c>
      <c r="KK17" s="344" t="s">
        <v>145</v>
      </c>
      <c r="KL17" s="344" t="s">
        <v>145</v>
      </c>
      <c r="KM17" s="344" t="s">
        <v>145</v>
      </c>
      <c r="KN17" s="344" t="s">
        <v>145</v>
      </c>
      <c r="KO17" s="344" t="s">
        <v>145</v>
      </c>
      <c r="KP17" s="344" t="s">
        <v>145</v>
      </c>
      <c r="KQ17" s="344" t="s">
        <v>145</v>
      </c>
      <c r="KR17" s="344" t="s">
        <v>145</v>
      </c>
      <c r="KS17" s="344" t="s">
        <v>145</v>
      </c>
      <c r="KT17" s="344" t="s">
        <v>145</v>
      </c>
      <c r="KU17" s="344" t="s">
        <v>145</v>
      </c>
      <c r="KV17" s="344" t="s">
        <v>145</v>
      </c>
      <c r="KW17" s="344" t="s">
        <v>145</v>
      </c>
      <c r="KX17" s="344" t="s">
        <v>145</v>
      </c>
      <c r="KY17" s="344" t="s">
        <v>145</v>
      </c>
      <c r="KZ17" s="344" t="s">
        <v>145</v>
      </c>
      <c r="LA17" s="344" t="s">
        <v>145</v>
      </c>
      <c r="LB17" s="344" t="s">
        <v>145</v>
      </c>
      <c r="LC17" s="344" t="s">
        <v>145</v>
      </c>
      <c r="LD17" s="344" t="s">
        <v>145</v>
      </c>
      <c r="LE17" s="344" t="s">
        <v>145</v>
      </c>
      <c r="LF17" s="344" t="s">
        <v>145</v>
      </c>
      <c r="LG17" s="344" t="s">
        <v>145</v>
      </c>
      <c r="LH17" s="344" t="s">
        <v>145</v>
      </c>
      <c r="LI17" s="344" t="s">
        <v>145</v>
      </c>
      <c r="LJ17" s="344" t="s">
        <v>145</v>
      </c>
      <c r="LK17" s="344" t="s">
        <v>145</v>
      </c>
      <c r="LL17" s="344" t="s">
        <v>145</v>
      </c>
      <c r="LM17" s="344" t="s">
        <v>145</v>
      </c>
      <c r="LN17" s="344" t="s">
        <v>145</v>
      </c>
      <c r="LO17" s="344" t="s">
        <v>145</v>
      </c>
      <c r="LP17" s="344" t="s">
        <v>145</v>
      </c>
      <c r="LQ17" s="344" t="s">
        <v>145</v>
      </c>
      <c r="LR17" s="344" t="s">
        <v>145</v>
      </c>
      <c r="LS17" s="344" t="s">
        <v>145</v>
      </c>
      <c r="LT17" s="344" t="s">
        <v>145</v>
      </c>
      <c r="LU17" s="344" t="s">
        <v>145</v>
      </c>
      <c r="LV17" s="344" t="s">
        <v>145</v>
      </c>
      <c r="LW17" s="344" t="s">
        <v>145</v>
      </c>
      <c r="LX17" s="344" t="s">
        <v>145</v>
      </c>
      <c r="LY17" s="344" t="s">
        <v>145</v>
      </c>
      <c r="LZ17" s="344" t="s">
        <v>145</v>
      </c>
      <c r="MA17" s="344" t="s">
        <v>145</v>
      </c>
      <c r="MB17" s="344" t="s">
        <v>145</v>
      </c>
      <c r="MC17" s="344" t="s">
        <v>145</v>
      </c>
      <c r="MD17" s="344" t="s">
        <v>145</v>
      </c>
      <c r="ME17" s="344" t="s">
        <v>145</v>
      </c>
      <c r="MF17" s="344" t="s">
        <v>145</v>
      </c>
      <c r="MG17" s="344" t="s">
        <v>145</v>
      </c>
      <c r="MH17" s="344" t="s">
        <v>145</v>
      </c>
      <c r="MI17" s="344" t="s">
        <v>145</v>
      </c>
      <c r="MJ17" s="344" t="s">
        <v>145</v>
      </c>
      <c r="MK17" s="344" t="s">
        <v>145</v>
      </c>
      <c r="ML17" s="344" t="s">
        <v>145</v>
      </c>
      <c r="MM17" s="344" t="s">
        <v>145</v>
      </c>
      <c r="MN17" s="344" t="s">
        <v>145</v>
      </c>
      <c r="MO17" s="344" t="s">
        <v>145</v>
      </c>
      <c r="MP17" s="344" t="s">
        <v>145</v>
      </c>
      <c r="MQ17" s="344" t="s">
        <v>145</v>
      </c>
      <c r="MR17" s="344" t="s">
        <v>145</v>
      </c>
      <c r="MS17" s="344" t="s">
        <v>145</v>
      </c>
      <c r="MT17" s="344" t="s">
        <v>145</v>
      </c>
      <c r="MU17" s="344" t="s">
        <v>145</v>
      </c>
      <c r="MV17" s="344" t="s">
        <v>145</v>
      </c>
      <c r="MW17" s="344" t="s">
        <v>145</v>
      </c>
      <c r="MX17" s="344" t="s">
        <v>145</v>
      </c>
      <c r="MY17" s="344" t="s">
        <v>145</v>
      </c>
      <c r="MZ17" s="344" t="s">
        <v>145</v>
      </c>
      <c r="NA17" s="344" t="s">
        <v>145</v>
      </c>
      <c r="NB17" s="344" t="s">
        <v>145</v>
      </c>
      <c r="NC17" s="344" t="s">
        <v>145</v>
      </c>
      <c r="ND17" s="344" t="s">
        <v>145</v>
      </c>
      <c r="NE17" s="344" t="s">
        <v>145</v>
      </c>
      <c r="NF17" s="344" t="s">
        <v>145</v>
      </c>
      <c r="NG17" s="344" t="s">
        <v>145</v>
      </c>
      <c r="NH17" s="344" t="s">
        <v>145</v>
      </c>
      <c r="NI17" s="344" t="s">
        <v>145</v>
      </c>
      <c r="NJ17" s="344" t="s">
        <v>145</v>
      </c>
      <c r="NK17" s="344" t="s">
        <v>145</v>
      </c>
      <c r="NL17" s="344" t="s">
        <v>145</v>
      </c>
      <c r="NM17" s="344" t="s">
        <v>145</v>
      </c>
      <c r="NN17" s="344" t="s">
        <v>145</v>
      </c>
      <c r="NO17" s="344" t="s">
        <v>145</v>
      </c>
      <c r="NP17" s="344" t="s">
        <v>145</v>
      </c>
      <c r="NQ17" s="344" t="s">
        <v>145</v>
      </c>
      <c r="NR17" s="344" t="s">
        <v>145</v>
      </c>
      <c r="NS17" s="344" t="s">
        <v>145</v>
      </c>
      <c r="NT17" s="344" t="s">
        <v>145</v>
      </c>
      <c r="NU17" s="344" t="s">
        <v>145</v>
      </c>
      <c r="NV17" s="344" t="s">
        <v>145</v>
      </c>
      <c r="NW17" s="344" t="s">
        <v>145</v>
      </c>
      <c r="NX17" s="344" t="s">
        <v>145</v>
      </c>
      <c r="NY17" s="344" t="s">
        <v>145</v>
      </c>
      <c r="NZ17" s="344" t="s">
        <v>145</v>
      </c>
      <c r="OA17" s="344" t="s">
        <v>145</v>
      </c>
      <c r="OB17" s="344" t="s">
        <v>145</v>
      </c>
      <c r="OC17" s="344" t="s">
        <v>145</v>
      </c>
      <c r="OD17" s="344" t="s">
        <v>145</v>
      </c>
      <c r="OE17" s="344" t="s">
        <v>145</v>
      </c>
      <c r="OF17" s="344" t="s">
        <v>145</v>
      </c>
      <c r="OG17" s="344" t="s">
        <v>145</v>
      </c>
      <c r="OH17" s="344" t="s">
        <v>145</v>
      </c>
      <c r="OI17" s="344" t="s">
        <v>145</v>
      </c>
      <c r="OJ17" s="344" t="s">
        <v>145</v>
      </c>
      <c r="OK17" s="344" t="s">
        <v>145</v>
      </c>
      <c r="OL17" s="344" t="s">
        <v>145</v>
      </c>
      <c r="OM17" s="344" t="s">
        <v>145</v>
      </c>
      <c r="ON17" s="344" t="s">
        <v>145</v>
      </c>
      <c r="OO17" s="344" t="s">
        <v>145</v>
      </c>
      <c r="OP17" s="344" t="s">
        <v>145</v>
      </c>
      <c r="OQ17" s="344" t="s">
        <v>145</v>
      </c>
      <c r="OR17" s="344" t="s">
        <v>145</v>
      </c>
      <c r="OS17" s="344" t="s">
        <v>145</v>
      </c>
      <c r="OT17" s="344" t="s">
        <v>145</v>
      </c>
      <c r="OU17" s="344" t="s">
        <v>145</v>
      </c>
      <c r="OV17" s="344" t="s">
        <v>145</v>
      </c>
      <c r="OW17" s="344" t="s">
        <v>145</v>
      </c>
      <c r="OX17" s="344" t="s">
        <v>145</v>
      </c>
      <c r="OY17" s="344" t="s">
        <v>145</v>
      </c>
      <c r="OZ17" s="344" t="s">
        <v>145</v>
      </c>
      <c r="PA17" s="344" t="s">
        <v>145</v>
      </c>
      <c r="PB17" s="344" t="s">
        <v>145</v>
      </c>
      <c r="PC17" s="344" t="s">
        <v>145</v>
      </c>
      <c r="PD17" s="344" t="s">
        <v>145</v>
      </c>
      <c r="PE17" s="344" t="s">
        <v>145</v>
      </c>
      <c r="PF17" s="344" t="s">
        <v>145</v>
      </c>
      <c r="PG17" s="344" t="s">
        <v>145</v>
      </c>
      <c r="PH17" s="344" t="s">
        <v>145</v>
      </c>
      <c r="PI17" s="344" t="s">
        <v>145</v>
      </c>
      <c r="PJ17" s="344" t="s">
        <v>145</v>
      </c>
      <c r="PK17" s="344" t="s">
        <v>145</v>
      </c>
      <c r="PL17" s="344" t="s">
        <v>145</v>
      </c>
      <c r="PM17" s="344" t="s">
        <v>145</v>
      </c>
      <c r="PN17" s="344" t="s">
        <v>145</v>
      </c>
      <c r="PO17" s="344" t="s">
        <v>145</v>
      </c>
      <c r="PP17" s="344" t="s">
        <v>145</v>
      </c>
      <c r="PQ17" s="344" t="s">
        <v>145</v>
      </c>
      <c r="PR17" s="344" t="s">
        <v>145</v>
      </c>
      <c r="PS17" s="344" t="s">
        <v>145</v>
      </c>
      <c r="PT17" s="344" t="s">
        <v>145</v>
      </c>
      <c r="PU17" s="344" t="s">
        <v>145</v>
      </c>
      <c r="PV17" s="344" t="s">
        <v>145</v>
      </c>
      <c r="PW17" s="344" t="s">
        <v>145</v>
      </c>
      <c r="PX17" s="344" t="s">
        <v>145</v>
      </c>
      <c r="PY17" s="344" t="s">
        <v>145</v>
      </c>
      <c r="PZ17" s="344" t="s">
        <v>145</v>
      </c>
      <c r="QA17" s="344" t="s">
        <v>145</v>
      </c>
      <c r="QB17" s="344" t="s">
        <v>145</v>
      </c>
      <c r="QC17" s="344" t="s">
        <v>145</v>
      </c>
      <c r="QD17" s="344" t="s">
        <v>145</v>
      </c>
      <c r="QE17" s="344" t="s">
        <v>145</v>
      </c>
      <c r="QF17" s="344" t="s">
        <v>145</v>
      </c>
      <c r="QG17" s="344" t="s">
        <v>145</v>
      </c>
      <c r="QH17" s="344" t="s">
        <v>145</v>
      </c>
      <c r="QI17" s="344" t="s">
        <v>145</v>
      </c>
      <c r="QJ17" s="344" t="s">
        <v>145</v>
      </c>
      <c r="QK17" s="344" t="s">
        <v>145</v>
      </c>
      <c r="QL17" s="344" t="s">
        <v>145</v>
      </c>
      <c r="QM17" s="344" t="s">
        <v>145</v>
      </c>
      <c r="QN17" s="344" t="s">
        <v>145</v>
      </c>
      <c r="QO17" s="344" t="s">
        <v>145</v>
      </c>
      <c r="QP17" s="344" t="s">
        <v>145</v>
      </c>
      <c r="QQ17" s="344" t="s">
        <v>145</v>
      </c>
      <c r="QR17" s="344" t="s">
        <v>145</v>
      </c>
      <c r="QS17" s="344" t="s">
        <v>145</v>
      </c>
      <c r="QT17" s="344" t="s">
        <v>145</v>
      </c>
      <c r="QU17" s="344" t="s">
        <v>145</v>
      </c>
      <c r="QV17" s="344" t="s">
        <v>145</v>
      </c>
      <c r="QW17" s="344" t="s">
        <v>145</v>
      </c>
      <c r="QX17" s="344" t="s">
        <v>145</v>
      </c>
      <c r="QY17" s="344" t="s">
        <v>145</v>
      </c>
      <c r="QZ17" s="344" t="s">
        <v>145</v>
      </c>
      <c r="RA17" s="344" t="s">
        <v>145</v>
      </c>
      <c r="RB17" s="344" t="s">
        <v>145</v>
      </c>
      <c r="RC17" s="344" t="s">
        <v>145</v>
      </c>
      <c r="RD17" s="344" t="s">
        <v>145</v>
      </c>
      <c r="RE17" s="344" t="s">
        <v>145</v>
      </c>
      <c r="RF17" s="344" t="s">
        <v>145</v>
      </c>
      <c r="RG17" s="344" t="s">
        <v>145</v>
      </c>
      <c r="RH17" s="344" t="s">
        <v>145</v>
      </c>
      <c r="RI17" s="344" t="s">
        <v>145</v>
      </c>
      <c r="RJ17" s="344" t="s">
        <v>145</v>
      </c>
      <c r="RK17" s="344" t="s">
        <v>145</v>
      </c>
      <c r="RL17" s="344" t="s">
        <v>145</v>
      </c>
      <c r="RM17" s="344" t="s">
        <v>145</v>
      </c>
      <c r="RN17" s="344" t="s">
        <v>145</v>
      </c>
      <c r="RO17" s="344" t="s">
        <v>145</v>
      </c>
      <c r="RP17" s="344" t="s">
        <v>145</v>
      </c>
      <c r="RQ17" s="344" t="s">
        <v>145</v>
      </c>
      <c r="RR17" s="344" t="s">
        <v>145</v>
      </c>
      <c r="RS17" s="344" t="s">
        <v>145</v>
      </c>
      <c r="RT17" s="344" t="s">
        <v>145</v>
      </c>
      <c r="RU17" s="344" t="s">
        <v>145</v>
      </c>
      <c r="RV17" s="344" t="s">
        <v>145</v>
      </c>
      <c r="RW17" s="344" t="s">
        <v>145</v>
      </c>
      <c r="RX17" s="344" t="s">
        <v>145</v>
      </c>
      <c r="RY17" s="344" t="s">
        <v>145</v>
      </c>
      <c r="RZ17" s="344" t="s">
        <v>145</v>
      </c>
      <c r="SA17" s="344" t="s">
        <v>145</v>
      </c>
      <c r="SB17" s="344" t="s">
        <v>145</v>
      </c>
      <c r="SC17" s="344" t="s">
        <v>145</v>
      </c>
      <c r="SD17" s="344" t="s">
        <v>145</v>
      </c>
      <c r="SE17" s="344" t="s">
        <v>145</v>
      </c>
      <c r="SF17" s="344" t="s">
        <v>145</v>
      </c>
      <c r="SG17" s="344" t="s">
        <v>145</v>
      </c>
      <c r="SH17" s="344" t="s">
        <v>145</v>
      </c>
      <c r="SI17" s="344" t="s">
        <v>145</v>
      </c>
      <c r="SJ17" s="344" t="s">
        <v>145</v>
      </c>
      <c r="SK17" s="344" t="s">
        <v>145</v>
      </c>
      <c r="SL17" s="344" t="s">
        <v>145</v>
      </c>
      <c r="SM17" s="344" t="s">
        <v>145</v>
      </c>
      <c r="SN17" s="344" t="s">
        <v>145</v>
      </c>
      <c r="SO17" s="344" t="s">
        <v>145</v>
      </c>
      <c r="SP17" s="344" t="s">
        <v>145</v>
      </c>
      <c r="SQ17" s="344" t="s">
        <v>145</v>
      </c>
      <c r="SR17" s="344" t="s">
        <v>145</v>
      </c>
      <c r="SS17" s="344" t="s">
        <v>145</v>
      </c>
      <c r="ST17" s="344" t="s">
        <v>145</v>
      </c>
      <c r="SU17" s="344" t="s">
        <v>145</v>
      </c>
      <c r="SV17" s="344" t="s">
        <v>145</v>
      </c>
      <c r="SW17" s="344" t="s">
        <v>145</v>
      </c>
      <c r="SX17" s="344" t="s">
        <v>145</v>
      </c>
      <c r="SY17" s="344" t="s">
        <v>145</v>
      </c>
      <c r="SZ17" s="344" t="s">
        <v>145</v>
      </c>
      <c r="TA17" s="344" t="s">
        <v>145</v>
      </c>
      <c r="TB17" s="344" t="s">
        <v>145</v>
      </c>
      <c r="TC17" s="344" t="s">
        <v>145</v>
      </c>
      <c r="TD17" s="344" t="s">
        <v>145</v>
      </c>
      <c r="TE17" s="344" t="s">
        <v>145</v>
      </c>
      <c r="TF17" s="344" t="s">
        <v>145</v>
      </c>
      <c r="TG17" s="344" t="s">
        <v>145</v>
      </c>
      <c r="TH17" s="344" t="s">
        <v>145</v>
      </c>
      <c r="TI17" s="344" t="s">
        <v>145</v>
      </c>
      <c r="TJ17" s="344" t="s">
        <v>145</v>
      </c>
      <c r="TK17" s="344" t="s">
        <v>145</v>
      </c>
      <c r="TL17" s="344" t="s">
        <v>145</v>
      </c>
      <c r="TM17" s="344" t="s">
        <v>145</v>
      </c>
      <c r="TN17" s="344" t="s">
        <v>145</v>
      </c>
      <c r="TO17" s="344" t="s">
        <v>145</v>
      </c>
      <c r="TP17" s="344" t="s">
        <v>145</v>
      </c>
      <c r="TQ17" s="344" t="s">
        <v>145</v>
      </c>
      <c r="TR17" s="344" t="s">
        <v>145</v>
      </c>
      <c r="TS17" s="344" t="s">
        <v>145</v>
      </c>
      <c r="TT17" s="344" t="s">
        <v>145</v>
      </c>
      <c r="TU17" s="344" t="s">
        <v>145</v>
      </c>
      <c r="TV17" s="344" t="s">
        <v>145</v>
      </c>
      <c r="TW17" s="344" t="s">
        <v>145</v>
      </c>
      <c r="TX17" s="344" t="s">
        <v>145</v>
      </c>
      <c r="TY17" s="344" t="s">
        <v>145</v>
      </c>
      <c r="TZ17" s="344" t="s">
        <v>145</v>
      </c>
      <c r="UA17" s="344" t="s">
        <v>145</v>
      </c>
      <c r="UB17" s="344" t="s">
        <v>145</v>
      </c>
      <c r="UC17" s="344" t="s">
        <v>145</v>
      </c>
      <c r="UD17" s="344" t="s">
        <v>145</v>
      </c>
      <c r="UE17" s="344" t="s">
        <v>145</v>
      </c>
      <c r="UF17" s="344" t="s">
        <v>145</v>
      </c>
      <c r="UG17" s="344" t="s">
        <v>145</v>
      </c>
      <c r="UH17" s="344" t="s">
        <v>145</v>
      </c>
      <c r="UI17" s="344" t="s">
        <v>145</v>
      </c>
      <c r="UJ17" s="344" t="s">
        <v>145</v>
      </c>
      <c r="UK17" s="344" t="s">
        <v>145</v>
      </c>
      <c r="UL17" s="344" t="s">
        <v>145</v>
      </c>
      <c r="UM17" s="344" t="s">
        <v>145</v>
      </c>
      <c r="UN17" s="344" t="s">
        <v>145</v>
      </c>
      <c r="UO17" s="344" t="s">
        <v>145</v>
      </c>
      <c r="UP17" s="344" t="s">
        <v>145</v>
      </c>
      <c r="UQ17" s="344" t="s">
        <v>145</v>
      </c>
      <c r="UR17" s="344" t="s">
        <v>145</v>
      </c>
      <c r="US17" s="344" t="s">
        <v>145</v>
      </c>
      <c r="UT17" s="344" t="s">
        <v>145</v>
      </c>
      <c r="UU17" s="344" t="s">
        <v>145</v>
      </c>
      <c r="UV17" s="344" t="s">
        <v>145</v>
      </c>
      <c r="UW17" s="344" t="s">
        <v>145</v>
      </c>
      <c r="UX17" s="344" t="s">
        <v>145</v>
      </c>
      <c r="UY17" s="344" t="s">
        <v>145</v>
      </c>
      <c r="UZ17" s="344" t="s">
        <v>145</v>
      </c>
      <c r="VA17" s="344" t="s">
        <v>145</v>
      </c>
      <c r="VB17" s="344" t="s">
        <v>145</v>
      </c>
      <c r="VC17" s="344" t="s">
        <v>145</v>
      </c>
      <c r="VD17" s="344" t="s">
        <v>145</v>
      </c>
      <c r="VE17" s="344" t="s">
        <v>145</v>
      </c>
      <c r="VF17" s="344" t="s">
        <v>145</v>
      </c>
      <c r="VG17" s="344" t="s">
        <v>145</v>
      </c>
      <c r="VH17" s="344" t="s">
        <v>145</v>
      </c>
      <c r="VI17" s="344" t="s">
        <v>145</v>
      </c>
      <c r="VJ17" s="344" t="s">
        <v>145</v>
      </c>
      <c r="VK17" s="344" t="s">
        <v>145</v>
      </c>
      <c r="VL17" s="344" t="s">
        <v>145</v>
      </c>
      <c r="VM17" s="344" t="s">
        <v>145</v>
      </c>
      <c r="VN17" s="344" t="s">
        <v>145</v>
      </c>
      <c r="VO17" s="344" t="s">
        <v>145</v>
      </c>
      <c r="VP17" s="344" t="s">
        <v>145</v>
      </c>
      <c r="VQ17" s="344" t="s">
        <v>145</v>
      </c>
      <c r="VR17" s="344" t="s">
        <v>145</v>
      </c>
      <c r="VS17" s="344" t="s">
        <v>145</v>
      </c>
      <c r="VT17" s="344" t="s">
        <v>145</v>
      </c>
      <c r="VU17" s="344" t="s">
        <v>145</v>
      </c>
      <c r="VV17" s="344" t="s">
        <v>145</v>
      </c>
      <c r="VW17" s="344" t="s">
        <v>145</v>
      </c>
      <c r="VX17" s="344" t="s">
        <v>145</v>
      </c>
      <c r="VY17" s="344" t="s">
        <v>145</v>
      </c>
      <c r="VZ17" s="344" t="s">
        <v>145</v>
      </c>
      <c r="WA17" s="344" t="s">
        <v>145</v>
      </c>
      <c r="WB17" s="344" t="s">
        <v>145</v>
      </c>
      <c r="WC17" s="344" t="s">
        <v>145</v>
      </c>
      <c r="WD17" s="344" t="s">
        <v>145</v>
      </c>
      <c r="WE17" s="344" t="s">
        <v>145</v>
      </c>
      <c r="WF17" s="344" t="s">
        <v>145</v>
      </c>
      <c r="WG17" s="344" t="s">
        <v>145</v>
      </c>
      <c r="WH17" s="344" t="s">
        <v>145</v>
      </c>
      <c r="WI17" s="344" t="s">
        <v>145</v>
      </c>
      <c r="WJ17" s="344" t="s">
        <v>145</v>
      </c>
      <c r="WK17" s="344" t="s">
        <v>145</v>
      </c>
      <c r="WL17" s="344" t="s">
        <v>145</v>
      </c>
      <c r="WM17" s="344" t="s">
        <v>145</v>
      </c>
      <c r="WN17" s="344" t="s">
        <v>145</v>
      </c>
      <c r="WO17" s="344" t="s">
        <v>145</v>
      </c>
      <c r="WP17" s="344" t="s">
        <v>145</v>
      </c>
      <c r="WQ17" s="344" t="s">
        <v>145</v>
      </c>
      <c r="WR17" s="344" t="s">
        <v>145</v>
      </c>
      <c r="WS17" s="344" t="s">
        <v>145</v>
      </c>
      <c r="WT17" s="344" t="s">
        <v>145</v>
      </c>
      <c r="WU17" s="344" t="s">
        <v>145</v>
      </c>
      <c r="WV17" s="344" t="s">
        <v>145</v>
      </c>
      <c r="WW17" s="344" t="s">
        <v>145</v>
      </c>
      <c r="WX17" s="344" t="s">
        <v>145</v>
      </c>
      <c r="WY17" s="344" t="s">
        <v>145</v>
      </c>
      <c r="WZ17" s="344" t="s">
        <v>145</v>
      </c>
      <c r="XA17" s="344" t="s">
        <v>145</v>
      </c>
      <c r="XB17" s="344" t="s">
        <v>145</v>
      </c>
      <c r="XC17" s="344" t="s">
        <v>145</v>
      </c>
      <c r="XD17" s="344" t="s">
        <v>145</v>
      </c>
      <c r="XE17" s="344" t="s">
        <v>145</v>
      </c>
      <c r="XF17" s="344" t="s">
        <v>145</v>
      </c>
      <c r="XG17" s="344" t="s">
        <v>145</v>
      </c>
      <c r="XH17" s="344" t="s">
        <v>145</v>
      </c>
      <c r="XI17" s="344" t="s">
        <v>145</v>
      </c>
      <c r="XJ17" s="344" t="s">
        <v>145</v>
      </c>
      <c r="XK17" s="344" t="s">
        <v>145</v>
      </c>
      <c r="XL17" s="344" t="s">
        <v>145</v>
      </c>
      <c r="XM17" s="344" t="s">
        <v>145</v>
      </c>
      <c r="XN17" s="344" t="s">
        <v>145</v>
      </c>
      <c r="XO17" s="344" t="s">
        <v>145</v>
      </c>
      <c r="XP17" s="344" t="s">
        <v>145</v>
      </c>
      <c r="XQ17" s="344" t="s">
        <v>145</v>
      </c>
      <c r="XR17" s="344" t="s">
        <v>145</v>
      </c>
      <c r="XS17" s="344" t="s">
        <v>145</v>
      </c>
      <c r="XT17" s="344" t="s">
        <v>145</v>
      </c>
      <c r="XU17" s="344" t="s">
        <v>145</v>
      </c>
      <c r="XV17" s="344" t="s">
        <v>145</v>
      </c>
      <c r="XW17" s="344" t="s">
        <v>145</v>
      </c>
      <c r="XX17" s="344" t="s">
        <v>145</v>
      </c>
      <c r="XY17" s="344" t="s">
        <v>145</v>
      </c>
      <c r="XZ17" s="344" t="s">
        <v>145</v>
      </c>
      <c r="YA17" s="344" t="s">
        <v>145</v>
      </c>
      <c r="YB17" s="344" t="s">
        <v>145</v>
      </c>
      <c r="YC17" s="344" t="s">
        <v>145</v>
      </c>
      <c r="YD17" s="344" t="s">
        <v>145</v>
      </c>
      <c r="YE17" s="344" t="s">
        <v>145</v>
      </c>
      <c r="YF17" s="344" t="s">
        <v>145</v>
      </c>
      <c r="YG17" s="344" t="s">
        <v>145</v>
      </c>
      <c r="YH17" s="344" t="s">
        <v>145</v>
      </c>
      <c r="YI17" s="344" t="s">
        <v>145</v>
      </c>
      <c r="YJ17" s="344" t="s">
        <v>145</v>
      </c>
      <c r="YK17" s="344" t="s">
        <v>145</v>
      </c>
      <c r="YL17" s="344" t="s">
        <v>145</v>
      </c>
      <c r="YM17" s="344" t="s">
        <v>145</v>
      </c>
      <c r="YN17" s="344" t="s">
        <v>145</v>
      </c>
      <c r="YO17" s="344" t="s">
        <v>145</v>
      </c>
      <c r="YP17" s="344" t="s">
        <v>145</v>
      </c>
      <c r="YQ17" s="344" t="s">
        <v>145</v>
      </c>
      <c r="YR17" s="344" t="s">
        <v>145</v>
      </c>
      <c r="YS17" s="344" t="s">
        <v>145</v>
      </c>
      <c r="YT17" s="344" t="s">
        <v>145</v>
      </c>
      <c r="YU17" s="344" t="s">
        <v>145</v>
      </c>
      <c r="YV17" s="344" t="s">
        <v>145</v>
      </c>
      <c r="YW17" s="344" t="s">
        <v>145</v>
      </c>
      <c r="YX17" s="344" t="s">
        <v>145</v>
      </c>
      <c r="YY17" s="344" t="s">
        <v>145</v>
      </c>
      <c r="YZ17" s="344" t="s">
        <v>145</v>
      </c>
      <c r="ZA17" s="344" t="s">
        <v>145</v>
      </c>
      <c r="ZB17" s="344" t="s">
        <v>145</v>
      </c>
      <c r="ZC17" s="344" t="s">
        <v>145</v>
      </c>
      <c r="ZD17" s="344" t="s">
        <v>145</v>
      </c>
      <c r="ZE17" s="344" t="s">
        <v>145</v>
      </c>
      <c r="ZF17" s="344" t="s">
        <v>145</v>
      </c>
      <c r="ZG17" s="344" t="s">
        <v>145</v>
      </c>
      <c r="ZH17" s="344" t="s">
        <v>145</v>
      </c>
      <c r="ZI17" s="344" t="s">
        <v>145</v>
      </c>
      <c r="ZJ17" s="344" t="s">
        <v>145</v>
      </c>
      <c r="ZK17" s="344" t="s">
        <v>145</v>
      </c>
      <c r="ZL17" s="344" t="s">
        <v>145</v>
      </c>
      <c r="ZM17" s="344" t="s">
        <v>145</v>
      </c>
      <c r="ZN17" s="344" t="s">
        <v>145</v>
      </c>
      <c r="ZO17" s="344" t="s">
        <v>145</v>
      </c>
      <c r="ZP17" s="344" t="s">
        <v>145</v>
      </c>
      <c r="ZQ17" s="344" t="s">
        <v>145</v>
      </c>
      <c r="ZR17" s="344" t="s">
        <v>145</v>
      </c>
      <c r="ZS17" s="344" t="s">
        <v>145</v>
      </c>
      <c r="ZT17" s="344" t="s">
        <v>145</v>
      </c>
      <c r="ZU17" s="344" t="s">
        <v>145</v>
      </c>
      <c r="ZV17" s="344" t="s">
        <v>145</v>
      </c>
      <c r="ZW17" s="344" t="s">
        <v>145</v>
      </c>
      <c r="ZX17" s="344" t="s">
        <v>145</v>
      </c>
      <c r="ZY17" s="344" t="s">
        <v>145</v>
      </c>
      <c r="ZZ17" s="344" t="s">
        <v>145</v>
      </c>
      <c r="AAA17" s="344" t="s">
        <v>145</v>
      </c>
      <c r="AAB17" s="344" t="s">
        <v>145</v>
      </c>
      <c r="AAC17" s="344" t="s">
        <v>145</v>
      </c>
    </row>
    <row r="18" spans="1:705" s="190" customFormat="1" x14ac:dyDescent="0.25">
      <c r="A18" s="345" t="s">
        <v>145</v>
      </c>
      <c r="B18" s="346" t="s">
        <v>145</v>
      </c>
      <c r="C18" s="347"/>
      <c r="D18" s="285" t="s">
        <v>176</v>
      </c>
      <c r="E18" s="346" t="s">
        <v>536</v>
      </c>
      <c r="F18" s="346" t="s">
        <v>145</v>
      </c>
      <c r="G18" s="285" t="s">
        <v>537</v>
      </c>
      <c r="H18" s="285" t="s">
        <v>194</v>
      </c>
      <c r="I18" s="348" t="s">
        <v>150</v>
      </c>
      <c r="J18" s="285">
        <v>12</v>
      </c>
      <c r="K18" s="346" t="s">
        <v>145</v>
      </c>
      <c r="L18" s="288">
        <v>12</v>
      </c>
      <c r="M18" s="346" t="s">
        <v>145</v>
      </c>
      <c r="N18" s="288" t="s">
        <v>145</v>
      </c>
      <c r="O18" s="347" t="s">
        <v>145</v>
      </c>
      <c r="P18" s="288" t="s">
        <v>145</v>
      </c>
      <c r="Q18" s="349" t="s">
        <v>145</v>
      </c>
      <c r="R18" s="346" t="s">
        <v>145</v>
      </c>
      <c r="S18" s="346" t="s">
        <v>145</v>
      </c>
      <c r="T18" s="346" t="s">
        <v>145</v>
      </c>
      <c r="U18" s="346" t="s">
        <v>145</v>
      </c>
      <c r="V18" s="346" t="s">
        <v>145</v>
      </c>
      <c r="W18" s="346" t="s">
        <v>145</v>
      </c>
      <c r="X18" s="346" t="s">
        <v>145</v>
      </c>
      <c r="Y18" s="347" t="s">
        <v>162</v>
      </c>
      <c r="Z18" s="288">
        <v>6</v>
      </c>
      <c r="AA18" s="288" t="s">
        <v>152</v>
      </c>
      <c r="AB18" s="288" t="s">
        <v>152</v>
      </c>
      <c r="AC18" s="346" t="s">
        <v>145</v>
      </c>
      <c r="AD18" s="346" t="s">
        <v>145</v>
      </c>
      <c r="AE18" s="346" t="s">
        <v>145</v>
      </c>
      <c r="AF18" s="346" t="s">
        <v>145</v>
      </c>
      <c r="AG18" s="346" t="s">
        <v>145</v>
      </c>
      <c r="AH18" s="346" t="s">
        <v>145</v>
      </c>
      <c r="AI18" s="344" t="s">
        <v>145</v>
      </c>
      <c r="AJ18" s="344" t="s">
        <v>145</v>
      </c>
      <c r="AK18" s="344" t="s">
        <v>145</v>
      </c>
      <c r="AL18" s="344" t="s">
        <v>145</v>
      </c>
      <c r="AM18" s="344" t="s">
        <v>145</v>
      </c>
      <c r="AN18" s="344" t="s">
        <v>145</v>
      </c>
      <c r="AO18" s="344" t="s">
        <v>145</v>
      </c>
      <c r="AP18" s="344" t="s">
        <v>145</v>
      </c>
      <c r="AQ18" s="344" t="s">
        <v>145</v>
      </c>
      <c r="AR18" s="344" t="s">
        <v>145</v>
      </c>
      <c r="AS18" s="344" t="s">
        <v>145</v>
      </c>
      <c r="AT18" s="344" t="s">
        <v>145</v>
      </c>
      <c r="AU18" s="344" t="s">
        <v>145</v>
      </c>
      <c r="AV18" s="344" t="s">
        <v>145</v>
      </c>
      <c r="AW18" s="344" t="s">
        <v>145</v>
      </c>
      <c r="AX18" s="344" t="s">
        <v>145</v>
      </c>
      <c r="AY18" s="344" t="s">
        <v>145</v>
      </c>
      <c r="AZ18" s="344" t="s">
        <v>145</v>
      </c>
      <c r="BA18" s="344" t="s">
        <v>145</v>
      </c>
      <c r="BB18" s="344" t="s">
        <v>145</v>
      </c>
      <c r="BC18" s="344" t="s">
        <v>145</v>
      </c>
      <c r="BD18" s="344" t="s">
        <v>145</v>
      </c>
      <c r="BE18" s="344" t="s">
        <v>145</v>
      </c>
      <c r="BF18" s="344" t="s">
        <v>145</v>
      </c>
      <c r="BG18" s="344" t="s">
        <v>145</v>
      </c>
      <c r="BH18" s="344" t="s">
        <v>145</v>
      </c>
      <c r="BI18" s="344" t="s">
        <v>145</v>
      </c>
      <c r="BJ18" s="344" t="s">
        <v>145</v>
      </c>
      <c r="BK18" s="344" t="s">
        <v>145</v>
      </c>
      <c r="BL18" s="344" t="s">
        <v>145</v>
      </c>
      <c r="BM18" s="344" t="s">
        <v>145</v>
      </c>
      <c r="BN18" s="344" t="s">
        <v>145</v>
      </c>
      <c r="BO18" s="344" t="s">
        <v>145</v>
      </c>
      <c r="BP18" s="344" t="s">
        <v>145</v>
      </c>
      <c r="BQ18" s="344" t="s">
        <v>145</v>
      </c>
      <c r="BR18" s="344" t="s">
        <v>145</v>
      </c>
      <c r="BS18" s="344" t="s">
        <v>145</v>
      </c>
      <c r="BT18" s="344" t="s">
        <v>145</v>
      </c>
      <c r="BU18" s="344" t="s">
        <v>145</v>
      </c>
      <c r="BV18" s="344" t="s">
        <v>145</v>
      </c>
      <c r="BW18" s="344" t="s">
        <v>145</v>
      </c>
      <c r="BX18" s="344" t="s">
        <v>145</v>
      </c>
      <c r="BY18" s="344" t="s">
        <v>145</v>
      </c>
      <c r="BZ18" s="344" t="s">
        <v>145</v>
      </c>
      <c r="CA18" s="344" t="s">
        <v>145</v>
      </c>
      <c r="CB18" s="344" t="s">
        <v>145</v>
      </c>
      <c r="CC18" s="344" t="s">
        <v>145</v>
      </c>
      <c r="CD18" s="344" t="s">
        <v>145</v>
      </c>
      <c r="CE18" s="344" t="s">
        <v>145</v>
      </c>
      <c r="CF18" s="344" t="s">
        <v>145</v>
      </c>
      <c r="CG18" s="344" t="s">
        <v>145</v>
      </c>
      <c r="CH18" s="344" t="s">
        <v>145</v>
      </c>
      <c r="CI18" s="344" t="s">
        <v>145</v>
      </c>
      <c r="CJ18" s="344" t="s">
        <v>145</v>
      </c>
      <c r="CK18" s="344" t="s">
        <v>145</v>
      </c>
      <c r="CL18" s="344" t="s">
        <v>145</v>
      </c>
      <c r="CM18" s="344" t="s">
        <v>145</v>
      </c>
      <c r="CN18" s="344" t="s">
        <v>145</v>
      </c>
      <c r="CO18" s="344" t="s">
        <v>145</v>
      </c>
      <c r="CP18" s="344" t="s">
        <v>145</v>
      </c>
      <c r="CQ18" s="344" t="s">
        <v>145</v>
      </c>
      <c r="CR18" s="344" t="s">
        <v>145</v>
      </c>
      <c r="CS18" s="344" t="s">
        <v>145</v>
      </c>
      <c r="CT18" s="344" t="s">
        <v>145</v>
      </c>
      <c r="CU18" s="344" t="s">
        <v>145</v>
      </c>
      <c r="CV18" s="344" t="s">
        <v>145</v>
      </c>
      <c r="CW18" s="344" t="s">
        <v>145</v>
      </c>
      <c r="CX18" s="344" t="s">
        <v>145</v>
      </c>
      <c r="CY18" s="344" t="s">
        <v>145</v>
      </c>
      <c r="CZ18" s="344" t="s">
        <v>145</v>
      </c>
      <c r="DA18" s="344" t="s">
        <v>145</v>
      </c>
      <c r="DB18" s="344" t="s">
        <v>145</v>
      </c>
      <c r="DC18" s="344" t="s">
        <v>145</v>
      </c>
      <c r="DD18" s="344" t="s">
        <v>145</v>
      </c>
      <c r="DE18" s="344" t="s">
        <v>145</v>
      </c>
      <c r="DF18" s="344" t="s">
        <v>145</v>
      </c>
      <c r="DG18" s="344" t="s">
        <v>145</v>
      </c>
      <c r="DH18" s="344" t="s">
        <v>145</v>
      </c>
      <c r="DI18" s="344" t="s">
        <v>145</v>
      </c>
      <c r="DJ18" s="344" t="s">
        <v>145</v>
      </c>
      <c r="DK18" s="344" t="s">
        <v>145</v>
      </c>
      <c r="DL18" s="344" t="s">
        <v>145</v>
      </c>
      <c r="DM18" s="344" t="s">
        <v>145</v>
      </c>
      <c r="DN18" s="344" t="s">
        <v>145</v>
      </c>
      <c r="DO18" s="344" t="s">
        <v>145</v>
      </c>
      <c r="DP18" s="344" t="s">
        <v>145</v>
      </c>
      <c r="DQ18" s="344" t="s">
        <v>145</v>
      </c>
      <c r="DR18" s="344" t="s">
        <v>145</v>
      </c>
      <c r="DS18" s="344" t="s">
        <v>145</v>
      </c>
      <c r="DT18" s="344" t="s">
        <v>145</v>
      </c>
      <c r="DU18" s="344" t="s">
        <v>145</v>
      </c>
      <c r="DV18" s="344" t="s">
        <v>145</v>
      </c>
      <c r="DW18" s="344" t="s">
        <v>145</v>
      </c>
      <c r="DX18" s="344" t="s">
        <v>145</v>
      </c>
      <c r="DY18" s="344" t="s">
        <v>145</v>
      </c>
      <c r="DZ18" s="344" t="s">
        <v>145</v>
      </c>
      <c r="EA18" s="344" t="s">
        <v>145</v>
      </c>
      <c r="EB18" s="344" t="s">
        <v>145</v>
      </c>
      <c r="EC18" s="344" t="s">
        <v>145</v>
      </c>
      <c r="ED18" s="344" t="s">
        <v>145</v>
      </c>
      <c r="EE18" s="344" t="s">
        <v>145</v>
      </c>
      <c r="EF18" s="344" t="s">
        <v>145</v>
      </c>
      <c r="EG18" s="344" t="s">
        <v>145</v>
      </c>
      <c r="EH18" s="344" t="s">
        <v>145</v>
      </c>
      <c r="EI18" s="344" t="s">
        <v>145</v>
      </c>
      <c r="EJ18" s="344" t="s">
        <v>145</v>
      </c>
      <c r="EK18" s="344" t="s">
        <v>145</v>
      </c>
      <c r="EL18" s="344" t="s">
        <v>145</v>
      </c>
      <c r="EM18" s="344" t="s">
        <v>145</v>
      </c>
      <c r="EN18" s="344" t="s">
        <v>145</v>
      </c>
      <c r="EO18" s="344" t="s">
        <v>145</v>
      </c>
      <c r="EP18" s="344" t="s">
        <v>145</v>
      </c>
      <c r="EQ18" s="344" t="s">
        <v>145</v>
      </c>
      <c r="ER18" s="344" t="s">
        <v>145</v>
      </c>
      <c r="ES18" s="344" t="s">
        <v>145</v>
      </c>
      <c r="ET18" s="344" t="s">
        <v>145</v>
      </c>
      <c r="EU18" s="344" t="s">
        <v>145</v>
      </c>
      <c r="EV18" s="344" t="s">
        <v>145</v>
      </c>
      <c r="EW18" s="344" t="s">
        <v>145</v>
      </c>
      <c r="EX18" s="344" t="s">
        <v>145</v>
      </c>
      <c r="EY18" s="344" t="s">
        <v>145</v>
      </c>
      <c r="EZ18" s="344" t="s">
        <v>145</v>
      </c>
      <c r="FA18" s="344" t="s">
        <v>145</v>
      </c>
      <c r="FB18" s="344" t="s">
        <v>145</v>
      </c>
      <c r="FC18" s="344" t="s">
        <v>145</v>
      </c>
      <c r="FD18" s="344" t="s">
        <v>145</v>
      </c>
      <c r="FE18" s="344" t="s">
        <v>145</v>
      </c>
      <c r="FF18" s="344" t="s">
        <v>145</v>
      </c>
      <c r="FG18" s="344" t="s">
        <v>145</v>
      </c>
      <c r="FH18" s="344" t="s">
        <v>145</v>
      </c>
      <c r="FI18" s="344" t="s">
        <v>145</v>
      </c>
      <c r="FJ18" s="344" t="s">
        <v>145</v>
      </c>
      <c r="FK18" s="344" t="s">
        <v>145</v>
      </c>
      <c r="FL18" s="344" t="s">
        <v>145</v>
      </c>
      <c r="FM18" s="344" t="s">
        <v>145</v>
      </c>
      <c r="FN18" s="344" t="s">
        <v>145</v>
      </c>
      <c r="FO18" s="344" t="s">
        <v>145</v>
      </c>
      <c r="FP18" s="344" t="s">
        <v>145</v>
      </c>
      <c r="FQ18" s="344" t="s">
        <v>145</v>
      </c>
      <c r="FR18" s="344" t="s">
        <v>145</v>
      </c>
      <c r="FS18" s="344" t="s">
        <v>145</v>
      </c>
      <c r="FT18" s="344" t="s">
        <v>145</v>
      </c>
      <c r="FU18" s="344" t="s">
        <v>145</v>
      </c>
      <c r="FV18" s="344" t="s">
        <v>145</v>
      </c>
      <c r="FW18" s="344" t="s">
        <v>145</v>
      </c>
      <c r="FX18" s="344" t="s">
        <v>145</v>
      </c>
      <c r="FY18" s="344" t="s">
        <v>145</v>
      </c>
      <c r="FZ18" s="344" t="s">
        <v>145</v>
      </c>
      <c r="GA18" s="344" t="s">
        <v>145</v>
      </c>
      <c r="GB18" s="344" t="s">
        <v>145</v>
      </c>
      <c r="GC18" s="344" t="s">
        <v>145</v>
      </c>
      <c r="GD18" s="344" t="s">
        <v>145</v>
      </c>
      <c r="GE18" s="344" t="s">
        <v>145</v>
      </c>
      <c r="GF18" s="344" t="s">
        <v>145</v>
      </c>
      <c r="GG18" s="344" t="s">
        <v>145</v>
      </c>
      <c r="GH18" s="344" t="s">
        <v>145</v>
      </c>
      <c r="GI18" s="344" t="s">
        <v>145</v>
      </c>
      <c r="GJ18" s="344" t="s">
        <v>145</v>
      </c>
      <c r="GK18" s="344" t="s">
        <v>145</v>
      </c>
      <c r="GL18" s="344" t="s">
        <v>145</v>
      </c>
      <c r="GM18" s="344" t="s">
        <v>145</v>
      </c>
      <c r="GN18" s="344" t="s">
        <v>145</v>
      </c>
      <c r="GO18" s="344" t="s">
        <v>145</v>
      </c>
      <c r="GP18" s="344" t="s">
        <v>145</v>
      </c>
      <c r="GQ18" s="344" t="s">
        <v>145</v>
      </c>
      <c r="GR18" s="344" t="s">
        <v>145</v>
      </c>
      <c r="GS18" s="344" t="s">
        <v>145</v>
      </c>
      <c r="GT18" s="344" t="s">
        <v>145</v>
      </c>
      <c r="GU18" s="344" t="s">
        <v>145</v>
      </c>
      <c r="GV18" s="344" t="s">
        <v>145</v>
      </c>
      <c r="GW18" s="344" t="s">
        <v>145</v>
      </c>
      <c r="GX18" s="344" t="s">
        <v>145</v>
      </c>
      <c r="GY18" s="344" t="s">
        <v>145</v>
      </c>
      <c r="GZ18" s="344" t="s">
        <v>145</v>
      </c>
      <c r="HA18" s="344" t="s">
        <v>145</v>
      </c>
      <c r="HB18" s="344" t="s">
        <v>145</v>
      </c>
      <c r="HC18" s="344" t="s">
        <v>145</v>
      </c>
      <c r="HD18" s="344" t="s">
        <v>145</v>
      </c>
      <c r="HE18" s="344" t="s">
        <v>145</v>
      </c>
      <c r="HF18" s="344" t="s">
        <v>145</v>
      </c>
      <c r="HG18" s="344" t="s">
        <v>145</v>
      </c>
      <c r="HH18" s="344" t="s">
        <v>145</v>
      </c>
      <c r="HI18" s="344" t="s">
        <v>145</v>
      </c>
      <c r="HJ18" s="344" t="s">
        <v>145</v>
      </c>
      <c r="HK18" s="344" t="s">
        <v>145</v>
      </c>
      <c r="HL18" s="344" t="s">
        <v>145</v>
      </c>
      <c r="HM18" s="344" t="s">
        <v>145</v>
      </c>
      <c r="HN18" s="344" t="s">
        <v>145</v>
      </c>
      <c r="HO18" s="344" t="s">
        <v>145</v>
      </c>
      <c r="HP18" s="344" t="s">
        <v>145</v>
      </c>
      <c r="HQ18" s="344" t="s">
        <v>145</v>
      </c>
      <c r="HR18" s="344" t="s">
        <v>145</v>
      </c>
      <c r="HS18" s="344" t="s">
        <v>145</v>
      </c>
      <c r="HT18" s="344" t="s">
        <v>145</v>
      </c>
      <c r="HU18" s="344" t="s">
        <v>145</v>
      </c>
      <c r="HV18" s="344" t="s">
        <v>145</v>
      </c>
      <c r="HW18" s="344" t="s">
        <v>145</v>
      </c>
      <c r="HX18" s="344" t="s">
        <v>145</v>
      </c>
      <c r="HY18" s="344" t="s">
        <v>145</v>
      </c>
      <c r="HZ18" s="344" t="s">
        <v>145</v>
      </c>
      <c r="IA18" s="344" t="s">
        <v>145</v>
      </c>
      <c r="IB18" s="344" t="s">
        <v>145</v>
      </c>
      <c r="IC18" s="344" t="s">
        <v>145</v>
      </c>
      <c r="ID18" s="344" t="s">
        <v>145</v>
      </c>
      <c r="IE18" s="344" t="s">
        <v>145</v>
      </c>
      <c r="IF18" s="344" t="s">
        <v>145</v>
      </c>
      <c r="IG18" s="344" t="s">
        <v>145</v>
      </c>
      <c r="IH18" s="344" t="s">
        <v>145</v>
      </c>
      <c r="II18" s="344" t="s">
        <v>145</v>
      </c>
      <c r="IJ18" s="344" t="s">
        <v>145</v>
      </c>
      <c r="IK18" s="344" t="s">
        <v>145</v>
      </c>
      <c r="IL18" s="344" t="s">
        <v>145</v>
      </c>
      <c r="IM18" s="344" t="s">
        <v>145</v>
      </c>
      <c r="IN18" s="344" t="s">
        <v>145</v>
      </c>
      <c r="IO18" s="344" t="s">
        <v>145</v>
      </c>
      <c r="IP18" s="344" t="s">
        <v>145</v>
      </c>
      <c r="IQ18" s="344" t="s">
        <v>145</v>
      </c>
      <c r="IR18" s="344" t="s">
        <v>145</v>
      </c>
      <c r="IS18" s="344" t="s">
        <v>145</v>
      </c>
      <c r="IT18" s="344" t="s">
        <v>145</v>
      </c>
      <c r="IU18" s="344" t="s">
        <v>145</v>
      </c>
      <c r="IV18" s="344" t="s">
        <v>145</v>
      </c>
      <c r="IW18" s="344" t="s">
        <v>145</v>
      </c>
      <c r="IX18" s="344" t="s">
        <v>145</v>
      </c>
      <c r="IY18" s="344" t="s">
        <v>145</v>
      </c>
      <c r="IZ18" s="344" t="s">
        <v>145</v>
      </c>
      <c r="JA18" s="344" t="s">
        <v>145</v>
      </c>
      <c r="JB18" s="344" t="s">
        <v>145</v>
      </c>
      <c r="JC18" s="344" t="s">
        <v>145</v>
      </c>
      <c r="JD18" s="344" t="s">
        <v>145</v>
      </c>
      <c r="JE18" s="344" t="s">
        <v>145</v>
      </c>
      <c r="JF18" s="344" t="s">
        <v>145</v>
      </c>
      <c r="JG18" s="344" t="s">
        <v>145</v>
      </c>
      <c r="JH18" s="344" t="s">
        <v>145</v>
      </c>
      <c r="JI18" s="344" t="s">
        <v>145</v>
      </c>
      <c r="JJ18" s="344" t="s">
        <v>145</v>
      </c>
      <c r="JK18" s="344" t="s">
        <v>145</v>
      </c>
      <c r="JL18" s="344" t="s">
        <v>145</v>
      </c>
      <c r="JM18" s="344" t="s">
        <v>145</v>
      </c>
      <c r="JN18" s="344" t="s">
        <v>145</v>
      </c>
      <c r="JO18" s="344" t="s">
        <v>145</v>
      </c>
      <c r="JP18" s="344" t="s">
        <v>145</v>
      </c>
      <c r="JQ18" s="344" t="s">
        <v>145</v>
      </c>
      <c r="JR18" s="344" t="s">
        <v>145</v>
      </c>
      <c r="JS18" s="344" t="s">
        <v>145</v>
      </c>
      <c r="JT18" s="344" t="s">
        <v>145</v>
      </c>
      <c r="JU18" s="344" t="s">
        <v>145</v>
      </c>
      <c r="JV18" s="344" t="s">
        <v>145</v>
      </c>
      <c r="JW18" s="344" t="s">
        <v>145</v>
      </c>
      <c r="JX18" s="344" t="s">
        <v>145</v>
      </c>
      <c r="JY18" s="344" t="s">
        <v>145</v>
      </c>
      <c r="JZ18" s="344" t="s">
        <v>145</v>
      </c>
      <c r="KA18" s="344" t="s">
        <v>145</v>
      </c>
      <c r="KB18" s="344" t="s">
        <v>145</v>
      </c>
      <c r="KC18" s="344" t="s">
        <v>145</v>
      </c>
      <c r="KD18" s="344" t="s">
        <v>145</v>
      </c>
      <c r="KE18" s="344" t="s">
        <v>145</v>
      </c>
      <c r="KF18" s="344" t="s">
        <v>145</v>
      </c>
      <c r="KG18" s="344" t="s">
        <v>145</v>
      </c>
      <c r="KH18" s="344" t="s">
        <v>145</v>
      </c>
      <c r="KI18" s="344" t="s">
        <v>145</v>
      </c>
      <c r="KJ18" s="344" t="s">
        <v>145</v>
      </c>
      <c r="KK18" s="344" t="s">
        <v>145</v>
      </c>
      <c r="KL18" s="344" t="s">
        <v>145</v>
      </c>
      <c r="KM18" s="344" t="s">
        <v>145</v>
      </c>
      <c r="KN18" s="344" t="s">
        <v>145</v>
      </c>
      <c r="KO18" s="344" t="s">
        <v>145</v>
      </c>
      <c r="KP18" s="344" t="s">
        <v>145</v>
      </c>
      <c r="KQ18" s="344" t="s">
        <v>145</v>
      </c>
      <c r="KR18" s="344" t="s">
        <v>145</v>
      </c>
      <c r="KS18" s="344" t="s">
        <v>145</v>
      </c>
      <c r="KT18" s="344" t="s">
        <v>145</v>
      </c>
      <c r="KU18" s="344" t="s">
        <v>145</v>
      </c>
      <c r="KV18" s="344" t="s">
        <v>145</v>
      </c>
      <c r="KW18" s="344" t="s">
        <v>145</v>
      </c>
      <c r="KX18" s="344" t="s">
        <v>145</v>
      </c>
      <c r="KY18" s="344" t="s">
        <v>145</v>
      </c>
      <c r="KZ18" s="344" t="s">
        <v>145</v>
      </c>
      <c r="LA18" s="344" t="s">
        <v>145</v>
      </c>
      <c r="LB18" s="344" t="s">
        <v>145</v>
      </c>
      <c r="LC18" s="344" t="s">
        <v>145</v>
      </c>
      <c r="LD18" s="344" t="s">
        <v>145</v>
      </c>
      <c r="LE18" s="344" t="s">
        <v>145</v>
      </c>
      <c r="LF18" s="344" t="s">
        <v>145</v>
      </c>
      <c r="LG18" s="344" t="s">
        <v>145</v>
      </c>
      <c r="LH18" s="344" t="s">
        <v>145</v>
      </c>
      <c r="LI18" s="344" t="s">
        <v>145</v>
      </c>
      <c r="LJ18" s="344" t="s">
        <v>145</v>
      </c>
      <c r="LK18" s="344" t="s">
        <v>145</v>
      </c>
      <c r="LL18" s="344" t="s">
        <v>145</v>
      </c>
      <c r="LM18" s="344" t="s">
        <v>145</v>
      </c>
      <c r="LN18" s="344" t="s">
        <v>145</v>
      </c>
      <c r="LO18" s="344" t="s">
        <v>145</v>
      </c>
      <c r="LP18" s="344" t="s">
        <v>145</v>
      </c>
      <c r="LQ18" s="344" t="s">
        <v>145</v>
      </c>
      <c r="LR18" s="344" t="s">
        <v>145</v>
      </c>
      <c r="LS18" s="344" t="s">
        <v>145</v>
      </c>
      <c r="LT18" s="344" t="s">
        <v>145</v>
      </c>
      <c r="LU18" s="344" t="s">
        <v>145</v>
      </c>
      <c r="LV18" s="344" t="s">
        <v>145</v>
      </c>
      <c r="LW18" s="344" t="s">
        <v>145</v>
      </c>
      <c r="LX18" s="344" t="s">
        <v>145</v>
      </c>
      <c r="LY18" s="344" t="s">
        <v>145</v>
      </c>
      <c r="LZ18" s="344" t="s">
        <v>145</v>
      </c>
      <c r="MA18" s="344" t="s">
        <v>145</v>
      </c>
      <c r="MB18" s="344" t="s">
        <v>145</v>
      </c>
      <c r="MC18" s="344" t="s">
        <v>145</v>
      </c>
      <c r="MD18" s="344" t="s">
        <v>145</v>
      </c>
      <c r="ME18" s="344" t="s">
        <v>145</v>
      </c>
      <c r="MF18" s="344" t="s">
        <v>145</v>
      </c>
      <c r="MG18" s="344" t="s">
        <v>145</v>
      </c>
      <c r="MH18" s="344" t="s">
        <v>145</v>
      </c>
      <c r="MI18" s="344" t="s">
        <v>145</v>
      </c>
      <c r="MJ18" s="344" t="s">
        <v>145</v>
      </c>
      <c r="MK18" s="344" t="s">
        <v>145</v>
      </c>
      <c r="ML18" s="344" t="s">
        <v>145</v>
      </c>
      <c r="MM18" s="344" t="s">
        <v>145</v>
      </c>
      <c r="MN18" s="344" t="s">
        <v>145</v>
      </c>
      <c r="MO18" s="344" t="s">
        <v>145</v>
      </c>
      <c r="MP18" s="344" t="s">
        <v>145</v>
      </c>
      <c r="MQ18" s="344" t="s">
        <v>145</v>
      </c>
      <c r="MR18" s="344" t="s">
        <v>145</v>
      </c>
      <c r="MS18" s="344" t="s">
        <v>145</v>
      </c>
      <c r="MT18" s="344" t="s">
        <v>145</v>
      </c>
      <c r="MU18" s="344" t="s">
        <v>145</v>
      </c>
      <c r="MV18" s="344" t="s">
        <v>145</v>
      </c>
      <c r="MW18" s="344" t="s">
        <v>145</v>
      </c>
      <c r="MX18" s="344" t="s">
        <v>145</v>
      </c>
      <c r="MY18" s="344" t="s">
        <v>145</v>
      </c>
      <c r="MZ18" s="344" t="s">
        <v>145</v>
      </c>
      <c r="NA18" s="344" t="s">
        <v>145</v>
      </c>
      <c r="NB18" s="344" t="s">
        <v>145</v>
      </c>
      <c r="NC18" s="344" t="s">
        <v>145</v>
      </c>
      <c r="ND18" s="344" t="s">
        <v>145</v>
      </c>
      <c r="NE18" s="344" t="s">
        <v>145</v>
      </c>
      <c r="NF18" s="344" t="s">
        <v>145</v>
      </c>
      <c r="NG18" s="344" t="s">
        <v>145</v>
      </c>
      <c r="NH18" s="344" t="s">
        <v>145</v>
      </c>
      <c r="NI18" s="344" t="s">
        <v>145</v>
      </c>
      <c r="NJ18" s="344" t="s">
        <v>145</v>
      </c>
      <c r="NK18" s="344" t="s">
        <v>145</v>
      </c>
      <c r="NL18" s="344" t="s">
        <v>145</v>
      </c>
      <c r="NM18" s="344" t="s">
        <v>145</v>
      </c>
      <c r="NN18" s="344" t="s">
        <v>145</v>
      </c>
      <c r="NO18" s="344" t="s">
        <v>145</v>
      </c>
      <c r="NP18" s="344" t="s">
        <v>145</v>
      </c>
      <c r="NQ18" s="344" t="s">
        <v>145</v>
      </c>
      <c r="NR18" s="344" t="s">
        <v>145</v>
      </c>
      <c r="NS18" s="344" t="s">
        <v>145</v>
      </c>
      <c r="NT18" s="344" t="s">
        <v>145</v>
      </c>
      <c r="NU18" s="344" t="s">
        <v>145</v>
      </c>
      <c r="NV18" s="344" t="s">
        <v>145</v>
      </c>
      <c r="NW18" s="344" t="s">
        <v>145</v>
      </c>
      <c r="NX18" s="344" t="s">
        <v>145</v>
      </c>
      <c r="NY18" s="344" t="s">
        <v>145</v>
      </c>
      <c r="NZ18" s="344" t="s">
        <v>145</v>
      </c>
      <c r="OA18" s="344" t="s">
        <v>145</v>
      </c>
      <c r="OB18" s="344" t="s">
        <v>145</v>
      </c>
      <c r="OC18" s="344" t="s">
        <v>145</v>
      </c>
      <c r="OD18" s="344" t="s">
        <v>145</v>
      </c>
      <c r="OE18" s="344" t="s">
        <v>145</v>
      </c>
      <c r="OF18" s="344" t="s">
        <v>145</v>
      </c>
      <c r="OG18" s="344" t="s">
        <v>145</v>
      </c>
      <c r="OH18" s="344" t="s">
        <v>145</v>
      </c>
      <c r="OI18" s="344" t="s">
        <v>145</v>
      </c>
      <c r="OJ18" s="344" t="s">
        <v>145</v>
      </c>
      <c r="OK18" s="344" t="s">
        <v>145</v>
      </c>
      <c r="OL18" s="344" t="s">
        <v>145</v>
      </c>
      <c r="OM18" s="344" t="s">
        <v>145</v>
      </c>
      <c r="ON18" s="344" t="s">
        <v>145</v>
      </c>
      <c r="OO18" s="344" t="s">
        <v>145</v>
      </c>
      <c r="OP18" s="344" t="s">
        <v>145</v>
      </c>
      <c r="OQ18" s="344" t="s">
        <v>145</v>
      </c>
      <c r="OR18" s="344" t="s">
        <v>145</v>
      </c>
      <c r="OS18" s="344" t="s">
        <v>145</v>
      </c>
      <c r="OT18" s="344" t="s">
        <v>145</v>
      </c>
      <c r="OU18" s="344" t="s">
        <v>145</v>
      </c>
      <c r="OV18" s="344" t="s">
        <v>145</v>
      </c>
      <c r="OW18" s="344" t="s">
        <v>145</v>
      </c>
      <c r="OX18" s="344" t="s">
        <v>145</v>
      </c>
      <c r="OY18" s="344" t="s">
        <v>145</v>
      </c>
      <c r="OZ18" s="344" t="s">
        <v>145</v>
      </c>
      <c r="PA18" s="344" t="s">
        <v>145</v>
      </c>
      <c r="PB18" s="344" t="s">
        <v>145</v>
      </c>
      <c r="PC18" s="344" t="s">
        <v>145</v>
      </c>
      <c r="PD18" s="344" t="s">
        <v>145</v>
      </c>
      <c r="PE18" s="344" t="s">
        <v>145</v>
      </c>
      <c r="PF18" s="344" t="s">
        <v>145</v>
      </c>
      <c r="PG18" s="344" t="s">
        <v>145</v>
      </c>
      <c r="PH18" s="344" t="s">
        <v>145</v>
      </c>
      <c r="PI18" s="344" t="s">
        <v>145</v>
      </c>
      <c r="PJ18" s="344" t="s">
        <v>145</v>
      </c>
      <c r="PK18" s="344" t="s">
        <v>145</v>
      </c>
      <c r="PL18" s="344" t="s">
        <v>145</v>
      </c>
      <c r="PM18" s="344" t="s">
        <v>145</v>
      </c>
      <c r="PN18" s="344" t="s">
        <v>145</v>
      </c>
      <c r="PO18" s="344" t="s">
        <v>145</v>
      </c>
      <c r="PP18" s="344" t="s">
        <v>145</v>
      </c>
      <c r="PQ18" s="344" t="s">
        <v>145</v>
      </c>
      <c r="PR18" s="344" t="s">
        <v>145</v>
      </c>
      <c r="PS18" s="344" t="s">
        <v>145</v>
      </c>
      <c r="PT18" s="344" t="s">
        <v>145</v>
      </c>
      <c r="PU18" s="344" t="s">
        <v>145</v>
      </c>
      <c r="PV18" s="344" t="s">
        <v>145</v>
      </c>
      <c r="PW18" s="344" t="s">
        <v>145</v>
      </c>
      <c r="PX18" s="344" t="s">
        <v>145</v>
      </c>
      <c r="PY18" s="344" t="s">
        <v>145</v>
      </c>
      <c r="PZ18" s="344" t="s">
        <v>145</v>
      </c>
      <c r="QA18" s="344" t="s">
        <v>145</v>
      </c>
      <c r="QB18" s="344" t="s">
        <v>145</v>
      </c>
      <c r="QC18" s="344" t="s">
        <v>145</v>
      </c>
      <c r="QD18" s="344" t="s">
        <v>145</v>
      </c>
      <c r="QE18" s="344" t="s">
        <v>145</v>
      </c>
      <c r="QF18" s="344" t="s">
        <v>145</v>
      </c>
      <c r="QG18" s="344" t="s">
        <v>145</v>
      </c>
      <c r="QH18" s="344" t="s">
        <v>145</v>
      </c>
      <c r="QI18" s="344" t="s">
        <v>145</v>
      </c>
      <c r="QJ18" s="344" t="s">
        <v>145</v>
      </c>
      <c r="QK18" s="344" t="s">
        <v>145</v>
      </c>
      <c r="QL18" s="344" t="s">
        <v>145</v>
      </c>
      <c r="QM18" s="344" t="s">
        <v>145</v>
      </c>
      <c r="QN18" s="344" t="s">
        <v>145</v>
      </c>
      <c r="QO18" s="344" t="s">
        <v>145</v>
      </c>
      <c r="QP18" s="344" t="s">
        <v>145</v>
      </c>
      <c r="QQ18" s="344" t="s">
        <v>145</v>
      </c>
      <c r="QR18" s="344" t="s">
        <v>145</v>
      </c>
      <c r="QS18" s="344" t="s">
        <v>145</v>
      </c>
      <c r="QT18" s="344" t="s">
        <v>145</v>
      </c>
      <c r="QU18" s="344" t="s">
        <v>145</v>
      </c>
      <c r="QV18" s="344" t="s">
        <v>145</v>
      </c>
      <c r="QW18" s="344" t="s">
        <v>145</v>
      </c>
      <c r="QX18" s="344" t="s">
        <v>145</v>
      </c>
      <c r="QY18" s="344" t="s">
        <v>145</v>
      </c>
      <c r="QZ18" s="344" t="s">
        <v>145</v>
      </c>
      <c r="RA18" s="344" t="s">
        <v>145</v>
      </c>
      <c r="RB18" s="344" t="s">
        <v>145</v>
      </c>
      <c r="RC18" s="344" t="s">
        <v>145</v>
      </c>
      <c r="RD18" s="344" t="s">
        <v>145</v>
      </c>
      <c r="RE18" s="344" t="s">
        <v>145</v>
      </c>
      <c r="RF18" s="344" t="s">
        <v>145</v>
      </c>
      <c r="RG18" s="344" t="s">
        <v>145</v>
      </c>
      <c r="RH18" s="344" t="s">
        <v>145</v>
      </c>
      <c r="RI18" s="344" t="s">
        <v>145</v>
      </c>
      <c r="RJ18" s="344" t="s">
        <v>145</v>
      </c>
      <c r="RK18" s="344" t="s">
        <v>145</v>
      </c>
      <c r="RL18" s="344" t="s">
        <v>145</v>
      </c>
      <c r="RM18" s="344" t="s">
        <v>145</v>
      </c>
      <c r="RN18" s="344" t="s">
        <v>145</v>
      </c>
      <c r="RO18" s="344" t="s">
        <v>145</v>
      </c>
      <c r="RP18" s="344" t="s">
        <v>145</v>
      </c>
      <c r="RQ18" s="344" t="s">
        <v>145</v>
      </c>
      <c r="RR18" s="344" t="s">
        <v>145</v>
      </c>
      <c r="RS18" s="344" t="s">
        <v>145</v>
      </c>
      <c r="RT18" s="344" t="s">
        <v>145</v>
      </c>
      <c r="RU18" s="344" t="s">
        <v>145</v>
      </c>
      <c r="RV18" s="344" t="s">
        <v>145</v>
      </c>
      <c r="RW18" s="344" t="s">
        <v>145</v>
      </c>
      <c r="RX18" s="344" t="s">
        <v>145</v>
      </c>
      <c r="RY18" s="344" t="s">
        <v>145</v>
      </c>
      <c r="RZ18" s="344" t="s">
        <v>145</v>
      </c>
      <c r="SA18" s="344" t="s">
        <v>145</v>
      </c>
      <c r="SB18" s="344" t="s">
        <v>145</v>
      </c>
      <c r="SC18" s="344" t="s">
        <v>145</v>
      </c>
      <c r="SD18" s="344" t="s">
        <v>145</v>
      </c>
      <c r="SE18" s="344" t="s">
        <v>145</v>
      </c>
      <c r="SF18" s="344" t="s">
        <v>145</v>
      </c>
      <c r="SG18" s="344" t="s">
        <v>145</v>
      </c>
      <c r="SH18" s="344" t="s">
        <v>145</v>
      </c>
      <c r="SI18" s="344" t="s">
        <v>145</v>
      </c>
      <c r="SJ18" s="344" t="s">
        <v>145</v>
      </c>
      <c r="SK18" s="344" t="s">
        <v>145</v>
      </c>
      <c r="SL18" s="344" t="s">
        <v>145</v>
      </c>
      <c r="SM18" s="344" t="s">
        <v>145</v>
      </c>
      <c r="SN18" s="344" t="s">
        <v>145</v>
      </c>
      <c r="SO18" s="344" t="s">
        <v>145</v>
      </c>
      <c r="SP18" s="344" t="s">
        <v>145</v>
      </c>
      <c r="SQ18" s="344" t="s">
        <v>145</v>
      </c>
      <c r="SR18" s="344" t="s">
        <v>145</v>
      </c>
      <c r="SS18" s="344" t="s">
        <v>145</v>
      </c>
      <c r="ST18" s="344" t="s">
        <v>145</v>
      </c>
      <c r="SU18" s="344" t="s">
        <v>145</v>
      </c>
      <c r="SV18" s="344" t="s">
        <v>145</v>
      </c>
      <c r="SW18" s="344" t="s">
        <v>145</v>
      </c>
      <c r="SX18" s="344" t="s">
        <v>145</v>
      </c>
      <c r="SY18" s="344" t="s">
        <v>145</v>
      </c>
      <c r="SZ18" s="344" t="s">
        <v>145</v>
      </c>
      <c r="TA18" s="344" t="s">
        <v>145</v>
      </c>
      <c r="TB18" s="344" t="s">
        <v>145</v>
      </c>
      <c r="TC18" s="344" t="s">
        <v>145</v>
      </c>
      <c r="TD18" s="344" t="s">
        <v>145</v>
      </c>
      <c r="TE18" s="344" t="s">
        <v>145</v>
      </c>
      <c r="TF18" s="344" t="s">
        <v>145</v>
      </c>
      <c r="TG18" s="344" t="s">
        <v>145</v>
      </c>
      <c r="TH18" s="344" t="s">
        <v>145</v>
      </c>
      <c r="TI18" s="344" t="s">
        <v>145</v>
      </c>
      <c r="TJ18" s="344" t="s">
        <v>145</v>
      </c>
      <c r="TK18" s="344" t="s">
        <v>145</v>
      </c>
      <c r="TL18" s="344" t="s">
        <v>145</v>
      </c>
      <c r="TM18" s="344" t="s">
        <v>145</v>
      </c>
      <c r="TN18" s="344" t="s">
        <v>145</v>
      </c>
      <c r="TO18" s="344" t="s">
        <v>145</v>
      </c>
      <c r="TP18" s="344" t="s">
        <v>145</v>
      </c>
      <c r="TQ18" s="344" t="s">
        <v>145</v>
      </c>
      <c r="TR18" s="344" t="s">
        <v>145</v>
      </c>
      <c r="TS18" s="344" t="s">
        <v>145</v>
      </c>
      <c r="TT18" s="344" t="s">
        <v>145</v>
      </c>
      <c r="TU18" s="344" t="s">
        <v>145</v>
      </c>
      <c r="TV18" s="344" t="s">
        <v>145</v>
      </c>
      <c r="TW18" s="344" t="s">
        <v>145</v>
      </c>
      <c r="TX18" s="344" t="s">
        <v>145</v>
      </c>
      <c r="TY18" s="344" t="s">
        <v>145</v>
      </c>
      <c r="TZ18" s="344" t="s">
        <v>145</v>
      </c>
      <c r="UA18" s="344" t="s">
        <v>145</v>
      </c>
      <c r="UB18" s="344" t="s">
        <v>145</v>
      </c>
      <c r="UC18" s="344" t="s">
        <v>145</v>
      </c>
      <c r="UD18" s="344" t="s">
        <v>145</v>
      </c>
      <c r="UE18" s="344" t="s">
        <v>145</v>
      </c>
      <c r="UF18" s="344" t="s">
        <v>145</v>
      </c>
      <c r="UG18" s="344" t="s">
        <v>145</v>
      </c>
      <c r="UH18" s="344" t="s">
        <v>145</v>
      </c>
      <c r="UI18" s="344" t="s">
        <v>145</v>
      </c>
      <c r="UJ18" s="344" t="s">
        <v>145</v>
      </c>
      <c r="UK18" s="344" t="s">
        <v>145</v>
      </c>
      <c r="UL18" s="344" t="s">
        <v>145</v>
      </c>
      <c r="UM18" s="344" t="s">
        <v>145</v>
      </c>
      <c r="UN18" s="344" t="s">
        <v>145</v>
      </c>
      <c r="UO18" s="344" t="s">
        <v>145</v>
      </c>
      <c r="UP18" s="344" t="s">
        <v>145</v>
      </c>
      <c r="UQ18" s="344" t="s">
        <v>145</v>
      </c>
      <c r="UR18" s="344" t="s">
        <v>145</v>
      </c>
      <c r="US18" s="344" t="s">
        <v>145</v>
      </c>
      <c r="UT18" s="344" t="s">
        <v>145</v>
      </c>
      <c r="UU18" s="344" t="s">
        <v>145</v>
      </c>
      <c r="UV18" s="344" t="s">
        <v>145</v>
      </c>
      <c r="UW18" s="344" t="s">
        <v>145</v>
      </c>
      <c r="UX18" s="344" t="s">
        <v>145</v>
      </c>
      <c r="UY18" s="344" t="s">
        <v>145</v>
      </c>
      <c r="UZ18" s="344" t="s">
        <v>145</v>
      </c>
      <c r="VA18" s="344" t="s">
        <v>145</v>
      </c>
      <c r="VB18" s="344" t="s">
        <v>145</v>
      </c>
      <c r="VC18" s="344" t="s">
        <v>145</v>
      </c>
      <c r="VD18" s="344" t="s">
        <v>145</v>
      </c>
      <c r="VE18" s="344" t="s">
        <v>145</v>
      </c>
      <c r="VF18" s="344" t="s">
        <v>145</v>
      </c>
      <c r="VG18" s="344" t="s">
        <v>145</v>
      </c>
      <c r="VH18" s="344" t="s">
        <v>145</v>
      </c>
      <c r="VI18" s="344" t="s">
        <v>145</v>
      </c>
      <c r="VJ18" s="344" t="s">
        <v>145</v>
      </c>
      <c r="VK18" s="344" t="s">
        <v>145</v>
      </c>
      <c r="VL18" s="344" t="s">
        <v>145</v>
      </c>
      <c r="VM18" s="344" t="s">
        <v>145</v>
      </c>
      <c r="VN18" s="344" t="s">
        <v>145</v>
      </c>
      <c r="VO18" s="344" t="s">
        <v>145</v>
      </c>
      <c r="VP18" s="344" t="s">
        <v>145</v>
      </c>
      <c r="VQ18" s="344" t="s">
        <v>145</v>
      </c>
      <c r="VR18" s="344" t="s">
        <v>145</v>
      </c>
      <c r="VS18" s="344" t="s">
        <v>145</v>
      </c>
      <c r="VT18" s="344" t="s">
        <v>145</v>
      </c>
      <c r="VU18" s="344" t="s">
        <v>145</v>
      </c>
      <c r="VV18" s="344" t="s">
        <v>145</v>
      </c>
      <c r="VW18" s="344" t="s">
        <v>145</v>
      </c>
      <c r="VX18" s="344" t="s">
        <v>145</v>
      </c>
      <c r="VY18" s="344" t="s">
        <v>145</v>
      </c>
      <c r="VZ18" s="344" t="s">
        <v>145</v>
      </c>
      <c r="WA18" s="344" t="s">
        <v>145</v>
      </c>
      <c r="WB18" s="344" t="s">
        <v>145</v>
      </c>
      <c r="WC18" s="344" t="s">
        <v>145</v>
      </c>
      <c r="WD18" s="344" t="s">
        <v>145</v>
      </c>
      <c r="WE18" s="344" t="s">
        <v>145</v>
      </c>
      <c r="WF18" s="344" t="s">
        <v>145</v>
      </c>
      <c r="WG18" s="344" t="s">
        <v>145</v>
      </c>
      <c r="WH18" s="344" t="s">
        <v>145</v>
      </c>
      <c r="WI18" s="344" t="s">
        <v>145</v>
      </c>
      <c r="WJ18" s="344" t="s">
        <v>145</v>
      </c>
      <c r="WK18" s="344" t="s">
        <v>145</v>
      </c>
      <c r="WL18" s="344" t="s">
        <v>145</v>
      </c>
      <c r="WM18" s="344" t="s">
        <v>145</v>
      </c>
      <c r="WN18" s="344" t="s">
        <v>145</v>
      </c>
      <c r="WO18" s="344" t="s">
        <v>145</v>
      </c>
      <c r="WP18" s="344" t="s">
        <v>145</v>
      </c>
      <c r="WQ18" s="344" t="s">
        <v>145</v>
      </c>
      <c r="WR18" s="344" t="s">
        <v>145</v>
      </c>
      <c r="WS18" s="344" t="s">
        <v>145</v>
      </c>
      <c r="WT18" s="344" t="s">
        <v>145</v>
      </c>
      <c r="WU18" s="344" t="s">
        <v>145</v>
      </c>
      <c r="WV18" s="344" t="s">
        <v>145</v>
      </c>
      <c r="WW18" s="344" t="s">
        <v>145</v>
      </c>
      <c r="WX18" s="344" t="s">
        <v>145</v>
      </c>
      <c r="WY18" s="344" t="s">
        <v>145</v>
      </c>
      <c r="WZ18" s="344" t="s">
        <v>145</v>
      </c>
      <c r="XA18" s="344" t="s">
        <v>145</v>
      </c>
      <c r="XB18" s="344" t="s">
        <v>145</v>
      </c>
      <c r="XC18" s="344" t="s">
        <v>145</v>
      </c>
      <c r="XD18" s="344" t="s">
        <v>145</v>
      </c>
      <c r="XE18" s="344" t="s">
        <v>145</v>
      </c>
      <c r="XF18" s="344" t="s">
        <v>145</v>
      </c>
      <c r="XG18" s="344" t="s">
        <v>145</v>
      </c>
      <c r="XH18" s="344" t="s">
        <v>145</v>
      </c>
      <c r="XI18" s="344" t="s">
        <v>145</v>
      </c>
      <c r="XJ18" s="344" t="s">
        <v>145</v>
      </c>
      <c r="XK18" s="344" t="s">
        <v>145</v>
      </c>
      <c r="XL18" s="344" t="s">
        <v>145</v>
      </c>
      <c r="XM18" s="344" t="s">
        <v>145</v>
      </c>
      <c r="XN18" s="344" t="s">
        <v>145</v>
      </c>
      <c r="XO18" s="344" t="s">
        <v>145</v>
      </c>
      <c r="XP18" s="344" t="s">
        <v>145</v>
      </c>
      <c r="XQ18" s="344" t="s">
        <v>145</v>
      </c>
      <c r="XR18" s="344" t="s">
        <v>145</v>
      </c>
      <c r="XS18" s="344" t="s">
        <v>145</v>
      </c>
      <c r="XT18" s="344" t="s">
        <v>145</v>
      </c>
      <c r="XU18" s="344" t="s">
        <v>145</v>
      </c>
      <c r="XV18" s="344" t="s">
        <v>145</v>
      </c>
      <c r="XW18" s="344" t="s">
        <v>145</v>
      </c>
      <c r="XX18" s="344" t="s">
        <v>145</v>
      </c>
      <c r="XY18" s="344" t="s">
        <v>145</v>
      </c>
      <c r="XZ18" s="344" t="s">
        <v>145</v>
      </c>
      <c r="YA18" s="344" t="s">
        <v>145</v>
      </c>
      <c r="YB18" s="344" t="s">
        <v>145</v>
      </c>
      <c r="YC18" s="344" t="s">
        <v>145</v>
      </c>
      <c r="YD18" s="344" t="s">
        <v>145</v>
      </c>
      <c r="YE18" s="344" t="s">
        <v>145</v>
      </c>
      <c r="YF18" s="344" t="s">
        <v>145</v>
      </c>
      <c r="YG18" s="344" t="s">
        <v>145</v>
      </c>
      <c r="YH18" s="344" t="s">
        <v>145</v>
      </c>
      <c r="YI18" s="344" t="s">
        <v>145</v>
      </c>
      <c r="YJ18" s="344" t="s">
        <v>145</v>
      </c>
      <c r="YK18" s="344" t="s">
        <v>145</v>
      </c>
      <c r="YL18" s="344" t="s">
        <v>145</v>
      </c>
      <c r="YM18" s="344" t="s">
        <v>145</v>
      </c>
      <c r="YN18" s="344" t="s">
        <v>145</v>
      </c>
      <c r="YO18" s="344" t="s">
        <v>145</v>
      </c>
      <c r="YP18" s="344" t="s">
        <v>145</v>
      </c>
      <c r="YQ18" s="344" t="s">
        <v>145</v>
      </c>
      <c r="YR18" s="344" t="s">
        <v>145</v>
      </c>
      <c r="YS18" s="344" t="s">
        <v>145</v>
      </c>
      <c r="YT18" s="344" t="s">
        <v>145</v>
      </c>
      <c r="YU18" s="344" t="s">
        <v>145</v>
      </c>
      <c r="YV18" s="344" t="s">
        <v>145</v>
      </c>
      <c r="YW18" s="344" t="s">
        <v>145</v>
      </c>
      <c r="YX18" s="344" t="s">
        <v>145</v>
      </c>
      <c r="YY18" s="344" t="s">
        <v>145</v>
      </c>
      <c r="YZ18" s="344" t="s">
        <v>145</v>
      </c>
      <c r="ZA18" s="344" t="s">
        <v>145</v>
      </c>
      <c r="ZB18" s="344" t="s">
        <v>145</v>
      </c>
      <c r="ZC18" s="344" t="s">
        <v>145</v>
      </c>
      <c r="ZD18" s="344" t="s">
        <v>145</v>
      </c>
      <c r="ZE18" s="344" t="s">
        <v>145</v>
      </c>
      <c r="ZF18" s="344" t="s">
        <v>145</v>
      </c>
      <c r="ZG18" s="344" t="s">
        <v>145</v>
      </c>
      <c r="ZH18" s="344" t="s">
        <v>145</v>
      </c>
      <c r="ZI18" s="344" t="s">
        <v>145</v>
      </c>
      <c r="ZJ18" s="344" t="s">
        <v>145</v>
      </c>
      <c r="ZK18" s="344" t="s">
        <v>145</v>
      </c>
      <c r="ZL18" s="344" t="s">
        <v>145</v>
      </c>
      <c r="ZM18" s="344" t="s">
        <v>145</v>
      </c>
      <c r="ZN18" s="344" t="s">
        <v>145</v>
      </c>
      <c r="ZO18" s="344" t="s">
        <v>145</v>
      </c>
      <c r="ZP18" s="344" t="s">
        <v>145</v>
      </c>
      <c r="ZQ18" s="344" t="s">
        <v>145</v>
      </c>
      <c r="ZR18" s="344" t="s">
        <v>145</v>
      </c>
      <c r="ZS18" s="344" t="s">
        <v>145</v>
      </c>
      <c r="ZT18" s="344" t="s">
        <v>145</v>
      </c>
      <c r="ZU18" s="344" t="s">
        <v>145</v>
      </c>
      <c r="ZV18" s="344" t="s">
        <v>145</v>
      </c>
      <c r="ZW18" s="344" t="s">
        <v>145</v>
      </c>
      <c r="ZX18" s="344" t="s">
        <v>145</v>
      </c>
      <c r="ZY18" s="344" t="s">
        <v>145</v>
      </c>
      <c r="ZZ18" s="344" t="s">
        <v>145</v>
      </c>
      <c r="AAA18" s="344" t="s">
        <v>145</v>
      </c>
      <c r="AAB18" s="344" t="s">
        <v>145</v>
      </c>
      <c r="AAC18" s="344" t="s">
        <v>145</v>
      </c>
    </row>
    <row r="19" spans="1:705" s="190" customFormat="1" x14ac:dyDescent="0.25">
      <c r="A19" s="345" t="s">
        <v>145</v>
      </c>
      <c r="B19" s="346" t="s">
        <v>145</v>
      </c>
      <c r="C19" s="347"/>
      <c r="D19" s="285" t="s">
        <v>176</v>
      </c>
      <c r="E19" s="346" t="s">
        <v>538</v>
      </c>
      <c r="F19" s="346" t="s">
        <v>145</v>
      </c>
      <c r="G19" s="285" t="s">
        <v>539</v>
      </c>
      <c r="H19" s="285" t="s">
        <v>194</v>
      </c>
      <c r="I19" s="348" t="s">
        <v>150</v>
      </c>
      <c r="J19" s="285">
        <v>12</v>
      </c>
      <c r="K19" s="346" t="s">
        <v>145</v>
      </c>
      <c r="L19" s="288">
        <v>12</v>
      </c>
      <c r="M19" s="346" t="s">
        <v>145</v>
      </c>
      <c r="N19" s="288" t="s">
        <v>145</v>
      </c>
      <c r="O19" s="347" t="s">
        <v>145</v>
      </c>
      <c r="P19" s="288" t="s">
        <v>145</v>
      </c>
      <c r="Q19" s="349" t="s">
        <v>145</v>
      </c>
      <c r="R19" s="346" t="s">
        <v>145</v>
      </c>
      <c r="S19" s="346" t="s">
        <v>145</v>
      </c>
      <c r="T19" s="346" t="s">
        <v>145</v>
      </c>
      <c r="U19" s="346" t="s">
        <v>145</v>
      </c>
      <c r="V19" s="346" t="s">
        <v>145</v>
      </c>
      <c r="W19" s="346" t="s">
        <v>145</v>
      </c>
      <c r="X19" s="346" t="s">
        <v>145</v>
      </c>
      <c r="Y19" s="347" t="s">
        <v>162</v>
      </c>
      <c r="Z19" s="288">
        <v>6</v>
      </c>
      <c r="AA19" s="288" t="s">
        <v>152</v>
      </c>
      <c r="AB19" s="288" t="s">
        <v>152</v>
      </c>
      <c r="AC19" s="346" t="s">
        <v>145</v>
      </c>
      <c r="AD19" s="346" t="s">
        <v>145</v>
      </c>
      <c r="AE19" s="346" t="s">
        <v>145</v>
      </c>
      <c r="AF19" s="346" t="s">
        <v>145</v>
      </c>
      <c r="AG19" s="346" t="s">
        <v>145</v>
      </c>
      <c r="AH19" s="346" t="s">
        <v>145</v>
      </c>
      <c r="AI19" s="344" t="s">
        <v>145</v>
      </c>
      <c r="AJ19" s="344" t="s">
        <v>145</v>
      </c>
      <c r="AK19" s="344" t="s">
        <v>145</v>
      </c>
      <c r="AL19" s="344" t="s">
        <v>145</v>
      </c>
      <c r="AM19" s="344" t="s">
        <v>145</v>
      </c>
      <c r="AN19" s="344" t="s">
        <v>145</v>
      </c>
      <c r="AO19" s="344" t="s">
        <v>145</v>
      </c>
      <c r="AP19" s="344" t="s">
        <v>145</v>
      </c>
      <c r="AQ19" s="344" t="s">
        <v>145</v>
      </c>
      <c r="AR19" s="344" t="s">
        <v>145</v>
      </c>
      <c r="AS19" s="344" t="s">
        <v>145</v>
      </c>
      <c r="AT19" s="344" t="s">
        <v>145</v>
      </c>
      <c r="AU19" s="344" t="s">
        <v>145</v>
      </c>
      <c r="AV19" s="344" t="s">
        <v>145</v>
      </c>
      <c r="AW19" s="344" t="s">
        <v>145</v>
      </c>
      <c r="AX19" s="344" t="s">
        <v>145</v>
      </c>
      <c r="AY19" s="344" t="s">
        <v>145</v>
      </c>
      <c r="AZ19" s="344" t="s">
        <v>145</v>
      </c>
      <c r="BA19" s="344" t="s">
        <v>145</v>
      </c>
      <c r="BB19" s="344" t="s">
        <v>145</v>
      </c>
      <c r="BC19" s="344" t="s">
        <v>145</v>
      </c>
      <c r="BD19" s="344" t="s">
        <v>145</v>
      </c>
      <c r="BE19" s="344" t="s">
        <v>145</v>
      </c>
      <c r="BF19" s="344" t="s">
        <v>145</v>
      </c>
      <c r="BG19" s="344" t="s">
        <v>145</v>
      </c>
      <c r="BH19" s="344" t="s">
        <v>145</v>
      </c>
      <c r="BI19" s="344" t="s">
        <v>145</v>
      </c>
      <c r="BJ19" s="344" t="s">
        <v>145</v>
      </c>
      <c r="BK19" s="344" t="s">
        <v>145</v>
      </c>
      <c r="BL19" s="344" t="s">
        <v>145</v>
      </c>
      <c r="BM19" s="344" t="s">
        <v>145</v>
      </c>
      <c r="BN19" s="344" t="s">
        <v>145</v>
      </c>
      <c r="BO19" s="344" t="s">
        <v>145</v>
      </c>
      <c r="BP19" s="344" t="s">
        <v>145</v>
      </c>
      <c r="BQ19" s="344" t="s">
        <v>145</v>
      </c>
      <c r="BR19" s="344" t="s">
        <v>145</v>
      </c>
      <c r="BS19" s="344" t="s">
        <v>145</v>
      </c>
      <c r="BT19" s="344" t="s">
        <v>145</v>
      </c>
      <c r="BU19" s="344" t="s">
        <v>145</v>
      </c>
      <c r="BV19" s="344" t="s">
        <v>145</v>
      </c>
      <c r="BW19" s="344" t="s">
        <v>145</v>
      </c>
      <c r="BX19" s="344" t="s">
        <v>145</v>
      </c>
      <c r="BY19" s="344" t="s">
        <v>145</v>
      </c>
      <c r="BZ19" s="344" t="s">
        <v>145</v>
      </c>
      <c r="CA19" s="344" t="s">
        <v>145</v>
      </c>
      <c r="CB19" s="344" t="s">
        <v>145</v>
      </c>
      <c r="CC19" s="344" t="s">
        <v>145</v>
      </c>
      <c r="CD19" s="344" t="s">
        <v>145</v>
      </c>
      <c r="CE19" s="344" t="s">
        <v>145</v>
      </c>
      <c r="CF19" s="344" t="s">
        <v>145</v>
      </c>
      <c r="CG19" s="344" t="s">
        <v>145</v>
      </c>
      <c r="CH19" s="344" t="s">
        <v>145</v>
      </c>
      <c r="CI19" s="344" t="s">
        <v>145</v>
      </c>
      <c r="CJ19" s="344" t="s">
        <v>145</v>
      </c>
      <c r="CK19" s="344" t="s">
        <v>145</v>
      </c>
      <c r="CL19" s="344" t="s">
        <v>145</v>
      </c>
      <c r="CM19" s="344" t="s">
        <v>145</v>
      </c>
      <c r="CN19" s="344" t="s">
        <v>145</v>
      </c>
      <c r="CO19" s="344" t="s">
        <v>145</v>
      </c>
      <c r="CP19" s="344" t="s">
        <v>145</v>
      </c>
      <c r="CQ19" s="344" t="s">
        <v>145</v>
      </c>
      <c r="CR19" s="344" t="s">
        <v>145</v>
      </c>
      <c r="CS19" s="344" t="s">
        <v>145</v>
      </c>
      <c r="CT19" s="344" t="s">
        <v>145</v>
      </c>
      <c r="CU19" s="344" t="s">
        <v>145</v>
      </c>
      <c r="CV19" s="344" t="s">
        <v>145</v>
      </c>
      <c r="CW19" s="344" t="s">
        <v>145</v>
      </c>
      <c r="CX19" s="344" t="s">
        <v>145</v>
      </c>
      <c r="CY19" s="344" t="s">
        <v>145</v>
      </c>
      <c r="CZ19" s="344" t="s">
        <v>145</v>
      </c>
      <c r="DA19" s="344" t="s">
        <v>145</v>
      </c>
      <c r="DB19" s="344" t="s">
        <v>145</v>
      </c>
      <c r="DC19" s="344" t="s">
        <v>145</v>
      </c>
      <c r="DD19" s="344" t="s">
        <v>145</v>
      </c>
      <c r="DE19" s="344" t="s">
        <v>145</v>
      </c>
      <c r="DF19" s="344" t="s">
        <v>145</v>
      </c>
      <c r="DG19" s="344" t="s">
        <v>145</v>
      </c>
      <c r="DH19" s="344" t="s">
        <v>145</v>
      </c>
      <c r="DI19" s="344" t="s">
        <v>145</v>
      </c>
      <c r="DJ19" s="344" t="s">
        <v>145</v>
      </c>
      <c r="DK19" s="344" t="s">
        <v>145</v>
      </c>
      <c r="DL19" s="344" t="s">
        <v>145</v>
      </c>
      <c r="DM19" s="344" t="s">
        <v>145</v>
      </c>
      <c r="DN19" s="344" t="s">
        <v>145</v>
      </c>
      <c r="DO19" s="344" t="s">
        <v>145</v>
      </c>
      <c r="DP19" s="344" t="s">
        <v>145</v>
      </c>
      <c r="DQ19" s="344" t="s">
        <v>145</v>
      </c>
      <c r="DR19" s="344" t="s">
        <v>145</v>
      </c>
      <c r="DS19" s="344" t="s">
        <v>145</v>
      </c>
      <c r="DT19" s="344" t="s">
        <v>145</v>
      </c>
      <c r="DU19" s="344" t="s">
        <v>145</v>
      </c>
      <c r="DV19" s="344" t="s">
        <v>145</v>
      </c>
      <c r="DW19" s="344" t="s">
        <v>145</v>
      </c>
      <c r="DX19" s="344" t="s">
        <v>145</v>
      </c>
      <c r="DY19" s="344" t="s">
        <v>145</v>
      </c>
      <c r="DZ19" s="344" t="s">
        <v>145</v>
      </c>
      <c r="EA19" s="344" t="s">
        <v>145</v>
      </c>
      <c r="EB19" s="344" t="s">
        <v>145</v>
      </c>
      <c r="EC19" s="344" t="s">
        <v>145</v>
      </c>
      <c r="ED19" s="344" t="s">
        <v>145</v>
      </c>
      <c r="EE19" s="344" t="s">
        <v>145</v>
      </c>
      <c r="EF19" s="344" t="s">
        <v>145</v>
      </c>
      <c r="EG19" s="344" t="s">
        <v>145</v>
      </c>
      <c r="EH19" s="344" t="s">
        <v>145</v>
      </c>
      <c r="EI19" s="344" t="s">
        <v>145</v>
      </c>
      <c r="EJ19" s="344" t="s">
        <v>145</v>
      </c>
      <c r="EK19" s="344" t="s">
        <v>145</v>
      </c>
      <c r="EL19" s="344" t="s">
        <v>145</v>
      </c>
      <c r="EM19" s="344" t="s">
        <v>145</v>
      </c>
      <c r="EN19" s="344" t="s">
        <v>145</v>
      </c>
      <c r="EO19" s="344" t="s">
        <v>145</v>
      </c>
      <c r="EP19" s="344" t="s">
        <v>145</v>
      </c>
      <c r="EQ19" s="344" t="s">
        <v>145</v>
      </c>
      <c r="ER19" s="344" t="s">
        <v>145</v>
      </c>
      <c r="ES19" s="344" t="s">
        <v>145</v>
      </c>
      <c r="ET19" s="344" t="s">
        <v>145</v>
      </c>
      <c r="EU19" s="344" t="s">
        <v>145</v>
      </c>
      <c r="EV19" s="344" t="s">
        <v>145</v>
      </c>
      <c r="EW19" s="344" t="s">
        <v>145</v>
      </c>
      <c r="EX19" s="344" t="s">
        <v>145</v>
      </c>
      <c r="EY19" s="344" t="s">
        <v>145</v>
      </c>
      <c r="EZ19" s="344" t="s">
        <v>145</v>
      </c>
      <c r="FA19" s="344" t="s">
        <v>145</v>
      </c>
      <c r="FB19" s="344" t="s">
        <v>145</v>
      </c>
      <c r="FC19" s="344" t="s">
        <v>145</v>
      </c>
      <c r="FD19" s="344" t="s">
        <v>145</v>
      </c>
      <c r="FE19" s="344" t="s">
        <v>145</v>
      </c>
      <c r="FF19" s="344" t="s">
        <v>145</v>
      </c>
      <c r="FG19" s="344" t="s">
        <v>145</v>
      </c>
      <c r="FH19" s="344" t="s">
        <v>145</v>
      </c>
      <c r="FI19" s="344" t="s">
        <v>145</v>
      </c>
      <c r="FJ19" s="344" t="s">
        <v>145</v>
      </c>
      <c r="FK19" s="344" t="s">
        <v>145</v>
      </c>
      <c r="FL19" s="344" t="s">
        <v>145</v>
      </c>
      <c r="FM19" s="344" t="s">
        <v>145</v>
      </c>
      <c r="FN19" s="344" t="s">
        <v>145</v>
      </c>
      <c r="FO19" s="344" t="s">
        <v>145</v>
      </c>
      <c r="FP19" s="344" t="s">
        <v>145</v>
      </c>
      <c r="FQ19" s="344" t="s">
        <v>145</v>
      </c>
      <c r="FR19" s="344" t="s">
        <v>145</v>
      </c>
      <c r="FS19" s="344" t="s">
        <v>145</v>
      </c>
      <c r="FT19" s="344" t="s">
        <v>145</v>
      </c>
      <c r="FU19" s="344" t="s">
        <v>145</v>
      </c>
      <c r="FV19" s="344" t="s">
        <v>145</v>
      </c>
      <c r="FW19" s="344" t="s">
        <v>145</v>
      </c>
      <c r="FX19" s="344" t="s">
        <v>145</v>
      </c>
      <c r="FY19" s="344" t="s">
        <v>145</v>
      </c>
      <c r="FZ19" s="344" t="s">
        <v>145</v>
      </c>
      <c r="GA19" s="344" t="s">
        <v>145</v>
      </c>
      <c r="GB19" s="344" t="s">
        <v>145</v>
      </c>
      <c r="GC19" s="344" t="s">
        <v>145</v>
      </c>
      <c r="GD19" s="344" t="s">
        <v>145</v>
      </c>
      <c r="GE19" s="344" t="s">
        <v>145</v>
      </c>
      <c r="GF19" s="344" t="s">
        <v>145</v>
      </c>
      <c r="GG19" s="344" t="s">
        <v>145</v>
      </c>
      <c r="GH19" s="344" t="s">
        <v>145</v>
      </c>
      <c r="GI19" s="344" t="s">
        <v>145</v>
      </c>
      <c r="GJ19" s="344" t="s">
        <v>145</v>
      </c>
      <c r="GK19" s="344" t="s">
        <v>145</v>
      </c>
      <c r="GL19" s="344" t="s">
        <v>145</v>
      </c>
      <c r="GM19" s="344" t="s">
        <v>145</v>
      </c>
      <c r="GN19" s="344" t="s">
        <v>145</v>
      </c>
      <c r="GO19" s="344" t="s">
        <v>145</v>
      </c>
      <c r="GP19" s="344" t="s">
        <v>145</v>
      </c>
      <c r="GQ19" s="344" t="s">
        <v>145</v>
      </c>
      <c r="GR19" s="344" t="s">
        <v>145</v>
      </c>
      <c r="GS19" s="344" t="s">
        <v>145</v>
      </c>
      <c r="GT19" s="344" t="s">
        <v>145</v>
      </c>
      <c r="GU19" s="344" t="s">
        <v>145</v>
      </c>
      <c r="GV19" s="344" t="s">
        <v>145</v>
      </c>
      <c r="GW19" s="344" t="s">
        <v>145</v>
      </c>
      <c r="GX19" s="344" t="s">
        <v>145</v>
      </c>
      <c r="GY19" s="344" t="s">
        <v>145</v>
      </c>
      <c r="GZ19" s="344" t="s">
        <v>145</v>
      </c>
      <c r="HA19" s="344" t="s">
        <v>145</v>
      </c>
      <c r="HB19" s="344" t="s">
        <v>145</v>
      </c>
      <c r="HC19" s="344" t="s">
        <v>145</v>
      </c>
      <c r="HD19" s="344" t="s">
        <v>145</v>
      </c>
      <c r="HE19" s="344" t="s">
        <v>145</v>
      </c>
      <c r="HF19" s="344" t="s">
        <v>145</v>
      </c>
      <c r="HG19" s="344" t="s">
        <v>145</v>
      </c>
      <c r="HH19" s="344" t="s">
        <v>145</v>
      </c>
      <c r="HI19" s="344" t="s">
        <v>145</v>
      </c>
      <c r="HJ19" s="344" t="s">
        <v>145</v>
      </c>
      <c r="HK19" s="344" t="s">
        <v>145</v>
      </c>
      <c r="HL19" s="344" t="s">
        <v>145</v>
      </c>
      <c r="HM19" s="344" t="s">
        <v>145</v>
      </c>
      <c r="HN19" s="344" t="s">
        <v>145</v>
      </c>
      <c r="HO19" s="344" t="s">
        <v>145</v>
      </c>
      <c r="HP19" s="344" t="s">
        <v>145</v>
      </c>
      <c r="HQ19" s="344" t="s">
        <v>145</v>
      </c>
      <c r="HR19" s="344" t="s">
        <v>145</v>
      </c>
      <c r="HS19" s="344" t="s">
        <v>145</v>
      </c>
      <c r="HT19" s="344" t="s">
        <v>145</v>
      </c>
      <c r="HU19" s="344" t="s">
        <v>145</v>
      </c>
      <c r="HV19" s="344" t="s">
        <v>145</v>
      </c>
      <c r="HW19" s="344" t="s">
        <v>145</v>
      </c>
      <c r="HX19" s="344" t="s">
        <v>145</v>
      </c>
      <c r="HY19" s="344" t="s">
        <v>145</v>
      </c>
      <c r="HZ19" s="344" t="s">
        <v>145</v>
      </c>
      <c r="IA19" s="344" t="s">
        <v>145</v>
      </c>
      <c r="IB19" s="344" t="s">
        <v>145</v>
      </c>
      <c r="IC19" s="344" t="s">
        <v>145</v>
      </c>
      <c r="ID19" s="344" t="s">
        <v>145</v>
      </c>
      <c r="IE19" s="344" t="s">
        <v>145</v>
      </c>
      <c r="IF19" s="344" t="s">
        <v>145</v>
      </c>
      <c r="IG19" s="344" t="s">
        <v>145</v>
      </c>
      <c r="IH19" s="344" t="s">
        <v>145</v>
      </c>
      <c r="II19" s="344" t="s">
        <v>145</v>
      </c>
      <c r="IJ19" s="344" t="s">
        <v>145</v>
      </c>
      <c r="IK19" s="344" t="s">
        <v>145</v>
      </c>
      <c r="IL19" s="344" t="s">
        <v>145</v>
      </c>
      <c r="IM19" s="344" t="s">
        <v>145</v>
      </c>
      <c r="IN19" s="344" t="s">
        <v>145</v>
      </c>
      <c r="IO19" s="344" t="s">
        <v>145</v>
      </c>
      <c r="IP19" s="344" t="s">
        <v>145</v>
      </c>
      <c r="IQ19" s="344" t="s">
        <v>145</v>
      </c>
      <c r="IR19" s="344" t="s">
        <v>145</v>
      </c>
      <c r="IS19" s="344" t="s">
        <v>145</v>
      </c>
      <c r="IT19" s="344" t="s">
        <v>145</v>
      </c>
      <c r="IU19" s="344" t="s">
        <v>145</v>
      </c>
      <c r="IV19" s="344" t="s">
        <v>145</v>
      </c>
      <c r="IW19" s="344" t="s">
        <v>145</v>
      </c>
      <c r="IX19" s="344" t="s">
        <v>145</v>
      </c>
      <c r="IY19" s="344" t="s">
        <v>145</v>
      </c>
      <c r="IZ19" s="344" t="s">
        <v>145</v>
      </c>
      <c r="JA19" s="344" t="s">
        <v>145</v>
      </c>
      <c r="JB19" s="344" t="s">
        <v>145</v>
      </c>
      <c r="JC19" s="344" t="s">
        <v>145</v>
      </c>
      <c r="JD19" s="344" t="s">
        <v>145</v>
      </c>
      <c r="JE19" s="344" t="s">
        <v>145</v>
      </c>
      <c r="JF19" s="344" t="s">
        <v>145</v>
      </c>
      <c r="JG19" s="344" t="s">
        <v>145</v>
      </c>
      <c r="JH19" s="344" t="s">
        <v>145</v>
      </c>
      <c r="JI19" s="344" t="s">
        <v>145</v>
      </c>
      <c r="JJ19" s="344" t="s">
        <v>145</v>
      </c>
      <c r="JK19" s="344" t="s">
        <v>145</v>
      </c>
      <c r="JL19" s="344" t="s">
        <v>145</v>
      </c>
      <c r="JM19" s="344" t="s">
        <v>145</v>
      </c>
      <c r="JN19" s="344" t="s">
        <v>145</v>
      </c>
      <c r="JO19" s="344" t="s">
        <v>145</v>
      </c>
      <c r="JP19" s="344" t="s">
        <v>145</v>
      </c>
      <c r="JQ19" s="344" t="s">
        <v>145</v>
      </c>
      <c r="JR19" s="344" t="s">
        <v>145</v>
      </c>
      <c r="JS19" s="344" t="s">
        <v>145</v>
      </c>
      <c r="JT19" s="344" t="s">
        <v>145</v>
      </c>
      <c r="JU19" s="344" t="s">
        <v>145</v>
      </c>
      <c r="JV19" s="344" t="s">
        <v>145</v>
      </c>
      <c r="JW19" s="344" t="s">
        <v>145</v>
      </c>
      <c r="JX19" s="344" t="s">
        <v>145</v>
      </c>
      <c r="JY19" s="344" t="s">
        <v>145</v>
      </c>
      <c r="JZ19" s="344" t="s">
        <v>145</v>
      </c>
      <c r="KA19" s="344" t="s">
        <v>145</v>
      </c>
      <c r="KB19" s="344" t="s">
        <v>145</v>
      </c>
      <c r="KC19" s="344" t="s">
        <v>145</v>
      </c>
      <c r="KD19" s="344" t="s">
        <v>145</v>
      </c>
      <c r="KE19" s="344" t="s">
        <v>145</v>
      </c>
      <c r="KF19" s="344" t="s">
        <v>145</v>
      </c>
      <c r="KG19" s="344" t="s">
        <v>145</v>
      </c>
      <c r="KH19" s="344" t="s">
        <v>145</v>
      </c>
      <c r="KI19" s="344" t="s">
        <v>145</v>
      </c>
      <c r="KJ19" s="344" t="s">
        <v>145</v>
      </c>
      <c r="KK19" s="344" t="s">
        <v>145</v>
      </c>
      <c r="KL19" s="344" t="s">
        <v>145</v>
      </c>
      <c r="KM19" s="344" t="s">
        <v>145</v>
      </c>
      <c r="KN19" s="344" t="s">
        <v>145</v>
      </c>
      <c r="KO19" s="344" t="s">
        <v>145</v>
      </c>
      <c r="KP19" s="344" t="s">
        <v>145</v>
      </c>
      <c r="KQ19" s="344" t="s">
        <v>145</v>
      </c>
      <c r="KR19" s="344" t="s">
        <v>145</v>
      </c>
      <c r="KS19" s="344" t="s">
        <v>145</v>
      </c>
      <c r="KT19" s="344" t="s">
        <v>145</v>
      </c>
      <c r="KU19" s="344" t="s">
        <v>145</v>
      </c>
      <c r="KV19" s="344" t="s">
        <v>145</v>
      </c>
      <c r="KW19" s="344" t="s">
        <v>145</v>
      </c>
      <c r="KX19" s="344" t="s">
        <v>145</v>
      </c>
      <c r="KY19" s="344" t="s">
        <v>145</v>
      </c>
      <c r="KZ19" s="344" t="s">
        <v>145</v>
      </c>
      <c r="LA19" s="344" t="s">
        <v>145</v>
      </c>
      <c r="LB19" s="344" t="s">
        <v>145</v>
      </c>
      <c r="LC19" s="344" t="s">
        <v>145</v>
      </c>
      <c r="LD19" s="344" t="s">
        <v>145</v>
      </c>
      <c r="LE19" s="344" t="s">
        <v>145</v>
      </c>
      <c r="LF19" s="344" t="s">
        <v>145</v>
      </c>
      <c r="LG19" s="344" t="s">
        <v>145</v>
      </c>
      <c r="LH19" s="344" t="s">
        <v>145</v>
      </c>
      <c r="LI19" s="344" t="s">
        <v>145</v>
      </c>
      <c r="LJ19" s="344" t="s">
        <v>145</v>
      </c>
      <c r="LK19" s="344" t="s">
        <v>145</v>
      </c>
      <c r="LL19" s="344" t="s">
        <v>145</v>
      </c>
      <c r="LM19" s="344" t="s">
        <v>145</v>
      </c>
      <c r="LN19" s="344" t="s">
        <v>145</v>
      </c>
      <c r="LO19" s="344" t="s">
        <v>145</v>
      </c>
      <c r="LP19" s="344" t="s">
        <v>145</v>
      </c>
      <c r="LQ19" s="344" t="s">
        <v>145</v>
      </c>
      <c r="LR19" s="344" t="s">
        <v>145</v>
      </c>
      <c r="LS19" s="344" t="s">
        <v>145</v>
      </c>
      <c r="LT19" s="344" t="s">
        <v>145</v>
      </c>
      <c r="LU19" s="344" t="s">
        <v>145</v>
      </c>
      <c r="LV19" s="344" t="s">
        <v>145</v>
      </c>
      <c r="LW19" s="344" t="s">
        <v>145</v>
      </c>
      <c r="LX19" s="344" t="s">
        <v>145</v>
      </c>
      <c r="LY19" s="344" t="s">
        <v>145</v>
      </c>
      <c r="LZ19" s="344" t="s">
        <v>145</v>
      </c>
      <c r="MA19" s="344" t="s">
        <v>145</v>
      </c>
      <c r="MB19" s="344" t="s">
        <v>145</v>
      </c>
      <c r="MC19" s="344" t="s">
        <v>145</v>
      </c>
      <c r="MD19" s="344" t="s">
        <v>145</v>
      </c>
      <c r="ME19" s="344" t="s">
        <v>145</v>
      </c>
      <c r="MF19" s="344" t="s">
        <v>145</v>
      </c>
      <c r="MG19" s="344" t="s">
        <v>145</v>
      </c>
      <c r="MH19" s="344" t="s">
        <v>145</v>
      </c>
      <c r="MI19" s="344" t="s">
        <v>145</v>
      </c>
      <c r="MJ19" s="344" t="s">
        <v>145</v>
      </c>
      <c r="MK19" s="344" t="s">
        <v>145</v>
      </c>
      <c r="ML19" s="344" t="s">
        <v>145</v>
      </c>
      <c r="MM19" s="344" t="s">
        <v>145</v>
      </c>
      <c r="MN19" s="344" t="s">
        <v>145</v>
      </c>
      <c r="MO19" s="344" t="s">
        <v>145</v>
      </c>
      <c r="MP19" s="344" t="s">
        <v>145</v>
      </c>
      <c r="MQ19" s="344" t="s">
        <v>145</v>
      </c>
      <c r="MR19" s="344" t="s">
        <v>145</v>
      </c>
      <c r="MS19" s="344" t="s">
        <v>145</v>
      </c>
      <c r="MT19" s="344" t="s">
        <v>145</v>
      </c>
      <c r="MU19" s="344" t="s">
        <v>145</v>
      </c>
      <c r="MV19" s="344" t="s">
        <v>145</v>
      </c>
      <c r="MW19" s="344" t="s">
        <v>145</v>
      </c>
      <c r="MX19" s="344" t="s">
        <v>145</v>
      </c>
      <c r="MY19" s="344" t="s">
        <v>145</v>
      </c>
      <c r="MZ19" s="344" t="s">
        <v>145</v>
      </c>
      <c r="NA19" s="344" t="s">
        <v>145</v>
      </c>
      <c r="NB19" s="344" t="s">
        <v>145</v>
      </c>
      <c r="NC19" s="344" t="s">
        <v>145</v>
      </c>
      <c r="ND19" s="344" t="s">
        <v>145</v>
      </c>
      <c r="NE19" s="344" t="s">
        <v>145</v>
      </c>
      <c r="NF19" s="344" t="s">
        <v>145</v>
      </c>
      <c r="NG19" s="344" t="s">
        <v>145</v>
      </c>
      <c r="NH19" s="344" t="s">
        <v>145</v>
      </c>
      <c r="NI19" s="344" t="s">
        <v>145</v>
      </c>
      <c r="NJ19" s="344" t="s">
        <v>145</v>
      </c>
      <c r="NK19" s="344" t="s">
        <v>145</v>
      </c>
      <c r="NL19" s="344" t="s">
        <v>145</v>
      </c>
      <c r="NM19" s="344" t="s">
        <v>145</v>
      </c>
      <c r="NN19" s="344" t="s">
        <v>145</v>
      </c>
      <c r="NO19" s="344" t="s">
        <v>145</v>
      </c>
      <c r="NP19" s="344" t="s">
        <v>145</v>
      </c>
      <c r="NQ19" s="344" t="s">
        <v>145</v>
      </c>
      <c r="NR19" s="344" t="s">
        <v>145</v>
      </c>
      <c r="NS19" s="344" t="s">
        <v>145</v>
      </c>
      <c r="NT19" s="344" t="s">
        <v>145</v>
      </c>
      <c r="NU19" s="344" t="s">
        <v>145</v>
      </c>
      <c r="NV19" s="344" t="s">
        <v>145</v>
      </c>
      <c r="NW19" s="344" t="s">
        <v>145</v>
      </c>
      <c r="NX19" s="344" t="s">
        <v>145</v>
      </c>
      <c r="NY19" s="344" t="s">
        <v>145</v>
      </c>
      <c r="NZ19" s="344" t="s">
        <v>145</v>
      </c>
      <c r="OA19" s="344" t="s">
        <v>145</v>
      </c>
      <c r="OB19" s="344" t="s">
        <v>145</v>
      </c>
      <c r="OC19" s="344" t="s">
        <v>145</v>
      </c>
      <c r="OD19" s="344" t="s">
        <v>145</v>
      </c>
      <c r="OE19" s="344" t="s">
        <v>145</v>
      </c>
      <c r="OF19" s="344" t="s">
        <v>145</v>
      </c>
      <c r="OG19" s="344" t="s">
        <v>145</v>
      </c>
      <c r="OH19" s="344" t="s">
        <v>145</v>
      </c>
      <c r="OI19" s="344" t="s">
        <v>145</v>
      </c>
      <c r="OJ19" s="344" t="s">
        <v>145</v>
      </c>
      <c r="OK19" s="344" t="s">
        <v>145</v>
      </c>
      <c r="OL19" s="344" t="s">
        <v>145</v>
      </c>
      <c r="OM19" s="344" t="s">
        <v>145</v>
      </c>
      <c r="ON19" s="344" t="s">
        <v>145</v>
      </c>
      <c r="OO19" s="344" t="s">
        <v>145</v>
      </c>
      <c r="OP19" s="344" t="s">
        <v>145</v>
      </c>
      <c r="OQ19" s="344" t="s">
        <v>145</v>
      </c>
      <c r="OR19" s="344" t="s">
        <v>145</v>
      </c>
      <c r="OS19" s="344" t="s">
        <v>145</v>
      </c>
      <c r="OT19" s="344" t="s">
        <v>145</v>
      </c>
      <c r="OU19" s="344" t="s">
        <v>145</v>
      </c>
      <c r="OV19" s="344" t="s">
        <v>145</v>
      </c>
      <c r="OW19" s="344" t="s">
        <v>145</v>
      </c>
      <c r="OX19" s="344" t="s">
        <v>145</v>
      </c>
      <c r="OY19" s="344" t="s">
        <v>145</v>
      </c>
      <c r="OZ19" s="344" t="s">
        <v>145</v>
      </c>
      <c r="PA19" s="344" t="s">
        <v>145</v>
      </c>
      <c r="PB19" s="344" t="s">
        <v>145</v>
      </c>
      <c r="PC19" s="344" t="s">
        <v>145</v>
      </c>
      <c r="PD19" s="344" t="s">
        <v>145</v>
      </c>
      <c r="PE19" s="344" t="s">
        <v>145</v>
      </c>
      <c r="PF19" s="344" t="s">
        <v>145</v>
      </c>
      <c r="PG19" s="344" t="s">
        <v>145</v>
      </c>
      <c r="PH19" s="344" t="s">
        <v>145</v>
      </c>
      <c r="PI19" s="344" t="s">
        <v>145</v>
      </c>
      <c r="PJ19" s="344" t="s">
        <v>145</v>
      </c>
      <c r="PK19" s="344" t="s">
        <v>145</v>
      </c>
      <c r="PL19" s="344" t="s">
        <v>145</v>
      </c>
      <c r="PM19" s="344" t="s">
        <v>145</v>
      </c>
      <c r="PN19" s="344" t="s">
        <v>145</v>
      </c>
      <c r="PO19" s="344" t="s">
        <v>145</v>
      </c>
      <c r="PP19" s="344" t="s">
        <v>145</v>
      </c>
      <c r="PQ19" s="344" t="s">
        <v>145</v>
      </c>
      <c r="PR19" s="344" t="s">
        <v>145</v>
      </c>
      <c r="PS19" s="344" t="s">
        <v>145</v>
      </c>
      <c r="PT19" s="344" t="s">
        <v>145</v>
      </c>
      <c r="PU19" s="344" t="s">
        <v>145</v>
      </c>
      <c r="PV19" s="344" t="s">
        <v>145</v>
      </c>
      <c r="PW19" s="344" t="s">
        <v>145</v>
      </c>
      <c r="PX19" s="344" t="s">
        <v>145</v>
      </c>
      <c r="PY19" s="344" t="s">
        <v>145</v>
      </c>
      <c r="PZ19" s="344" t="s">
        <v>145</v>
      </c>
      <c r="QA19" s="344" t="s">
        <v>145</v>
      </c>
      <c r="QB19" s="344" t="s">
        <v>145</v>
      </c>
      <c r="QC19" s="344" t="s">
        <v>145</v>
      </c>
      <c r="QD19" s="344" t="s">
        <v>145</v>
      </c>
      <c r="QE19" s="344" t="s">
        <v>145</v>
      </c>
      <c r="QF19" s="344" t="s">
        <v>145</v>
      </c>
      <c r="QG19" s="344" t="s">
        <v>145</v>
      </c>
      <c r="QH19" s="344" t="s">
        <v>145</v>
      </c>
      <c r="QI19" s="344" t="s">
        <v>145</v>
      </c>
      <c r="QJ19" s="344" t="s">
        <v>145</v>
      </c>
      <c r="QK19" s="344" t="s">
        <v>145</v>
      </c>
      <c r="QL19" s="344" t="s">
        <v>145</v>
      </c>
      <c r="QM19" s="344" t="s">
        <v>145</v>
      </c>
      <c r="QN19" s="344" t="s">
        <v>145</v>
      </c>
      <c r="QO19" s="344" t="s">
        <v>145</v>
      </c>
      <c r="QP19" s="344" t="s">
        <v>145</v>
      </c>
      <c r="QQ19" s="344" t="s">
        <v>145</v>
      </c>
      <c r="QR19" s="344" t="s">
        <v>145</v>
      </c>
      <c r="QS19" s="344" t="s">
        <v>145</v>
      </c>
      <c r="QT19" s="344" t="s">
        <v>145</v>
      </c>
      <c r="QU19" s="344" t="s">
        <v>145</v>
      </c>
      <c r="QV19" s="344" t="s">
        <v>145</v>
      </c>
      <c r="QW19" s="344" t="s">
        <v>145</v>
      </c>
      <c r="QX19" s="344" t="s">
        <v>145</v>
      </c>
      <c r="QY19" s="344" t="s">
        <v>145</v>
      </c>
      <c r="QZ19" s="344" t="s">
        <v>145</v>
      </c>
      <c r="RA19" s="344" t="s">
        <v>145</v>
      </c>
      <c r="RB19" s="344" t="s">
        <v>145</v>
      </c>
      <c r="RC19" s="344" t="s">
        <v>145</v>
      </c>
      <c r="RD19" s="344" t="s">
        <v>145</v>
      </c>
      <c r="RE19" s="344" t="s">
        <v>145</v>
      </c>
      <c r="RF19" s="344" t="s">
        <v>145</v>
      </c>
      <c r="RG19" s="344" t="s">
        <v>145</v>
      </c>
      <c r="RH19" s="344" t="s">
        <v>145</v>
      </c>
      <c r="RI19" s="344" t="s">
        <v>145</v>
      </c>
      <c r="RJ19" s="344" t="s">
        <v>145</v>
      </c>
      <c r="RK19" s="344" t="s">
        <v>145</v>
      </c>
      <c r="RL19" s="344" t="s">
        <v>145</v>
      </c>
      <c r="RM19" s="344" t="s">
        <v>145</v>
      </c>
      <c r="RN19" s="344" t="s">
        <v>145</v>
      </c>
      <c r="RO19" s="344" t="s">
        <v>145</v>
      </c>
      <c r="RP19" s="344" t="s">
        <v>145</v>
      </c>
      <c r="RQ19" s="344" t="s">
        <v>145</v>
      </c>
      <c r="RR19" s="344" t="s">
        <v>145</v>
      </c>
      <c r="RS19" s="344" t="s">
        <v>145</v>
      </c>
      <c r="RT19" s="344" t="s">
        <v>145</v>
      </c>
      <c r="RU19" s="344" t="s">
        <v>145</v>
      </c>
      <c r="RV19" s="344" t="s">
        <v>145</v>
      </c>
      <c r="RW19" s="344" t="s">
        <v>145</v>
      </c>
      <c r="RX19" s="344" t="s">
        <v>145</v>
      </c>
      <c r="RY19" s="344" t="s">
        <v>145</v>
      </c>
      <c r="RZ19" s="344" t="s">
        <v>145</v>
      </c>
      <c r="SA19" s="344" t="s">
        <v>145</v>
      </c>
      <c r="SB19" s="344" t="s">
        <v>145</v>
      </c>
      <c r="SC19" s="344" t="s">
        <v>145</v>
      </c>
      <c r="SD19" s="344" t="s">
        <v>145</v>
      </c>
      <c r="SE19" s="344" t="s">
        <v>145</v>
      </c>
      <c r="SF19" s="344" t="s">
        <v>145</v>
      </c>
      <c r="SG19" s="344" t="s">
        <v>145</v>
      </c>
      <c r="SH19" s="344" t="s">
        <v>145</v>
      </c>
      <c r="SI19" s="344" t="s">
        <v>145</v>
      </c>
      <c r="SJ19" s="344" t="s">
        <v>145</v>
      </c>
      <c r="SK19" s="344" t="s">
        <v>145</v>
      </c>
      <c r="SL19" s="344" t="s">
        <v>145</v>
      </c>
      <c r="SM19" s="344" t="s">
        <v>145</v>
      </c>
      <c r="SN19" s="344" t="s">
        <v>145</v>
      </c>
      <c r="SO19" s="344" t="s">
        <v>145</v>
      </c>
      <c r="SP19" s="344" t="s">
        <v>145</v>
      </c>
      <c r="SQ19" s="344" t="s">
        <v>145</v>
      </c>
      <c r="SR19" s="344" t="s">
        <v>145</v>
      </c>
      <c r="SS19" s="344" t="s">
        <v>145</v>
      </c>
      <c r="ST19" s="344" t="s">
        <v>145</v>
      </c>
      <c r="SU19" s="344" t="s">
        <v>145</v>
      </c>
      <c r="SV19" s="344" t="s">
        <v>145</v>
      </c>
      <c r="SW19" s="344" t="s">
        <v>145</v>
      </c>
      <c r="SX19" s="344" t="s">
        <v>145</v>
      </c>
      <c r="SY19" s="344" t="s">
        <v>145</v>
      </c>
      <c r="SZ19" s="344" t="s">
        <v>145</v>
      </c>
      <c r="TA19" s="344" t="s">
        <v>145</v>
      </c>
      <c r="TB19" s="344" t="s">
        <v>145</v>
      </c>
      <c r="TC19" s="344" t="s">
        <v>145</v>
      </c>
      <c r="TD19" s="344" t="s">
        <v>145</v>
      </c>
      <c r="TE19" s="344" t="s">
        <v>145</v>
      </c>
      <c r="TF19" s="344" t="s">
        <v>145</v>
      </c>
      <c r="TG19" s="344" t="s">
        <v>145</v>
      </c>
      <c r="TH19" s="344" t="s">
        <v>145</v>
      </c>
      <c r="TI19" s="344" t="s">
        <v>145</v>
      </c>
      <c r="TJ19" s="344" t="s">
        <v>145</v>
      </c>
      <c r="TK19" s="344" t="s">
        <v>145</v>
      </c>
      <c r="TL19" s="344" t="s">
        <v>145</v>
      </c>
      <c r="TM19" s="344" t="s">
        <v>145</v>
      </c>
      <c r="TN19" s="344" t="s">
        <v>145</v>
      </c>
      <c r="TO19" s="344" t="s">
        <v>145</v>
      </c>
      <c r="TP19" s="344" t="s">
        <v>145</v>
      </c>
      <c r="TQ19" s="344" t="s">
        <v>145</v>
      </c>
      <c r="TR19" s="344" t="s">
        <v>145</v>
      </c>
      <c r="TS19" s="344" t="s">
        <v>145</v>
      </c>
      <c r="TT19" s="344" t="s">
        <v>145</v>
      </c>
      <c r="TU19" s="344" t="s">
        <v>145</v>
      </c>
      <c r="TV19" s="344" t="s">
        <v>145</v>
      </c>
      <c r="TW19" s="344" t="s">
        <v>145</v>
      </c>
      <c r="TX19" s="344" t="s">
        <v>145</v>
      </c>
      <c r="TY19" s="344" t="s">
        <v>145</v>
      </c>
      <c r="TZ19" s="344" t="s">
        <v>145</v>
      </c>
      <c r="UA19" s="344" t="s">
        <v>145</v>
      </c>
      <c r="UB19" s="344" t="s">
        <v>145</v>
      </c>
      <c r="UC19" s="344" t="s">
        <v>145</v>
      </c>
      <c r="UD19" s="344" t="s">
        <v>145</v>
      </c>
      <c r="UE19" s="344" t="s">
        <v>145</v>
      </c>
      <c r="UF19" s="344" t="s">
        <v>145</v>
      </c>
      <c r="UG19" s="344" t="s">
        <v>145</v>
      </c>
      <c r="UH19" s="344" t="s">
        <v>145</v>
      </c>
      <c r="UI19" s="344" t="s">
        <v>145</v>
      </c>
      <c r="UJ19" s="344" t="s">
        <v>145</v>
      </c>
      <c r="UK19" s="344" t="s">
        <v>145</v>
      </c>
      <c r="UL19" s="344" t="s">
        <v>145</v>
      </c>
      <c r="UM19" s="344" t="s">
        <v>145</v>
      </c>
      <c r="UN19" s="344" t="s">
        <v>145</v>
      </c>
      <c r="UO19" s="344" t="s">
        <v>145</v>
      </c>
      <c r="UP19" s="344" t="s">
        <v>145</v>
      </c>
      <c r="UQ19" s="344" t="s">
        <v>145</v>
      </c>
      <c r="UR19" s="344" t="s">
        <v>145</v>
      </c>
      <c r="US19" s="344" t="s">
        <v>145</v>
      </c>
      <c r="UT19" s="344" t="s">
        <v>145</v>
      </c>
      <c r="UU19" s="344" t="s">
        <v>145</v>
      </c>
      <c r="UV19" s="344" t="s">
        <v>145</v>
      </c>
      <c r="UW19" s="344" t="s">
        <v>145</v>
      </c>
      <c r="UX19" s="344" t="s">
        <v>145</v>
      </c>
      <c r="UY19" s="344" t="s">
        <v>145</v>
      </c>
      <c r="UZ19" s="344" t="s">
        <v>145</v>
      </c>
      <c r="VA19" s="344" t="s">
        <v>145</v>
      </c>
      <c r="VB19" s="344" t="s">
        <v>145</v>
      </c>
      <c r="VC19" s="344" t="s">
        <v>145</v>
      </c>
      <c r="VD19" s="344" t="s">
        <v>145</v>
      </c>
      <c r="VE19" s="344" t="s">
        <v>145</v>
      </c>
      <c r="VF19" s="344" t="s">
        <v>145</v>
      </c>
      <c r="VG19" s="344" t="s">
        <v>145</v>
      </c>
      <c r="VH19" s="344" t="s">
        <v>145</v>
      </c>
      <c r="VI19" s="344" t="s">
        <v>145</v>
      </c>
      <c r="VJ19" s="344" t="s">
        <v>145</v>
      </c>
      <c r="VK19" s="344" t="s">
        <v>145</v>
      </c>
      <c r="VL19" s="344" t="s">
        <v>145</v>
      </c>
      <c r="VM19" s="344" t="s">
        <v>145</v>
      </c>
      <c r="VN19" s="344" t="s">
        <v>145</v>
      </c>
      <c r="VO19" s="344" t="s">
        <v>145</v>
      </c>
      <c r="VP19" s="344" t="s">
        <v>145</v>
      </c>
      <c r="VQ19" s="344" t="s">
        <v>145</v>
      </c>
      <c r="VR19" s="344" t="s">
        <v>145</v>
      </c>
      <c r="VS19" s="344" t="s">
        <v>145</v>
      </c>
      <c r="VT19" s="344" t="s">
        <v>145</v>
      </c>
      <c r="VU19" s="344" t="s">
        <v>145</v>
      </c>
      <c r="VV19" s="344" t="s">
        <v>145</v>
      </c>
      <c r="VW19" s="344" t="s">
        <v>145</v>
      </c>
      <c r="VX19" s="344" t="s">
        <v>145</v>
      </c>
      <c r="VY19" s="344" t="s">
        <v>145</v>
      </c>
      <c r="VZ19" s="344" t="s">
        <v>145</v>
      </c>
      <c r="WA19" s="344" t="s">
        <v>145</v>
      </c>
      <c r="WB19" s="344" t="s">
        <v>145</v>
      </c>
      <c r="WC19" s="344" t="s">
        <v>145</v>
      </c>
      <c r="WD19" s="344" t="s">
        <v>145</v>
      </c>
      <c r="WE19" s="344" t="s">
        <v>145</v>
      </c>
      <c r="WF19" s="344" t="s">
        <v>145</v>
      </c>
      <c r="WG19" s="344" t="s">
        <v>145</v>
      </c>
      <c r="WH19" s="344" t="s">
        <v>145</v>
      </c>
      <c r="WI19" s="344" t="s">
        <v>145</v>
      </c>
      <c r="WJ19" s="344" t="s">
        <v>145</v>
      </c>
      <c r="WK19" s="344" t="s">
        <v>145</v>
      </c>
      <c r="WL19" s="344" t="s">
        <v>145</v>
      </c>
      <c r="WM19" s="344" t="s">
        <v>145</v>
      </c>
      <c r="WN19" s="344" t="s">
        <v>145</v>
      </c>
      <c r="WO19" s="344" t="s">
        <v>145</v>
      </c>
      <c r="WP19" s="344" t="s">
        <v>145</v>
      </c>
      <c r="WQ19" s="344" t="s">
        <v>145</v>
      </c>
      <c r="WR19" s="344" t="s">
        <v>145</v>
      </c>
      <c r="WS19" s="344" t="s">
        <v>145</v>
      </c>
      <c r="WT19" s="344" t="s">
        <v>145</v>
      </c>
      <c r="WU19" s="344" t="s">
        <v>145</v>
      </c>
      <c r="WV19" s="344" t="s">
        <v>145</v>
      </c>
      <c r="WW19" s="344" t="s">
        <v>145</v>
      </c>
      <c r="WX19" s="344" t="s">
        <v>145</v>
      </c>
      <c r="WY19" s="344" t="s">
        <v>145</v>
      </c>
      <c r="WZ19" s="344" t="s">
        <v>145</v>
      </c>
      <c r="XA19" s="344" t="s">
        <v>145</v>
      </c>
      <c r="XB19" s="344" t="s">
        <v>145</v>
      </c>
      <c r="XC19" s="344" t="s">
        <v>145</v>
      </c>
      <c r="XD19" s="344" t="s">
        <v>145</v>
      </c>
      <c r="XE19" s="344" t="s">
        <v>145</v>
      </c>
      <c r="XF19" s="344" t="s">
        <v>145</v>
      </c>
      <c r="XG19" s="344" t="s">
        <v>145</v>
      </c>
      <c r="XH19" s="344" t="s">
        <v>145</v>
      </c>
      <c r="XI19" s="344" t="s">
        <v>145</v>
      </c>
      <c r="XJ19" s="344" t="s">
        <v>145</v>
      </c>
      <c r="XK19" s="344" t="s">
        <v>145</v>
      </c>
      <c r="XL19" s="344" t="s">
        <v>145</v>
      </c>
      <c r="XM19" s="344" t="s">
        <v>145</v>
      </c>
      <c r="XN19" s="344" t="s">
        <v>145</v>
      </c>
      <c r="XO19" s="344" t="s">
        <v>145</v>
      </c>
      <c r="XP19" s="344" t="s">
        <v>145</v>
      </c>
      <c r="XQ19" s="344" t="s">
        <v>145</v>
      </c>
      <c r="XR19" s="344" t="s">
        <v>145</v>
      </c>
      <c r="XS19" s="344" t="s">
        <v>145</v>
      </c>
      <c r="XT19" s="344" t="s">
        <v>145</v>
      </c>
      <c r="XU19" s="344" t="s">
        <v>145</v>
      </c>
      <c r="XV19" s="344" t="s">
        <v>145</v>
      </c>
      <c r="XW19" s="344" t="s">
        <v>145</v>
      </c>
      <c r="XX19" s="344" t="s">
        <v>145</v>
      </c>
      <c r="XY19" s="344" t="s">
        <v>145</v>
      </c>
      <c r="XZ19" s="344" t="s">
        <v>145</v>
      </c>
      <c r="YA19" s="344" t="s">
        <v>145</v>
      </c>
      <c r="YB19" s="344" t="s">
        <v>145</v>
      </c>
      <c r="YC19" s="344" t="s">
        <v>145</v>
      </c>
      <c r="YD19" s="344" t="s">
        <v>145</v>
      </c>
      <c r="YE19" s="344" t="s">
        <v>145</v>
      </c>
      <c r="YF19" s="344" t="s">
        <v>145</v>
      </c>
      <c r="YG19" s="344" t="s">
        <v>145</v>
      </c>
      <c r="YH19" s="344" t="s">
        <v>145</v>
      </c>
      <c r="YI19" s="344" t="s">
        <v>145</v>
      </c>
      <c r="YJ19" s="344" t="s">
        <v>145</v>
      </c>
      <c r="YK19" s="344" t="s">
        <v>145</v>
      </c>
      <c r="YL19" s="344" t="s">
        <v>145</v>
      </c>
      <c r="YM19" s="344" t="s">
        <v>145</v>
      </c>
      <c r="YN19" s="344" t="s">
        <v>145</v>
      </c>
      <c r="YO19" s="344" t="s">
        <v>145</v>
      </c>
      <c r="YP19" s="344" t="s">
        <v>145</v>
      </c>
      <c r="YQ19" s="344" t="s">
        <v>145</v>
      </c>
      <c r="YR19" s="344" t="s">
        <v>145</v>
      </c>
      <c r="YS19" s="344" t="s">
        <v>145</v>
      </c>
      <c r="YT19" s="344" t="s">
        <v>145</v>
      </c>
      <c r="YU19" s="344" t="s">
        <v>145</v>
      </c>
      <c r="YV19" s="344" t="s">
        <v>145</v>
      </c>
      <c r="YW19" s="344" t="s">
        <v>145</v>
      </c>
      <c r="YX19" s="344" t="s">
        <v>145</v>
      </c>
      <c r="YY19" s="344" t="s">
        <v>145</v>
      </c>
      <c r="YZ19" s="344" t="s">
        <v>145</v>
      </c>
      <c r="ZA19" s="344" t="s">
        <v>145</v>
      </c>
      <c r="ZB19" s="344" t="s">
        <v>145</v>
      </c>
      <c r="ZC19" s="344" t="s">
        <v>145</v>
      </c>
      <c r="ZD19" s="344" t="s">
        <v>145</v>
      </c>
      <c r="ZE19" s="344" t="s">
        <v>145</v>
      </c>
      <c r="ZF19" s="344" t="s">
        <v>145</v>
      </c>
      <c r="ZG19" s="344" t="s">
        <v>145</v>
      </c>
      <c r="ZH19" s="344" t="s">
        <v>145</v>
      </c>
      <c r="ZI19" s="344" t="s">
        <v>145</v>
      </c>
      <c r="ZJ19" s="344" t="s">
        <v>145</v>
      </c>
      <c r="ZK19" s="344" t="s">
        <v>145</v>
      </c>
      <c r="ZL19" s="344" t="s">
        <v>145</v>
      </c>
      <c r="ZM19" s="344" t="s">
        <v>145</v>
      </c>
      <c r="ZN19" s="344" t="s">
        <v>145</v>
      </c>
      <c r="ZO19" s="344" t="s">
        <v>145</v>
      </c>
      <c r="ZP19" s="344" t="s">
        <v>145</v>
      </c>
      <c r="ZQ19" s="344" t="s">
        <v>145</v>
      </c>
      <c r="ZR19" s="344" t="s">
        <v>145</v>
      </c>
      <c r="ZS19" s="344" t="s">
        <v>145</v>
      </c>
      <c r="ZT19" s="344" t="s">
        <v>145</v>
      </c>
      <c r="ZU19" s="344" t="s">
        <v>145</v>
      </c>
      <c r="ZV19" s="344" t="s">
        <v>145</v>
      </c>
      <c r="ZW19" s="344" t="s">
        <v>145</v>
      </c>
      <c r="ZX19" s="344" t="s">
        <v>145</v>
      </c>
      <c r="ZY19" s="344" t="s">
        <v>145</v>
      </c>
      <c r="ZZ19" s="344" t="s">
        <v>145</v>
      </c>
      <c r="AAA19" s="344" t="s">
        <v>145</v>
      </c>
      <c r="AAB19" s="344" t="s">
        <v>145</v>
      </c>
      <c r="AAC19" s="344" t="s">
        <v>145</v>
      </c>
    </row>
    <row r="20" spans="1:705" s="190" customFormat="1" x14ac:dyDescent="0.25">
      <c r="A20" s="345" t="s">
        <v>145</v>
      </c>
      <c r="B20" s="346" t="s">
        <v>145</v>
      </c>
      <c r="C20" s="347"/>
      <c r="D20" s="285" t="s">
        <v>176</v>
      </c>
      <c r="E20" s="346" t="s">
        <v>540</v>
      </c>
      <c r="F20" s="346" t="s">
        <v>145</v>
      </c>
      <c r="G20" s="285" t="s">
        <v>541</v>
      </c>
      <c r="H20" s="285" t="s">
        <v>194</v>
      </c>
      <c r="I20" s="348" t="s">
        <v>150</v>
      </c>
      <c r="J20" s="285">
        <v>12</v>
      </c>
      <c r="K20" s="288">
        <v>4</v>
      </c>
      <c r="L20" s="288">
        <v>8</v>
      </c>
      <c r="M20" s="346" t="s">
        <v>145</v>
      </c>
      <c r="N20" s="288" t="s">
        <v>145</v>
      </c>
      <c r="O20" s="347" t="s">
        <v>145</v>
      </c>
      <c r="P20" s="288" t="s">
        <v>145</v>
      </c>
      <c r="Q20" s="349" t="s">
        <v>145</v>
      </c>
      <c r="R20" s="346" t="s">
        <v>145</v>
      </c>
      <c r="S20" s="346" t="s">
        <v>145</v>
      </c>
      <c r="T20" s="346" t="s">
        <v>145</v>
      </c>
      <c r="U20" s="346" t="s">
        <v>145</v>
      </c>
      <c r="V20" s="346" t="s">
        <v>145</v>
      </c>
      <c r="W20" s="346" t="s">
        <v>145</v>
      </c>
      <c r="X20" s="346" t="s">
        <v>145</v>
      </c>
      <c r="Y20" s="347" t="s">
        <v>162</v>
      </c>
      <c r="Z20" s="288">
        <v>1</v>
      </c>
      <c r="AA20" s="288" t="s">
        <v>152</v>
      </c>
      <c r="AB20" s="288" t="s">
        <v>152</v>
      </c>
      <c r="AC20" s="346" t="s">
        <v>145</v>
      </c>
      <c r="AD20" s="346" t="s">
        <v>145</v>
      </c>
      <c r="AE20" s="346" t="s">
        <v>145</v>
      </c>
      <c r="AF20" s="346" t="s">
        <v>145</v>
      </c>
      <c r="AG20" s="346" t="s">
        <v>145</v>
      </c>
      <c r="AH20" s="346" t="s">
        <v>145</v>
      </c>
      <c r="AI20" s="344" t="s">
        <v>145</v>
      </c>
      <c r="AJ20" s="344" t="s">
        <v>145</v>
      </c>
      <c r="AK20" s="344" t="s">
        <v>145</v>
      </c>
      <c r="AL20" s="344" t="s">
        <v>145</v>
      </c>
      <c r="AM20" s="344" t="s">
        <v>145</v>
      </c>
      <c r="AN20" s="344" t="s">
        <v>145</v>
      </c>
      <c r="AO20" s="344" t="s">
        <v>145</v>
      </c>
      <c r="AP20" s="344" t="s">
        <v>145</v>
      </c>
      <c r="AQ20" s="344" t="s">
        <v>145</v>
      </c>
      <c r="AR20" s="344" t="s">
        <v>145</v>
      </c>
      <c r="AS20" s="344" t="s">
        <v>145</v>
      </c>
      <c r="AT20" s="344" t="s">
        <v>145</v>
      </c>
      <c r="AU20" s="344" t="s">
        <v>145</v>
      </c>
      <c r="AV20" s="344" t="s">
        <v>145</v>
      </c>
      <c r="AW20" s="344" t="s">
        <v>145</v>
      </c>
      <c r="AX20" s="344" t="s">
        <v>145</v>
      </c>
      <c r="AY20" s="344" t="s">
        <v>145</v>
      </c>
      <c r="AZ20" s="344" t="s">
        <v>145</v>
      </c>
      <c r="BA20" s="344" t="s">
        <v>145</v>
      </c>
      <c r="BB20" s="344" t="s">
        <v>145</v>
      </c>
      <c r="BC20" s="344" t="s">
        <v>145</v>
      </c>
      <c r="BD20" s="344" t="s">
        <v>145</v>
      </c>
      <c r="BE20" s="344" t="s">
        <v>145</v>
      </c>
      <c r="BF20" s="344" t="s">
        <v>145</v>
      </c>
      <c r="BG20" s="344" t="s">
        <v>145</v>
      </c>
      <c r="BH20" s="344" t="s">
        <v>145</v>
      </c>
      <c r="BI20" s="344" t="s">
        <v>145</v>
      </c>
      <c r="BJ20" s="344" t="s">
        <v>145</v>
      </c>
      <c r="BK20" s="344" t="s">
        <v>145</v>
      </c>
      <c r="BL20" s="344" t="s">
        <v>145</v>
      </c>
      <c r="BM20" s="344" t="s">
        <v>145</v>
      </c>
      <c r="BN20" s="344" t="s">
        <v>145</v>
      </c>
      <c r="BO20" s="344" t="s">
        <v>145</v>
      </c>
      <c r="BP20" s="344" t="s">
        <v>145</v>
      </c>
      <c r="BQ20" s="344" t="s">
        <v>145</v>
      </c>
      <c r="BR20" s="344" t="s">
        <v>145</v>
      </c>
      <c r="BS20" s="344" t="s">
        <v>145</v>
      </c>
      <c r="BT20" s="344" t="s">
        <v>145</v>
      </c>
      <c r="BU20" s="344" t="s">
        <v>145</v>
      </c>
      <c r="BV20" s="344" t="s">
        <v>145</v>
      </c>
      <c r="BW20" s="344" t="s">
        <v>145</v>
      </c>
      <c r="BX20" s="344" t="s">
        <v>145</v>
      </c>
      <c r="BY20" s="344" t="s">
        <v>145</v>
      </c>
      <c r="BZ20" s="344" t="s">
        <v>145</v>
      </c>
      <c r="CA20" s="344" t="s">
        <v>145</v>
      </c>
      <c r="CB20" s="344" t="s">
        <v>145</v>
      </c>
      <c r="CC20" s="344" t="s">
        <v>145</v>
      </c>
      <c r="CD20" s="344" t="s">
        <v>145</v>
      </c>
      <c r="CE20" s="344" t="s">
        <v>145</v>
      </c>
      <c r="CF20" s="344" t="s">
        <v>145</v>
      </c>
      <c r="CG20" s="344" t="s">
        <v>145</v>
      </c>
      <c r="CH20" s="344" t="s">
        <v>145</v>
      </c>
      <c r="CI20" s="344" t="s">
        <v>145</v>
      </c>
      <c r="CJ20" s="344" t="s">
        <v>145</v>
      </c>
      <c r="CK20" s="344" t="s">
        <v>145</v>
      </c>
      <c r="CL20" s="344" t="s">
        <v>145</v>
      </c>
      <c r="CM20" s="344" t="s">
        <v>145</v>
      </c>
      <c r="CN20" s="344" t="s">
        <v>145</v>
      </c>
      <c r="CO20" s="344" t="s">
        <v>145</v>
      </c>
      <c r="CP20" s="344" t="s">
        <v>145</v>
      </c>
      <c r="CQ20" s="344" t="s">
        <v>145</v>
      </c>
      <c r="CR20" s="344" t="s">
        <v>145</v>
      </c>
      <c r="CS20" s="344" t="s">
        <v>145</v>
      </c>
      <c r="CT20" s="344" t="s">
        <v>145</v>
      </c>
      <c r="CU20" s="344" t="s">
        <v>145</v>
      </c>
      <c r="CV20" s="344" t="s">
        <v>145</v>
      </c>
      <c r="CW20" s="344" t="s">
        <v>145</v>
      </c>
      <c r="CX20" s="344" t="s">
        <v>145</v>
      </c>
      <c r="CY20" s="344" t="s">
        <v>145</v>
      </c>
      <c r="CZ20" s="344" t="s">
        <v>145</v>
      </c>
      <c r="DA20" s="344" t="s">
        <v>145</v>
      </c>
      <c r="DB20" s="344" t="s">
        <v>145</v>
      </c>
      <c r="DC20" s="344" t="s">
        <v>145</v>
      </c>
      <c r="DD20" s="344" t="s">
        <v>145</v>
      </c>
      <c r="DE20" s="344" t="s">
        <v>145</v>
      </c>
      <c r="DF20" s="344" t="s">
        <v>145</v>
      </c>
      <c r="DG20" s="344" t="s">
        <v>145</v>
      </c>
      <c r="DH20" s="344" t="s">
        <v>145</v>
      </c>
      <c r="DI20" s="344" t="s">
        <v>145</v>
      </c>
      <c r="DJ20" s="344" t="s">
        <v>145</v>
      </c>
      <c r="DK20" s="344" t="s">
        <v>145</v>
      </c>
      <c r="DL20" s="344" t="s">
        <v>145</v>
      </c>
      <c r="DM20" s="344" t="s">
        <v>145</v>
      </c>
      <c r="DN20" s="344" t="s">
        <v>145</v>
      </c>
      <c r="DO20" s="344" t="s">
        <v>145</v>
      </c>
      <c r="DP20" s="344" t="s">
        <v>145</v>
      </c>
      <c r="DQ20" s="344" t="s">
        <v>145</v>
      </c>
      <c r="DR20" s="344" t="s">
        <v>145</v>
      </c>
      <c r="DS20" s="344" t="s">
        <v>145</v>
      </c>
      <c r="DT20" s="344" t="s">
        <v>145</v>
      </c>
      <c r="DU20" s="344" t="s">
        <v>145</v>
      </c>
      <c r="DV20" s="344" t="s">
        <v>145</v>
      </c>
      <c r="DW20" s="344" t="s">
        <v>145</v>
      </c>
      <c r="DX20" s="344" t="s">
        <v>145</v>
      </c>
      <c r="DY20" s="344" t="s">
        <v>145</v>
      </c>
      <c r="DZ20" s="344" t="s">
        <v>145</v>
      </c>
      <c r="EA20" s="344" t="s">
        <v>145</v>
      </c>
      <c r="EB20" s="344" t="s">
        <v>145</v>
      </c>
      <c r="EC20" s="344" t="s">
        <v>145</v>
      </c>
      <c r="ED20" s="344" t="s">
        <v>145</v>
      </c>
      <c r="EE20" s="344" t="s">
        <v>145</v>
      </c>
      <c r="EF20" s="344" t="s">
        <v>145</v>
      </c>
      <c r="EG20" s="344" t="s">
        <v>145</v>
      </c>
      <c r="EH20" s="344" t="s">
        <v>145</v>
      </c>
      <c r="EI20" s="344" t="s">
        <v>145</v>
      </c>
      <c r="EJ20" s="344" t="s">
        <v>145</v>
      </c>
      <c r="EK20" s="344" t="s">
        <v>145</v>
      </c>
      <c r="EL20" s="344" t="s">
        <v>145</v>
      </c>
      <c r="EM20" s="344" t="s">
        <v>145</v>
      </c>
      <c r="EN20" s="344" t="s">
        <v>145</v>
      </c>
      <c r="EO20" s="344" t="s">
        <v>145</v>
      </c>
      <c r="EP20" s="344" t="s">
        <v>145</v>
      </c>
      <c r="EQ20" s="344" t="s">
        <v>145</v>
      </c>
      <c r="ER20" s="344" t="s">
        <v>145</v>
      </c>
      <c r="ES20" s="344" t="s">
        <v>145</v>
      </c>
      <c r="ET20" s="344" t="s">
        <v>145</v>
      </c>
      <c r="EU20" s="344" t="s">
        <v>145</v>
      </c>
      <c r="EV20" s="344" t="s">
        <v>145</v>
      </c>
      <c r="EW20" s="344" t="s">
        <v>145</v>
      </c>
      <c r="EX20" s="344" t="s">
        <v>145</v>
      </c>
      <c r="EY20" s="344" t="s">
        <v>145</v>
      </c>
      <c r="EZ20" s="344" t="s">
        <v>145</v>
      </c>
      <c r="FA20" s="344" t="s">
        <v>145</v>
      </c>
      <c r="FB20" s="344" t="s">
        <v>145</v>
      </c>
      <c r="FC20" s="344" t="s">
        <v>145</v>
      </c>
      <c r="FD20" s="344" t="s">
        <v>145</v>
      </c>
      <c r="FE20" s="344" t="s">
        <v>145</v>
      </c>
      <c r="FF20" s="344" t="s">
        <v>145</v>
      </c>
      <c r="FG20" s="344" t="s">
        <v>145</v>
      </c>
      <c r="FH20" s="344" t="s">
        <v>145</v>
      </c>
      <c r="FI20" s="344" t="s">
        <v>145</v>
      </c>
      <c r="FJ20" s="344" t="s">
        <v>145</v>
      </c>
      <c r="FK20" s="344" t="s">
        <v>145</v>
      </c>
      <c r="FL20" s="344" t="s">
        <v>145</v>
      </c>
      <c r="FM20" s="344" t="s">
        <v>145</v>
      </c>
      <c r="FN20" s="344" t="s">
        <v>145</v>
      </c>
      <c r="FO20" s="344" t="s">
        <v>145</v>
      </c>
      <c r="FP20" s="344" t="s">
        <v>145</v>
      </c>
      <c r="FQ20" s="344" t="s">
        <v>145</v>
      </c>
      <c r="FR20" s="344" t="s">
        <v>145</v>
      </c>
      <c r="FS20" s="344" t="s">
        <v>145</v>
      </c>
      <c r="FT20" s="344" t="s">
        <v>145</v>
      </c>
      <c r="FU20" s="344" t="s">
        <v>145</v>
      </c>
      <c r="FV20" s="344" t="s">
        <v>145</v>
      </c>
      <c r="FW20" s="344" t="s">
        <v>145</v>
      </c>
      <c r="FX20" s="344" t="s">
        <v>145</v>
      </c>
      <c r="FY20" s="344" t="s">
        <v>145</v>
      </c>
      <c r="FZ20" s="344" t="s">
        <v>145</v>
      </c>
      <c r="GA20" s="344" t="s">
        <v>145</v>
      </c>
      <c r="GB20" s="344" t="s">
        <v>145</v>
      </c>
      <c r="GC20" s="344" t="s">
        <v>145</v>
      </c>
      <c r="GD20" s="344" t="s">
        <v>145</v>
      </c>
      <c r="GE20" s="344" t="s">
        <v>145</v>
      </c>
      <c r="GF20" s="344" t="s">
        <v>145</v>
      </c>
      <c r="GG20" s="344" t="s">
        <v>145</v>
      </c>
      <c r="GH20" s="344" t="s">
        <v>145</v>
      </c>
      <c r="GI20" s="344" t="s">
        <v>145</v>
      </c>
      <c r="GJ20" s="344" t="s">
        <v>145</v>
      </c>
      <c r="GK20" s="344" t="s">
        <v>145</v>
      </c>
      <c r="GL20" s="344" t="s">
        <v>145</v>
      </c>
      <c r="GM20" s="344" t="s">
        <v>145</v>
      </c>
      <c r="GN20" s="344" t="s">
        <v>145</v>
      </c>
      <c r="GO20" s="344" t="s">
        <v>145</v>
      </c>
      <c r="GP20" s="344" t="s">
        <v>145</v>
      </c>
      <c r="GQ20" s="344" t="s">
        <v>145</v>
      </c>
      <c r="GR20" s="344" t="s">
        <v>145</v>
      </c>
      <c r="GS20" s="344" t="s">
        <v>145</v>
      </c>
      <c r="GT20" s="344" t="s">
        <v>145</v>
      </c>
      <c r="GU20" s="344" t="s">
        <v>145</v>
      </c>
      <c r="GV20" s="344" t="s">
        <v>145</v>
      </c>
      <c r="GW20" s="344" t="s">
        <v>145</v>
      </c>
      <c r="GX20" s="344" t="s">
        <v>145</v>
      </c>
      <c r="GY20" s="344" t="s">
        <v>145</v>
      </c>
      <c r="GZ20" s="344" t="s">
        <v>145</v>
      </c>
      <c r="HA20" s="344" t="s">
        <v>145</v>
      </c>
      <c r="HB20" s="344" t="s">
        <v>145</v>
      </c>
      <c r="HC20" s="344" t="s">
        <v>145</v>
      </c>
      <c r="HD20" s="344" t="s">
        <v>145</v>
      </c>
      <c r="HE20" s="344" t="s">
        <v>145</v>
      </c>
      <c r="HF20" s="344" t="s">
        <v>145</v>
      </c>
      <c r="HG20" s="344" t="s">
        <v>145</v>
      </c>
      <c r="HH20" s="344" t="s">
        <v>145</v>
      </c>
      <c r="HI20" s="344" t="s">
        <v>145</v>
      </c>
      <c r="HJ20" s="344" t="s">
        <v>145</v>
      </c>
      <c r="HK20" s="344" t="s">
        <v>145</v>
      </c>
      <c r="HL20" s="344" t="s">
        <v>145</v>
      </c>
      <c r="HM20" s="344" t="s">
        <v>145</v>
      </c>
      <c r="HN20" s="344" t="s">
        <v>145</v>
      </c>
      <c r="HO20" s="344" t="s">
        <v>145</v>
      </c>
      <c r="HP20" s="344" t="s">
        <v>145</v>
      </c>
      <c r="HQ20" s="344" t="s">
        <v>145</v>
      </c>
      <c r="HR20" s="344" t="s">
        <v>145</v>
      </c>
      <c r="HS20" s="344" t="s">
        <v>145</v>
      </c>
      <c r="HT20" s="344" t="s">
        <v>145</v>
      </c>
      <c r="HU20" s="344" t="s">
        <v>145</v>
      </c>
      <c r="HV20" s="344" t="s">
        <v>145</v>
      </c>
      <c r="HW20" s="344" t="s">
        <v>145</v>
      </c>
      <c r="HX20" s="344" t="s">
        <v>145</v>
      </c>
      <c r="HY20" s="344" t="s">
        <v>145</v>
      </c>
      <c r="HZ20" s="344" t="s">
        <v>145</v>
      </c>
      <c r="IA20" s="344" t="s">
        <v>145</v>
      </c>
      <c r="IB20" s="344" t="s">
        <v>145</v>
      </c>
      <c r="IC20" s="344" t="s">
        <v>145</v>
      </c>
      <c r="ID20" s="344" t="s">
        <v>145</v>
      </c>
      <c r="IE20" s="344" t="s">
        <v>145</v>
      </c>
      <c r="IF20" s="344" t="s">
        <v>145</v>
      </c>
      <c r="IG20" s="344" t="s">
        <v>145</v>
      </c>
      <c r="IH20" s="344" t="s">
        <v>145</v>
      </c>
      <c r="II20" s="344" t="s">
        <v>145</v>
      </c>
      <c r="IJ20" s="344" t="s">
        <v>145</v>
      </c>
      <c r="IK20" s="344" t="s">
        <v>145</v>
      </c>
      <c r="IL20" s="344" t="s">
        <v>145</v>
      </c>
      <c r="IM20" s="344" t="s">
        <v>145</v>
      </c>
      <c r="IN20" s="344" t="s">
        <v>145</v>
      </c>
      <c r="IO20" s="344" t="s">
        <v>145</v>
      </c>
      <c r="IP20" s="344" t="s">
        <v>145</v>
      </c>
      <c r="IQ20" s="344" t="s">
        <v>145</v>
      </c>
      <c r="IR20" s="344" t="s">
        <v>145</v>
      </c>
      <c r="IS20" s="344" t="s">
        <v>145</v>
      </c>
      <c r="IT20" s="344" t="s">
        <v>145</v>
      </c>
      <c r="IU20" s="344" t="s">
        <v>145</v>
      </c>
      <c r="IV20" s="344" t="s">
        <v>145</v>
      </c>
      <c r="IW20" s="344" t="s">
        <v>145</v>
      </c>
      <c r="IX20" s="344" t="s">
        <v>145</v>
      </c>
      <c r="IY20" s="344" t="s">
        <v>145</v>
      </c>
      <c r="IZ20" s="344" t="s">
        <v>145</v>
      </c>
      <c r="JA20" s="344" t="s">
        <v>145</v>
      </c>
      <c r="JB20" s="344" t="s">
        <v>145</v>
      </c>
      <c r="JC20" s="344" t="s">
        <v>145</v>
      </c>
      <c r="JD20" s="344" t="s">
        <v>145</v>
      </c>
      <c r="JE20" s="344" t="s">
        <v>145</v>
      </c>
      <c r="JF20" s="344" t="s">
        <v>145</v>
      </c>
      <c r="JG20" s="344" t="s">
        <v>145</v>
      </c>
      <c r="JH20" s="344" t="s">
        <v>145</v>
      </c>
      <c r="JI20" s="344" t="s">
        <v>145</v>
      </c>
      <c r="JJ20" s="344" t="s">
        <v>145</v>
      </c>
      <c r="JK20" s="344" t="s">
        <v>145</v>
      </c>
      <c r="JL20" s="344" t="s">
        <v>145</v>
      </c>
      <c r="JM20" s="344" t="s">
        <v>145</v>
      </c>
      <c r="JN20" s="344" t="s">
        <v>145</v>
      </c>
      <c r="JO20" s="344" t="s">
        <v>145</v>
      </c>
      <c r="JP20" s="344" t="s">
        <v>145</v>
      </c>
      <c r="JQ20" s="344" t="s">
        <v>145</v>
      </c>
      <c r="JR20" s="344" t="s">
        <v>145</v>
      </c>
      <c r="JS20" s="344" t="s">
        <v>145</v>
      </c>
      <c r="JT20" s="344" t="s">
        <v>145</v>
      </c>
      <c r="JU20" s="344" t="s">
        <v>145</v>
      </c>
      <c r="JV20" s="344" t="s">
        <v>145</v>
      </c>
      <c r="JW20" s="344" t="s">
        <v>145</v>
      </c>
      <c r="JX20" s="344" t="s">
        <v>145</v>
      </c>
      <c r="JY20" s="344" t="s">
        <v>145</v>
      </c>
      <c r="JZ20" s="344" t="s">
        <v>145</v>
      </c>
      <c r="KA20" s="344" t="s">
        <v>145</v>
      </c>
      <c r="KB20" s="344" t="s">
        <v>145</v>
      </c>
      <c r="KC20" s="344" t="s">
        <v>145</v>
      </c>
      <c r="KD20" s="344" t="s">
        <v>145</v>
      </c>
      <c r="KE20" s="344" t="s">
        <v>145</v>
      </c>
      <c r="KF20" s="344" t="s">
        <v>145</v>
      </c>
      <c r="KG20" s="344" t="s">
        <v>145</v>
      </c>
      <c r="KH20" s="344" t="s">
        <v>145</v>
      </c>
      <c r="KI20" s="344" t="s">
        <v>145</v>
      </c>
      <c r="KJ20" s="344" t="s">
        <v>145</v>
      </c>
      <c r="KK20" s="344" t="s">
        <v>145</v>
      </c>
      <c r="KL20" s="344" t="s">
        <v>145</v>
      </c>
      <c r="KM20" s="344" t="s">
        <v>145</v>
      </c>
      <c r="KN20" s="344" t="s">
        <v>145</v>
      </c>
      <c r="KO20" s="344" t="s">
        <v>145</v>
      </c>
      <c r="KP20" s="344" t="s">
        <v>145</v>
      </c>
      <c r="KQ20" s="344" t="s">
        <v>145</v>
      </c>
      <c r="KR20" s="344" t="s">
        <v>145</v>
      </c>
      <c r="KS20" s="344" t="s">
        <v>145</v>
      </c>
      <c r="KT20" s="344" t="s">
        <v>145</v>
      </c>
      <c r="KU20" s="344" t="s">
        <v>145</v>
      </c>
      <c r="KV20" s="344" t="s">
        <v>145</v>
      </c>
      <c r="KW20" s="344" t="s">
        <v>145</v>
      </c>
      <c r="KX20" s="344" t="s">
        <v>145</v>
      </c>
      <c r="KY20" s="344" t="s">
        <v>145</v>
      </c>
      <c r="KZ20" s="344" t="s">
        <v>145</v>
      </c>
      <c r="LA20" s="344" t="s">
        <v>145</v>
      </c>
      <c r="LB20" s="344" t="s">
        <v>145</v>
      </c>
      <c r="LC20" s="344" t="s">
        <v>145</v>
      </c>
      <c r="LD20" s="344" t="s">
        <v>145</v>
      </c>
      <c r="LE20" s="344" t="s">
        <v>145</v>
      </c>
      <c r="LF20" s="344" t="s">
        <v>145</v>
      </c>
      <c r="LG20" s="344" t="s">
        <v>145</v>
      </c>
      <c r="LH20" s="344" t="s">
        <v>145</v>
      </c>
      <c r="LI20" s="344" t="s">
        <v>145</v>
      </c>
      <c r="LJ20" s="344" t="s">
        <v>145</v>
      </c>
      <c r="LK20" s="344" t="s">
        <v>145</v>
      </c>
      <c r="LL20" s="344" t="s">
        <v>145</v>
      </c>
      <c r="LM20" s="344" t="s">
        <v>145</v>
      </c>
      <c r="LN20" s="344" t="s">
        <v>145</v>
      </c>
      <c r="LO20" s="344" t="s">
        <v>145</v>
      </c>
      <c r="LP20" s="344" t="s">
        <v>145</v>
      </c>
      <c r="LQ20" s="344" t="s">
        <v>145</v>
      </c>
      <c r="LR20" s="344" t="s">
        <v>145</v>
      </c>
      <c r="LS20" s="344" t="s">
        <v>145</v>
      </c>
      <c r="LT20" s="344" t="s">
        <v>145</v>
      </c>
      <c r="LU20" s="344" t="s">
        <v>145</v>
      </c>
      <c r="LV20" s="344" t="s">
        <v>145</v>
      </c>
      <c r="LW20" s="344" t="s">
        <v>145</v>
      </c>
      <c r="LX20" s="344" t="s">
        <v>145</v>
      </c>
      <c r="LY20" s="344" t="s">
        <v>145</v>
      </c>
      <c r="LZ20" s="344" t="s">
        <v>145</v>
      </c>
      <c r="MA20" s="344" t="s">
        <v>145</v>
      </c>
      <c r="MB20" s="344" t="s">
        <v>145</v>
      </c>
      <c r="MC20" s="344" t="s">
        <v>145</v>
      </c>
      <c r="MD20" s="344" t="s">
        <v>145</v>
      </c>
      <c r="ME20" s="344" t="s">
        <v>145</v>
      </c>
      <c r="MF20" s="344" t="s">
        <v>145</v>
      </c>
      <c r="MG20" s="344" t="s">
        <v>145</v>
      </c>
      <c r="MH20" s="344" t="s">
        <v>145</v>
      </c>
      <c r="MI20" s="344" t="s">
        <v>145</v>
      </c>
      <c r="MJ20" s="344" t="s">
        <v>145</v>
      </c>
      <c r="MK20" s="344" t="s">
        <v>145</v>
      </c>
      <c r="ML20" s="344" t="s">
        <v>145</v>
      </c>
      <c r="MM20" s="344" t="s">
        <v>145</v>
      </c>
      <c r="MN20" s="344" t="s">
        <v>145</v>
      </c>
      <c r="MO20" s="344" t="s">
        <v>145</v>
      </c>
      <c r="MP20" s="344" t="s">
        <v>145</v>
      </c>
      <c r="MQ20" s="344" t="s">
        <v>145</v>
      </c>
      <c r="MR20" s="344" t="s">
        <v>145</v>
      </c>
      <c r="MS20" s="344" t="s">
        <v>145</v>
      </c>
      <c r="MT20" s="344" t="s">
        <v>145</v>
      </c>
      <c r="MU20" s="344" t="s">
        <v>145</v>
      </c>
      <c r="MV20" s="344" t="s">
        <v>145</v>
      </c>
      <c r="MW20" s="344" t="s">
        <v>145</v>
      </c>
      <c r="MX20" s="344" t="s">
        <v>145</v>
      </c>
      <c r="MY20" s="344" t="s">
        <v>145</v>
      </c>
      <c r="MZ20" s="344" t="s">
        <v>145</v>
      </c>
      <c r="NA20" s="344" t="s">
        <v>145</v>
      </c>
      <c r="NB20" s="344" t="s">
        <v>145</v>
      </c>
      <c r="NC20" s="344" t="s">
        <v>145</v>
      </c>
      <c r="ND20" s="344" t="s">
        <v>145</v>
      </c>
      <c r="NE20" s="344" t="s">
        <v>145</v>
      </c>
      <c r="NF20" s="344" t="s">
        <v>145</v>
      </c>
      <c r="NG20" s="344" t="s">
        <v>145</v>
      </c>
      <c r="NH20" s="344" t="s">
        <v>145</v>
      </c>
      <c r="NI20" s="344" t="s">
        <v>145</v>
      </c>
      <c r="NJ20" s="344" t="s">
        <v>145</v>
      </c>
      <c r="NK20" s="344" t="s">
        <v>145</v>
      </c>
      <c r="NL20" s="344" t="s">
        <v>145</v>
      </c>
      <c r="NM20" s="344" t="s">
        <v>145</v>
      </c>
      <c r="NN20" s="344" t="s">
        <v>145</v>
      </c>
      <c r="NO20" s="344" t="s">
        <v>145</v>
      </c>
      <c r="NP20" s="344" t="s">
        <v>145</v>
      </c>
      <c r="NQ20" s="344" t="s">
        <v>145</v>
      </c>
      <c r="NR20" s="344" t="s">
        <v>145</v>
      </c>
      <c r="NS20" s="344" t="s">
        <v>145</v>
      </c>
      <c r="NT20" s="344" t="s">
        <v>145</v>
      </c>
      <c r="NU20" s="344" t="s">
        <v>145</v>
      </c>
      <c r="NV20" s="344" t="s">
        <v>145</v>
      </c>
      <c r="NW20" s="344" t="s">
        <v>145</v>
      </c>
      <c r="NX20" s="344" t="s">
        <v>145</v>
      </c>
      <c r="NY20" s="344" t="s">
        <v>145</v>
      </c>
      <c r="NZ20" s="344" t="s">
        <v>145</v>
      </c>
      <c r="OA20" s="344" t="s">
        <v>145</v>
      </c>
      <c r="OB20" s="344" t="s">
        <v>145</v>
      </c>
      <c r="OC20" s="344" t="s">
        <v>145</v>
      </c>
      <c r="OD20" s="344" t="s">
        <v>145</v>
      </c>
      <c r="OE20" s="344" t="s">
        <v>145</v>
      </c>
      <c r="OF20" s="344" t="s">
        <v>145</v>
      </c>
      <c r="OG20" s="344" t="s">
        <v>145</v>
      </c>
      <c r="OH20" s="344" t="s">
        <v>145</v>
      </c>
      <c r="OI20" s="344" t="s">
        <v>145</v>
      </c>
      <c r="OJ20" s="344" t="s">
        <v>145</v>
      </c>
      <c r="OK20" s="344" t="s">
        <v>145</v>
      </c>
      <c r="OL20" s="344" t="s">
        <v>145</v>
      </c>
      <c r="OM20" s="344" t="s">
        <v>145</v>
      </c>
      <c r="ON20" s="344" t="s">
        <v>145</v>
      </c>
      <c r="OO20" s="344" t="s">
        <v>145</v>
      </c>
      <c r="OP20" s="344" t="s">
        <v>145</v>
      </c>
      <c r="OQ20" s="344" t="s">
        <v>145</v>
      </c>
      <c r="OR20" s="344" t="s">
        <v>145</v>
      </c>
      <c r="OS20" s="344" t="s">
        <v>145</v>
      </c>
      <c r="OT20" s="344" t="s">
        <v>145</v>
      </c>
      <c r="OU20" s="344" t="s">
        <v>145</v>
      </c>
      <c r="OV20" s="344" t="s">
        <v>145</v>
      </c>
      <c r="OW20" s="344" t="s">
        <v>145</v>
      </c>
      <c r="OX20" s="344" t="s">
        <v>145</v>
      </c>
      <c r="OY20" s="344" t="s">
        <v>145</v>
      </c>
      <c r="OZ20" s="344" t="s">
        <v>145</v>
      </c>
      <c r="PA20" s="344" t="s">
        <v>145</v>
      </c>
      <c r="PB20" s="344" t="s">
        <v>145</v>
      </c>
      <c r="PC20" s="344" t="s">
        <v>145</v>
      </c>
      <c r="PD20" s="344" t="s">
        <v>145</v>
      </c>
      <c r="PE20" s="344" t="s">
        <v>145</v>
      </c>
      <c r="PF20" s="344" t="s">
        <v>145</v>
      </c>
      <c r="PG20" s="344" t="s">
        <v>145</v>
      </c>
      <c r="PH20" s="344" t="s">
        <v>145</v>
      </c>
      <c r="PI20" s="344" t="s">
        <v>145</v>
      </c>
      <c r="PJ20" s="344" t="s">
        <v>145</v>
      </c>
      <c r="PK20" s="344" t="s">
        <v>145</v>
      </c>
      <c r="PL20" s="344" t="s">
        <v>145</v>
      </c>
      <c r="PM20" s="344" t="s">
        <v>145</v>
      </c>
      <c r="PN20" s="344" t="s">
        <v>145</v>
      </c>
      <c r="PO20" s="344" t="s">
        <v>145</v>
      </c>
      <c r="PP20" s="344" t="s">
        <v>145</v>
      </c>
      <c r="PQ20" s="344" t="s">
        <v>145</v>
      </c>
      <c r="PR20" s="344" t="s">
        <v>145</v>
      </c>
      <c r="PS20" s="344" t="s">
        <v>145</v>
      </c>
      <c r="PT20" s="344" t="s">
        <v>145</v>
      </c>
      <c r="PU20" s="344" t="s">
        <v>145</v>
      </c>
      <c r="PV20" s="344" t="s">
        <v>145</v>
      </c>
      <c r="PW20" s="344" t="s">
        <v>145</v>
      </c>
      <c r="PX20" s="344" t="s">
        <v>145</v>
      </c>
      <c r="PY20" s="344" t="s">
        <v>145</v>
      </c>
      <c r="PZ20" s="344" t="s">
        <v>145</v>
      </c>
      <c r="QA20" s="344" t="s">
        <v>145</v>
      </c>
      <c r="QB20" s="344" t="s">
        <v>145</v>
      </c>
      <c r="QC20" s="344" t="s">
        <v>145</v>
      </c>
      <c r="QD20" s="344" t="s">
        <v>145</v>
      </c>
      <c r="QE20" s="344" t="s">
        <v>145</v>
      </c>
      <c r="QF20" s="344" t="s">
        <v>145</v>
      </c>
      <c r="QG20" s="344" t="s">
        <v>145</v>
      </c>
      <c r="QH20" s="344" t="s">
        <v>145</v>
      </c>
      <c r="QI20" s="344" t="s">
        <v>145</v>
      </c>
      <c r="QJ20" s="344" t="s">
        <v>145</v>
      </c>
      <c r="QK20" s="344" t="s">
        <v>145</v>
      </c>
      <c r="QL20" s="344" t="s">
        <v>145</v>
      </c>
      <c r="QM20" s="344" t="s">
        <v>145</v>
      </c>
      <c r="QN20" s="344" t="s">
        <v>145</v>
      </c>
      <c r="QO20" s="344" t="s">
        <v>145</v>
      </c>
      <c r="QP20" s="344" t="s">
        <v>145</v>
      </c>
      <c r="QQ20" s="344" t="s">
        <v>145</v>
      </c>
      <c r="QR20" s="344" t="s">
        <v>145</v>
      </c>
      <c r="QS20" s="344" t="s">
        <v>145</v>
      </c>
      <c r="QT20" s="344" t="s">
        <v>145</v>
      </c>
      <c r="QU20" s="344" t="s">
        <v>145</v>
      </c>
      <c r="QV20" s="344" t="s">
        <v>145</v>
      </c>
      <c r="QW20" s="344" t="s">
        <v>145</v>
      </c>
      <c r="QX20" s="344" t="s">
        <v>145</v>
      </c>
      <c r="QY20" s="344" t="s">
        <v>145</v>
      </c>
      <c r="QZ20" s="344" t="s">
        <v>145</v>
      </c>
      <c r="RA20" s="344" t="s">
        <v>145</v>
      </c>
      <c r="RB20" s="344" t="s">
        <v>145</v>
      </c>
      <c r="RC20" s="344" t="s">
        <v>145</v>
      </c>
      <c r="RD20" s="344" t="s">
        <v>145</v>
      </c>
      <c r="RE20" s="344" t="s">
        <v>145</v>
      </c>
      <c r="RF20" s="344" t="s">
        <v>145</v>
      </c>
      <c r="RG20" s="344" t="s">
        <v>145</v>
      </c>
      <c r="RH20" s="344" t="s">
        <v>145</v>
      </c>
      <c r="RI20" s="344" t="s">
        <v>145</v>
      </c>
      <c r="RJ20" s="344" t="s">
        <v>145</v>
      </c>
      <c r="RK20" s="344" t="s">
        <v>145</v>
      </c>
      <c r="RL20" s="344" t="s">
        <v>145</v>
      </c>
      <c r="RM20" s="344" t="s">
        <v>145</v>
      </c>
      <c r="RN20" s="344" t="s">
        <v>145</v>
      </c>
      <c r="RO20" s="344" t="s">
        <v>145</v>
      </c>
      <c r="RP20" s="344" t="s">
        <v>145</v>
      </c>
      <c r="RQ20" s="344" t="s">
        <v>145</v>
      </c>
      <c r="RR20" s="344" t="s">
        <v>145</v>
      </c>
      <c r="RS20" s="344" t="s">
        <v>145</v>
      </c>
      <c r="RT20" s="344" t="s">
        <v>145</v>
      </c>
      <c r="RU20" s="344" t="s">
        <v>145</v>
      </c>
      <c r="RV20" s="344" t="s">
        <v>145</v>
      </c>
      <c r="RW20" s="344" t="s">
        <v>145</v>
      </c>
      <c r="RX20" s="344" t="s">
        <v>145</v>
      </c>
      <c r="RY20" s="344" t="s">
        <v>145</v>
      </c>
      <c r="RZ20" s="344" t="s">
        <v>145</v>
      </c>
      <c r="SA20" s="344" t="s">
        <v>145</v>
      </c>
      <c r="SB20" s="344" t="s">
        <v>145</v>
      </c>
      <c r="SC20" s="344" t="s">
        <v>145</v>
      </c>
      <c r="SD20" s="344" t="s">
        <v>145</v>
      </c>
      <c r="SE20" s="344" t="s">
        <v>145</v>
      </c>
      <c r="SF20" s="344" t="s">
        <v>145</v>
      </c>
      <c r="SG20" s="344" t="s">
        <v>145</v>
      </c>
      <c r="SH20" s="344" t="s">
        <v>145</v>
      </c>
      <c r="SI20" s="344" t="s">
        <v>145</v>
      </c>
      <c r="SJ20" s="344" t="s">
        <v>145</v>
      </c>
      <c r="SK20" s="344" t="s">
        <v>145</v>
      </c>
      <c r="SL20" s="344" t="s">
        <v>145</v>
      </c>
      <c r="SM20" s="344" t="s">
        <v>145</v>
      </c>
      <c r="SN20" s="344" t="s">
        <v>145</v>
      </c>
      <c r="SO20" s="344" t="s">
        <v>145</v>
      </c>
      <c r="SP20" s="344" t="s">
        <v>145</v>
      </c>
      <c r="SQ20" s="344" t="s">
        <v>145</v>
      </c>
      <c r="SR20" s="344" t="s">
        <v>145</v>
      </c>
      <c r="SS20" s="344" t="s">
        <v>145</v>
      </c>
      <c r="ST20" s="344" t="s">
        <v>145</v>
      </c>
      <c r="SU20" s="344" t="s">
        <v>145</v>
      </c>
      <c r="SV20" s="344" t="s">
        <v>145</v>
      </c>
      <c r="SW20" s="344" t="s">
        <v>145</v>
      </c>
      <c r="SX20" s="344" t="s">
        <v>145</v>
      </c>
      <c r="SY20" s="344" t="s">
        <v>145</v>
      </c>
      <c r="SZ20" s="344" t="s">
        <v>145</v>
      </c>
      <c r="TA20" s="344" t="s">
        <v>145</v>
      </c>
      <c r="TB20" s="344" t="s">
        <v>145</v>
      </c>
      <c r="TC20" s="344" t="s">
        <v>145</v>
      </c>
      <c r="TD20" s="344" t="s">
        <v>145</v>
      </c>
      <c r="TE20" s="344" t="s">
        <v>145</v>
      </c>
      <c r="TF20" s="344" t="s">
        <v>145</v>
      </c>
      <c r="TG20" s="344" t="s">
        <v>145</v>
      </c>
      <c r="TH20" s="344" t="s">
        <v>145</v>
      </c>
      <c r="TI20" s="344" t="s">
        <v>145</v>
      </c>
      <c r="TJ20" s="344" t="s">
        <v>145</v>
      </c>
      <c r="TK20" s="344" t="s">
        <v>145</v>
      </c>
      <c r="TL20" s="344" t="s">
        <v>145</v>
      </c>
      <c r="TM20" s="344" t="s">
        <v>145</v>
      </c>
      <c r="TN20" s="344" t="s">
        <v>145</v>
      </c>
      <c r="TO20" s="344" t="s">
        <v>145</v>
      </c>
      <c r="TP20" s="344" t="s">
        <v>145</v>
      </c>
      <c r="TQ20" s="344" t="s">
        <v>145</v>
      </c>
      <c r="TR20" s="344" t="s">
        <v>145</v>
      </c>
      <c r="TS20" s="344" t="s">
        <v>145</v>
      </c>
      <c r="TT20" s="344" t="s">
        <v>145</v>
      </c>
      <c r="TU20" s="344" t="s">
        <v>145</v>
      </c>
      <c r="TV20" s="344" t="s">
        <v>145</v>
      </c>
      <c r="TW20" s="344" t="s">
        <v>145</v>
      </c>
      <c r="TX20" s="344" t="s">
        <v>145</v>
      </c>
      <c r="TY20" s="344" t="s">
        <v>145</v>
      </c>
      <c r="TZ20" s="344" t="s">
        <v>145</v>
      </c>
      <c r="UA20" s="344" t="s">
        <v>145</v>
      </c>
      <c r="UB20" s="344" t="s">
        <v>145</v>
      </c>
      <c r="UC20" s="344" t="s">
        <v>145</v>
      </c>
      <c r="UD20" s="344" t="s">
        <v>145</v>
      </c>
      <c r="UE20" s="344" t="s">
        <v>145</v>
      </c>
      <c r="UF20" s="344" t="s">
        <v>145</v>
      </c>
      <c r="UG20" s="344" t="s">
        <v>145</v>
      </c>
      <c r="UH20" s="344" t="s">
        <v>145</v>
      </c>
      <c r="UI20" s="344" t="s">
        <v>145</v>
      </c>
      <c r="UJ20" s="344" t="s">
        <v>145</v>
      </c>
      <c r="UK20" s="344" t="s">
        <v>145</v>
      </c>
      <c r="UL20" s="344" t="s">
        <v>145</v>
      </c>
      <c r="UM20" s="344" t="s">
        <v>145</v>
      </c>
      <c r="UN20" s="344" t="s">
        <v>145</v>
      </c>
      <c r="UO20" s="344" t="s">
        <v>145</v>
      </c>
      <c r="UP20" s="344" t="s">
        <v>145</v>
      </c>
      <c r="UQ20" s="344" t="s">
        <v>145</v>
      </c>
      <c r="UR20" s="344" t="s">
        <v>145</v>
      </c>
      <c r="US20" s="344" t="s">
        <v>145</v>
      </c>
      <c r="UT20" s="344" t="s">
        <v>145</v>
      </c>
      <c r="UU20" s="344" t="s">
        <v>145</v>
      </c>
      <c r="UV20" s="344" t="s">
        <v>145</v>
      </c>
      <c r="UW20" s="344" t="s">
        <v>145</v>
      </c>
      <c r="UX20" s="344" t="s">
        <v>145</v>
      </c>
      <c r="UY20" s="344" t="s">
        <v>145</v>
      </c>
      <c r="UZ20" s="344" t="s">
        <v>145</v>
      </c>
      <c r="VA20" s="344" t="s">
        <v>145</v>
      </c>
      <c r="VB20" s="344" t="s">
        <v>145</v>
      </c>
      <c r="VC20" s="344" t="s">
        <v>145</v>
      </c>
      <c r="VD20" s="344" t="s">
        <v>145</v>
      </c>
      <c r="VE20" s="344" t="s">
        <v>145</v>
      </c>
      <c r="VF20" s="344" t="s">
        <v>145</v>
      </c>
      <c r="VG20" s="344" t="s">
        <v>145</v>
      </c>
      <c r="VH20" s="344" t="s">
        <v>145</v>
      </c>
      <c r="VI20" s="344" t="s">
        <v>145</v>
      </c>
      <c r="VJ20" s="344" t="s">
        <v>145</v>
      </c>
      <c r="VK20" s="344" t="s">
        <v>145</v>
      </c>
      <c r="VL20" s="344" t="s">
        <v>145</v>
      </c>
      <c r="VM20" s="344" t="s">
        <v>145</v>
      </c>
      <c r="VN20" s="344" t="s">
        <v>145</v>
      </c>
      <c r="VO20" s="344" t="s">
        <v>145</v>
      </c>
      <c r="VP20" s="344" t="s">
        <v>145</v>
      </c>
      <c r="VQ20" s="344" t="s">
        <v>145</v>
      </c>
      <c r="VR20" s="344" t="s">
        <v>145</v>
      </c>
      <c r="VS20" s="344" t="s">
        <v>145</v>
      </c>
      <c r="VT20" s="344" t="s">
        <v>145</v>
      </c>
      <c r="VU20" s="344" t="s">
        <v>145</v>
      </c>
      <c r="VV20" s="344" t="s">
        <v>145</v>
      </c>
      <c r="VW20" s="344" t="s">
        <v>145</v>
      </c>
      <c r="VX20" s="344" t="s">
        <v>145</v>
      </c>
      <c r="VY20" s="344" t="s">
        <v>145</v>
      </c>
      <c r="VZ20" s="344" t="s">
        <v>145</v>
      </c>
      <c r="WA20" s="344" t="s">
        <v>145</v>
      </c>
      <c r="WB20" s="344" t="s">
        <v>145</v>
      </c>
      <c r="WC20" s="344" t="s">
        <v>145</v>
      </c>
      <c r="WD20" s="344" t="s">
        <v>145</v>
      </c>
      <c r="WE20" s="344" t="s">
        <v>145</v>
      </c>
      <c r="WF20" s="344" t="s">
        <v>145</v>
      </c>
      <c r="WG20" s="344" t="s">
        <v>145</v>
      </c>
      <c r="WH20" s="344" t="s">
        <v>145</v>
      </c>
      <c r="WI20" s="344" t="s">
        <v>145</v>
      </c>
      <c r="WJ20" s="344" t="s">
        <v>145</v>
      </c>
      <c r="WK20" s="344" t="s">
        <v>145</v>
      </c>
      <c r="WL20" s="344" t="s">
        <v>145</v>
      </c>
      <c r="WM20" s="344" t="s">
        <v>145</v>
      </c>
      <c r="WN20" s="344" t="s">
        <v>145</v>
      </c>
      <c r="WO20" s="344" t="s">
        <v>145</v>
      </c>
      <c r="WP20" s="344" t="s">
        <v>145</v>
      </c>
      <c r="WQ20" s="344" t="s">
        <v>145</v>
      </c>
      <c r="WR20" s="344" t="s">
        <v>145</v>
      </c>
      <c r="WS20" s="344" t="s">
        <v>145</v>
      </c>
      <c r="WT20" s="344" t="s">
        <v>145</v>
      </c>
      <c r="WU20" s="344" t="s">
        <v>145</v>
      </c>
      <c r="WV20" s="344" t="s">
        <v>145</v>
      </c>
      <c r="WW20" s="344" t="s">
        <v>145</v>
      </c>
      <c r="WX20" s="344" t="s">
        <v>145</v>
      </c>
      <c r="WY20" s="344" t="s">
        <v>145</v>
      </c>
      <c r="WZ20" s="344" t="s">
        <v>145</v>
      </c>
      <c r="XA20" s="344" t="s">
        <v>145</v>
      </c>
      <c r="XB20" s="344" t="s">
        <v>145</v>
      </c>
      <c r="XC20" s="344" t="s">
        <v>145</v>
      </c>
      <c r="XD20" s="344" t="s">
        <v>145</v>
      </c>
      <c r="XE20" s="344" t="s">
        <v>145</v>
      </c>
      <c r="XF20" s="344" t="s">
        <v>145</v>
      </c>
      <c r="XG20" s="344" t="s">
        <v>145</v>
      </c>
      <c r="XH20" s="344" t="s">
        <v>145</v>
      </c>
      <c r="XI20" s="344" t="s">
        <v>145</v>
      </c>
      <c r="XJ20" s="344" t="s">
        <v>145</v>
      </c>
      <c r="XK20" s="344" t="s">
        <v>145</v>
      </c>
      <c r="XL20" s="344" t="s">
        <v>145</v>
      </c>
      <c r="XM20" s="344" t="s">
        <v>145</v>
      </c>
      <c r="XN20" s="344" t="s">
        <v>145</v>
      </c>
      <c r="XO20" s="344" t="s">
        <v>145</v>
      </c>
      <c r="XP20" s="344" t="s">
        <v>145</v>
      </c>
      <c r="XQ20" s="344" t="s">
        <v>145</v>
      </c>
      <c r="XR20" s="344" t="s">
        <v>145</v>
      </c>
      <c r="XS20" s="344" t="s">
        <v>145</v>
      </c>
      <c r="XT20" s="344" t="s">
        <v>145</v>
      </c>
      <c r="XU20" s="344" t="s">
        <v>145</v>
      </c>
      <c r="XV20" s="344" t="s">
        <v>145</v>
      </c>
      <c r="XW20" s="344" t="s">
        <v>145</v>
      </c>
      <c r="XX20" s="344" t="s">
        <v>145</v>
      </c>
      <c r="XY20" s="344" t="s">
        <v>145</v>
      </c>
      <c r="XZ20" s="344" t="s">
        <v>145</v>
      </c>
      <c r="YA20" s="344" t="s">
        <v>145</v>
      </c>
      <c r="YB20" s="344" t="s">
        <v>145</v>
      </c>
      <c r="YC20" s="344" t="s">
        <v>145</v>
      </c>
      <c r="YD20" s="344" t="s">
        <v>145</v>
      </c>
      <c r="YE20" s="344" t="s">
        <v>145</v>
      </c>
      <c r="YF20" s="344" t="s">
        <v>145</v>
      </c>
      <c r="YG20" s="344" t="s">
        <v>145</v>
      </c>
      <c r="YH20" s="344" t="s">
        <v>145</v>
      </c>
      <c r="YI20" s="344" t="s">
        <v>145</v>
      </c>
      <c r="YJ20" s="344" t="s">
        <v>145</v>
      </c>
      <c r="YK20" s="344" t="s">
        <v>145</v>
      </c>
      <c r="YL20" s="344" t="s">
        <v>145</v>
      </c>
      <c r="YM20" s="344" t="s">
        <v>145</v>
      </c>
      <c r="YN20" s="344" t="s">
        <v>145</v>
      </c>
      <c r="YO20" s="344" t="s">
        <v>145</v>
      </c>
      <c r="YP20" s="344" t="s">
        <v>145</v>
      </c>
      <c r="YQ20" s="344" t="s">
        <v>145</v>
      </c>
      <c r="YR20" s="344" t="s">
        <v>145</v>
      </c>
      <c r="YS20" s="344" t="s">
        <v>145</v>
      </c>
      <c r="YT20" s="344" t="s">
        <v>145</v>
      </c>
      <c r="YU20" s="344" t="s">
        <v>145</v>
      </c>
      <c r="YV20" s="344" t="s">
        <v>145</v>
      </c>
      <c r="YW20" s="344" t="s">
        <v>145</v>
      </c>
      <c r="YX20" s="344" t="s">
        <v>145</v>
      </c>
      <c r="YY20" s="344" t="s">
        <v>145</v>
      </c>
      <c r="YZ20" s="344" t="s">
        <v>145</v>
      </c>
      <c r="ZA20" s="344" t="s">
        <v>145</v>
      </c>
      <c r="ZB20" s="344" t="s">
        <v>145</v>
      </c>
      <c r="ZC20" s="344" t="s">
        <v>145</v>
      </c>
      <c r="ZD20" s="344" t="s">
        <v>145</v>
      </c>
      <c r="ZE20" s="344" t="s">
        <v>145</v>
      </c>
      <c r="ZF20" s="344" t="s">
        <v>145</v>
      </c>
      <c r="ZG20" s="344" t="s">
        <v>145</v>
      </c>
      <c r="ZH20" s="344" t="s">
        <v>145</v>
      </c>
      <c r="ZI20" s="344" t="s">
        <v>145</v>
      </c>
      <c r="ZJ20" s="344" t="s">
        <v>145</v>
      </c>
      <c r="ZK20" s="344" t="s">
        <v>145</v>
      </c>
      <c r="ZL20" s="344" t="s">
        <v>145</v>
      </c>
      <c r="ZM20" s="344" t="s">
        <v>145</v>
      </c>
      <c r="ZN20" s="344" t="s">
        <v>145</v>
      </c>
      <c r="ZO20" s="344" t="s">
        <v>145</v>
      </c>
      <c r="ZP20" s="344" t="s">
        <v>145</v>
      </c>
      <c r="ZQ20" s="344" t="s">
        <v>145</v>
      </c>
      <c r="ZR20" s="344" t="s">
        <v>145</v>
      </c>
      <c r="ZS20" s="344" t="s">
        <v>145</v>
      </c>
      <c r="ZT20" s="344" t="s">
        <v>145</v>
      </c>
      <c r="ZU20" s="344" t="s">
        <v>145</v>
      </c>
      <c r="ZV20" s="344" t="s">
        <v>145</v>
      </c>
      <c r="ZW20" s="344" t="s">
        <v>145</v>
      </c>
      <c r="ZX20" s="344" t="s">
        <v>145</v>
      </c>
      <c r="ZY20" s="344" t="s">
        <v>145</v>
      </c>
      <c r="ZZ20" s="344" t="s">
        <v>145</v>
      </c>
      <c r="AAA20" s="344" t="s">
        <v>145</v>
      </c>
      <c r="AAB20" s="344" t="s">
        <v>145</v>
      </c>
      <c r="AAC20" s="344" t="s">
        <v>145</v>
      </c>
    </row>
    <row r="21" spans="1:705" s="190" customFormat="1" x14ac:dyDescent="0.25">
      <c r="A21" s="345" t="s">
        <v>145</v>
      </c>
      <c r="B21" s="346" t="s">
        <v>145</v>
      </c>
      <c r="C21" s="477"/>
      <c r="D21" s="285" t="s">
        <v>176</v>
      </c>
      <c r="E21" s="346" t="s">
        <v>542</v>
      </c>
      <c r="F21" s="346" t="s">
        <v>145</v>
      </c>
      <c r="G21" s="350" t="s">
        <v>207</v>
      </c>
      <c r="H21" s="285" t="s">
        <v>194</v>
      </c>
      <c r="I21" s="348" t="s">
        <v>150</v>
      </c>
      <c r="J21" s="285">
        <v>2</v>
      </c>
      <c r="K21" s="288">
        <v>2</v>
      </c>
      <c r="L21" s="346" t="s">
        <v>145</v>
      </c>
      <c r="M21" s="346" t="s">
        <v>145</v>
      </c>
      <c r="N21" s="288" t="s">
        <v>145</v>
      </c>
      <c r="O21" s="347" t="s">
        <v>145</v>
      </c>
      <c r="P21" s="288" t="s">
        <v>145</v>
      </c>
      <c r="Q21" s="349" t="s">
        <v>145</v>
      </c>
      <c r="R21" s="346" t="s">
        <v>145</v>
      </c>
      <c r="S21" s="346" t="s">
        <v>145</v>
      </c>
      <c r="T21" s="346" t="s">
        <v>145</v>
      </c>
      <c r="U21" s="346" t="s">
        <v>145</v>
      </c>
      <c r="V21" s="346" t="s">
        <v>145</v>
      </c>
      <c r="W21" s="346" t="s">
        <v>145</v>
      </c>
      <c r="X21" s="346" t="s">
        <v>145</v>
      </c>
      <c r="Y21" s="347" t="s">
        <v>162</v>
      </c>
      <c r="Z21" s="288">
        <v>6</v>
      </c>
      <c r="AA21" s="288" t="s">
        <v>152</v>
      </c>
      <c r="AB21" s="288" t="s">
        <v>152</v>
      </c>
      <c r="AC21" s="346" t="s">
        <v>145</v>
      </c>
      <c r="AD21" s="346" t="s">
        <v>145</v>
      </c>
      <c r="AE21" s="346" t="s">
        <v>145</v>
      </c>
      <c r="AF21" s="346" t="s">
        <v>145</v>
      </c>
      <c r="AG21" s="346" t="s">
        <v>145</v>
      </c>
      <c r="AH21" s="346" t="s">
        <v>145</v>
      </c>
      <c r="AI21" s="344" t="s">
        <v>145</v>
      </c>
      <c r="AJ21" s="344" t="s">
        <v>145</v>
      </c>
      <c r="AK21" s="344" t="s">
        <v>145</v>
      </c>
      <c r="AL21" s="344" t="s">
        <v>145</v>
      </c>
      <c r="AM21" s="344" t="s">
        <v>145</v>
      </c>
      <c r="AN21" s="344" t="s">
        <v>145</v>
      </c>
      <c r="AO21" s="344" t="s">
        <v>145</v>
      </c>
      <c r="AP21" s="344" t="s">
        <v>145</v>
      </c>
      <c r="AQ21" s="344" t="s">
        <v>145</v>
      </c>
      <c r="AR21" s="344" t="s">
        <v>145</v>
      </c>
      <c r="AS21" s="344" t="s">
        <v>145</v>
      </c>
      <c r="AT21" s="344" t="s">
        <v>145</v>
      </c>
      <c r="AU21" s="344" t="s">
        <v>145</v>
      </c>
      <c r="AV21" s="344" t="s">
        <v>145</v>
      </c>
      <c r="AW21" s="344" t="s">
        <v>145</v>
      </c>
      <c r="AX21" s="344" t="s">
        <v>145</v>
      </c>
      <c r="AY21" s="344" t="s">
        <v>145</v>
      </c>
      <c r="AZ21" s="344" t="s">
        <v>145</v>
      </c>
      <c r="BA21" s="344" t="s">
        <v>145</v>
      </c>
      <c r="BB21" s="344" t="s">
        <v>145</v>
      </c>
      <c r="BC21" s="344" t="s">
        <v>145</v>
      </c>
      <c r="BD21" s="344" t="s">
        <v>145</v>
      </c>
      <c r="BE21" s="344" t="s">
        <v>145</v>
      </c>
      <c r="BF21" s="344" t="s">
        <v>145</v>
      </c>
      <c r="BG21" s="344" t="s">
        <v>145</v>
      </c>
      <c r="BH21" s="344" t="s">
        <v>145</v>
      </c>
      <c r="BI21" s="344" t="s">
        <v>145</v>
      </c>
      <c r="BJ21" s="344" t="s">
        <v>145</v>
      </c>
      <c r="BK21" s="344" t="s">
        <v>145</v>
      </c>
      <c r="BL21" s="344" t="s">
        <v>145</v>
      </c>
      <c r="BM21" s="344" t="s">
        <v>145</v>
      </c>
      <c r="BN21" s="344" t="s">
        <v>145</v>
      </c>
      <c r="BO21" s="344" t="s">
        <v>145</v>
      </c>
      <c r="BP21" s="344" t="s">
        <v>145</v>
      </c>
      <c r="BQ21" s="344" t="s">
        <v>145</v>
      </c>
      <c r="BR21" s="344" t="s">
        <v>145</v>
      </c>
      <c r="BS21" s="344" t="s">
        <v>145</v>
      </c>
      <c r="BT21" s="344" t="s">
        <v>145</v>
      </c>
      <c r="BU21" s="344" t="s">
        <v>145</v>
      </c>
      <c r="BV21" s="344" t="s">
        <v>145</v>
      </c>
      <c r="BW21" s="344" t="s">
        <v>145</v>
      </c>
      <c r="BX21" s="344" t="s">
        <v>145</v>
      </c>
      <c r="BY21" s="344" t="s">
        <v>145</v>
      </c>
      <c r="BZ21" s="344" t="s">
        <v>145</v>
      </c>
      <c r="CA21" s="344" t="s">
        <v>145</v>
      </c>
      <c r="CB21" s="344" t="s">
        <v>145</v>
      </c>
      <c r="CC21" s="344" t="s">
        <v>145</v>
      </c>
      <c r="CD21" s="344" t="s">
        <v>145</v>
      </c>
      <c r="CE21" s="344" t="s">
        <v>145</v>
      </c>
      <c r="CF21" s="344" t="s">
        <v>145</v>
      </c>
      <c r="CG21" s="344" t="s">
        <v>145</v>
      </c>
      <c r="CH21" s="344" t="s">
        <v>145</v>
      </c>
      <c r="CI21" s="344" t="s">
        <v>145</v>
      </c>
      <c r="CJ21" s="344" t="s">
        <v>145</v>
      </c>
      <c r="CK21" s="344" t="s">
        <v>145</v>
      </c>
      <c r="CL21" s="344" t="s">
        <v>145</v>
      </c>
      <c r="CM21" s="344" t="s">
        <v>145</v>
      </c>
      <c r="CN21" s="344" t="s">
        <v>145</v>
      </c>
      <c r="CO21" s="344" t="s">
        <v>145</v>
      </c>
      <c r="CP21" s="344" t="s">
        <v>145</v>
      </c>
      <c r="CQ21" s="344" t="s">
        <v>145</v>
      </c>
      <c r="CR21" s="344" t="s">
        <v>145</v>
      </c>
      <c r="CS21" s="344" t="s">
        <v>145</v>
      </c>
      <c r="CT21" s="344" t="s">
        <v>145</v>
      </c>
      <c r="CU21" s="344" t="s">
        <v>145</v>
      </c>
      <c r="CV21" s="344" t="s">
        <v>145</v>
      </c>
      <c r="CW21" s="344" t="s">
        <v>145</v>
      </c>
      <c r="CX21" s="344" t="s">
        <v>145</v>
      </c>
      <c r="CY21" s="344" t="s">
        <v>145</v>
      </c>
      <c r="CZ21" s="344" t="s">
        <v>145</v>
      </c>
      <c r="DA21" s="344" t="s">
        <v>145</v>
      </c>
      <c r="DB21" s="344" t="s">
        <v>145</v>
      </c>
      <c r="DC21" s="344" t="s">
        <v>145</v>
      </c>
      <c r="DD21" s="344" t="s">
        <v>145</v>
      </c>
      <c r="DE21" s="344" t="s">
        <v>145</v>
      </c>
      <c r="DF21" s="344" t="s">
        <v>145</v>
      </c>
      <c r="DG21" s="344" t="s">
        <v>145</v>
      </c>
      <c r="DH21" s="344" t="s">
        <v>145</v>
      </c>
      <c r="DI21" s="344" t="s">
        <v>145</v>
      </c>
      <c r="DJ21" s="344" t="s">
        <v>145</v>
      </c>
      <c r="DK21" s="344" t="s">
        <v>145</v>
      </c>
      <c r="DL21" s="344" t="s">
        <v>145</v>
      </c>
      <c r="DM21" s="344" t="s">
        <v>145</v>
      </c>
      <c r="DN21" s="344" t="s">
        <v>145</v>
      </c>
      <c r="DO21" s="344" t="s">
        <v>145</v>
      </c>
      <c r="DP21" s="344" t="s">
        <v>145</v>
      </c>
      <c r="DQ21" s="344" t="s">
        <v>145</v>
      </c>
      <c r="DR21" s="344" t="s">
        <v>145</v>
      </c>
      <c r="DS21" s="344" t="s">
        <v>145</v>
      </c>
      <c r="DT21" s="344" t="s">
        <v>145</v>
      </c>
      <c r="DU21" s="344" t="s">
        <v>145</v>
      </c>
      <c r="DV21" s="344" t="s">
        <v>145</v>
      </c>
      <c r="DW21" s="344" t="s">
        <v>145</v>
      </c>
      <c r="DX21" s="344" t="s">
        <v>145</v>
      </c>
      <c r="DY21" s="344" t="s">
        <v>145</v>
      </c>
      <c r="DZ21" s="344" t="s">
        <v>145</v>
      </c>
      <c r="EA21" s="344" t="s">
        <v>145</v>
      </c>
      <c r="EB21" s="344" t="s">
        <v>145</v>
      </c>
      <c r="EC21" s="344" t="s">
        <v>145</v>
      </c>
      <c r="ED21" s="344" t="s">
        <v>145</v>
      </c>
      <c r="EE21" s="344" t="s">
        <v>145</v>
      </c>
      <c r="EF21" s="344" t="s">
        <v>145</v>
      </c>
      <c r="EG21" s="344" t="s">
        <v>145</v>
      </c>
      <c r="EH21" s="344" t="s">
        <v>145</v>
      </c>
      <c r="EI21" s="344" t="s">
        <v>145</v>
      </c>
      <c r="EJ21" s="344" t="s">
        <v>145</v>
      </c>
      <c r="EK21" s="344" t="s">
        <v>145</v>
      </c>
      <c r="EL21" s="344" t="s">
        <v>145</v>
      </c>
      <c r="EM21" s="344" t="s">
        <v>145</v>
      </c>
      <c r="EN21" s="344" t="s">
        <v>145</v>
      </c>
      <c r="EO21" s="344" t="s">
        <v>145</v>
      </c>
      <c r="EP21" s="344" t="s">
        <v>145</v>
      </c>
      <c r="EQ21" s="344" t="s">
        <v>145</v>
      </c>
      <c r="ER21" s="344" t="s">
        <v>145</v>
      </c>
      <c r="ES21" s="344" t="s">
        <v>145</v>
      </c>
      <c r="ET21" s="344" t="s">
        <v>145</v>
      </c>
      <c r="EU21" s="344" t="s">
        <v>145</v>
      </c>
      <c r="EV21" s="344" t="s">
        <v>145</v>
      </c>
      <c r="EW21" s="344" t="s">
        <v>145</v>
      </c>
      <c r="EX21" s="344" t="s">
        <v>145</v>
      </c>
      <c r="EY21" s="344" t="s">
        <v>145</v>
      </c>
      <c r="EZ21" s="344" t="s">
        <v>145</v>
      </c>
      <c r="FA21" s="344" t="s">
        <v>145</v>
      </c>
      <c r="FB21" s="344" t="s">
        <v>145</v>
      </c>
      <c r="FC21" s="344" t="s">
        <v>145</v>
      </c>
      <c r="FD21" s="344" t="s">
        <v>145</v>
      </c>
      <c r="FE21" s="344" t="s">
        <v>145</v>
      </c>
      <c r="FF21" s="344" t="s">
        <v>145</v>
      </c>
      <c r="FG21" s="344" t="s">
        <v>145</v>
      </c>
      <c r="FH21" s="344" t="s">
        <v>145</v>
      </c>
      <c r="FI21" s="344" t="s">
        <v>145</v>
      </c>
      <c r="FJ21" s="344" t="s">
        <v>145</v>
      </c>
      <c r="FK21" s="344" t="s">
        <v>145</v>
      </c>
      <c r="FL21" s="344" t="s">
        <v>145</v>
      </c>
      <c r="FM21" s="344" t="s">
        <v>145</v>
      </c>
      <c r="FN21" s="344" t="s">
        <v>145</v>
      </c>
      <c r="FO21" s="344" t="s">
        <v>145</v>
      </c>
      <c r="FP21" s="344" t="s">
        <v>145</v>
      </c>
      <c r="FQ21" s="344" t="s">
        <v>145</v>
      </c>
      <c r="FR21" s="344" t="s">
        <v>145</v>
      </c>
      <c r="FS21" s="344" t="s">
        <v>145</v>
      </c>
      <c r="FT21" s="344" t="s">
        <v>145</v>
      </c>
      <c r="FU21" s="344" t="s">
        <v>145</v>
      </c>
      <c r="FV21" s="344" t="s">
        <v>145</v>
      </c>
      <c r="FW21" s="344" t="s">
        <v>145</v>
      </c>
      <c r="FX21" s="344" t="s">
        <v>145</v>
      </c>
      <c r="FY21" s="344" t="s">
        <v>145</v>
      </c>
      <c r="FZ21" s="344" t="s">
        <v>145</v>
      </c>
      <c r="GA21" s="344" t="s">
        <v>145</v>
      </c>
      <c r="GB21" s="344" t="s">
        <v>145</v>
      </c>
      <c r="GC21" s="344" t="s">
        <v>145</v>
      </c>
      <c r="GD21" s="344" t="s">
        <v>145</v>
      </c>
      <c r="GE21" s="344" t="s">
        <v>145</v>
      </c>
      <c r="GF21" s="344" t="s">
        <v>145</v>
      </c>
      <c r="GG21" s="344" t="s">
        <v>145</v>
      </c>
      <c r="GH21" s="344" t="s">
        <v>145</v>
      </c>
      <c r="GI21" s="344" t="s">
        <v>145</v>
      </c>
      <c r="GJ21" s="344" t="s">
        <v>145</v>
      </c>
      <c r="GK21" s="344" t="s">
        <v>145</v>
      </c>
      <c r="GL21" s="344" t="s">
        <v>145</v>
      </c>
      <c r="GM21" s="344" t="s">
        <v>145</v>
      </c>
      <c r="GN21" s="344" t="s">
        <v>145</v>
      </c>
      <c r="GO21" s="344" t="s">
        <v>145</v>
      </c>
      <c r="GP21" s="344" t="s">
        <v>145</v>
      </c>
      <c r="GQ21" s="344" t="s">
        <v>145</v>
      </c>
      <c r="GR21" s="344" t="s">
        <v>145</v>
      </c>
      <c r="GS21" s="344" t="s">
        <v>145</v>
      </c>
      <c r="GT21" s="344" t="s">
        <v>145</v>
      </c>
      <c r="GU21" s="344" t="s">
        <v>145</v>
      </c>
      <c r="GV21" s="344" t="s">
        <v>145</v>
      </c>
      <c r="GW21" s="344" t="s">
        <v>145</v>
      </c>
      <c r="GX21" s="344" t="s">
        <v>145</v>
      </c>
      <c r="GY21" s="344" t="s">
        <v>145</v>
      </c>
      <c r="GZ21" s="344" t="s">
        <v>145</v>
      </c>
      <c r="HA21" s="344" t="s">
        <v>145</v>
      </c>
      <c r="HB21" s="344" t="s">
        <v>145</v>
      </c>
      <c r="HC21" s="344" t="s">
        <v>145</v>
      </c>
      <c r="HD21" s="344" t="s">
        <v>145</v>
      </c>
      <c r="HE21" s="344" t="s">
        <v>145</v>
      </c>
      <c r="HF21" s="344" t="s">
        <v>145</v>
      </c>
      <c r="HG21" s="344" t="s">
        <v>145</v>
      </c>
      <c r="HH21" s="344" t="s">
        <v>145</v>
      </c>
      <c r="HI21" s="344" t="s">
        <v>145</v>
      </c>
      <c r="HJ21" s="344" t="s">
        <v>145</v>
      </c>
      <c r="HK21" s="344" t="s">
        <v>145</v>
      </c>
      <c r="HL21" s="344" t="s">
        <v>145</v>
      </c>
      <c r="HM21" s="344" t="s">
        <v>145</v>
      </c>
      <c r="HN21" s="344" t="s">
        <v>145</v>
      </c>
      <c r="HO21" s="344" t="s">
        <v>145</v>
      </c>
      <c r="HP21" s="344" t="s">
        <v>145</v>
      </c>
      <c r="HQ21" s="344" t="s">
        <v>145</v>
      </c>
      <c r="HR21" s="344" t="s">
        <v>145</v>
      </c>
      <c r="HS21" s="344" t="s">
        <v>145</v>
      </c>
      <c r="HT21" s="344" t="s">
        <v>145</v>
      </c>
      <c r="HU21" s="344" t="s">
        <v>145</v>
      </c>
      <c r="HV21" s="344" t="s">
        <v>145</v>
      </c>
      <c r="HW21" s="344" t="s">
        <v>145</v>
      </c>
      <c r="HX21" s="344" t="s">
        <v>145</v>
      </c>
      <c r="HY21" s="344" t="s">
        <v>145</v>
      </c>
      <c r="HZ21" s="344" t="s">
        <v>145</v>
      </c>
      <c r="IA21" s="344" t="s">
        <v>145</v>
      </c>
      <c r="IB21" s="344" t="s">
        <v>145</v>
      </c>
      <c r="IC21" s="344" t="s">
        <v>145</v>
      </c>
      <c r="ID21" s="344" t="s">
        <v>145</v>
      </c>
      <c r="IE21" s="344" t="s">
        <v>145</v>
      </c>
      <c r="IF21" s="344" t="s">
        <v>145</v>
      </c>
      <c r="IG21" s="344" t="s">
        <v>145</v>
      </c>
      <c r="IH21" s="344" t="s">
        <v>145</v>
      </c>
      <c r="II21" s="344" t="s">
        <v>145</v>
      </c>
      <c r="IJ21" s="344" t="s">
        <v>145</v>
      </c>
      <c r="IK21" s="344" t="s">
        <v>145</v>
      </c>
      <c r="IL21" s="344" t="s">
        <v>145</v>
      </c>
      <c r="IM21" s="344" t="s">
        <v>145</v>
      </c>
      <c r="IN21" s="344" t="s">
        <v>145</v>
      </c>
      <c r="IO21" s="344" t="s">
        <v>145</v>
      </c>
      <c r="IP21" s="344" t="s">
        <v>145</v>
      </c>
      <c r="IQ21" s="344" t="s">
        <v>145</v>
      </c>
      <c r="IR21" s="344" t="s">
        <v>145</v>
      </c>
      <c r="IS21" s="344" t="s">
        <v>145</v>
      </c>
      <c r="IT21" s="344" t="s">
        <v>145</v>
      </c>
      <c r="IU21" s="344" t="s">
        <v>145</v>
      </c>
      <c r="IV21" s="344" t="s">
        <v>145</v>
      </c>
      <c r="IW21" s="344" t="s">
        <v>145</v>
      </c>
      <c r="IX21" s="344" t="s">
        <v>145</v>
      </c>
      <c r="IY21" s="344" t="s">
        <v>145</v>
      </c>
      <c r="IZ21" s="344" t="s">
        <v>145</v>
      </c>
      <c r="JA21" s="344" t="s">
        <v>145</v>
      </c>
      <c r="JB21" s="344" t="s">
        <v>145</v>
      </c>
      <c r="JC21" s="344" t="s">
        <v>145</v>
      </c>
      <c r="JD21" s="344" t="s">
        <v>145</v>
      </c>
      <c r="JE21" s="344" t="s">
        <v>145</v>
      </c>
      <c r="JF21" s="344" t="s">
        <v>145</v>
      </c>
      <c r="JG21" s="344" t="s">
        <v>145</v>
      </c>
      <c r="JH21" s="344" t="s">
        <v>145</v>
      </c>
      <c r="JI21" s="344" t="s">
        <v>145</v>
      </c>
      <c r="JJ21" s="344" t="s">
        <v>145</v>
      </c>
      <c r="JK21" s="344" t="s">
        <v>145</v>
      </c>
      <c r="JL21" s="344" t="s">
        <v>145</v>
      </c>
      <c r="JM21" s="344" t="s">
        <v>145</v>
      </c>
      <c r="JN21" s="344" t="s">
        <v>145</v>
      </c>
      <c r="JO21" s="344" t="s">
        <v>145</v>
      </c>
      <c r="JP21" s="344" t="s">
        <v>145</v>
      </c>
      <c r="JQ21" s="344" t="s">
        <v>145</v>
      </c>
      <c r="JR21" s="344" t="s">
        <v>145</v>
      </c>
      <c r="JS21" s="344" t="s">
        <v>145</v>
      </c>
      <c r="JT21" s="344" t="s">
        <v>145</v>
      </c>
      <c r="JU21" s="344" t="s">
        <v>145</v>
      </c>
      <c r="JV21" s="344" t="s">
        <v>145</v>
      </c>
      <c r="JW21" s="344" t="s">
        <v>145</v>
      </c>
      <c r="JX21" s="344" t="s">
        <v>145</v>
      </c>
      <c r="JY21" s="344" t="s">
        <v>145</v>
      </c>
      <c r="JZ21" s="344" t="s">
        <v>145</v>
      </c>
      <c r="KA21" s="344" t="s">
        <v>145</v>
      </c>
      <c r="KB21" s="344" t="s">
        <v>145</v>
      </c>
      <c r="KC21" s="344" t="s">
        <v>145</v>
      </c>
      <c r="KD21" s="344" t="s">
        <v>145</v>
      </c>
      <c r="KE21" s="344" t="s">
        <v>145</v>
      </c>
      <c r="KF21" s="344" t="s">
        <v>145</v>
      </c>
      <c r="KG21" s="344" t="s">
        <v>145</v>
      </c>
      <c r="KH21" s="344" t="s">
        <v>145</v>
      </c>
      <c r="KI21" s="344" t="s">
        <v>145</v>
      </c>
      <c r="KJ21" s="344" t="s">
        <v>145</v>
      </c>
      <c r="KK21" s="344" t="s">
        <v>145</v>
      </c>
      <c r="KL21" s="344" t="s">
        <v>145</v>
      </c>
      <c r="KM21" s="344" t="s">
        <v>145</v>
      </c>
      <c r="KN21" s="344" t="s">
        <v>145</v>
      </c>
      <c r="KO21" s="344" t="s">
        <v>145</v>
      </c>
      <c r="KP21" s="344" t="s">
        <v>145</v>
      </c>
      <c r="KQ21" s="344" t="s">
        <v>145</v>
      </c>
      <c r="KR21" s="344" t="s">
        <v>145</v>
      </c>
      <c r="KS21" s="344" t="s">
        <v>145</v>
      </c>
      <c r="KT21" s="344" t="s">
        <v>145</v>
      </c>
      <c r="KU21" s="344" t="s">
        <v>145</v>
      </c>
      <c r="KV21" s="344" t="s">
        <v>145</v>
      </c>
      <c r="KW21" s="344" t="s">
        <v>145</v>
      </c>
      <c r="KX21" s="344" t="s">
        <v>145</v>
      </c>
      <c r="KY21" s="344" t="s">
        <v>145</v>
      </c>
      <c r="KZ21" s="344" t="s">
        <v>145</v>
      </c>
      <c r="LA21" s="344" t="s">
        <v>145</v>
      </c>
      <c r="LB21" s="344" t="s">
        <v>145</v>
      </c>
      <c r="LC21" s="344" t="s">
        <v>145</v>
      </c>
      <c r="LD21" s="344" t="s">
        <v>145</v>
      </c>
      <c r="LE21" s="344" t="s">
        <v>145</v>
      </c>
      <c r="LF21" s="344" t="s">
        <v>145</v>
      </c>
      <c r="LG21" s="344" t="s">
        <v>145</v>
      </c>
      <c r="LH21" s="344" t="s">
        <v>145</v>
      </c>
      <c r="LI21" s="344" t="s">
        <v>145</v>
      </c>
      <c r="LJ21" s="344" t="s">
        <v>145</v>
      </c>
      <c r="LK21" s="344" t="s">
        <v>145</v>
      </c>
      <c r="LL21" s="344" t="s">
        <v>145</v>
      </c>
      <c r="LM21" s="344" t="s">
        <v>145</v>
      </c>
      <c r="LN21" s="344" t="s">
        <v>145</v>
      </c>
      <c r="LO21" s="344" t="s">
        <v>145</v>
      </c>
      <c r="LP21" s="344" t="s">
        <v>145</v>
      </c>
      <c r="LQ21" s="344" t="s">
        <v>145</v>
      </c>
      <c r="LR21" s="344" t="s">
        <v>145</v>
      </c>
      <c r="LS21" s="344" t="s">
        <v>145</v>
      </c>
      <c r="LT21" s="344" t="s">
        <v>145</v>
      </c>
      <c r="LU21" s="344" t="s">
        <v>145</v>
      </c>
      <c r="LV21" s="344" t="s">
        <v>145</v>
      </c>
      <c r="LW21" s="344" t="s">
        <v>145</v>
      </c>
      <c r="LX21" s="344" t="s">
        <v>145</v>
      </c>
      <c r="LY21" s="344" t="s">
        <v>145</v>
      </c>
      <c r="LZ21" s="344" t="s">
        <v>145</v>
      </c>
      <c r="MA21" s="344" t="s">
        <v>145</v>
      </c>
      <c r="MB21" s="344" t="s">
        <v>145</v>
      </c>
      <c r="MC21" s="344" t="s">
        <v>145</v>
      </c>
      <c r="MD21" s="344" t="s">
        <v>145</v>
      </c>
      <c r="ME21" s="344" t="s">
        <v>145</v>
      </c>
      <c r="MF21" s="344" t="s">
        <v>145</v>
      </c>
      <c r="MG21" s="344" t="s">
        <v>145</v>
      </c>
      <c r="MH21" s="344" t="s">
        <v>145</v>
      </c>
      <c r="MI21" s="344" t="s">
        <v>145</v>
      </c>
      <c r="MJ21" s="344" t="s">
        <v>145</v>
      </c>
      <c r="MK21" s="344" t="s">
        <v>145</v>
      </c>
      <c r="ML21" s="344" t="s">
        <v>145</v>
      </c>
      <c r="MM21" s="344" t="s">
        <v>145</v>
      </c>
      <c r="MN21" s="344" t="s">
        <v>145</v>
      </c>
      <c r="MO21" s="344" t="s">
        <v>145</v>
      </c>
      <c r="MP21" s="344" t="s">
        <v>145</v>
      </c>
      <c r="MQ21" s="344" t="s">
        <v>145</v>
      </c>
      <c r="MR21" s="344" t="s">
        <v>145</v>
      </c>
      <c r="MS21" s="344" t="s">
        <v>145</v>
      </c>
      <c r="MT21" s="344" t="s">
        <v>145</v>
      </c>
      <c r="MU21" s="344" t="s">
        <v>145</v>
      </c>
      <c r="MV21" s="344" t="s">
        <v>145</v>
      </c>
      <c r="MW21" s="344" t="s">
        <v>145</v>
      </c>
      <c r="MX21" s="344" t="s">
        <v>145</v>
      </c>
      <c r="MY21" s="344" t="s">
        <v>145</v>
      </c>
      <c r="MZ21" s="344" t="s">
        <v>145</v>
      </c>
      <c r="NA21" s="344" t="s">
        <v>145</v>
      </c>
      <c r="NB21" s="344" t="s">
        <v>145</v>
      </c>
      <c r="NC21" s="344" t="s">
        <v>145</v>
      </c>
      <c r="ND21" s="344" t="s">
        <v>145</v>
      </c>
      <c r="NE21" s="344" t="s">
        <v>145</v>
      </c>
      <c r="NF21" s="344" t="s">
        <v>145</v>
      </c>
      <c r="NG21" s="344" t="s">
        <v>145</v>
      </c>
      <c r="NH21" s="344" t="s">
        <v>145</v>
      </c>
      <c r="NI21" s="344" t="s">
        <v>145</v>
      </c>
      <c r="NJ21" s="344" t="s">
        <v>145</v>
      </c>
      <c r="NK21" s="344" t="s">
        <v>145</v>
      </c>
      <c r="NL21" s="344" t="s">
        <v>145</v>
      </c>
      <c r="NM21" s="344" t="s">
        <v>145</v>
      </c>
      <c r="NN21" s="344" t="s">
        <v>145</v>
      </c>
      <c r="NO21" s="344" t="s">
        <v>145</v>
      </c>
      <c r="NP21" s="344" t="s">
        <v>145</v>
      </c>
      <c r="NQ21" s="344" t="s">
        <v>145</v>
      </c>
      <c r="NR21" s="344" t="s">
        <v>145</v>
      </c>
      <c r="NS21" s="344" t="s">
        <v>145</v>
      </c>
      <c r="NT21" s="344" t="s">
        <v>145</v>
      </c>
      <c r="NU21" s="344" t="s">
        <v>145</v>
      </c>
      <c r="NV21" s="344" t="s">
        <v>145</v>
      </c>
      <c r="NW21" s="344" t="s">
        <v>145</v>
      </c>
      <c r="NX21" s="344" t="s">
        <v>145</v>
      </c>
      <c r="NY21" s="344" t="s">
        <v>145</v>
      </c>
      <c r="NZ21" s="344" t="s">
        <v>145</v>
      </c>
      <c r="OA21" s="344" t="s">
        <v>145</v>
      </c>
      <c r="OB21" s="344" t="s">
        <v>145</v>
      </c>
      <c r="OC21" s="344" t="s">
        <v>145</v>
      </c>
      <c r="OD21" s="344" t="s">
        <v>145</v>
      </c>
      <c r="OE21" s="344" t="s">
        <v>145</v>
      </c>
      <c r="OF21" s="344" t="s">
        <v>145</v>
      </c>
      <c r="OG21" s="344" t="s">
        <v>145</v>
      </c>
      <c r="OH21" s="344" t="s">
        <v>145</v>
      </c>
      <c r="OI21" s="344" t="s">
        <v>145</v>
      </c>
      <c r="OJ21" s="344" t="s">
        <v>145</v>
      </c>
      <c r="OK21" s="344" t="s">
        <v>145</v>
      </c>
      <c r="OL21" s="344" t="s">
        <v>145</v>
      </c>
      <c r="OM21" s="344" t="s">
        <v>145</v>
      </c>
      <c r="ON21" s="344" t="s">
        <v>145</v>
      </c>
      <c r="OO21" s="344" t="s">
        <v>145</v>
      </c>
      <c r="OP21" s="344" t="s">
        <v>145</v>
      </c>
      <c r="OQ21" s="344" t="s">
        <v>145</v>
      </c>
      <c r="OR21" s="344" t="s">
        <v>145</v>
      </c>
      <c r="OS21" s="344" t="s">
        <v>145</v>
      </c>
      <c r="OT21" s="344" t="s">
        <v>145</v>
      </c>
      <c r="OU21" s="344" t="s">
        <v>145</v>
      </c>
      <c r="OV21" s="344" t="s">
        <v>145</v>
      </c>
      <c r="OW21" s="344" t="s">
        <v>145</v>
      </c>
      <c r="OX21" s="344" t="s">
        <v>145</v>
      </c>
      <c r="OY21" s="344" t="s">
        <v>145</v>
      </c>
      <c r="OZ21" s="344" t="s">
        <v>145</v>
      </c>
      <c r="PA21" s="344" t="s">
        <v>145</v>
      </c>
      <c r="PB21" s="344" t="s">
        <v>145</v>
      </c>
      <c r="PC21" s="344" t="s">
        <v>145</v>
      </c>
      <c r="PD21" s="344" t="s">
        <v>145</v>
      </c>
      <c r="PE21" s="344" t="s">
        <v>145</v>
      </c>
      <c r="PF21" s="344" t="s">
        <v>145</v>
      </c>
      <c r="PG21" s="344" t="s">
        <v>145</v>
      </c>
      <c r="PH21" s="344" t="s">
        <v>145</v>
      </c>
      <c r="PI21" s="344" t="s">
        <v>145</v>
      </c>
      <c r="PJ21" s="344" t="s">
        <v>145</v>
      </c>
      <c r="PK21" s="344" t="s">
        <v>145</v>
      </c>
      <c r="PL21" s="344" t="s">
        <v>145</v>
      </c>
      <c r="PM21" s="344" t="s">
        <v>145</v>
      </c>
      <c r="PN21" s="344" t="s">
        <v>145</v>
      </c>
      <c r="PO21" s="344" t="s">
        <v>145</v>
      </c>
      <c r="PP21" s="344" t="s">
        <v>145</v>
      </c>
      <c r="PQ21" s="344" t="s">
        <v>145</v>
      </c>
      <c r="PR21" s="344" t="s">
        <v>145</v>
      </c>
      <c r="PS21" s="344" t="s">
        <v>145</v>
      </c>
      <c r="PT21" s="344" t="s">
        <v>145</v>
      </c>
      <c r="PU21" s="344" t="s">
        <v>145</v>
      </c>
      <c r="PV21" s="344" t="s">
        <v>145</v>
      </c>
      <c r="PW21" s="344" t="s">
        <v>145</v>
      </c>
      <c r="PX21" s="344" t="s">
        <v>145</v>
      </c>
      <c r="PY21" s="344" t="s">
        <v>145</v>
      </c>
      <c r="PZ21" s="344" t="s">
        <v>145</v>
      </c>
      <c r="QA21" s="344" t="s">
        <v>145</v>
      </c>
      <c r="QB21" s="344" t="s">
        <v>145</v>
      </c>
      <c r="QC21" s="344" t="s">
        <v>145</v>
      </c>
      <c r="QD21" s="344" t="s">
        <v>145</v>
      </c>
      <c r="QE21" s="344" t="s">
        <v>145</v>
      </c>
      <c r="QF21" s="344" t="s">
        <v>145</v>
      </c>
      <c r="QG21" s="344" t="s">
        <v>145</v>
      </c>
      <c r="QH21" s="344" t="s">
        <v>145</v>
      </c>
      <c r="QI21" s="344" t="s">
        <v>145</v>
      </c>
      <c r="QJ21" s="344" t="s">
        <v>145</v>
      </c>
      <c r="QK21" s="344" t="s">
        <v>145</v>
      </c>
      <c r="QL21" s="344" t="s">
        <v>145</v>
      </c>
      <c r="QM21" s="344" t="s">
        <v>145</v>
      </c>
      <c r="QN21" s="344" t="s">
        <v>145</v>
      </c>
      <c r="QO21" s="344" t="s">
        <v>145</v>
      </c>
      <c r="QP21" s="344" t="s">
        <v>145</v>
      </c>
      <c r="QQ21" s="344" t="s">
        <v>145</v>
      </c>
      <c r="QR21" s="344" t="s">
        <v>145</v>
      </c>
      <c r="QS21" s="344" t="s">
        <v>145</v>
      </c>
      <c r="QT21" s="344" t="s">
        <v>145</v>
      </c>
      <c r="QU21" s="344" t="s">
        <v>145</v>
      </c>
      <c r="QV21" s="344" t="s">
        <v>145</v>
      </c>
      <c r="QW21" s="344" t="s">
        <v>145</v>
      </c>
      <c r="QX21" s="344" t="s">
        <v>145</v>
      </c>
      <c r="QY21" s="344" t="s">
        <v>145</v>
      </c>
      <c r="QZ21" s="344" t="s">
        <v>145</v>
      </c>
      <c r="RA21" s="344" t="s">
        <v>145</v>
      </c>
      <c r="RB21" s="344" t="s">
        <v>145</v>
      </c>
      <c r="RC21" s="344" t="s">
        <v>145</v>
      </c>
      <c r="RD21" s="344" t="s">
        <v>145</v>
      </c>
      <c r="RE21" s="344" t="s">
        <v>145</v>
      </c>
      <c r="RF21" s="344" t="s">
        <v>145</v>
      </c>
      <c r="RG21" s="344" t="s">
        <v>145</v>
      </c>
      <c r="RH21" s="344" t="s">
        <v>145</v>
      </c>
      <c r="RI21" s="344" t="s">
        <v>145</v>
      </c>
      <c r="RJ21" s="344" t="s">
        <v>145</v>
      </c>
      <c r="RK21" s="344" t="s">
        <v>145</v>
      </c>
      <c r="RL21" s="344" t="s">
        <v>145</v>
      </c>
      <c r="RM21" s="344" t="s">
        <v>145</v>
      </c>
      <c r="RN21" s="344" t="s">
        <v>145</v>
      </c>
      <c r="RO21" s="344" t="s">
        <v>145</v>
      </c>
      <c r="RP21" s="344" t="s">
        <v>145</v>
      </c>
      <c r="RQ21" s="344" t="s">
        <v>145</v>
      </c>
      <c r="RR21" s="344" t="s">
        <v>145</v>
      </c>
      <c r="RS21" s="344" t="s">
        <v>145</v>
      </c>
      <c r="RT21" s="344" t="s">
        <v>145</v>
      </c>
      <c r="RU21" s="344" t="s">
        <v>145</v>
      </c>
      <c r="RV21" s="344" t="s">
        <v>145</v>
      </c>
      <c r="RW21" s="344" t="s">
        <v>145</v>
      </c>
      <c r="RX21" s="344" t="s">
        <v>145</v>
      </c>
      <c r="RY21" s="344" t="s">
        <v>145</v>
      </c>
      <c r="RZ21" s="344" t="s">
        <v>145</v>
      </c>
      <c r="SA21" s="344" t="s">
        <v>145</v>
      </c>
      <c r="SB21" s="344" t="s">
        <v>145</v>
      </c>
      <c r="SC21" s="344" t="s">
        <v>145</v>
      </c>
      <c r="SD21" s="344" t="s">
        <v>145</v>
      </c>
      <c r="SE21" s="344" t="s">
        <v>145</v>
      </c>
      <c r="SF21" s="344" t="s">
        <v>145</v>
      </c>
      <c r="SG21" s="344" t="s">
        <v>145</v>
      </c>
      <c r="SH21" s="344" t="s">
        <v>145</v>
      </c>
      <c r="SI21" s="344" t="s">
        <v>145</v>
      </c>
      <c r="SJ21" s="344" t="s">
        <v>145</v>
      </c>
      <c r="SK21" s="344" t="s">
        <v>145</v>
      </c>
      <c r="SL21" s="344" t="s">
        <v>145</v>
      </c>
      <c r="SM21" s="344" t="s">
        <v>145</v>
      </c>
      <c r="SN21" s="344" t="s">
        <v>145</v>
      </c>
      <c r="SO21" s="344" t="s">
        <v>145</v>
      </c>
      <c r="SP21" s="344" t="s">
        <v>145</v>
      </c>
      <c r="SQ21" s="344" t="s">
        <v>145</v>
      </c>
      <c r="SR21" s="344" t="s">
        <v>145</v>
      </c>
      <c r="SS21" s="344" t="s">
        <v>145</v>
      </c>
      <c r="ST21" s="344" t="s">
        <v>145</v>
      </c>
      <c r="SU21" s="344" t="s">
        <v>145</v>
      </c>
      <c r="SV21" s="344" t="s">
        <v>145</v>
      </c>
      <c r="SW21" s="344" t="s">
        <v>145</v>
      </c>
      <c r="SX21" s="344" t="s">
        <v>145</v>
      </c>
      <c r="SY21" s="344" t="s">
        <v>145</v>
      </c>
      <c r="SZ21" s="344" t="s">
        <v>145</v>
      </c>
      <c r="TA21" s="344" t="s">
        <v>145</v>
      </c>
      <c r="TB21" s="344" t="s">
        <v>145</v>
      </c>
      <c r="TC21" s="344" t="s">
        <v>145</v>
      </c>
      <c r="TD21" s="344" t="s">
        <v>145</v>
      </c>
      <c r="TE21" s="344" t="s">
        <v>145</v>
      </c>
      <c r="TF21" s="344" t="s">
        <v>145</v>
      </c>
      <c r="TG21" s="344" t="s">
        <v>145</v>
      </c>
      <c r="TH21" s="344" t="s">
        <v>145</v>
      </c>
      <c r="TI21" s="344" t="s">
        <v>145</v>
      </c>
      <c r="TJ21" s="344" t="s">
        <v>145</v>
      </c>
      <c r="TK21" s="344" t="s">
        <v>145</v>
      </c>
      <c r="TL21" s="344" t="s">
        <v>145</v>
      </c>
      <c r="TM21" s="344" t="s">
        <v>145</v>
      </c>
      <c r="TN21" s="344" t="s">
        <v>145</v>
      </c>
      <c r="TO21" s="344" t="s">
        <v>145</v>
      </c>
      <c r="TP21" s="344" t="s">
        <v>145</v>
      </c>
      <c r="TQ21" s="344" t="s">
        <v>145</v>
      </c>
      <c r="TR21" s="344" t="s">
        <v>145</v>
      </c>
      <c r="TS21" s="344" t="s">
        <v>145</v>
      </c>
      <c r="TT21" s="344" t="s">
        <v>145</v>
      </c>
      <c r="TU21" s="344" t="s">
        <v>145</v>
      </c>
      <c r="TV21" s="344" t="s">
        <v>145</v>
      </c>
      <c r="TW21" s="344" t="s">
        <v>145</v>
      </c>
      <c r="TX21" s="344" t="s">
        <v>145</v>
      </c>
      <c r="TY21" s="344" t="s">
        <v>145</v>
      </c>
      <c r="TZ21" s="344" t="s">
        <v>145</v>
      </c>
      <c r="UA21" s="344" t="s">
        <v>145</v>
      </c>
      <c r="UB21" s="344" t="s">
        <v>145</v>
      </c>
      <c r="UC21" s="344" t="s">
        <v>145</v>
      </c>
      <c r="UD21" s="344" t="s">
        <v>145</v>
      </c>
      <c r="UE21" s="344" t="s">
        <v>145</v>
      </c>
      <c r="UF21" s="344" t="s">
        <v>145</v>
      </c>
      <c r="UG21" s="344" t="s">
        <v>145</v>
      </c>
      <c r="UH21" s="344" t="s">
        <v>145</v>
      </c>
      <c r="UI21" s="344" t="s">
        <v>145</v>
      </c>
      <c r="UJ21" s="344" t="s">
        <v>145</v>
      </c>
      <c r="UK21" s="344" t="s">
        <v>145</v>
      </c>
      <c r="UL21" s="344" t="s">
        <v>145</v>
      </c>
      <c r="UM21" s="344" t="s">
        <v>145</v>
      </c>
      <c r="UN21" s="344" t="s">
        <v>145</v>
      </c>
      <c r="UO21" s="344" t="s">
        <v>145</v>
      </c>
      <c r="UP21" s="344" t="s">
        <v>145</v>
      </c>
      <c r="UQ21" s="344" t="s">
        <v>145</v>
      </c>
      <c r="UR21" s="344" t="s">
        <v>145</v>
      </c>
      <c r="US21" s="344" t="s">
        <v>145</v>
      </c>
      <c r="UT21" s="344" t="s">
        <v>145</v>
      </c>
      <c r="UU21" s="344" t="s">
        <v>145</v>
      </c>
      <c r="UV21" s="344" t="s">
        <v>145</v>
      </c>
      <c r="UW21" s="344" t="s">
        <v>145</v>
      </c>
      <c r="UX21" s="344" t="s">
        <v>145</v>
      </c>
      <c r="UY21" s="344" t="s">
        <v>145</v>
      </c>
      <c r="UZ21" s="344" t="s">
        <v>145</v>
      </c>
      <c r="VA21" s="344" t="s">
        <v>145</v>
      </c>
      <c r="VB21" s="344" t="s">
        <v>145</v>
      </c>
      <c r="VC21" s="344" t="s">
        <v>145</v>
      </c>
      <c r="VD21" s="344" t="s">
        <v>145</v>
      </c>
      <c r="VE21" s="344" t="s">
        <v>145</v>
      </c>
      <c r="VF21" s="344" t="s">
        <v>145</v>
      </c>
      <c r="VG21" s="344" t="s">
        <v>145</v>
      </c>
      <c r="VH21" s="344" t="s">
        <v>145</v>
      </c>
      <c r="VI21" s="344" t="s">
        <v>145</v>
      </c>
      <c r="VJ21" s="344" t="s">
        <v>145</v>
      </c>
      <c r="VK21" s="344" t="s">
        <v>145</v>
      </c>
      <c r="VL21" s="344" t="s">
        <v>145</v>
      </c>
      <c r="VM21" s="344" t="s">
        <v>145</v>
      </c>
      <c r="VN21" s="344" t="s">
        <v>145</v>
      </c>
      <c r="VO21" s="344" t="s">
        <v>145</v>
      </c>
      <c r="VP21" s="344" t="s">
        <v>145</v>
      </c>
      <c r="VQ21" s="344" t="s">
        <v>145</v>
      </c>
      <c r="VR21" s="344" t="s">
        <v>145</v>
      </c>
      <c r="VS21" s="344" t="s">
        <v>145</v>
      </c>
      <c r="VT21" s="344" t="s">
        <v>145</v>
      </c>
      <c r="VU21" s="344" t="s">
        <v>145</v>
      </c>
      <c r="VV21" s="344" t="s">
        <v>145</v>
      </c>
      <c r="VW21" s="344" t="s">
        <v>145</v>
      </c>
      <c r="VX21" s="344" t="s">
        <v>145</v>
      </c>
      <c r="VY21" s="344" t="s">
        <v>145</v>
      </c>
      <c r="VZ21" s="344" t="s">
        <v>145</v>
      </c>
      <c r="WA21" s="344" t="s">
        <v>145</v>
      </c>
      <c r="WB21" s="344" t="s">
        <v>145</v>
      </c>
      <c r="WC21" s="344" t="s">
        <v>145</v>
      </c>
      <c r="WD21" s="344" t="s">
        <v>145</v>
      </c>
      <c r="WE21" s="344" t="s">
        <v>145</v>
      </c>
      <c r="WF21" s="344" t="s">
        <v>145</v>
      </c>
      <c r="WG21" s="344" t="s">
        <v>145</v>
      </c>
      <c r="WH21" s="344" t="s">
        <v>145</v>
      </c>
      <c r="WI21" s="344" t="s">
        <v>145</v>
      </c>
      <c r="WJ21" s="344" t="s">
        <v>145</v>
      </c>
      <c r="WK21" s="344" t="s">
        <v>145</v>
      </c>
      <c r="WL21" s="344" t="s">
        <v>145</v>
      </c>
      <c r="WM21" s="344" t="s">
        <v>145</v>
      </c>
      <c r="WN21" s="344" t="s">
        <v>145</v>
      </c>
      <c r="WO21" s="344" t="s">
        <v>145</v>
      </c>
      <c r="WP21" s="344" t="s">
        <v>145</v>
      </c>
      <c r="WQ21" s="344" t="s">
        <v>145</v>
      </c>
      <c r="WR21" s="344" t="s">
        <v>145</v>
      </c>
      <c r="WS21" s="344" t="s">
        <v>145</v>
      </c>
      <c r="WT21" s="344" t="s">
        <v>145</v>
      </c>
      <c r="WU21" s="344" t="s">
        <v>145</v>
      </c>
      <c r="WV21" s="344" t="s">
        <v>145</v>
      </c>
      <c r="WW21" s="344" t="s">
        <v>145</v>
      </c>
      <c r="WX21" s="344" t="s">
        <v>145</v>
      </c>
      <c r="WY21" s="344" t="s">
        <v>145</v>
      </c>
      <c r="WZ21" s="344" t="s">
        <v>145</v>
      </c>
      <c r="XA21" s="344" t="s">
        <v>145</v>
      </c>
      <c r="XB21" s="344" t="s">
        <v>145</v>
      </c>
      <c r="XC21" s="344" t="s">
        <v>145</v>
      </c>
      <c r="XD21" s="344" t="s">
        <v>145</v>
      </c>
      <c r="XE21" s="344" t="s">
        <v>145</v>
      </c>
      <c r="XF21" s="344" t="s">
        <v>145</v>
      </c>
      <c r="XG21" s="344" t="s">
        <v>145</v>
      </c>
      <c r="XH21" s="344" t="s">
        <v>145</v>
      </c>
      <c r="XI21" s="344" t="s">
        <v>145</v>
      </c>
      <c r="XJ21" s="344" t="s">
        <v>145</v>
      </c>
      <c r="XK21" s="344" t="s">
        <v>145</v>
      </c>
      <c r="XL21" s="344" t="s">
        <v>145</v>
      </c>
      <c r="XM21" s="344" t="s">
        <v>145</v>
      </c>
      <c r="XN21" s="344" t="s">
        <v>145</v>
      </c>
      <c r="XO21" s="344" t="s">
        <v>145</v>
      </c>
      <c r="XP21" s="344" t="s">
        <v>145</v>
      </c>
      <c r="XQ21" s="344" t="s">
        <v>145</v>
      </c>
      <c r="XR21" s="344" t="s">
        <v>145</v>
      </c>
      <c r="XS21" s="344" t="s">
        <v>145</v>
      </c>
      <c r="XT21" s="344" t="s">
        <v>145</v>
      </c>
      <c r="XU21" s="344" t="s">
        <v>145</v>
      </c>
      <c r="XV21" s="344" t="s">
        <v>145</v>
      </c>
      <c r="XW21" s="344" t="s">
        <v>145</v>
      </c>
      <c r="XX21" s="344" t="s">
        <v>145</v>
      </c>
      <c r="XY21" s="344" t="s">
        <v>145</v>
      </c>
      <c r="XZ21" s="344" t="s">
        <v>145</v>
      </c>
      <c r="YA21" s="344" t="s">
        <v>145</v>
      </c>
      <c r="YB21" s="344" t="s">
        <v>145</v>
      </c>
      <c r="YC21" s="344" t="s">
        <v>145</v>
      </c>
      <c r="YD21" s="344" t="s">
        <v>145</v>
      </c>
      <c r="YE21" s="344" t="s">
        <v>145</v>
      </c>
      <c r="YF21" s="344" t="s">
        <v>145</v>
      </c>
      <c r="YG21" s="344" t="s">
        <v>145</v>
      </c>
      <c r="YH21" s="344" t="s">
        <v>145</v>
      </c>
      <c r="YI21" s="344" t="s">
        <v>145</v>
      </c>
      <c r="YJ21" s="344" t="s">
        <v>145</v>
      </c>
      <c r="YK21" s="344" t="s">
        <v>145</v>
      </c>
      <c r="YL21" s="344" t="s">
        <v>145</v>
      </c>
      <c r="YM21" s="344" t="s">
        <v>145</v>
      </c>
      <c r="YN21" s="344" t="s">
        <v>145</v>
      </c>
      <c r="YO21" s="344" t="s">
        <v>145</v>
      </c>
      <c r="YP21" s="344" t="s">
        <v>145</v>
      </c>
      <c r="YQ21" s="344" t="s">
        <v>145</v>
      </c>
      <c r="YR21" s="344" t="s">
        <v>145</v>
      </c>
      <c r="YS21" s="344" t="s">
        <v>145</v>
      </c>
      <c r="YT21" s="344" t="s">
        <v>145</v>
      </c>
      <c r="YU21" s="344" t="s">
        <v>145</v>
      </c>
      <c r="YV21" s="344" t="s">
        <v>145</v>
      </c>
      <c r="YW21" s="344" t="s">
        <v>145</v>
      </c>
      <c r="YX21" s="344" t="s">
        <v>145</v>
      </c>
      <c r="YY21" s="344" t="s">
        <v>145</v>
      </c>
      <c r="YZ21" s="344" t="s">
        <v>145</v>
      </c>
      <c r="ZA21" s="344" t="s">
        <v>145</v>
      </c>
      <c r="ZB21" s="344" t="s">
        <v>145</v>
      </c>
      <c r="ZC21" s="344" t="s">
        <v>145</v>
      </c>
      <c r="ZD21" s="344" t="s">
        <v>145</v>
      </c>
      <c r="ZE21" s="344" t="s">
        <v>145</v>
      </c>
      <c r="ZF21" s="344" t="s">
        <v>145</v>
      </c>
      <c r="ZG21" s="344" t="s">
        <v>145</v>
      </c>
      <c r="ZH21" s="344" t="s">
        <v>145</v>
      </c>
      <c r="ZI21" s="344" t="s">
        <v>145</v>
      </c>
      <c r="ZJ21" s="344" t="s">
        <v>145</v>
      </c>
      <c r="ZK21" s="344" t="s">
        <v>145</v>
      </c>
      <c r="ZL21" s="344" t="s">
        <v>145</v>
      </c>
      <c r="ZM21" s="344" t="s">
        <v>145</v>
      </c>
      <c r="ZN21" s="344" t="s">
        <v>145</v>
      </c>
      <c r="ZO21" s="344" t="s">
        <v>145</v>
      </c>
      <c r="ZP21" s="344" t="s">
        <v>145</v>
      </c>
      <c r="ZQ21" s="344" t="s">
        <v>145</v>
      </c>
      <c r="ZR21" s="344" t="s">
        <v>145</v>
      </c>
      <c r="ZS21" s="344" t="s">
        <v>145</v>
      </c>
      <c r="ZT21" s="344" t="s">
        <v>145</v>
      </c>
      <c r="ZU21" s="344" t="s">
        <v>145</v>
      </c>
      <c r="ZV21" s="344" t="s">
        <v>145</v>
      </c>
      <c r="ZW21" s="344" t="s">
        <v>145</v>
      </c>
      <c r="ZX21" s="344" t="s">
        <v>145</v>
      </c>
      <c r="ZY21" s="344" t="s">
        <v>145</v>
      </c>
      <c r="ZZ21" s="344" t="s">
        <v>145</v>
      </c>
      <c r="AAA21" s="344" t="s">
        <v>145</v>
      </c>
      <c r="AAB21" s="344" t="s">
        <v>145</v>
      </c>
      <c r="AAC21" s="344" t="s">
        <v>145</v>
      </c>
    </row>
    <row r="22" spans="1:705" customFormat="1" x14ac:dyDescent="0.25">
      <c r="A22" s="13"/>
      <c r="B22" s="13"/>
      <c r="C22" s="13"/>
      <c r="D22" s="200" t="s">
        <v>147</v>
      </c>
      <c r="E22" s="200" t="s">
        <v>543</v>
      </c>
      <c r="F22" s="200"/>
      <c r="G22" s="201" t="s">
        <v>544</v>
      </c>
      <c r="H22" s="13" t="s">
        <v>194</v>
      </c>
      <c r="I22" s="28"/>
      <c r="J22" s="16">
        <f>SUM(J23:J23)</f>
        <v>20</v>
      </c>
      <c r="K22" s="16"/>
      <c r="L22" s="16"/>
      <c r="M22" s="16"/>
      <c r="N22" s="16"/>
      <c r="O22" s="16"/>
      <c r="P22" s="250"/>
      <c r="Q22" s="240">
        <v>2</v>
      </c>
      <c r="R22" s="16">
        <v>2</v>
      </c>
      <c r="S22" s="16"/>
      <c r="T22" s="16"/>
      <c r="U22" s="16"/>
      <c r="V22" s="16"/>
      <c r="W22" s="16"/>
      <c r="X22" s="16"/>
      <c r="Y22" s="15"/>
      <c r="Z22" s="232"/>
      <c r="AA22" s="16" t="s">
        <v>150</v>
      </c>
      <c r="AB22" s="16" t="s">
        <v>152</v>
      </c>
      <c r="AC22" s="15">
        <v>2</v>
      </c>
      <c r="AD22" s="15" t="s">
        <v>153</v>
      </c>
      <c r="AE22" s="15"/>
      <c r="AF22" s="15"/>
      <c r="AG22" s="15"/>
      <c r="AH22" s="15"/>
    </row>
    <row r="23" spans="1:705" customFormat="1" x14ac:dyDescent="0.25">
      <c r="A23" s="12"/>
      <c r="B23" s="12"/>
      <c r="C23" s="392" t="s">
        <v>199</v>
      </c>
      <c r="D23" s="206" t="s">
        <v>176</v>
      </c>
      <c r="E23" s="202" t="s">
        <v>545</v>
      </c>
      <c r="F23" s="202"/>
      <c r="G23" s="212" t="s">
        <v>546</v>
      </c>
      <c r="H23" s="4" t="s">
        <v>194</v>
      </c>
      <c r="I23" s="26" t="s">
        <v>150</v>
      </c>
      <c r="J23" s="3">
        <f t="shared" ref="J23" si="0">SUM(K23:N23)</f>
        <v>20</v>
      </c>
      <c r="K23" s="393">
        <v>15</v>
      </c>
      <c r="L23" s="389">
        <v>0</v>
      </c>
      <c r="M23" s="389">
        <v>5</v>
      </c>
      <c r="N23" s="12"/>
      <c r="O23" s="12" t="s">
        <v>312</v>
      </c>
      <c r="P23" s="251">
        <v>18</v>
      </c>
      <c r="Q23" s="12">
        <v>1</v>
      </c>
      <c r="R23" s="12"/>
      <c r="S23" s="12"/>
      <c r="T23" s="12"/>
      <c r="U23" s="12"/>
      <c r="V23" s="12"/>
      <c r="W23" s="12"/>
      <c r="X23" s="12"/>
      <c r="Y23" s="12" t="s">
        <v>180</v>
      </c>
      <c r="Z23" s="205">
        <v>64</v>
      </c>
      <c r="AA23" s="12"/>
      <c r="AB23" s="12"/>
      <c r="AC23" s="12"/>
      <c r="AD23" s="12"/>
      <c r="AE23" s="12"/>
      <c r="AF23" s="12"/>
      <c r="AG23" s="12"/>
      <c r="AH23" s="12"/>
    </row>
    <row r="24" spans="1:705" customFormat="1" x14ac:dyDescent="0.25">
      <c r="J24" s="5"/>
      <c r="K24" s="5"/>
      <c r="L24" s="5"/>
      <c r="M24" s="5"/>
      <c r="Z24" s="5"/>
    </row>
    <row r="25" spans="1:705" s="192" customFormat="1" ht="19.350000000000001" customHeight="1" x14ac:dyDescent="0.25">
      <c r="A25" s="60"/>
      <c r="B25" s="57"/>
      <c r="C25" s="57"/>
      <c r="D25" s="107" t="s">
        <v>253</v>
      </c>
      <c r="E25" s="60" t="s">
        <v>548</v>
      </c>
      <c r="F25" s="57"/>
      <c r="G25" s="60" t="s">
        <v>443</v>
      </c>
      <c r="H25" s="107" t="s">
        <v>194</v>
      </c>
      <c r="I25" s="57"/>
      <c r="J25" s="58">
        <f>SUM(K25:N25)</f>
        <v>160</v>
      </c>
      <c r="K25" s="58">
        <f>SUM(K26:K34)</f>
        <v>111</v>
      </c>
      <c r="L25" s="58">
        <f t="shared" ref="L25:N25" si="1">SUM(L26:L34)</f>
        <v>46</v>
      </c>
      <c r="M25" s="58">
        <f t="shared" si="1"/>
        <v>0</v>
      </c>
      <c r="N25" s="58">
        <f t="shared" si="1"/>
        <v>3</v>
      </c>
      <c r="O25" s="59"/>
      <c r="P25" s="58"/>
      <c r="Q25" s="59"/>
      <c r="R25" s="58">
        <f>SUM(R26:R34)</f>
        <v>22</v>
      </c>
      <c r="S25" s="58"/>
      <c r="T25" s="58"/>
      <c r="U25" s="58"/>
      <c r="V25" s="58"/>
      <c r="W25" s="58"/>
      <c r="X25" s="58"/>
      <c r="Y25" s="60"/>
      <c r="Z25" s="236"/>
      <c r="AA25" s="58"/>
      <c r="AB25" s="58"/>
      <c r="AC25" s="60"/>
      <c r="AD25" s="60"/>
      <c r="AE25" s="60"/>
      <c r="AF25" s="60"/>
      <c r="AG25" s="60"/>
      <c r="AH25" s="60"/>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56"/>
      <c r="EC25" s="56"/>
      <c r="ED25" s="56"/>
      <c r="EE25" s="56"/>
      <c r="EF25" s="56"/>
      <c r="EG25" s="56"/>
      <c r="EH25" s="56"/>
      <c r="EI25" s="56"/>
      <c r="EJ25" s="56"/>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6"/>
      <c r="OV25" s="56"/>
      <c r="OW25" s="56"/>
      <c r="OX25" s="56"/>
      <c r="OY25" s="56"/>
      <c r="OZ25" s="56"/>
      <c r="PA25" s="56"/>
      <c r="PB25" s="56"/>
      <c r="PC25" s="56"/>
      <c r="PD25" s="56"/>
      <c r="PE25" s="56"/>
      <c r="PF25" s="56"/>
      <c r="PG25" s="56"/>
      <c r="PH25" s="56"/>
      <c r="PI25" s="56"/>
      <c r="PJ25" s="56"/>
      <c r="PK25" s="56"/>
      <c r="PL25" s="56"/>
      <c r="PM25" s="56"/>
      <c r="PN25" s="56"/>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6"/>
      <c r="RA25" s="56"/>
      <c r="RB25" s="56"/>
      <c r="RC25" s="56"/>
      <c r="RD25" s="56"/>
      <c r="RE25" s="56"/>
      <c r="RF25" s="56"/>
      <c r="RG25" s="56"/>
      <c r="RH25" s="56"/>
      <c r="RI25" s="56"/>
      <c r="RJ25" s="56"/>
      <c r="RK25" s="56"/>
      <c r="RL25" s="56"/>
      <c r="RM25" s="56"/>
      <c r="RN25" s="56"/>
      <c r="RO25" s="56"/>
      <c r="RP25" s="56"/>
      <c r="RQ25" s="56"/>
      <c r="RR25" s="56"/>
      <c r="RS25" s="56"/>
      <c r="RT25" s="56"/>
      <c r="RU25" s="56"/>
      <c r="RV25" s="56"/>
      <c r="RW25" s="56"/>
      <c r="RX25" s="56"/>
      <c r="RY25" s="56"/>
      <c r="RZ25" s="56"/>
      <c r="SA25" s="56"/>
      <c r="SB25" s="56"/>
      <c r="SC25" s="56"/>
      <c r="SD25" s="56"/>
      <c r="SE25" s="56"/>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6"/>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6"/>
      <c r="UD25" s="56"/>
      <c r="UE25" s="56"/>
      <c r="UF25" s="56"/>
      <c r="UG25" s="56"/>
      <c r="UH25" s="56"/>
      <c r="UI25" s="56"/>
      <c r="UJ25" s="56"/>
      <c r="UK25" s="56"/>
      <c r="UL25" s="56"/>
      <c r="UM25" s="56"/>
      <c r="UN25" s="56"/>
      <c r="UO25" s="56"/>
      <c r="UP25" s="56"/>
      <c r="UQ25" s="56"/>
      <c r="UR25" s="56"/>
      <c r="US25" s="56"/>
      <c r="UT25" s="56"/>
      <c r="UU25" s="56"/>
      <c r="UV25" s="56"/>
      <c r="UW25" s="56"/>
      <c r="UX25" s="56"/>
      <c r="UY25" s="56"/>
      <c r="UZ25" s="56"/>
      <c r="VA25" s="56"/>
      <c r="VB25" s="56"/>
      <c r="VC25" s="56"/>
      <c r="VD25" s="56"/>
      <c r="VE25" s="56"/>
      <c r="VF25" s="56"/>
      <c r="VG25" s="56"/>
      <c r="VH25" s="56"/>
      <c r="VI25" s="56"/>
      <c r="VJ25" s="56"/>
      <c r="VK25" s="56"/>
      <c r="VL25" s="56"/>
      <c r="VM25" s="56"/>
      <c r="VN25" s="56"/>
      <c r="VO25" s="56"/>
      <c r="VP25" s="56"/>
      <c r="VQ25" s="56"/>
      <c r="VR25" s="56"/>
      <c r="VS25" s="56"/>
      <c r="VT25" s="56"/>
      <c r="VU25" s="56"/>
      <c r="VV25" s="56"/>
      <c r="VW25" s="56"/>
      <c r="VX25" s="56"/>
      <c r="VY25" s="56"/>
      <c r="VZ25" s="56"/>
      <c r="WA25" s="56"/>
      <c r="WB25" s="56"/>
      <c r="WC25" s="56"/>
      <c r="WD25" s="56"/>
      <c r="WE25" s="56"/>
      <c r="WF25" s="56"/>
      <c r="WG25" s="56"/>
      <c r="WH25" s="56"/>
      <c r="WI25" s="56"/>
      <c r="WJ25" s="56"/>
      <c r="WK25" s="56"/>
      <c r="WL25" s="56"/>
      <c r="WM25" s="56"/>
      <c r="WN25" s="56"/>
      <c r="WO25" s="56"/>
      <c r="WP25" s="56"/>
      <c r="WQ25" s="56"/>
      <c r="WR25" s="56"/>
      <c r="WS25" s="56"/>
      <c r="WT25" s="56"/>
      <c r="WU25" s="56"/>
      <c r="WV25" s="56"/>
      <c r="WW25" s="56"/>
      <c r="WX25" s="56"/>
      <c r="WY25" s="56"/>
      <c r="WZ25" s="56"/>
      <c r="XA25" s="56"/>
      <c r="XB25" s="56"/>
      <c r="XC25" s="56"/>
      <c r="XD25" s="56"/>
      <c r="XE25" s="56"/>
      <c r="XF25" s="56"/>
      <c r="XG25" s="56"/>
      <c r="XH25" s="56"/>
      <c r="XI25" s="56"/>
      <c r="XJ25" s="56"/>
      <c r="XK25" s="56"/>
      <c r="XL25" s="56"/>
      <c r="XM25" s="56"/>
      <c r="XN25" s="56"/>
      <c r="XO25" s="56"/>
      <c r="XP25" s="56"/>
      <c r="XQ25" s="56"/>
      <c r="XR25" s="56"/>
      <c r="XS25" s="56"/>
      <c r="XT25" s="56"/>
      <c r="XU25" s="56"/>
      <c r="XV25" s="56"/>
      <c r="XW25" s="56"/>
      <c r="XX25" s="56"/>
      <c r="XY25" s="56"/>
      <c r="XZ25" s="56"/>
      <c r="YA25" s="56"/>
      <c r="YB25" s="56"/>
      <c r="YC25" s="56"/>
      <c r="YD25" s="56"/>
      <c r="YE25" s="56"/>
      <c r="YF25" s="56"/>
      <c r="YG25" s="56"/>
      <c r="YH25" s="56"/>
      <c r="YI25" s="56"/>
      <c r="YJ25" s="56"/>
      <c r="YK25" s="56"/>
      <c r="YL25" s="56"/>
      <c r="YM25" s="56"/>
      <c r="YN25" s="56"/>
      <c r="YO25" s="56"/>
      <c r="YP25" s="56"/>
      <c r="YQ25" s="56"/>
      <c r="YR25" s="56"/>
      <c r="YS25" s="56"/>
      <c r="YT25" s="56"/>
      <c r="YU25" s="56"/>
      <c r="YV25" s="56"/>
      <c r="YW25" s="56"/>
      <c r="YX25" s="56"/>
      <c r="YY25" s="56"/>
      <c r="YZ25" s="56"/>
      <c r="ZA25" s="56"/>
      <c r="ZB25" s="56"/>
      <c r="ZC25" s="56"/>
      <c r="ZD25" s="56"/>
      <c r="ZE25" s="56"/>
      <c r="ZF25" s="56"/>
      <c r="ZG25" s="56"/>
      <c r="ZH25" s="56"/>
      <c r="ZI25" s="56"/>
      <c r="ZJ25" s="56"/>
      <c r="ZK25" s="56"/>
      <c r="ZL25" s="56"/>
      <c r="ZM25" s="56"/>
      <c r="ZN25" s="56"/>
      <c r="ZO25" s="56"/>
      <c r="ZP25" s="56"/>
      <c r="ZQ25" s="56"/>
      <c r="ZR25" s="56"/>
      <c r="ZS25" s="56"/>
      <c r="ZT25" s="56"/>
      <c r="ZU25" s="56"/>
      <c r="ZV25" s="56"/>
      <c r="ZW25" s="56"/>
      <c r="ZX25" s="56"/>
      <c r="ZY25" s="56"/>
      <c r="ZZ25" s="56"/>
      <c r="AAA25" s="56"/>
      <c r="AAB25" s="56"/>
      <c r="AAC25" s="56"/>
    </row>
    <row r="26" spans="1:705" s="192" customFormat="1" ht="27.6" customHeight="1" x14ac:dyDescent="0.25">
      <c r="A26" s="62"/>
      <c r="B26" s="61"/>
      <c r="C26" s="13"/>
      <c r="D26" s="65" t="s">
        <v>147</v>
      </c>
      <c r="E26" s="105" t="s">
        <v>549</v>
      </c>
      <c r="F26" s="106"/>
      <c r="G26" s="201" t="s">
        <v>550</v>
      </c>
      <c r="H26" s="105" t="s">
        <v>194</v>
      </c>
      <c r="I26" s="61"/>
      <c r="J26" s="218">
        <f>SUM(J27:J28)</f>
        <v>61</v>
      </c>
      <c r="K26" s="218"/>
      <c r="L26" s="218"/>
      <c r="M26" s="218"/>
      <c r="N26" s="218"/>
      <c r="O26" s="64"/>
      <c r="P26" s="63"/>
      <c r="Q26" s="64">
        <v>8</v>
      </c>
      <c r="R26" s="16">
        <v>8</v>
      </c>
      <c r="S26" s="63"/>
      <c r="T26" s="63"/>
      <c r="U26" s="63"/>
      <c r="V26" s="63"/>
      <c r="W26" s="63"/>
      <c r="X26" s="63"/>
      <c r="Y26" s="62"/>
      <c r="Z26" s="237"/>
      <c r="AA26" s="16" t="s">
        <v>150</v>
      </c>
      <c r="AB26" s="16" t="s">
        <v>152</v>
      </c>
      <c r="AC26" s="15">
        <v>2</v>
      </c>
      <c r="AD26" s="15" t="s">
        <v>153</v>
      </c>
      <c r="AE26" s="62"/>
      <c r="AF26" s="62"/>
      <c r="AG26" s="62"/>
      <c r="AH26" s="62"/>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c r="EI26" s="56"/>
      <c r="EJ26" s="56"/>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6"/>
      <c r="OV26" s="56"/>
      <c r="OW26" s="56"/>
      <c r="OX26" s="56"/>
      <c r="OY26" s="56"/>
      <c r="OZ26" s="56"/>
      <c r="PA26" s="56"/>
      <c r="PB26" s="56"/>
      <c r="PC26" s="56"/>
      <c r="PD26" s="56"/>
      <c r="PE26" s="56"/>
      <c r="PF26" s="56"/>
      <c r="PG26" s="56"/>
      <c r="PH26" s="56"/>
      <c r="PI26" s="56"/>
      <c r="PJ26" s="56"/>
      <c r="PK26" s="56"/>
      <c r="PL26" s="56"/>
      <c r="PM26" s="56"/>
      <c r="PN26" s="56"/>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6"/>
      <c r="RA26" s="56"/>
      <c r="RB26" s="56"/>
      <c r="RC26" s="56"/>
      <c r="RD26" s="56"/>
      <c r="RE26" s="56"/>
      <c r="RF26" s="56"/>
      <c r="RG26" s="56"/>
      <c r="RH26" s="56"/>
      <c r="RI26" s="56"/>
      <c r="RJ26" s="56"/>
      <c r="RK26" s="56"/>
      <c r="RL26" s="56"/>
      <c r="RM26" s="56"/>
      <c r="RN26" s="56"/>
      <c r="RO26" s="56"/>
      <c r="RP26" s="56"/>
      <c r="RQ26" s="56"/>
      <c r="RR26" s="56"/>
      <c r="RS26" s="56"/>
      <c r="RT26" s="56"/>
      <c r="RU26" s="56"/>
      <c r="RV26" s="56"/>
      <c r="RW26" s="56"/>
      <c r="RX26" s="56"/>
      <c r="RY26" s="56"/>
      <c r="RZ26" s="56"/>
      <c r="SA26" s="56"/>
      <c r="SB26" s="56"/>
      <c r="SC26" s="56"/>
      <c r="SD26" s="56"/>
      <c r="SE26" s="56"/>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6"/>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6"/>
      <c r="UD26" s="56"/>
      <c r="UE26" s="56"/>
      <c r="UF26" s="56"/>
      <c r="UG26" s="56"/>
      <c r="UH26" s="56"/>
      <c r="UI26" s="56"/>
      <c r="UJ26" s="56"/>
      <c r="UK26" s="56"/>
      <c r="UL26" s="56"/>
      <c r="UM26" s="56"/>
      <c r="UN26" s="56"/>
      <c r="UO26" s="56"/>
      <c r="UP26" s="56"/>
      <c r="UQ26" s="56"/>
      <c r="UR26" s="56"/>
      <c r="US26" s="56"/>
      <c r="UT26" s="56"/>
      <c r="UU26" s="56"/>
      <c r="UV26" s="56"/>
      <c r="UW26" s="56"/>
      <c r="UX26" s="56"/>
      <c r="UY26" s="56"/>
      <c r="UZ26" s="56"/>
      <c r="VA26" s="56"/>
      <c r="VB26" s="56"/>
      <c r="VC26" s="56"/>
      <c r="VD26" s="56"/>
      <c r="VE26" s="56"/>
      <c r="VF26" s="56"/>
      <c r="VG26" s="56"/>
      <c r="VH26" s="56"/>
      <c r="VI26" s="56"/>
      <c r="VJ26" s="56"/>
      <c r="VK26" s="56"/>
      <c r="VL26" s="56"/>
      <c r="VM26" s="56"/>
      <c r="VN26" s="56"/>
      <c r="VO26" s="56"/>
      <c r="VP26" s="56"/>
      <c r="VQ26" s="56"/>
      <c r="VR26" s="56"/>
      <c r="VS26" s="56"/>
      <c r="VT26" s="56"/>
      <c r="VU26" s="56"/>
      <c r="VV26" s="56"/>
      <c r="VW26" s="56"/>
      <c r="VX26" s="56"/>
      <c r="VY26" s="56"/>
      <c r="VZ26" s="56"/>
      <c r="WA26" s="56"/>
      <c r="WB26" s="56"/>
      <c r="WC26" s="56"/>
      <c r="WD26" s="56"/>
      <c r="WE26" s="56"/>
      <c r="WF26" s="56"/>
      <c r="WG26" s="56"/>
      <c r="WH26" s="56"/>
      <c r="WI26" s="56"/>
      <c r="WJ26" s="56"/>
      <c r="WK26" s="56"/>
      <c r="WL26" s="56"/>
      <c r="WM26" s="56"/>
      <c r="WN26" s="56"/>
      <c r="WO26" s="56"/>
      <c r="WP26" s="56"/>
      <c r="WQ26" s="56"/>
      <c r="WR26" s="56"/>
      <c r="WS26" s="56"/>
      <c r="WT26" s="56"/>
      <c r="WU26" s="56"/>
      <c r="WV26" s="56"/>
      <c r="WW26" s="56"/>
      <c r="WX26" s="56"/>
      <c r="WY26" s="56"/>
      <c r="WZ26" s="56"/>
      <c r="XA26" s="56"/>
      <c r="XB26" s="56"/>
      <c r="XC26" s="56"/>
      <c r="XD26" s="56"/>
      <c r="XE26" s="56"/>
      <c r="XF26" s="56"/>
      <c r="XG26" s="56"/>
      <c r="XH26" s="56"/>
      <c r="XI26" s="56"/>
      <c r="XJ26" s="56"/>
      <c r="XK26" s="56"/>
      <c r="XL26" s="56"/>
      <c r="XM26" s="56"/>
      <c r="XN26" s="56"/>
      <c r="XO26" s="56"/>
      <c r="XP26" s="56"/>
      <c r="XQ26" s="56"/>
      <c r="XR26" s="56"/>
      <c r="XS26" s="56"/>
      <c r="XT26" s="56"/>
      <c r="XU26" s="56"/>
      <c r="XV26" s="56"/>
      <c r="XW26" s="56"/>
      <c r="XX26" s="56"/>
      <c r="XY26" s="56"/>
      <c r="XZ26" s="56"/>
      <c r="YA26" s="56"/>
      <c r="YB26" s="56"/>
      <c r="YC26" s="56"/>
      <c r="YD26" s="56"/>
      <c r="YE26" s="56"/>
      <c r="YF26" s="56"/>
      <c r="YG26" s="56"/>
      <c r="YH26" s="56"/>
      <c r="YI26" s="56"/>
      <c r="YJ26" s="56"/>
      <c r="YK26" s="56"/>
      <c r="YL26" s="56"/>
      <c r="YM26" s="56"/>
      <c r="YN26" s="56"/>
      <c r="YO26" s="56"/>
      <c r="YP26" s="56"/>
      <c r="YQ26" s="56"/>
      <c r="YR26" s="56"/>
      <c r="YS26" s="56"/>
      <c r="YT26" s="56"/>
      <c r="YU26" s="56"/>
      <c r="YV26" s="56"/>
      <c r="YW26" s="56"/>
      <c r="YX26" s="56"/>
      <c r="YY26" s="56"/>
      <c r="YZ26" s="56"/>
      <c r="ZA26" s="56"/>
      <c r="ZB26" s="56"/>
      <c r="ZC26" s="56"/>
      <c r="ZD26" s="56"/>
      <c r="ZE26" s="56"/>
      <c r="ZF26" s="56"/>
      <c r="ZG26" s="56"/>
      <c r="ZH26" s="56"/>
      <c r="ZI26" s="56"/>
      <c r="ZJ26" s="56"/>
      <c r="ZK26" s="56"/>
      <c r="ZL26" s="56"/>
      <c r="ZM26" s="56"/>
      <c r="ZN26" s="56"/>
      <c r="ZO26" s="56"/>
      <c r="ZP26" s="56"/>
      <c r="ZQ26" s="56"/>
      <c r="ZR26" s="56"/>
      <c r="ZS26" s="56"/>
      <c r="ZT26" s="56"/>
      <c r="ZU26" s="56"/>
      <c r="ZV26" s="56"/>
      <c r="ZW26" s="56"/>
      <c r="ZX26" s="56"/>
      <c r="ZY26" s="56"/>
      <c r="ZZ26" s="56"/>
      <c r="AAA26" s="56"/>
      <c r="AAB26" s="56"/>
      <c r="AAC26" s="56"/>
    </row>
    <row r="27" spans="1:705" s="192" customFormat="1" ht="19.350000000000001" customHeight="1" x14ac:dyDescent="0.25">
      <c r="A27" s="55"/>
      <c r="B27" s="52"/>
      <c r="C27" s="52"/>
      <c r="D27" s="66" t="s">
        <v>176</v>
      </c>
      <c r="E27" s="55" t="s">
        <v>551</v>
      </c>
      <c r="F27" s="52"/>
      <c r="G27" s="209" t="s">
        <v>552</v>
      </c>
      <c r="H27" s="66" t="s">
        <v>194</v>
      </c>
      <c r="I27" s="26" t="s">
        <v>150</v>
      </c>
      <c r="J27" s="3">
        <f t="shared" ref="J27" si="2">SUM(K27:N27)</f>
        <v>45</v>
      </c>
      <c r="K27" s="335">
        <v>30</v>
      </c>
      <c r="L27" s="335">
        <v>15</v>
      </c>
      <c r="M27" s="335"/>
      <c r="N27" s="337"/>
      <c r="O27" s="54"/>
      <c r="P27" s="53"/>
      <c r="Q27" s="12">
        <v>0.75</v>
      </c>
      <c r="R27" s="53"/>
      <c r="S27" s="53"/>
      <c r="T27" s="53"/>
      <c r="U27" s="53"/>
      <c r="V27" s="53"/>
      <c r="W27" s="53"/>
      <c r="X27" s="53"/>
      <c r="Y27" s="55" t="s">
        <v>189</v>
      </c>
      <c r="Z27" s="66">
        <v>86</v>
      </c>
      <c r="AA27" s="53"/>
      <c r="AB27" s="53"/>
      <c r="AC27" s="55"/>
      <c r="AD27" s="55"/>
      <c r="AE27" s="55"/>
      <c r="AF27" s="55"/>
      <c r="AG27" s="55"/>
      <c r="AH27" s="55"/>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c r="EI27" s="56"/>
      <c r="EJ27" s="56"/>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6"/>
      <c r="OV27" s="56"/>
      <c r="OW27" s="56"/>
      <c r="OX27" s="56"/>
      <c r="OY27" s="56"/>
      <c r="OZ27" s="56"/>
      <c r="PA27" s="56"/>
      <c r="PB27" s="56"/>
      <c r="PC27" s="56"/>
      <c r="PD27" s="56"/>
      <c r="PE27" s="56"/>
      <c r="PF27" s="56"/>
      <c r="PG27" s="56"/>
      <c r="PH27" s="56"/>
      <c r="PI27" s="56"/>
      <c r="PJ27" s="56"/>
      <c r="PK27" s="56"/>
      <c r="PL27" s="56"/>
      <c r="PM27" s="56"/>
      <c r="PN27" s="56"/>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6"/>
      <c r="RA27" s="56"/>
      <c r="RB27" s="56"/>
      <c r="RC27" s="56"/>
      <c r="RD27" s="56"/>
      <c r="RE27" s="56"/>
      <c r="RF27" s="56"/>
      <c r="RG27" s="56"/>
      <c r="RH27" s="56"/>
      <c r="RI27" s="56"/>
      <c r="RJ27" s="56"/>
      <c r="RK27" s="56"/>
      <c r="RL27" s="56"/>
      <c r="RM27" s="56"/>
      <c r="RN27" s="56"/>
      <c r="RO27" s="56"/>
      <c r="RP27" s="56"/>
      <c r="RQ27" s="56"/>
      <c r="RR27" s="56"/>
      <c r="RS27" s="56"/>
      <c r="RT27" s="56"/>
      <c r="RU27" s="56"/>
      <c r="RV27" s="56"/>
      <c r="RW27" s="56"/>
      <c r="RX27" s="56"/>
      <c r="RY27" s="56"/>
      <c r="RZ27" s="56"/>
      <c r="SA27" s="56"/>
      <c r="SB27" s="56"/>
      <c r="SC27" s="56"/>
      <c r="SD27" s="56"/>
      <c r="SE27" s="56"/>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6"/>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6"/>
      <c r="UD27" s="56"/>
      <c r="UE27" s="56"/>
      <c r="UF27" s="56"/>
      <c r="UG27" s="56"/>
      <c r="UH27" s="56"/>
      <c r="UI27" s="56"/>
      <c r="UJ27" s="56"/>
      <c r="UK27" s="56"/>
      <c r="UL27" s="56"/>
      <c r="UM27" s="56"/>
      <c r="UN27" s="56"/>
      <c r="UO27" s="56"/>
      <c r="UP27" s="56"/>
      <c r="UQ27" s="56"/>
      <c r="UR27" s="56"/>
      <c r="US27" s="56"/>
      <c r="UT27" s="56"/>
      <c r="UU27" s="56"/>
      <c r="UV27" s="56"/>
      <c r="UW27" s="56"/>
      <c r="UX27" s="56"/>
      <c r="UY27" s="56"/>
      <c r="UZ27" s="56"/>
      <c r="VA27" s="56"/>
      <c r="VB27" s="56"/>
      <c r="VC27" s="56"/>
      <c r="VD27" s="56"/>
      <c r="VE27" s="56"/>
      <c r="VF27" s="56"/>
      <c r="VG27" s="56"/>
      <c r="VH27" s="56"/>
      <c r="VI27" s="56"/>
      <c r="VJ27" s="56"/>
      <c r="VK27" s="56"/>
      <c r="VL27" s="56"/>
      <c r="VM27" s="56"/>
      <c r="VN27" s="56"/>
      <c r="VO27" s="56"/>
      <c r="VP27" s="56"/>
      <c r="VQ27" s="56"/>
      <c r="VR27" s="56"/>
      <c r="VS27" s="56"/>
      <c r="VT27" s="56"/>
      <c r="VU27" s="56"/>
      <c r="VV27" s="56"/>
      <c r="VW27" s="56"/>
      <c r="VX27" s="56"/>
      <c r="VY27" s="56"/>
      <c r="VZ27" s="56"/>
      <c r="WA27" s="56"/>
      <c r="WB27" s="56"/>
      <c r="WC27" s="56"/>
      <c r="WD27" s="56"/>
      <c r="WE27" s="56"/>
      <c r="WF27" s="56"/>
      <c r="WG27" s="56"/>
      <c r="WH27" s="56"/>
      <c r="WI27" s="56"/>
      <c r="WJ27" s="56"/>
      <c r="WK27" s="56"/>
      <c r="WL27" s="56"/>
      <c r="WM27" s="56"/>
      <c r="WN27" s="56"/>
      <c r="WO27" s="56"/>
      <c r="WP27" s="56"/>
      <c r="WQ27" s="56"/>
      <c r="WR27" s="56"/>
      <c r="WS27" s="56"/>
      <c r="WT27" s="56"/>
      <c r="WU27" s="56"/>
      <c r="WV27" s="56"/>
      <c r="WW27" s="56"/>
      <c r="WX27" s="56"/>
      <c r="WY27" s="56"/>
      <c r="WZ27" s="56"/>
      <c r="XA27" s="56"/>
      <c r="XB27" s="56"/>
      <c r="XC27" s="56"/>
      <c r="XD27" s="56"/>
      <c r="XE27" s="56"/>
      <c r="XF27" s="56"/>
      <c r="XG27" s="56"/>
      <c r="XH27" s="56"/>
      <c r="XI27" s="56"/>
      <c r="XJ27" s="56"/>
      <c r="XK27" s="56"/>
      <c r="XL27" s="56"/>
      <c r="XM27" s="56"/>
      <c r="XN27" s="56"/>
      <c r="XO27" s="56"/>
      <c r="XP27" s="56"/>
      <c r="XQ27" s="56"/>
      <c r="XR27" s="56"/>
      <c r="XS27" s="56"/>
      <c r="XT27" s="56"/>
      <c r="XU27" s="56"/>
      <c r="XV27" s="56"/>
      <c r="XW27" s="56"/>
      <c r="XX27" s="56"/>
      <c r="XY27" s="56"/>
      <c r="XZ27" s="56"/>
      <c r="YA27" s="56"/>
      <c r="YB27" s="56"/>
      <c r="YC27" s="56"/>
      <c r="YD27" s="56"/>
      <c r="YE27" s="56"/>
      <c r="YF27" s="56"/>
      <c r="YG27" s="56"/>
      <c r="YH27" s="56"/>
      <c r="YI27" s="56"/>
      <c r="YJ27" s="56"/>
      <c r="YK27" s="56"/>
      <c r="YL27" s="56"/>
      <c r="YM27" s="56"/>
      <c r="YN27" s="56"/>
      <c r="YO27" s="56"/>
      <c r="YP27" s="56"/>
      <c r="YQ27" s="56"/>
      <c r="YR27" s="56"/>
      <c r="YS27" s="56"/>
      <c r="YT27" s="56"/>
      <c r="YU27" s="56"/>
      <c r="YV27" s="56"/>
      <c r="YW27" s="56"/>
      <c r="YX27" s="56"/>
      <c r="YY27" s="56"/>
      <c r="YZ27" s="56"/>
      <c r="ZA27" s="56"/>
      <c r="ZB27" s="56"/>
      <c r="ZC27" s="56"/>
      <c r="ZD27" s="56"/>
      <c r="ZE27" s="56"/>
      <c r="ZF27" s="56"/>
      <c r="ZG27" s="56"/>
      <c r="ZH27" s="56"/>
      <c r="ZI27" s="56"/>
      <c r="ZJ27" s="56"/>
      <c r="ZK27" s="56"/>
      <c r="ZL27" s="56"/>
      <c r="ZM27" s="56"/>
      <c r="ZN27" s="56"/>
      <c r="ZO27" s="56"/>
      <c r="ZP27" s="56"/>
      <c r="ZQ27" s="56"/>
      <c r="ZR27" s="56"/>
      <c r="ZS27" s="56"/>
      <c r="ZT27" s="56"/>
      <c r="ZU27" s="56"/>
      <c r="ZV27" s="56"/>
      <c r="ZW27" s="56"/>
      <c r="ZX27" s="56"/>
      <c r="ZY27" s="56"/>
      <c r="ZZ27" s="56"/>
      <c r="AAA27" s="56"/>
      <c r="AAB27" s="56"/>
      <c r="AAC27" s="56"/>
    </row>
    <row r="28" spans="1:705" s="192" customFormat="1" ht="19.350000000000001" customHeight="1" x14ac:dyDescent="0.25">
      <c r="A28" s="55"/>
      <c r="B28" s="52"/>
      <c r="C28" s="52"/>
      <c r="D28" s="66" t="s">
        <v>176</v>
      </c>
      <c r="E28" s="55" t="s">
        <v>553</v>
      </c>
      <c r="F28" s="52"/>
      <c r="G28" s="209" t="s">
        <v>554</v>
      </c>
      <c r="H28" s="66" t="s">
        <v>194</v>
      </c>
      <c r="I28" s="26" t="s">
        <v>150</v>
      </c>
      <c r="J28" s="3">
        <f t="shared" ref="J28" si="3">SUM(K28:N28)</f>
        <v>16</v>
      </c>
      <c r="K28" s="335">
        <v>8</v>
      </c>
      <c r="L28" s="335">
        <v>8</v>
      </c>
      <c r="M28" s="335"/>
      <c r="N28" s="337"/>
      <c r="O28" s="54"/>
      <c r="P28" s="53"/>
      <c r="Q28" s="12">
        <v>0.25</v>
      </c>
      <c r="R28" s="53"/>
      <c r="S28" s="53"/>
      <c r="T28" s="53"/>
      <c r="U28" s="53"/>
      <c r="V28" s="53"/>
      <c r="W28" s="53"/>
      <c r="X28" s="53"/>
      <c r="Y28" s="55" t="s">
        <v>189</v>
      </c>
      <c r="Z28" s="66">
        <v>66</v>
      </c>
      <c r="AA28" s="53"/>
      <c r="AB28" s="53"/>
      <c r="AC28" s="55"/>
      <c r="AD28" s="55"/>
      <c r="AE28" s="55"/>
      <c r="AF28" s="55"/>
      <c r="AG28" s="55"/>
      <c r="AH28" s="55"/>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c r="EI28" s="56"/>
      <c r="EJ28" s="56"/>
      <c r="EK28" s="56"/>
      <c r="EL28" s="56"/>
      <c r="EM28" s="56"/>
      <c r="EN28" s="56"/>
      <c r="EO28" s="56"/>
      <c r="EP28" s="56"/>
      <c r="EQ28" s="56"/>
      <c r="ER28" s="56"/>
      <c r="ES28" s="56"/>
      <c r="ET28" s="56"/>
      <c r="EU28" s="56"/>
      <c r="EV28" s="56"/>
      <c r="EW28" s="56"/>
      <c r="EX28" s="56"/>
      <c r="EY28" s="56"/>
      <c r="EZ28" s="56"/>
      <c r="FA28" s="56"/>
      <c r="FB28" s="56"/>
      <c r="FC28" s="56"/>
      <c r="FD28" s="56"/>
      <c r="FE28" s="56"/>
      <c r="FF28" s="56"/>
      <c r="FG28" s="56"/>
      <c r="FH28" s="56"/>
      <c r="FI28" s="56"/>
      <c r="FJ28" s="56"/>
      <c r="FK28" s="56"/>
      <c r="FL28" s="56"/>
      <c r="FM28" s="56"/>
      <c r="FN28" s="56"/>
      <c r="FO28" s="56"/>
      <c r="FP28" s="56"/>
      <c r="FQ28" s="56"/>
      <c r="FR28" s="56"/>
      <c r="FS28" s="56"/>
      <c r="FT28" s="56"/>
      <c r="FU28" s="56"/>
      <c r="FV28" s="56"/>
      <c r="FW28" s="56"/>
      <c r="FX28" s="56"/>
      <c r="FY28" s="56"/>
      <c r="FZ28" s="56"/>
      <c r="GA28" s="56"/>
      <c r="GB28" s="56"/>
      <c r="GC28" s="56"/>
      <c r="GD28" s="56"/>
      <c r="GE28" s="56"/>
      <c r="GF28" s="56"/>
      <c r="GG28" s="56"/>
      <c r="GH28" s="56"/>
      <c r="GI28" s="56"/>
      <c r="GJ28" s="56"/>
      <c r="GK28" s="56"/>
      <c r="GL28" s="56"/>
      <c r="GM28" s="56"/>
      <c r="GN28" s="56"/>
      <c r="GO28" s="56"/>
      <c r="GP28" s="56"/>
      <c r="GQ28" s="56"/>
      <c r="GR28" s="56"/>
      <c r="GS28" s="56"/>
      <c r="GT28" s="56"/>
      <c r="GU28" s="56"/>
      <c r="GV28" s="56"/>
      <c r="GW28" s="56"/>
      <c r="GX28" s="56"/>
      <c r="GY28" s="56"/>
      <c r="GZ28" s="56"/>
      <c r="HA28" s="56"/>
      <c r="HB28" s="56"/>
      <c r="HC28" s="56"/>
      <c r="HD28" s="56"/>
      <c r="HE28" s="56"/>
      <c r="HF28" s="56"/>
      <c r="HG28" s="56"/>
      <c r="HH28" s="56"/>
      <c r="HI28" s="56"/>
      <c r="HJ28" s="56"/>
      <c r="HK28" s="56"/>
      <c r="HL28" s="56"/>
      <c r="HM28" s="56"/>
      <c r="HN28" s="56"/>
      <c r="HO28" s="56"/>
      <c r="HP28" s="56"/>
      <c r="HQ28" s="56"/>
      <c r="HR28" s="56"/>
      <c r="HS28" s="56"/>
      <c r="HT28" s="56"/>
      <c r="HU28" s="56"/>
      <c r="HV28" s="56"/>
      <c r="HW28" s="56"/>
      <c r="HX28" s="56"/>
      <c r="HY28" s="56"/>
      <c r="HZ28" s="56"/>
      <c r="IA28" s="56"/>
      <c r="IB28" s="56"/>
      <c r="IC28" s="56"/>
      <c r="ID28" s="56"/>
      <c r="IE28" s="56"/>
      <c r="IF28" s="56"/>
      <c r="IG28" s="56"/>
      <c r="IH28" s="56"/>
      <c r="II28" s="56"/>
      <c r="IJ28" s="56"/>
      <c r="IK28" s="56"/>
      <c r="IL28" s="56"/>
      <c r="IM28" s="56"/>
      <c r="IN28" s="56"/>
      <c r="IO28" s="56"/>
      <c r="IP28" s="56"/>
      <c r="IQ28" s="56"/>
      <c r="IR28" s="56"/>
      <c r="IS28" s="56"/>
      <c r="IT28" s="56"/>
      <c r="IU28" s="56"/>
      <c r="IV28" s="56"/>
      <c r="IW28" s="56"/>
      <c r="IX28" s="56"/>
      <c r="IY28" s="56"/>
      <c r="IZ28" s="56"/>
      <c r="JA28" s="56"/>
      <c r="JB28" s="56"/>
      <c r="JC28" s="56"/>
      <c r="JD28" s="56"/>
      <c r="JE28" s="56"/>
      <c r="JF28" s="56"/>
      <c r="JG28" s="56"/>
      <c r="JH28" s="56"/>
      <c r="JI28" s="56"/>
      <c r="JJ28" s="56"/>
      <c r="JK28" s="56"/>
      <c r="JL28" s="56"/>
      <c r="JM28" s="56"/>
      <c r="JN28" s="56"/>
      <c r="JO28" s="56"/>
      <c r="JP28" s="56"/>
      <c r="JQ28" s="56"/>
      <c r="JR28" s="56"/>
      <c r="JS28" s="56"/>
      <c r="JT28" s="56"/>
      <c r="JU28" s="56"/>
      <c r="JV28" s="56"/>
      <c r="JW28" s="56"/>
      <c r="JX28" s="56"/>
      <c r="JY28" s="56"/>
      <c r="JZ28" s="56"/>
      <c r="KA28" s="56"/>
      <c r="KB28" s="56"/>
      <c r="KC28" s="56"/>
      <c r="KD28" s="56"/>
      <c r="KE28" s="56"/>
      <c r="KF28" s="56"/>
      <c r="KG28" s="56"/>
      <c r="KH28" s="56"/>
      <c r="KI28" s="56"/>
      <c r="KJ28" s="56"/>
      <c r="KK28" s="56"/>
      <c r="KL28" s="56"/>
      <c r="KM28" s="56"/>
      <c r="KN28" s="56"/>
      <c r="KO28" s="56"/>
      <c r="KP28" s="56"/>
      <c r="KQ28" s="56"/>
      <c r="KR28" s="56"/>
      <c r="KS28" s="56"/>
      <c r="KT28" s="56"/>
      <c r="KU28" s="56"/>
      <c r="KV28" s="56"/>
      <c r="KW28" s="56"/>
      <c r="KX28" s="56"/>
      <c r="KY28" s="56"/>
      <c r="KZ28" s="56"/>
      <c r="LA28" s="56"/>
      <c r="LB28" s="56"/>
      <c r="LC28" s="56"/>
      <c r="LD28" s="56"/>
      <c r="LE28" s="56"/>
      <c r="LF28" s="56"/>
      <c r="LG28" s="56"/>
      <c r="LH28" s="56"/>
      <c r="LI28" s="56"/>
      <c r="LJ28" s="56"/>
      <c r="LK28" s="56"/>
      <c r="LL28" s="56"/>
      <c r="LM28" s="56"/>
      <c r="LN28" s="56"/>
      <c r="LO28" s="56"/>
      <c r="LP28" s="56"/>
      <c r="LQ28" s="56"/>
      <c r="LR28" s="56"/>
      <c r="LS28" s="56"/>
      <c r="LT28" s="56"/>
      <c r="LU28" s="56"/>
      <c r="LV28" s="56"/>
      <c r="LW28" s="56"/>
      <c r="LX28" s="56"/>
      <c r="LY28" s="56"/>
      <c r="LZ28" s="56"/>
      <c r="MA28" s="56"/>
      <c r="MB28" s="56"/>
      <c r="MC28" s="56"/>
      <c r="MD28" s="56"/>
      <c r="ME28" s="56"/>
      <c r="MF28" s="56"/>
      <c r="MG28" s="56"/>
      <c r="MH28" s="56"/>
      <c r="MI28" s="56"/>
      <c r="MJ28" s="56"/>
      <c r="MK28" s="56"/>
      <c r="ML28" s="56"/>
      <c r="MM28" s="56"/>
      <c r="MN28" s="56"/>
      <c r="MO28" s="56"/>
      <c r="MP28" s="56"/>
      <c r="MQ28" s="56"/>
      <c r="MR28" s="56"/>
      <c r="MS28" s="56"/>
      <c r="MT28" s="56"/>
      <c r="MU28" s="56"/>
      <c r="MV28" s="56"/>
      <c r="MW28" s="56"/>
      <c r="MX28" s="56"/>
      <c r="MY28" s="56"/>
      <c r="MZ28" s="56"/>
      <c r="NA28" s="56"/>
      <c r="NB28" s="56"/>
      <c r="NC28" s="56"/>
      <c r="ND28" s="56"/>
      <c r="NE28" s="56"/>
      <c r="NF28" s="56"/>
      <c r="NG28" s="56"/>
      <c r="NH28" s="56"/>
      <c r="NI28" s="56"/>
      <c r="NJ28" s="56"/>
      <c r="NK28" s="56"/>
      <c r="NL28" s="56"/>
      <c r="NM28" s="56"/>
      <c r="NN28" s="56"/>
      <c r="NO28" s="56"/>
      <c r="NP28" s="56"/>
      <c r="NQ28" s="56"/>
      <c r="NR28" s="56"/>
      <c r="NS28" s="56"/>
      <c r="NT28" s="56"/>
      <c r="NU28" s="56"/>
      <c r="NV28" s="56"/>
      <c r="NW28" s="56"/>
      <c r="NX28" s="56"/>
      <c r="NY28" s="56"/>
      <c r="NZ28" s="56"/>
      <c r="OA28" s="56"/>
      <c r="OB28" s="56"/>
      <c r="OC28" s="56"/>
      <c r="OD28" s="56"/>
      <c r="OE28" s="56"/>
      <c r="OF28" s="56"/>
      <c r="OG28" s="56"/>
      <c r="OH28" s="56"/>
      <c r="OI28" s="56"/>
      <c r="OJ28" s="56"/>
      <c r="OK28" s="56"/>
      <c r="OL28" s="56"/>
      <c r="OM28" s="56"/>
      <c r="ON28" s="56"/>
      <c r="OO28" s="56"/>
      <c r="OP28" s="56"/>
      <c r="OQ28" s="56"/>
      <c r="OR28" s="56"/>
      <c r="OS28" s="56"/>
      <c r="OT28" s="56"/>
      <c r="OU28" s="56"/>
      <c r="OV28" s="56"/>
      <c r="OW28" s="56"/>
      <c r="OX28" s="56"/>
      <c r="OY28" s="56"/>
      <c r="OZ28" s="56"/>
      <c r="PA28" s="56"/>
      <c r="PB28" s="56"/>
      <c r="PC28" s="56"/>
      <c r="PD28" s="56"/>
      <c r="PE28" s="56"/>
      <c r="PF28" s="56"/>
      <c r="PG28" s="56"/>
      <c r="PH28" s="56"/>
      <c r="PI28" s="56"/>
      <c r="PJ28" s="56"/>
      <c r="PK28" s="56"/>
      <c r="PL28" s="56"/>
      <c r="PM28" s="56"/>
      <c r="PN28" s="56"/>
      <c r="PO28" s="56"/>
      <c r="PP28" s="56"/>
      <c r="PQ28" s="56"/>
      <c r="PR28" s="56"/>
      <c r="PS28" s="56"/>
      <c r="PT28" s="56"/>
      <c r="PU28" s="56"/>
      <c r="PV28" s="56"/>
      <c r="PW28" s="56"/>
      <c r="PX28" s="56"/>
      <c r="PY28" s="56"/>
      <c r="PZ28" s="56"/>
      <c r="QA28" s="56"/>
      <c r="QB28" s="56"/>
      <c r="QC28" s="56"/>
      <c r="QD28" s="56"/>
      <c r="QE28" s="56"/>
      <c r="QF28" s="56"/>
      <c r="QG28" s="56"/>
      <c r="QH28" s="56"/>
      <c r="QI28" s="56"/>
      <c r="QJ28" s="56"/>
      <c r="QK28" s="56"/>
      <c r="QL28" s="56"/>
      <c r="QM28" s="56"/>
      <c r="QN28" s="56"/>
      <c r="QO28" s="56"/>
      <c r="QP28" s="56"/>
      <c r="QQ28" s="56"/>
      <c r="QR28" s="56"/>
      <c r="QS28" s="56"/>
      <c r="QT28" s="56"/>
      <c r="QU28" s="56"/>
      <c r="QV28" s="56"/>
      <c r="QW28" s="56"/>
      <c r="QX28" s="56"/>
      <c r="QY28" s="56"/>
      <c r="QZ28" s="56"/>
      <c r="RA28" s="56"/>
      <c r="RB28" s="56"/>
      <c r="RC28" s="56"/>
      <c r="RD28" s="56"/>
      <c r="RE28" s="56"/>
      <c r="RF28" s="56"/>
      <c r="RG28" s="56"/>
      <c r="RH28" s="56"/>
      <c r="RI28" s="56"/>
      <c r="RJ28" s="56"/>
      <c r="RK28" s="56"/>
      <c r="RL28" s="56"/>
      <c r="RM28" s="56"/>
      <c r="RN28" s="56"/>
      <c r="RO28" s="56"/>
      <c r="RP28" s="56"/>
      <c r="RQ28" s="56"/>
      <c r="RR28" s="56"/>
      <c r="RS28" s="56"/>
      <c r="RT28" s="56"/>
      <c r="RU28" s="56"/>
      <c r="RV28" s="56"/>
      <c r="RW28" s="56"/>
      <c r="RX28" s="56"/>
      <c r="RY28" s="56"/>
      <c r="RZ28" s="56"/>
      <c r="SA28" s="56"/>
      <c r="SB28" s="56"/>
      <c r="SC28" s="56"/>
      <c r="SD28" s="56"/>
      <c r="SE28" s="56"/>
      <c r="SF28" s="56"/>
      <c r="SG28" s="56"/>
      <c r="SH28" s="56"/>
      <c r="SI28" s="56"/>
      <c r="SJ28" s="56"/>
      <c r="SK28" s="56"/>
      <c r="SL28" s="56"/>
      <c r="SM28" s="56"/>
      <c r="SN28" s="56"/>
      <c r="SO28" s="56"/>
      <c r="SP28" s="56"/>
      <c r="SQ28" s="56"/>
      <c r="SR28" s="56"/>
      <c r="SS28" s="56"/>
      <c r="ST28" s="56"/>
      <c r="SU28" s="56"/>
      <c r="SV28" s="56"/>
      <c r="SW28" s="56"/>
      <c r="SX28" s="56"/>
      <c r="SY28" s="56"/>
      <c r="SZ28" s="56"/>
      <c r="TA28" s="56"/>
      <c r="TB28" s="56"/>
      <c r="TC28" s="56"/>
      <c r="TD28" s="56"/>
      <c r="TE28" s="56"/>
      <c r="TF28" s="56"/>
      <c r="TG28" s="56"/>
      <c r="TH28" s="56"/>
      <c r="TI28" s="56"/>
      <c r="TJ28" s="56"/>
      <c r="TK28" s="56"/>
      <c r="TL28" s="56"/>
      <c r="TM28" s="56"/>
      <c r="TN28" s="56"/>
      <c r="TO28" s="56"/>
      <c r="TP28" s="56"/>
      <c r="TQ28" s="56"/>
      <c r="TR28" s="56"/>
      <c r="TS28" s="56"/>
      <c r="TT28" s="56"/>
      <c r="TU28" s="56"/>
      <c r="TV28" s="56"/>
      <c r="TW28" s="56"/>
      <c r="TX28" s="56"/>
      <c r="TY28" s="56"/>
      <c r="TZ28" s="56"/>
      <c r="UA28" s="56"/>
      <c r="UB28" s="56"/>
      <c r="UC28" s="56"/>
      <c r="UD28" s="56"/>
      <c r="UE28" s="56"/>
      <c r="UF28" s="56"/>
      <c r="UG28" s="56"/>
      <c r="UH28" s="56"/>
      <c r="UI28" s="56"/>
      <c r="UJ28" s="56"/>
      <c r="UK28" s="56"/>
      <c r="UL28" s="56"/>
      <c r="UM28" s="56"/>
      <c r="UN28" s="56"/>
      <c r="UO28" s="56"/>
      <c r="UP28" s="56"/>
      <c r="UQ28" s="56"/>
      <c r="UR28" s="56"/>
      <c r="US28" s="56"/>
      <c r="UT28" s="56"/>
      <c r="UU28" s="56"/>
      <c r="UV28" s="56"/>
      <c r="UW28" s="56"/>
      <c r="UX28" s="56"/>
      <c r="UY28" s="56"/>
      <c r="UZ28" s="56"/>
      <c r="VA28" s="56"/>
      <c r="VB28" s="56"/>
      <c r="VC28" s="56"/>
      <c r="VD28" s="56"/>
      <c r="VE28" s="56"/>
      <c r="VF28" s="56"/>
      <c r="VG28" s="56"/>
      <c r="VH28" s="56"/>
      <c r="VI28" s="56"/>
      <c r="VJ28" s="56"/>
      <c r="VK28" s="56"/>
      <c r="VL28" s="56"/>
      <c r="VM28" s="56"/>
      <c r="VN28" s="56"/>
      <c r="VO28" s="56"/>
      <c r="VP28" s="56"/>
      <c r="VQ28" s="56"/>
      <c r="VR28" s="56"/>
      <c r="VS28" s="56"/>
      <c r="VT28" s="56"/>
      <c r="VU28" s="56"/>
      <c r="VV28" s="56"/>
      <c r="VW28" s="56"/>
      <c r="VX28" s="56"/>
      <c r="VY28" s="56"/>
      <c r="VZ28" s="56"/>
      <c r="WA28" s="56"/>
      <c r="WB28" s="56"/>
      <c r="WC28" s="56"/>
      <c r="WD28" s="56"/>
      <c r="WE28" s="56"/>
      <c r="WF28" s="56"/>
      <c r="WG28" s="56"/>
      <c r="WH28" s="56"/>
      <c r="WI28" s="56"/>
      <c r="WJ28" s="56"/>
      <c r="WK28" s="56"/>
      <c r="WL28" s="56"/>
      <c r="WM28" s="56"/>
      <c r="WN28" s="56"/>
      <c r="WO28" s="56"/>
      <c r="WP28" s="56"/>
      <c r="WQ28" s="56"/>
      <c r="WR28" s="56"/>
      <c r="WS28" s="56"/>
      <c r="WT28" s="56"/>
      <c r="WU28" s="56"/>
      <c r="WV28" s="56"/>
      <c r="WW28" s="56"/>
      <c r="WX28" s="56"/>
      <c r="WY28" s="56"/>
      <c r="WZ28" s="56"/>
      <c r="XA28" s="56"/>
      <c r="XB28" s="56"/>
      <c r="XC28" s="56"/>
      <c r="XD28" s="56"/>
      <c r="XE28" s="56"/>
      <c r="XF28" s="56"/>
      <c r="XG28" s="56"/>
      <c r="XH28" s="56"/>
      <c r="XI28" s="56"/>
      <c r="XJ28" s="56"/>
      <c r="XK28" s="56"/>
      <c r="XL28" s="56"/>
      <c r="XM28" s="56"/>
      <c r="XN28" s="56"/>
      <c r="XO28" s="56"/>
      <c r="XP28" s="56"/>
      <c r="XQ28" s="56"/>
      <c r="XR28" s="56"/>
      <c r="XS28" s="56"/>
      <c r="XT28" s="56"/>
      <c r="XU28" s="56"/>
      <c r="XV28" s="56"/>
      <c r="XW28" s="56"/>
      <c r="XX28" s="56"/>
      <c r="XY28" s="56"/>
      <c r="XZ28" s="56"/>
      <c r="YA28" s="56"/>
      <c r="YB28" s="56"/>
      <c r="YC28" s="56"/>
      <c r="YD28" s="56"/>
      <c r="YE28" s="56"/>
      <c r="YF28" s="56"/>
      <c r="YG28" s="56"/>
      <c r="YH28" s="56"/>
      <c r="YI28" s="56"/>
      <c r="YJ28" s="56"/>
      <c r="YK28" s="56"/>
      <c r="YL28" s="56"/>
      <c r="YM28" s="56"/>
      <c r="YN28" s="56"/>
      <c r="YO28" s="56"/>
      <c r="YP28" s="56"/>
      <c r="YQ28" s="56"/>
      <c r="YR28" s="56"/>
      <c r="YS28" s="56"/>
      <c r="YT28" s="56"/>
      <c r="YU28" s="56"/>
      <c r="YV28" s="56"/>
      <c r="YW28" s="56"/>
      <c r="YX28" s="56"/>
      <c r="YY28" s="56"/>
      <c r="YZ28" s="56"/>
      <c r="ZA28" s="56"/>
      <c r="ZB28" s="56"/>
      <c r="ZC28" s="56"/>
      <c r="ZD28" s="56"/>
      <c r="ZE28" s="56"/>
      <c r="ZF28" s="56"/>
      <c r="ZG28" s="56"/>
      <c r="ZH28" s="56"/>
      <c r="ZI28" s="56"/>
      <c r="ZJ28" s="56"/>
      <c r="ZK28" s="56"/>
      <c r="ZL28" s="56"/>
      <c r="ZM28" s="56"/>
      <c r="ZN28" s="56"/>
      <c r="ZO28" s="56"/>
      <c r="ZP28" s="56"/>
      <c r="ZQ28" s="56"/>
      <c r="ZR28" s="56"/>
      <c r="ZS28" s="56"/>
      <c r="ZT28" s="56"/>
      <c r="ZU28" s="56"/>
      <c r="ZV28" s="56"/>
      <c r="ZW28" s="56"/>
      <c r="ZX28" s="56"/>
      <c r="ZY28" s="56"/>
      <c r="ZZ28" s="56"/>
      <c r="AAA28" s="56"/>
      <c r="AAB28" s="56"/>
      <c r="AAC28" s="56"/>
    </row>
    <row r="29" spans="1:705" s="192" customFormat="1" ht="27.6" customHeight="1" x14ac:dyDescent="0.25">
      <c r="A29" s="62"/>
      <c r="B29" s="61"/>
      <c r="C29" s="13"/>
      <c r="D29" s="65" t="s">
        <v>147</v>
      </c>
      <c r="E29" s="105" t="s">
        <v>555</v>
      </c>
      <c r="F29" s="106"/>
      <c r="G29" s="90" t="s">
        <v>556</v>
      </c>
      <c r="H29" s="105" t="s">
        <v>194</v>
      </c>
      <c r="I29" s="61"/>
      <c r="J29" s="218">
        <f>SUM(J30:J31)</f>
        <v>60</v>
      </c>
      <c r="K29" s="336"/>
      <c r="L29" s="336"/>
      <c r="M29" s="336"/>
      <c r="N29" s="336"/>
      <c r="O29" s="64"/>
      <c r="P29" s="63"/>
      <c r="Q29" s="64">
        <v>8</v>
      </c>
      <c r="R29" s="16">
        <v>8</v>
      </c>
      <c r="S29" s="63"/>
      <c r="T29" s="63"/>
      <c r="U29" s="63"/>
      <c r="V29" s="63"/>
      <c r="W29" s="63"/>
      <c r="X29" s="63"/>
      <c r="Y29" s="62"/>
      <c r="Z29" s="237"/>
      <c r="AA29" s="16" t="s">
        <v>150</v>
      </c>
      <c r="AB29" s="16" t="s">
        <v>152</v>
      </c>
      <c r="AC29" s="15">
        <v>2</v>
      </c>
      <c r="AD29" s="15" t="s">
        <v>153</v>
      </c>
      <c r="AE29" s="62"/>
      <c r="AF29" s="62"/>
      <c r="AG29" s="62"/>
      <c r="AH29" s="62"/>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6"/>
      <c r="OV29" s="56"/>
      <c r="OW29" s="56"/>
      <c r="OX29" s="56"/>
      <c r="OY29" s="56"/>
      <c r="OZ29" s="56"/>
      <c r="PA29" s="56"/>
      <c r="PB29" s="56"/>
      <c r="PC29" s="56"/>
      <c r="PD29" s="56"/>
      <c r="PE29" s="56"/>
      <c r="PF29" s="56"/>
      <c r="PG29" s="56"/>
      <c r="PH29" s="56"/>
      <c r="PI29" s="56"/>
      <c r="PJ29" s="56"/>
      <c r="PK29" s="56"/>
      <c r="PL29" s="56"/>
      <c r="PM29" s="56"/>
      <c r="PN29" s="56"/>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6"/>
      <c r="RA29" s="56"/>
      <c r="RB29" s="56"/>
      <c r="RC29" s="56"/>
      <c r="RD29" s="56"/>
      <c r="RE29" s="56"/>
      <c r="RF29" s="56"/>
      <c r="RG29" s="56"/>
      <c r="RH29" s="56"/>
      <c r="RI29" s="56"/>
      <c r="RJ29" s="56"/>
      <c r="RK29" s="56"/>
      <c r="RL29" s="56"/>
      <c r="RM29" s="56"/>
      <c r="RN29" s="56"/>
      <c r="RO29" s="56"/>
      <c r="RP29" s="56"/>
      <c r="RQ29" s="56"/>
      <c r="RR29" s="56"/>
      <c r="RS29" s="56"/>
      <c r="RT29" s="56"/>
      <c r="RU29" s="56"/>
      <c r="RV29" s="56"/>
      <c r="RW29" s="56"/>
      <c r="RX29" s="56"/>
      <c r="RY29" s="56"/>
      <c r="RZ29" s="56"/>
      <c r="SA29" s="56"/>
      <c r="SB29" s="56"/>
      <c r="SC29" s="56"/>
      <c r="SD29" s="56"/>
      <c r="SE29" s="56"/>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6"/>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6"/>
      <c r="UD29" s="56"/>
      <c r="UE29" s="56"/>
      <c r="UF29" s="56"/>
      <c r="UG29" s="56"/>
      <c r="UH29" s="56"/>
      <c r="UI29" s="56"/>
      <c r="UJ29" s="56"/>
      <c r="UK29" s="56"/>
      <c r="UL29" s="56"/>
      <c r="UM29" s="56"/>
      <c r="UN29" s="56"/>
      <c r="UO29" s="56"/>
      <c r="UP29" s="56"/>
      <c r="UQ29" s="56"/>
      <c r="UR29" s="56"/>
      <c r="US29" s="56"/>
      <c r="UT29" s="56"/>
      <c r="UU29" s="56"/>
      <c r="UV29" s="56"/>
      <c r="UW29" s="56"/>
      <c r="UX29" s="56"/>
      <c r="UY29" s="56"/>
      <c r="UZ29" s="56"/>
      <c r="VA29" s="56"/>
      <c r="VB29" s="56"/>
      <c r="VC29" s="56"/>
      <c r="VD29" s="56"/>
      <c r="VE29" s="56"/>
      <c r="VF29" s="56"/>
      <c r="VG29" s="56"/>
      <c r="VH29" s="56"/>
      <c r="VI29" s="56"/>
      <c r="VJ29" s="56"/>
      <c r="VK29" s="56"/>
      <c r="VL29" s="56"/>
      <c r="VM29" s="56"/>
      <c r="VN29" s="56"/>
      <c r="VO29" s="56"/>
      <c r="VP29" s="56"/>
      <c r="VQ29" s="56"/>
      <c r="VR29" s="56"/>
      <c r="VS29" s="56"/>
      <c r="VT29" s="56"/>
      <c r="VU29" s="56"/>
      <c r="VV29" s="56"/>
      <c r="VW29" s="56"/>
      <c r="VX29" s="56"/>
      <c r="VY29" s="56"/>
      <c r="VZ29" s="56"/>
      <c r="WA29" s="56"/>
      <c r="WB29" s="56"/>
      <c r="WC29" s="56"/>
      <c r="WD29" s="56"/>
      <c r="WE29" s="56"/>
      <c r="WF29" s="56"/>
      <c r="WG29" s="56"/>
      <c r="WH29" s="56"/>
      <c r="WI29" s="56"/>
      <c r="WJ29" s="56"/>
      <c r="WK29" s="56"/>
      <c r="WL29" s="56"/>
      <c r="WM29" s="56"/>
      <c r="WN29" s="56"/>
      <c r="WO29" s="56"/>
      <c r="WP29" s="56"/>
      <c r="WQ29" s="56"/>
      <c r="WR29" s="56"/>
      <c r="WS29" s="56"/>
      <c r="WT29" s="56"/>
      <c r="WU29" s="56"/>
      <c r="WV29" s="56"/>
      <c r="WW29" s="56"/>
      <c r="WX29" s="56"/>
      <c r="WY29" s="56"/>
      <c r="WZ29" s="56"/>
      <c r="XA29" s="56"/>
      <c r="XB29" s="56"/>
      <c r="XC29" s="56"/>
      <c r="XD29" s="56"/>
      <c r="XE29" s="56"/>
      <c r="XF29" s="56"/>
      <c r="XG29" s="56"/>
      <c r="XH29" s="56"/>
      <c r="XI29" s="56"/>
      <c r="XJ29" s="56"/>
      <c r="XK29" s="56"/>
      <c r="XL29" s="56"/>
      <c r="XM29" s="56"/>
      <c r="XN29" s="56"/>
      <c r="XO29" s="56"/>
      <c r="XP29" s="56"/>
      <c r="XQ29" s="56"/>
      <c r="XR29" s="56"/>
      <c r="XS29" s="56"/>
      <c r="XT29" s="56"/>
      <c r="XU29" s="56"/>
      <c r="XV29" s="56"/>
      <c r="XW29" s="56"/>
      <c r="XX29" s="56"/>
      <c r="XY29" s="56"/>
      <c r="XZ29" s="56"/>
      <c r="YA29" s="56"/>
      <c r="YB29" s="56"/>
      <c r="YC29" s="56"/>
      <c r="YD29" s="56"/>
      <c r="YE29" s="56"/>
      <c r="YF29" s="56"/>
      <c r="YG29" s="56"/>
      <c r="YH29" s="56"/>
      <c r="YI29" s="56"/>
      <c r="YJ29" s="56"/>
      <c r="YK29" s="56"/>
      <c r="YL29" s="56"/>
      <c r="YM29" s="56"/>
      <c r="YN29" s="56"/>
      <c r="YO29" s="56"/>
      <c r="YP29" s="56"/>
      <c r="YQ29" s="56"/>
      <c r="YR29" s="56"/>
      <c r="YS29" s="56"/>
      <c r="YT29" s="56"/>
      <c r="YU29" s="56"/>
      <c r="YV29" s="56"/>
      <c r="YW29" s="56"/>
      <c r="YX29" s="56"/>
      <c r="YY29" s="56"/>
      <c r="YZ29" s="56"/>
      <c r="ZA29" s="56"/>
      <c r="ZB29" s="56"/>
      <c r="ZC29" s="56"/>
      <c r="ZD29" s="56"/>
      <c r="ZE29" s="56"/>
      <c r="ZF29" s="56"/>
      <c r="ZG29" s="56"/>
      <c r="ZH29" s="56"/>
      <c r="ZI29" s="56"/>
      <c r="ZJ29" s="56"/>
      <c r="ZK29" s="56"/>
      <c r="ZL29" s="56"/>
      <c r="ZM29" s="56"/>
      <c r="ZN29" s="56"/>
      <c r="ZO29" s="56"/>
      <c r="ZP29" s="56"/>
      <c r="ZQ29" s="56"/>
      <c r="ZR29" s="56"/>
      <c r="ZS29" s="56"/>
      <c r="ZT29" s="56"/>
      <c r="ZU29" s="56"/>
      <c r="ZV29" s="56"/>
      <c r="ZW29" s="56"/>
      <c r="ZX29" s="56"/>
      <c r="ZY29" s="56"/>
      <c r="ZZ29" s="56"/>
      <c r="AAA29" s="56"/>
      <c r="AAB29" s="56"/>
      <c r="AAC29" s="56"/>
    </row>
    <row r="30" spans="1:705" s="192" customFormat="1" ht="38.450000000000003" customHeight="1" x14ac:dyDescent="0.25">
      <c r="A30" s="55"/>
      <c r="B30" s="52"/>
      <c r="C30" s="52"/>
      <c r="D30" s="66" t="s">
        <v>176</v>
      </c>
      <c r="E30" s="55" t="s">
        <v>557</v>
      </c>
      <c r="F30" s="52"/>
      <c r="G30" s="203" t="s">
        <v>558</v>
      </c>
      <c r="H30" s="66" t="s">
        <v>194</v>
      </c>
      <c r="I30" s="26" t="s">
        <v>150</v>
      </c>
      <c r="J30" s="3">
        <f t="shared" ref="J30:J31" si="4">SUM(K30:N30)</f>
        <v>30</v>
      </c>
      <c r="K30" s="335">
        <v>30</v>
      </c>
      <c r="L30" s="335"/>
      <c r="M30" s="335"/>
      <c r="N30" s="337"/>
      <c r="O30" s="54"/>
      <c r="P30" s="53"/>
      <c r="Q30" s="12">
        <v>0.5</v>
      </c>
      <c r="R30" s="53"/>
      <c r="S30" s="53"/>
      <c r="T30" s="53"/>
      <c r="U30" s="224" t="s">
        <v>448</v>
      </c>
      <c r="V30" s="217" t="s">
        <v>559</v>
      </c>
      <c r="W30" s="53"/>
      <c r="X30" s="53"/>
      <c r="Y30" s="55" t="s">
        <v>189</v>
      </c>
      <c r="Z30" s="66">
        <v>65</v>
      </c>
      <c r="AA30" s="53"/>
      <c r="AB30" s="53"/>
      <c r="AC30" s="55"/>
      <c r="AD30" s="55"/>
      <c r="AE30" s="55"/>
      <c r="AF30" s="55"/>
      <c r="AG30" s="55"/>
      <c r="AH30" s="55"/>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c r="EI30" s="56"/>
      <c r="EJ30" s="56"/>
      <c r="EK30" s="56"/>
      <c r="EL30" s="56"/>
      <c r="EM30" s="56"/>
      <c r="EN30" s="56"/>
      <c r="EO30" s="56"/>
      <c r="EP30" s="56"/>
      <c r="EQ30" s="56"/>
      <c r="ER30" s="56"/>
      <c r="ES30" s="56"/>
      <c r="ET30" s="56"/>
      <c r="EU30" s="56"/>
      <c r="EV30" s="56"/>
      <c r="EW30" s="56"/>
      <c r="EX30" s="56"/>
      <c r="EY30" s="56"/>
      <c r="EZ30" s="56"/>
      <c r="FA30" s="56"/>
      <c r="FB30" s="56"/>
      <c r="FC30" s="56"/>
      <c r="FD30" s="56"/>
      <c r="FE30" s="56"/>
      <c r="FF30" s="56"/>
      <c r="FG30" s="56"/>
      <c r="FH30" s="56"/>
      <c r="FI30" s="56"/>
      <c r="FJ30" s="56"/>
      <c r="FK30" s="56"/>
      <c r="FL30" s="56"/>
      <c r="FM30" s="56"/>
      <c r="FN30" s="56"/>
      <c r="FO30" s="56"/>
      <c r="FP30" s="56"/>
      <c r="FQ30" s="56"/>
      <c r="FR30" s="56"/>
      <c r="FS30" s="56"/>
      <c r="FT30" s="56"/>
      <c r="FU30" s="56"/>
      <c r="FV30" s="56"/>
      <c r="FW30" s="56"/>
      <c r="FX30" s="56"/>
      <c r="FY30" s="56"/>
      <c r="FZ30" s="56"/>
      <c r="GA30" s="56"/>
      <c r="GB30" s="56"/>
      <c r="GC30" s="56"/>
      <c r="GD30" s="56"/>
      <c r="GE30" s="56"/>
      <c r="GF30" s="56"/>
      <c r="GG30" s="56"/>
      <c r="GH30" s="56"/>
      <c r="GI30" s="56"/>
      <c r="GJ30" s="56"/>
      <c r="GK30" s="56"/>
      <c r="GL30" s="56"/>
      <c r="GM30" s="56"/>
      <c r="GN30" s="56"/>
      <c r="GO30" s="56"/>
      <c r="GP30" s="56"/>
      <c r="GQ30" s="56"/>
      <c r="GR30" s="56"/>
      <c r="GS30" s="56"/>
      <c r="GT30" s="56"/>
      <c r="GU30" s="56"/>
      <c r="GV30" s="56"/>
      <c r="GW30" s="56"/>
      <c r="GX30" s="56"/>
      <c r="GY30" s="56"/>
      <c r="GZ30" s="56"/>
      <c r="HA30" s="56"/>
      <c r="HB30" s="56"/>
      <c r="HC30" s="56"/>
      <c r="HD30" s="56"/>
      <c r="HE30" s="56"/>
      <c r="HF30" s="56"/>
      <c r="HG30" s="56"/>
      <c r="HH30" s="56"/>
      <c r="HI30" s="56"/>
      <c r="HJ30" s="56"/>
      <c r="HK30" s="56"/>
      <c r="HL30" s="56"/>
      <c r="HM30" s="56"/>
      <c r="HN30" s="56"/>
      <c r="HO30" s="56"/>
      <c r="HP30" s="56"/>
      <c r="HQ30" s="56"/>
      <c r="HR30" s="56"/>
      <c r="HS30" s="56"/>
      <c r="HT30" s="56"/>
      <c r="HU30" s="56"/>
      <c r="HV30" s="56"/>
      <c r="HW30" s="56"/>
      <c r="HX30" s="56"/>
      <c r="HY30" s="56"/>
      <c r="HZ30" s="56"/>
      <c r="IA30" s="56"/>
      <c r="IB30" s="56"/>
      <c r="IC30" s="56"/>
      <c r="ID30" s="56"/>
      <c r="IE30" s="56"/>
      <c r="IF30" s="56"/>
      <c r="IG30" s="56"/>
      <c r="IH30" s="56"/>
      <c r="II30" s="56"/>
      <c r="IJ30" s="56"/>
      <c r="IK30" s="56"/>
      <c r="IL30" s="56"/>
      <c r="IM30" s="56"/>
      <c r="IN30" s="56"/>
      <c r="IO30" s="56"/>
      <c r="IP30" s="56"/>
      <c r="IQ30" s="56"/>
      <c r="IR30" s="56"/>
      <c r="IS30" s="56"/>
      <c r="IT30" s="56"/>
      <c r="IU30" s="56"/>
      <c r="IV30" s="56"/>
      <c r="IW30" s="56"/>
      <c r="IX30" s="56"/>
      <c r="IY30" s="56"/>
      <c r="IZ30" s="56"/>
      <c r="JA30" s="56"/>
      <c r="JB30" s="56"/>
      <c r="JC30" s="56"/>
      <c r="JD30" s="56"/>
      <c r="JE30" s="56"/>
      <c r="JF30" s="56"/>
      <c r="JG30" s="56"/>
      <c r="JH30" s="56"/>
      <c r="JI30" s="56"/>
      <c r="JJ30" s="56"/>
      <c r="JK30" s="56"/>
      <c r="JL30" s="56"/>
      <c r="JM30" s="56"/>
      <c r="JN30" s="56"/>
      <c r="JO30" s="56"/>
      <c r="JP30" s="56"/>
      <c r="JQ30" s="56"/>
      <c r="JR30" s="56"/>
      <c r="JS30" s="56"/>
      <c r="JT30" s="56"/>
      <c r="JU30" s="56"/>
      <c r="JV30" s="56"/>
      <c r="JW30" s="56"/>
      <c r="JX30" s="56"/>
      <c r="JY30" s="56"/>
      <c r="JZ30" s="56"/>
      <c r="KA30" s="56"/>
      <c r="KB30" s="56"/>
      <c r="KC30" s="56"/>
      <c r="KD30" s="56"/>
      <c r="KE30" s="56"/>
      <c r="KF30" s="56"/>
      <c r="KG30" s="56"/>
      <c r="KH30" s="56"/>
      <c r="KI30" s="56"/>
      <c r="KJ30" s="56"/>
      <c r="KK30" s="56"/>
      <c r="KL30" s="56"/>
      <c r="KM30" s="56"/>
      <c r="KN30" s="56"/>
      <c r="KO30" s="56"/>
      <c r="KP30" s="56"/>
      <c r="KQ30" s="56"/>
      <c r="KR30" s="56"/>
      <c r="KS30" s="56"/>
      <c r="KT30" s="56"/>
      <c r="KU30" s="56"/>
      <c r="KV30" s="56"/>
      <c r="KW30" s="56"/>
      <c r="KX30" s="56"/>
      <c r="KY30" s="56"/>
      <c r="KZ30" s="56"/>
      <c r="LA30" s="56"/>
      <c r="LB30" s="56"/>
      <c r="LC30" s="56"/>
      <c r="LD30" s="56"/>
      <c r="LE30" s="56"/>
      <c r="LF30" s="56"/>
      <c r="LG30" s="56"/>
      <c r="LH30" s="56"/>
      <c r="LI30" s="56"/>
      <c r="LJ30" s="56"/>
      <c r="LK30" s="56"/>
      <c r="LL30" s="56"/>
      <c r="LM30" s="56"/>
      <c r="LN30" s="56"/>
      <c r="LO30" s="56"/>
      <c r="LP30" s="56"/>
      <c r="LQ30" s="56"/>
      <c r="LR30" s="56"/>
      <c r="LS30" s="56"/>
      <c r="LT30" s="56"/>
      <c r="LU30" s="56"/>
      <c r="LV30" s="56"/>
      <c r="LW30" s="56"/>
      <c r="LX30" s="56"/>
      <c r="LY30" s="56"/>
      <c r="LZ30" s="56"/>
      <c r="MA30" s="56"/>
      <c r="MB30" s="56"/>
      <c r="MC30" s="56"/>
      <c r="MD30" s="56"/>
      <c r="ME30" s="56"/>
      <c r="MF30" s="56"/>
      <c r="MG30" s="56"/>
      <c r="MH30" s="56"/>
      <c r="MI30" s="56"/>
      <c r="MJ30" s="56"/>
      <c r="MK30" s="56"/>
      <c r="ML30" s="56"/>
      <c r="MM30" s="56"/>
      <c r="MN30" s="56"/>
      <c r="MO30" s="56"/>
      <c r="MP30" s="56"/>
      <c r="MQ30" s="56"/>
      <c r="MR30" s="56"/>
      <c r="MS30" s="56"/>
      <c r="MT30" s="56"/>
      <c r="MU30" s="56"/>
      <c r="MV30" s="56"/>
      <c r="MW30" s="56"/>
      <c r="MX30" s="56"/>
      <c r="MY30" s="56"/>
      <c r="MZ30" s="56"/>
      <c r="NA30" s="56"/>
      <c r="NB30" s="56"/>
      <c r="NC30" s="56"/>
      <c r="ND30" s="56"/>
      <c r="NE30" s="56"/>
      <c r="NF30" s="56"/>
      <c r="NG30" s="56"/>
      <c r="NH30" s="56"/>
      <c r="NI30" s="56"/>
      <c r="NJ30" s="56"/>
      <c r="NK30" s="56"/>
      <c r="NL30" s="56"/>
      <c r="NM30" s="56"/>
      <c r="NN30" s="56"/>
      <c r="NO30" s="56"/>
      <c r="NP30" s="56"/>
      <c r="NQ30" s="56"/>
      <c r="NR30" s="56"/>
      <c r="NS30" s="56"/>
      <c r="NT30" s="56"/>
      <c r="NU30" s="56"/>
      <c r="NV30" s="56"/>
      <c r="NW30" s="56"/>
      <c r="NX30" s="56"/>
      <c r="NY30" s="56"/>
      <c r="NZ30" s="56"/>
      <c r="OA30" s="56"/>
      <c r="OB30" s="56"/>
      <c r="OC30" s="56"/>
      <c r="OD30" s="56"/>
      <c r="OE30" s="56"/>
      <c r="OF30" s="56"/>
      <c r="OG30" s="56"/>
      <c r="OH30" s="56"/>
      <c r="OI30" s="56"/>
      <c r="OJ30" s="56"/>
      <c r="OK30" s="56"/>
      <c r="OL30" s="56"/>
      <c r="OM30" s="56"/>
      <c r="ON30" s="56"/>
      <c r="OO30" s="56"/>
      <c r="OP30" s="56"/>
      <c r="OQ30" s="56"/>
      <c r="OR30" s="56"/>
      <c r="OS30" s="56"/>
      <c r="OT30" s="56"/>
      <c r="OU30" s="56"/>
      <c r="OV30" s="56"/>
      <c r="OW30" s="56"/>
      <c r="OX30" s="56"/>
      <c r="OY30" s="56"/>
      <c r="OZ30" s="56"/>
      <c r="PA30" s="56"/>
      <c r="PB30" s="56"/>
      <c r="PC30" s="56"/>
      <c r="PD30" s="56"/>
      <c r="PE30" s="56"/>
      <c r="PF30" s="56"/>
      <c r="PG30" s="56"/>
      <c r="PH30" s="56"/>
      <c r="PI30" s="56"/>
      <c r="PJ30" s="56"/>
      <c r="PK30" s="56"/>
      <c r="PL30" s="56"/>
      <c r="PM30" s="56"/>
      <c r="PN30" s="56"/>
      <c r="PO30" s="56"/>
      <c r="PP30" s="56"/>
      <c r="PQ30" s="56"/>
      <c r="PR30" s="56"/>
      <c r="PS30" s="56"/>
      <c r="PT30" s="56"/>
      <c r="PU30" s="56"/>
      <c r="PV30" s="56"/>
      <c r="PW30" s="56"/>
      <c r="PX30" s="56"/>
      <c r="PY30" s="56"/>
      <c r="PZ30" s="56"/>
      <c r="QA30" s="56"/>
      <c r="QB30" s="56"/>
      <c r="QC30" s="56"/>
      <c r="QD30" s="56"/>
      <c r="QE30" s="56"/>
      <c r="QF30" s="56"/>
      <c r="QG30" s="56"/>
      <c r="QH30" s="56"/>
      <c r="QI30" s="56"/>
      <c r="QJ30" s="56"/>
      <c r="QK30" s="56"/>
      <c r="QL30" s="56"/>
      <c r="QM30" s="56"/>
      <c r="QN30" s="56"/>
      <c r="QO30" s="56"/>
      <c r="QP30" s="56"/>
      <c r="QQ30" s="56"/>
      <c r="QR30" s="56"/>
      <c r="QS30" s="56"/>
      <c r="QT30" s="56"/>
      <c r="QU30" s="56"/>
      <c r="QV30" s="56"/>
      <c r="QW30" s="56"/>
      <c r="QX30" s="56"/>
      <c r="QY30" s="56"/>
      <c r="QZ30" s="56"/>
      <c r="RA30" s="56"/>
      <c r="RB30" s="56"/>
      <c r="RC30" s="56"/>
      <c r="RD30" s="56"/>
      <c r="RE30" s="56"/>
      <c r="RF30" s="56"/>
      <c r="RG30" s="56"/>
      <c r="RH30" s="56"/>
      <c r="RI30" s="56"/>
      <c r="RJ30" s="56"/>
      <c r="RK30" s="56"/>
      <c r="RL30" s="56"/>
      <c r="RM30" s="56"/>
      <c r="RN30" s="56"/>
      <c r="RO30" s="56"/>
      <c r="RP30" s="56"/>
      <c r="RQ30" s="56"/>
      <c r="RR30" s="56"/>
      <c r="RS30" s="56"/>
      <c r="RT30" s="56"/>
      <c r="RU30" s="56"/>
      <c r="RV30" s="56"/>
      <c r="RW30" s="56"/>
      <c r="RX30" s="56"/>
      <c r="RY30" s="56"/>
      <c r="RZ30" s="56"/>
      <c r="SA30" s="56"/>
      <c r="SB30" s="56"/>
      <c r="SC30" s="56"/>
      <c r="SD30" s="56"/>
      <c r="SE30" s="56"/>
      <c r="SF30" s="56"/>
      <c r="SG30" s="56"/>
      <c r="SH30" s="56"/>
      <c r="SI30" s="56"/>
      <c r="SJ30" s="56"/>
      <c r="SK30" s="56"/>
      <c r="SL30" s="56"/>
      <c r="SM30" s="56"/>
      <c r="SN30" s="56"/>
      <c r="SO30" s="56"/>
      <c r="SP30" s="56"/>
      <c r="SQ30" s="56"/>
      <c r="SR30" s="56"/>
      <c r="SS30" s="56"/>
      <c r="ST30" s="56"/>
      <c r="SU30" s="56"/>
      <c r="SV30" s="56"/>
      <c r="SW30" s="56"/>
      <c r="SX30" s="56"/>
      <c r="SY30" s="56"/>
      <c r="SZ30" s="56"/>
      <c r="TA30" s="56"/>
      <c r="TB30" s="56"/>
      <c r="TC30" s="56"/>
      <c r="TD30" s="56"/>
      <c r="TE30" s="56"/>
      <c r="TF30" s="56"/>
      <c r="TG30" s="56"/>
      <c r="TH30" s="56"/>
      <c r="TI30" s="56"/>
      <c r="TJ30" s="56"/>
      <c r="TK30" s="56"/>
      <c r="TL30" s="56"/>
      <c r="TM30" s="56"/>
      <c r="TN30" s="56"/>
      <c r="TO30" s="56"/>
      <c r="TP30" s="56"/>
      <c r="TQ30" s="56"/>
      <c r="TR30" s="56"/>
      <c r="TS30" s="56"/>
      <c r="TT30" s="56"/>
      <c r="TU30" s="56"/>
      <c r="TV30" s="56"/>
      <c r="TW30" s="56"/>
      <c r="TX30" s="56"/>
      <c r="TY30" s="56"/>
      <c r="TZ30" s="56"/>
      <c r="UA30" s="56"/>
      <c r="UB30" s="56"/>
      <c r="UC30" s="56"/>
      <c r="UD30" s="56"/>
      <c r="UE30" s="56"/>
      <c r="UF30" s="56"/>
      <c r="UG30" s="56"/>
      <c r="UH30" s="56"/>
      <c r="UI30" s="56"/>
      <c r="UJ30" s="56"/>
      <c r="UK30" s="56"/>
      <c r="UL30" s="56"/>
      <c r="UM30" s="56"/>
      <c r="UN30" s="56"/>
      <c r="UO30" s="56"/>
      <c r="UP30" s="56"/>
      <c r="UQ30" s="56"/>
      <c r="UR30" s="56"/>
      <c r="US30" s="56"/>
      <c r="UT30" s="56"/>
      <c r="UU30" s="56"/>
      <c r="UV30" s="56"/>
      <c r="UW30" s="56"/>
      <c r="UX30" s="56"/>
      <c r="UY30" s="56"/>
      <c r="UZ30" s="56"/>
      <c r="VA30" s="56"/>
      <c r="VB30" s="56"/>
      <c r="VC30" s="56"/>
      <c r="VD30" s="56"/>
      <c r="VE30" s="56"/>
      <c r="VF30" s="56"/>
      <c r="VG30" s="56"/>
      <c r="VH30" s="56"/>
      <c r="VI30" s="56"/>
      <c r="VJ30" s="56"/>
      <c r="VK30" s="56"/>
      <c r="VL30" s="56"/>
      <c r="VM30" s="56"/>
      <c r="VN30" s="56"/>
      <c r="VO30" s="56"/>
      <c r="VP30" s="56"/>
      <c r="VQ30" s="56"/>
      <c r="VR30" s="56"/>
      <c r="VS30" s="56"/>
      <c r="VT30" s="56"/>
      <c r="VU30" s="56"/>
      <c r="VV30" s="56"/>
      <c r="VW30" s="56"/>
      <c r="VX30" s="56"/>
      <c r="VY30" s="56"/>
      <c r="VZ30" s="56"/>
      <c r="WA30" s="56"/>
      <c r="WB30" s="56"/>
      <c r="WC30" s="56"/>
      <c r="WD30" s="56"/>
      <c r="WE30" s="56"/>
      <c r="WF30" s="56"/>
      <c r="WG30" s="56"/>
      <c r="WH30" s="56"/>
      <c r="WI30" s="56"/>
      <c r="WJ30" s="56"/>
      <c r="WK30" s="56"/>
      <c r="WL30" s="56"/>
      <c r="WM30" s="56"/>
      <c r="WN30" s="56"/>
      <c r="WO30" s="56"/>
      <c r="WP30" s="56"/>
      <c r="WQ30" s="56"/>
      <c r="WR30" s="56"/>
      <c r="WS30" s="56"/>
      <c r="WT30" s="56"/>
      <c r="WU30" s="56"/>
      <c r="WV30" s="56"/>
      <c r="WW30" s="56"/>
      <c r="WX30" s="56"/>
      <c r="WY30" s="56"/>
      <c r="WZ30" s="56"/>
      <c r="XA30" s="56"/>
      <c r="XB30" s="56"/>
      <c r="XC30" s="56"/>
      <c r="XD30" s="56"/>
      <c r="XE30" s="56"/>
      <c r="XF30" s="56"/>
      <c r="XG30" s="56"/>
      <c r="XH30" s="56"/>
      <c r="XI30" s="56"/>
      <c r="XJ30" s="56"/>
      <c r="XK30" s="56"/>
      <c r="XL30" s="56"/>
      <c r="XM30" s="56"/>
      <c r="XN30" s="56"/>
      <c r="XO30" s="56"/>
      <c r="XP30" s="56"/>
      <c r="XQ30" s="56"/>
      <c r="XR30" s="56"/>
      <c r="XS30" s="56"/>
      <c r="XT30" s="56"/>
      <c r="XU30" s="56"/>
      <c r="XV30" s="56"/>
      <c r="XW30" s="56"/>
      <c r="XX30" s="56"/>
      <c r="XY30" s="56"/>
      <c r="XZ30" s="56"/>
      <c r="YA30" s="56"/>
      <c r="YB30" s="56"/>
      <c r="YC30" s="56"/>
      <c r="YD30" s="56"/>
      <c r="YE30" s="56"/>
      <c r="YF30" s="56"/>
      <c r="YG30" s="56"/>
      <c r="YH30" s="56"/>
      <c r="YI30" s="56"/>
      <c r="YJ30" s="56"/>
      <c r="YK30" s="56"/>
      <c r="YL30" s="56"/>
      <c r="YM30" s="56"/>
      <c r="YN30" s="56"/>
      <c r="YO30" s="56"/>
      <c r="YP30" s="56"/>
      <c r="YQ30" s="56"/>
      <c r="YR30" s="56"/>
      <c r="YS30" s="56"/>
      <c r="YT30" s="56"/>
      <c r="YU30" s="56"/>
      <c r="YV30" s="56"/>
      <c r="YW30" s="56"/>
      <c r="YX30" s="56"/>
      <c r="YY30" s="56"/>
      <c r="YZ30" s="56"/>
      <c r="ZA30" s="56"/>
      <c r="ZB30" s="56"/>
      <c r="ZC30" s="56"/>
      <c r="ZD30" s="56"/>
      <c r="ZE30" s="56"/>
      <c r="ZF30" s="56"/>
      <c r="ZG30" s="56"/>
      <c r="ZH30" s="56"/>
      <c r="ZI30" s="56"/>
      <c r="ZJ30" s="56"/>
      <c r="ZK30" s="56"/>
      <c r="ZL30" s="56"/>
      <c r="ZM30" s="56"/>
      <c r="ZN30" s="56"/>
      <c r="ZO30" s="56"/>
      <c r="ZP30" s="56"/>
      <c r="ZQ30" s="56"/>
      <c r="ZR30" s="56"/>
      <c r="ZS30" s="56"/>
      <c r="ZT30" s="56"/>
      <c r="ZU30" s="56"/>
      <c r="ZV30" s="56"/>
      <c r="ZW30" s="56"/>
      <c r="ZX30" s="56"/>
      <c r="ZY30" s="56"/>
      <c r="ZZ30" s="56"/>
      <c r="AAA30" s="56"/>
      <c r="AAB30" s="56"/>
      <c r="AAC30" s="56"/>
    </row>
    <row r="31" spans="1:705" s="192" customFormat="1" ht="19.350000000000001" customHeight="1" x14ac:dyDescent="0.25">
      <c r="A31" s="55"/>
      <c r="B31" s="52"/>
      <c r="C31" s="52"/>
      <c r="D31" s="66" t="s">
        <v>176</v>
      </c>
      <c r="E31" s="55" t="s">
        <v>560</v>
      </c>
      <c r="F31" s="52"/>
      <c r="G31" s="203" t="s">
        <v>561</v>
      </c>
      <c r="H31" s="66" t="s">
        <v>194</v>
      </c>
      <c r="I31" s="26" t="s">
        <v>150</v>
      </c>
      <c r="J31" s="3">
        <f t="shared" si="4"/>
        <v>30</v>
      </c>
      <c r="K31" s="335">
        <v>30</v>
      </c>
      <c r="L31" s="335"/>
      <c r="M31" s="335"/>
      <c r="N31" s="337"/>
      <c r="O31" s="54"/>
      <c r="P31" s="53"/>
      <c r="Q31" s="12">
        <v>0.5</v>
      </c>
      <c r="R31" s="53"/>
      <c r="S31" s="53"/>
      <c r="T31" s="53"/>
      <c r="U31" s="53"/>
      <c r="V31" s="53"/>
      <c r="W31" s="53"/>
      <c r="X31" s="53"/>
      <c r="Y31" s="55" t="s">
        <v>189</v>
      </c>
      <c r="Z31" s="66">
        <v>65</v>
      </c>
      <c r="AA31" s="53"/>
      <c r="AB31" s="53"/>
      <c r="AC31" s="55"/>
      <c r="AD31" s="55"/>
      <c r="AE31" s="55"/>
      <c r="AF31" s="55"/>
      <c r="AG31" s="55"/>
      <c r="AH31" s="55"/>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c r="DZ31" s="56"/>
      <c r="EA31" s="56"/>
      <c r="EB31" s="56"/>
      <c r="EC31" s="56"/>
      <c r="ED31" s="56"/>
      <c r="EE31" s="56"/>
      <c r="EF31" s="56"/>
      <c r="EG31" s="56"/>
      <c r="EH31" s="56"/>
      <c r="EI31" s="56"/>
      <c r="EJ31" s="56"/>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6"/>
      <c r="OV31" s="56"/>
      <c r="OW31" s="56"/>
      <c r="OX31" s="56"/>
      <c r="OY31" s="56"/>
      <c r="OZ31" s="56"/>
      <c r="PA31" s="56"/>
      <c r="PB31" s="56"/>
      <c r="PC31" s="56"/>
      <c r="PD31" s="56"/>
      <c r="PE31" s="56"/>
      <c r="PF31" s="56"/>
      <c r="PG31" s="56"/>
      <c r="PH31" s="56"/>
      <c r="PI31" s="56"/>
      <c r="PJ31" s="56"/>
      <c r="PK31" s="56"/>
      <c r="PL31" s="56"/>
      <c r="PM31" s="56"/>
      <c r="PN31" s="56"/>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6"/>
      <c r="RA31" s="56"/>
      <c r="RB31" s="56"/>
      <c r="RC31" s="56"/>
      <c r="RD31" s="56"/>
      <c r="RE31" s="56"/>
      <c r="RF31" s="56"/>
      <c r="RG31" s="56"/>
      <c r="RH31" s="56"/>
      <c r="RI31" s="56"/>
      <c r="RJ31" s="56"/>
      <c r="RK31" s="56"/>
      <c r="RL31" s="56"/>
      <c r="RM31" s="56"/>
      <c r="RN31" s="56"/>
      <c r="RO31" s="56"/>
      <c r="RP31" s="56"/>
      <c r="RQ31" s="56"/>
      <c r="RR31" s="56"/>
      <c r="RS31" s="56"/>
      <c r="RT31" s="56"/>
      <c r="RU31" s="56"/>
      <c r="RV31" s="56"/>
      <c r="RW31" s="56"/>
      <c r="RX31" s="56"/>
      <c r="RY31" s="56"/>
      <c r="RZ31" s="56"/>
      <c r="SA31" s="56"/>
      <c r="SB31" s="56"/>
      <c r="SC31" s="56"/>
      <c r="SD31" s="56"/>
      <c r="SE31" s="56"/>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6"/>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6"/>
      <c r="UD31" s="56"/>
      <c r="UE31" s="56"/>
      <c r="UF31" s="56"/>
      <c r="UG31" s="56"/>
      <c r="UH31" s="56"/>
      <c r="UI31" s="56"/>
      <c r="UJ31" s="56"/>
      <c r="UK31" s="56"/>
      <c r="UL31" s="56"/>
      <c r="UM31" s="56"/>
      <c r="UN31" s="56"/>
      <c r="UO31" s="56"/>
      <c r="UP31" s="56"/>
      <c r="UQ31" s="56"/>
      <c r="UR31" s="56"/>
      <c r="US31" s="56"/>
      <c r="UT31" s="56"/>
      <c r="UU31" s="56"/>
      <c r="UV31" s="56"/>
      <c r="UW31" s="56"/>
      <c r="UX31" s="56"/>
      <c r="UY31" s="56"/>
      <c r="UZ31" s="56"/>
      <c r="VA31" s="56"/>
      <c r="VB31" s="56"/>
      <c r="VC31" s="56"/>
      <c r="VD31" s="56"/>
      <c r="VE31" s="56"/>
      <c r="VF31" s="56"/>
      <c r="VG31" s="56"/>
      <c r="VH31" s="56"/>
      <c r="VI31" s="56"/>
      <c r="VJ31" s="56"/>
      <c r="VK31" s="56"/>
      <c r="VL31" s="56"/>
      <c r="VM31" s="56"/>
      <c r="VN31" s="56"/>
      <c r="VO31" s="56"/>
      <c r="VP31" s="56"/>
      <c r="VQ31" s="56"/>
      <c r="VR31" s="56"/>
      <c r="VS31" s="56"/>
      <c r="VT31" s="56"/>
      <c r="VU31" s="56"/>
      <c r="VV31" s="56"/>
      <c r="VW31" s="56"/>
      <c r="VX31" s="56"/>
      <c r="VY31" s="56"/>
      <c r="VZ31" s="56"/>
      <c r="WA31" s="56"/>
      <c r="WB31" s="56"/>
      <c r="WC31" s="56"/>
      <c r="WD31" s="56"/>
      <c r="WE31" s="56"/>
      <c r="WF31" s="56"/>
      <c r="WG31" s="56"/>
      <c r="WH31" s="56"/>
      <c r="WI31" s="56"/>
      <c r="WJ31" s="56"/>
      <c r="WK31" s="56"/>
      <c r="WL31" s="56"/>
      <c r="WM31" s="56"/>
      <c r="WN31" s="56"/>
      <c r="WO31" s="56"/>
      <c r="WP31" s="56"/>
      <c r="WQ31" s="56"/>
      <c r="WR31" s="56"/>
      <c r="WS31" s="56"/>
      <c r="WT31" s="56"/>
      <c r="WU31" s="56"/>
      <c r="WV31" s="56"/>
      <c r="WW31" s="56"/>
      <c r="WX31" s="56"/>
      <c r="WY31" s="56"/>
      <c r="WZ31" s="56"/>
      <c r="XA31" s="56"/>
      <c r="XB31" s="56"/>
      <c r="XC31" s="56"/>
      <c r="XD31" s="56"/>
      <c r="XE31" s="56"/>
      <c r="XF31" s="56"/>
      <c r="XG31" s="56"/>
      <c r="XH31" s="56"/>
      <c r="XI31" s="56"/>
      <c r="XJ31" s="56"/>
      <c r="XK31" s="56"/>
      <c r="XL31" s="56"/>
      <c r="XM31" s="56"/>
      <c r="XN31" s="56"/>
      <c r="XO31" s="56"/>
      <c r="XP31" s="56"/>
      <c r="XQ31" s="56"/>
      <c r="XR31" s="56"/>
      <c r="XS31" s="56"/>
      <c r="XT31" s="56"/>
      <c r="XU31" s="56"/>
      <c r="XV31" s="56"/>
      <c r="XW31" s="56"/>
      <c r="XX31" s="56"/>
      <c r="XY31" s="56"/>
      <c r="XZ31" s="56"/>
      <c r="YA31" s="56"/>
      <c r="YB31" s="56"/>
      <c r="YC31" s="56"/>
      <c r="YD31" s="56"/>
      <c r="YE31" s="56"/>
      <c r="YF31" s="56"/>
      <c r="YG31" s="56"/>
      <c r="YH31" s="56"/>
      <c r="YI31" s="56"/>
      <c r="YJ31" s="56"/>
      <c r="YK31" s="56"/>
      <c r="YL31" s="56"/>
      <c r="YM31" s="56"/>
      <c r="YN31" s="56"/>
      <c r="YO31" s="56"/>
      <c r="YP31" s="56"/>
      <c r="YQ31" s="56"/>
      <c r="YR31" s="56"/>
      <c r="YS31" s="56"/>
      <c r="YT31" s="56"/>
      <c r="YU31" s="56"/>
      <c r="YV31" s="56"/>
      <c r="YW31" s="56"/>
      <c r="YX31" s="56"/>
      <c r="YY31" s="56"/>
      <c r="YZ31" s="56"/>
      <c r="ZA31" s="56"/>
      <c r="ZB31" s="56"/>
      <c r="ZC31" s="56"/>
      <c r="ZD31" s="56"/>
      <c r="ZE31" s="56"/>
      <c r="ZF31" s="56"/>
      <c r="ZG31" s="56"/>
      <c r="ZH31" s="56"/>
      <c r="ZI31" s="56"/>
      <c r="ZJ31" s="56"/>
      <c r="ZK31" s="56"/>
      <c r="ZL31" s="56"/>
      <c r="ZM31" s="56"/>
      <c r="ZN31" s="56"/>
      <c r="ZO31" s="56"/>
      <c r="ZP31" s="56"/>
      <c r="ZQ31" s="56"/>
      <c r="ZR31" s="56"/>
      <c r="ZS31" s="56"/>
      <c r="ZT31" s="56"/>
      <c r="ZU31" s="56"/>
      <c r="ZV31" s="56"/>
      <c r="ZW31" s="56"/>
      <c r="ZX31" s="56"/>
      <c r="ZY31" s="56"/>
      <c r="ZZ31" s="56"/>
      <c r="AAA31" s="56"/>
      <c r="AAB31" s="56"/>
      <c r="AAC31" s="56"/>
    </row>
    <row r="32" spans="1:705" s="192" customFormat="1" ht="27.6" customHeight="1" x14ac:dyDescent="0.25">
      <c r="A32" s="62"/>
      <c r="B32" s="61"/>
      <c r="C32" s="13"/>
      <c r="D32" s="65" t="s">
        <v>147</v>
      </c>
      <c r="E32" s="105" t="s">
        <v>562</v>
      </c>
      <c r="F32" s="106"/>
      <c r="G32" s="201" t="s">
        <v>563</v>
      </c>
      <c r="H32" s="105" t="s">
        <v>194</v>
      </c>
      <c r="I32" s="61"/>
      <c r="J32" s="218">
        <f>SUM(J33:J34)</f>
        <v>39</v>
      </c>
      <c r="K32" s="336"/>
      <c r="L32" s="336"/>
      <c r="M32" s="336"/>
      <c r="N32" s="336"/>
      <c r="O32" s="64"/>
      <c r="P32" s="63"/>
      <c r="Q32" s="64">
        <v>6</v>
      </c>
      <c r="R32" s="16">
        <v>6</v>
      </c>
      <c r="S32" s="63"/>
      <c r="T32" s="63"/>
      <c r="U32" s="63"/>
      <c r="V32" s="63"/>
      <c r="W32" s="63"/>
      <c r="X32" s="63"/>
      <c r="Y32" s="62"/>
      <c r="Z32" s="237"/>
      <c r="AA32" s="16" t="s">
        <v>150</v>
      </c>
      <c r="AB32" s="16" t="s">
        <v>152</v>
      </c>
      <c r="AC32" s="15">
        <v>2</v>
      </c>
      <c r="AD32" s="15" t="s">
        <v>153</v>
      </c>
      <c r="AE32" s="62"/>
      <c r="AF32" s="62"/>
      <c r="AG32" s="62"/>
      <c r="AH32" s="62"/>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56"/>
      <c r="DX32" s="56"/>
      <c r="DY32" s="56"/>
      <c r="DZ32" s="56"/>
      <c r="EA32" s="56"/>
      <c r="EB32" s="56"/>
      <c r="EC32" s="56"/>
      <c r="ED32" s="56"/>
      <c r="EE32" s="56"/>
      <c r="EF32" s="56"/>
      <c r="EG32" s="56"/>
      <c r="EH32" s="56"/>
      <c r="EI32" s="56"/>
      <c r="EJ32" s="56"/>
      <c r="EK32" s="56"/>
      <c r="EL32" s="56"/>
      <c r="EM32" s="56"/>
      <c r="EN32" s="56"/>
      <c r="EO32" s="56"/>
      <c r="EP32" s="56"/>
      <c r="EQ32" s="56"/>
      <c r="ER32" s="56"/>
      <c r="ES32" s="56"/>
      <c r="ET32" s="56"/>
      <c r="EU32" s="56"/>
      <c r="EV32" s="56"/>
      <c r="EW32" s="56"/>
      <c r="EX32" s="56"/>
      <c r="EY32" s="56"/>
      <c r="EZ32" s="56"/>
      <c r="FA32" s="56"/>
      <c r="FB32" s="56"/>
      <c r="FC32" s="56"/>
      <c r="FD32" s="56"/>
      <c r="FE32" s="56"/>
      <c r="FF32" s="56"/>
      <c r="FG32" s="56"/>
      <c r="FH32" s="56"/>
      <c r="FI32" s="56"/>
      <c r="FJ32" s="56"/>
      <c r="FK32" s="56"/>
      <c r="FL32" s="56"/>
      <c r="FM32" s="56"/>
      <c r="FN32" s="56"/>
      <c r="FO32" s="56"/>
      <c r="FP32" s="56"/>
      <c r="FQ32" s="56"/>
      <c r="FR32" s="56"/>
      <c r="FS32" s="56"/>
      <c r="FT32" s="56"/>
      <c r="FU32" s="56"/>
      <c r="FV32" s="56"/>
      <c r="FW32" s="56"/>
      <c r="FX32" s="56"/>
      <c r="FY32" s="56"/>
      <c r="FZ32" s="56"/>
      <c r="GA32" s="56"/>
      <c r="GB32" s="56"/>
      <c r="GC32" s="56"/>
      <c r="GD32" s="56"/>
      <c r="GE32" s="56"/>
      <c r="GF32" s="56"/>
      <c r="GG32" s="56"/>
      <c r="GH32" s="56"/>
      <c r="GI32" s="56"/>
      <c r="GJ32" s="56"/>
      <c r="GK32" s="56"/>
      <c r="GL32" s="56"/>
      <c r="GM32" s="56"/>
      <c r="GN32" s="56"/>
      <c r="GO32" s="56"/>
      <c r="GP32" s="56"/>
      <c r="GQ32" s="56"/>
      <c r="GR32" s="56"/>
      <c r="GS32" s="56"/>
      <c r="GT32" s="56"/>
      <c r="GU32" s="56"/>
      <c r="GV32" s="56"/>
      <c r="GW32" s="56"/>
      <c r="GX32" s="56"/>
      <c r="GY32" s="56"/>
      <c r="GZ32" s="56"/>
      <c r="HA32" s="56"/>
      <c r="HB32" s="56"/>
      <c r="HC32" s="56"/>
      <c r="HD32" s="56"/>
      <c r="HE32" s="56"/>
      <c r="HF32" s="56"/>
      <c r="HG32" s="56"/>
      <c r="HH32" s="56"/>
      <c r="HI32" s="56"/>
      <c r="HJ32" s="56"/>
      <c r="HK32" s="56"/>
      <c r="HL32" s="56"/>
      <c r="HM32" s="56"/>
      <c r="HN32" s="56"/>
      <c r="HO32" s="56"/>
      <c r="HP32" s="56"/>
      <c r="HQ32" s="56"/>
      <c r="HR32" s="56"/>
      <c r="HS32" s="56"/>
      <c r="HT32" s="56"/>
      <c r="HU32" s="56"/>
      <c r="HV32" s="56"/>
      <c r="HW32" s="56"/>
      <c r="HX32" s="56"/>
      <c r="HY32" s="56"/>
      <c r="HZ32" s="56"/>
      <c r="IA32" s="56"/>
      <c r="IB32" s="56"/>
      <c r="IC32" s="56"/>
      <c r="ID32" s="56"/>
      <c r="IE32" s="56"/>
      <c r="IF32" s="56"/>
      <c r="IG32" s="56"/>
      <c r="IH32" s="56"/>
      <c r="II32" s="56"/>
      <c r="IJ32" s="56"/>
      <c r="IK32" s="56"/>
      <c r="IL32" s="56"/>
      <c r="IM32" s="56"/>
      <c r="IN32" s="56"/>
      <c r="IO32" s="56"/>
      <c r="IP32" s="56"/>
      <c r="IQ32" s="56"/>
      <c r="IR32" s="56"/>
      <c r="IS32" s="56"/>
      <c r="IT32" s="56"/>
      <c r="IU32" s="56"/>
      <c r="IV32" s="56"/>
      <c r="IW32" s="56"/>
      <c r="IX32" s="56"/>
      <c r="IY32" s="56"/>
      <c r="IZ32" s="56"/>
      <c r="JA32" s="56"/>
      <c r="JB32" s="56"/>
      <c r="JC32" s="56"/>
      <c r="JD32" s="56"/>
      <c r="JE32" s="56"/>
      <c r="JF32" s="56"/>
      <c r="JG32" s="56"/>
      <c r="JH32" s="56"/>
      <c r="JI32" s="56"/>
      <c r="JJ32" s="56"/>
      <c r="JK32" s="56"/>
      <c r="JL32" s="56"/>
      <c r="JM32" s="56"/>
      <c r="JN32" s="56"/>
      <c r="JO32" s="56"/>
      <c r="JP32" s="56"/>
      <c r="JQ32" s="56"/>
      <c r="JR32" s="56"/>
      <c r="JS32" s="56"/>
      <c r="JT32" s="56"/>
      <c r="JU32" s="56"/>
      <c r="JV32" s="56"/>
      <c r="JW32" s="56"/>
      <c r="JX32" s="56"/>
      <c r="JY32" s="56"/>
      <c r="JZ32" s="56"/>
      <c r="KA32" s="56"/>
      <c r="KB32" s="56"/>
      <c r="KC32" s="56"/>
      <c r="KD32" s="56"/>
      <c r="KE32" s="56"/>
      <c r="KF32" s="56"/>
      <c r="KG32" s="56"/>
      <c r="KH32" s="56"/>
      <c r="KI32" s="56"/>
      <c r="KJ32" s="56"/>
      <c r="KK32" s="56"/>
      <c r="KL32" s="56"/>
      <c r="KM32" s="56"/>
      <c r="KN32" s="56"/>
      <c r="KO32" s="56"/>
      <c r="KP32" s="56"/>
      <c r="KQ32" s="56"/>
      <c r="KR32" s="56"/>
      <c r="KS32" s="56"/>
      <c r="KT32" s="56"/>
      <c r="KU32" s="56"/>
      <c r="KV32" s="56"/>
      <c r="KW32" s="56"/>
      <c r="KX32" s="56"/>
      <c r="KY32" s="56"/>
      <c r="KZ32" s="56"/>
      <c r="LA32" s="56"/>
      <c r="LB32" s="56"/>
      <c r="LC32" s="56"/>
      <c r="LD32" s="56"/>
      <c r="LE32" s="56"/>
      <c r="LF32" s="56"/>
      <c r="LG32" s="56"/>
      <c r="LH32" s="56"/>
      <c r="LI32" s="56"/>
      <c r="LJ32" s="56"/>
      <c r="LK32" s="56"/>
      <c r="LL32" s="56"/>
      <c r="LM32" s="56"/>
      <c r="LN32" s="56"/>
      <c r="LO32" s="56"/>
      <c r="LP32" s="56"/>
      <c r="LQ32" s="56"/>
      <c r="LR32" s="56"/>
      <c r="LS32" s="56"/>
      <c r="LT32" s="56"/>
      <c r="LU32" s="56"/>
      <c r="LV32" s="56"/>
      <c r="LW32" s="56"/>
      <c r="LX32" s="56"/>
      <c r="LY32" s="56"/>
      <c r="LZ32" s="56"/>
      <c r="MA32" s="56"/>
      <c r="MB32" s="56"/>
      <c r="MC32" s="56"/>
      <c r="MD32" s="56"/>
      <c r="ME32" s="56"/>
      <c r="MF32" s="56"/>
      <c r="MG32" s="56"/>
      <c r="MH32" s="56"/>
      <c r="MI32" s="56"/>
      <c r="MJ32" s="56"/>
      <c r="MK32" s="56"/>
      <c r="ML32" s="56"/>
      <c r="MM32" s="56"/>
      <c r="MN32" s="56"/>
      <c r="MO32" s="56"/>
      <c r="MP32" s="56"/>
      <c r="MQ32" s="56"/>
      <c r="MR32" s="56"/>
      <c r="MS32" s="56"/>
      <c r="MT32" s="56"/>
      <c r="MU32" s="56"/>
      <c r="MV32" s="56"/>
      <c r="MW32" s="56"/>
      <c r="MX32" s="56"/>
      <c r="MY32" s="56"/>
      <c r="MZ32" s="56"/>
      <c r="NA32" s="56"/>
      <c r="NB32" s="56"/>
      <c r="NC32" s="56"/>
      <c r="ND32" s="56"/>
      <c r="NE32" s="56"/>
      <c r="NF32" s="56"/>
      <c r="NG32" s="56"/>
      <c r="NH32" s="56"/>
      <c r="NI32" s="56"/>
      <c r="NJ32" s="56"/>
      <c r="NK32" s="56"/>
      <c r="NL32" s="56"/>
      <c r="NM32" s="56"/>
      <c r="NN32" s="56"/>
      <c r="NO32" s="56"/>
      <c r="NP32" s="56"/>
      <c r="NQ32" s="56"/>
      <c r="NR32" s="56"/>
      <c r="NS32" s="56"/>
      <c r="NT32" s="56"/>
      <c r="NU32" s="56"/>
      <c r="NV32" s="56"/>
      <c r="NW32" s="56"/>
      <c r="NX32" s="56"/>
      <c r="NY32" s="56"/>
      <c r="NZ32" s="56"/>
      <c r="OA32" s="56"/>
      <c r="OB32" s="56"/>
      <c r="OC32" s="56"/>
      <c r="OD32" s="56"/>
      <c r="OE32" s="56"/>
      <c r="OF32" s="56"/>
      <c r="OG32" s="56"/>
      <c r="OH32" s="56"/>
      <c r="OI32" s="56"/>
      <c r="OJ32" s="56"/>
      <c r="OK32" s="56"/>
      <c r="OL32" s="56"/>
      <c r="OM32" s="56"/>
      <c r="ON32" s="56"/>
      <c r="OO32" s="56"/>
      <c r="OP32" s="56"/>
      <c r="OQ32" s="56"/>
      <c r="OR32" s="56"/>
      <c r="OS32" s="56"/>
      <c r="OT32" s="56"/>
      <c r="OU32" s="56"/>
      <c r="OV32" s="56"/>
      <c r="OW32" s="56"/>
      <c r="OX32" s="56"/>
      <c r="OY32" s="56"/>
      <c r="OZ32" s="56"/>
      <c r="PA32" s="56"/>
      <c r="PB32" s="56"/>
      <c r="PC32" s="56"/>
      <c r="PD32" s="56"/>
      <c r="PE32" s="56"/>
      <c r="PF32" s="56"/>
      <c r="PG32" s="56"/>
      <c r="PH32" s="56"/>
      <c r="PI32" s="56"/>
      <c r="PJ32" s="56"/>
      <c r="PK32" s="56"/>
      <c r="PL32" s="56"/>
      <c r="PM32" s="56"/>
      <c r="PN32" s="56"/>
      <c r="PO32" s="56"/>
      <c r="PP32" s="56"/>
      <c r="PQ32" s="56"/>
      <c r="PR32" s="56"/>
      <c r="PS32" s="56"/>
      <c r="PT32" s="56"/>
      <c r="PU32" s="56"/>
      <c r="PV32" s="56"/>
      <c r="PW32" s="56"/>
      <c r="PX32" s="56"/>
      <c r="PY32" s="56"/>
      <c r="PZ32" s="56"/>
      <c r="QA32" s="56"/>
      <c r="QB32" s="56"/>
      <c r="QC32" s="56"/>
      <c r="QD32" s="56"/>
      <c r="QE32" s="56"/>
      <c r="QF32" s="56"/>
      <c r="QG32" s="56"/>
      <c r="QH32" s="56"/>
      <c r="QI32" s="56"/>
      <c r="QJ32" s="56"/>
      <c r="QK32" s="56"/>
      <c r="QL32" s="56"/>
      <c r="QM32" s="56"/>
      <c r="QN32" s="56"/>
      <c r="QO32" s="56"/>
      <c r="QP32" s="56"/>
      <c r="QQ32" s="56"/>
      <c r="QR32" s="56"/>
      <c r="QS32" s="56"/>
      <c r="QT32" s="56"/>
      <c r="QU32" s="56"/>
      <c r="QV32" s="56"/>
      <c r="QW32" s="56"/>
      <c r="QX32" s="56"/>
      <c r="QY32" s="56"/>
      <c r="QZ32" s="56"/>
      <c r="RA32" s="56"/>
      <c r="RB32" s="56"/>
      <c r="RC32" s="56"/>
      <c r="RD32" s="56"/>
      <c r="RE32" s="56"/>
      <c r="RF32" s="56"/>
      <c r="RG32" s="56"/>
      <c r="RH32" s="56"/>
      <c r="RI32" s="56"/>
      <c r="RJ32" s="56"/>
      <c r="RK32" s="56"/>
      <c r="RL32" s="56"/>
      <c r="RM32" s="56"/>
      <c r="RN32" s="56"/>
      <c r="RO32" s="56"/>
      <c r="RP32" s="56"/>
      <c r="RQ32" s="56"/>
      <c r="RR32" s="56"/>
      <c r="RS32" s="56"/>
      <c r="RT32" s="56"/>
      <c r="RU32" s="56"/>
      <c r="RV32" s="56"/>
      <c r="RW32" s="56"/>
      <c r="RX32" s="56"/>
      <c r="RY32" s="56"/>
      <c r="RZ32" s="56"/>
      <c r="SA32" s="56"/>
      <c r="SB32" s="56"/>
      <c r="SC32" s="56"/>
      <c r="SD32" s="56"/>
      <c r="SE32" s="56"/>
      <c r="SF32" s="56"/>
      <c r="SG32" s="56"/>
      <c r="SH32" s="56"/>
      <c r="SI32" s="56"/>
      <c r="SJ32" s="56"/>
      <c r="SK32" s="56"/>
      <c r="SL32" s="56"/>
      <c r="SM32" s="56"/>
      <c r="SN32" s="56"/>
      <c r="SO32" s="56"/>
      <c r="SP32" s="56"/>
      <c r="SQ32" s="56"/>
      <c r="SR32" s="56"/>
      <c r="SS32" s="56"/>
      <c r="ST32" s="56"/>
      <c r="SU32" s="56"/>
      <c r="SV32" s="56"/>
      <c r="SW32" s="56"/>
      <c r="SX32" s="56"/>
      <c r="SY32" s="56"/>
      <c r="SZ32" s="56"/>
      <c r="TA32" s="56"/>
      <c r="TB32" s="56"/>
      <c r="TC32" s="56"/>
      <c r="TD32" s="56"/>
      <c r="TE32" s="56"/>
      <c r="TF32" s="56"/>
      <c r="TG32" s="56"/>
      <c r="TH32" s="56"/>
      <c r="TI32" s="56"/>
      <c r="TJ32" s="56"/>
      <c r="TK32" s="56"/>
      <c r="TL32" s="56"/>
      <c r="TM32" s="56"/>
      <c r="TN32" s="56"/>
      <c r="TO32" s="56"/>
      <c r="TP32" s="56"/>
      <c r="TQ32" s="56"/>
      <c r="TR32" s="56"/>
      <c r="TS32" s="56"/>
      <c r="TT32" s="56"/>
      <c r="TU32" s="56"/>
      <c r="TV32" s="56"/>
      <c r="TW32" s="56"/>
      <c r="TX32" s="56"/>
      <c r="TY32" s="56"/>
      <c r="TZ32" s="56"/>
      <c r="UA32" s="56"/>
      <c r="UB32" s="56"/>
      <c r="UC32" s="56"/>
      <c r="UD32" s="56"/>
      <c r="UE32" s="56"/>
      <c r="UF32" s="56"/>
      <c r="UG32" s="56"/>
      <c r="UH32" s="56"/>
      <c r="UI32" s="56"/>
      <c r="UJ32" s="56"/>
      <c r="UK32" s="56"/>
      <c r="UL32" s="56"/>
      <c r="UM32" s="56"/>
      <c r="UN32" s="56"/>
      <c r="UO32" s="56"/>
      <c r="UP32" s="56"/>
      <c r="UQ32" s="56"/>
      <c r="UR32" s="56"/>
      <c r="US32" s="56"/>
      <c r="UT32" s="56"/>
      <c r="UU32" s="56"/>
      <c r="UV32" s="56"/>
      <c r="UW32" s="56"/>
      <c r="UX32" s="56"/>
      <c r="UY32" s="56"/>
      <c r="UZ32" s="56"/>
      <c r="VA32" s="56"/>
      <c r="VB32" s="56"/>
      <c r="VC32" s="56"/>
      <c r="VD32" s="56"/>
      <c r="VE32" s="56"/>
      <c r="VF32" s="56"/>
      <c r="VG32" s="56"/>
      <c r="VH32" s="56"/>
      <c r="VI32" s="56"/>
      <c r="VJ32" s="56"/>
      <c r="VK32" s="56"/>
      <c r="VL32" s="56"/>
      <c r="VM32" s="56"/>
      <c r="VN32" s="56"/>
      <c r="VO32" s="56"/>
      <c r="VP32" s="56"/>
      <c r="VQ32" s="56"/>
      <c r="VR32" s="56"/>
      <c r="VS32" s="56"/>
      <c r="VT32" s="56"/>
      <c r="VU32" s="56"/>
      <c r="VV32" s="56"/>
      <c r="VW32" s="56"/>
      <c r="VX32" s="56"/>
      <c r="VY32" s="56"/>
      <c r="VZ32" s="56"/>
      <c r="WA32" s="56"/>
      <c r="WB32" s="56"/>
      <c r="WC32" s="56"/>
      <c r="WD32" s="56"/>
      <c r="WE32" s="56"/>
      <c r="WF32" s="56"/>
      <c r="WG32" s="56"/>
      <c r="WH32" s="56"/>
      <c r="WI32" s="56"/>
      <c r="WJ32" s="56"/>
      <c r="WK32" s="56"/>
      <c r="WL32" s="56"/>
      <c r="WM32" s="56"/>
      <c r="WN32" s="56"/>
      <c r="WO32" s="56"/>
      <c r="WP32" s="56"/>
      <c r="WQ32" s="56"/>
      <c r="WR32" s="56"/>
      <c r="WS32" s="56"/>
      <c r="WT32" s="56"/>
      <c r="WU32" s="56"/>
      <c r="WV32" s="56"/>
      <c r="WW32" s="56"/>
      <c r="WX32" s="56"/>
      <c r="WY32" s="56"/>
      <c r="WZ32" s="56"/>
      <c r="XA32" s="56"/>
      <c r="XB32" s="56"/>
      <c r="XC32" s="56"/>
      <c r="XD32" s="56"/>
      <c r="XE32" s="56"/>
      <c r="XF32" s="56"/>
      <c r="XG32" s="56"/>
      <c r="XH32" s="56"/>
      <c r="XI32" s="56"/>
      <c r="XJ32" s="56"/>
      <c r="XK32" s="56"/>
      <c r="XL32" s="56"/>
      <c r="XM32" s="56"/>
      <c r="XN32" s="56"/>
      <c r="XO32" s="56"/>
      <c r="XP32" s="56"/>
      <c r="XQ32" s="56"/>
      <c r="XR32" s="56"/>
      <c r="XS32" s="56"/>
      <c r="XT32" s="56"/>
      <c r="XU32" s="56"/>
      <c r="XV32" s="56"/>
      <c r="XW32" s="56"/>
      <c r="XX32" s="56"/>
      <c r="XY32" s="56"/>
      <c r="XZ32" s="56"/>
      <c r="YA32" s="56"/>
      <c r="YB32" s="56"/>
      <c r="YC32" s="56"/>
      <c r="YD32" s="56"/>
      <c r="YE32" s="56"/>
      <c r="YF32" s="56"/>
      <c r="YG32" s="56"/>
      <c r="YH32" s="56"/>
      <c r="YI32" s="56"/>
      <c r="YJ32" s="56"/>
      <c r="YK32" s="56"/>
      <c r="YL32" s="56"/>
      <c r="YM32" s="56"/>
      <c r="YN32" s="56"/>
      <c r="YO32" s="56"/>
      <c r="YP32" s="56"/>
      <c r="YQ32" s="56"/>
      <c r="YR32" s="56"/>
      <c r="YS32" s="56"/>
      <c r="YT32" s="56"/>
      <c r="YU32" s="56"/>
      <c r="YV32" s="56"/>
      <c r="YW32" s="56"/>
      <c r="YX32" s="56"/>
      <c r="YY32" s="56"/>
      <c r="YZ32" s="56"/>
      <c r="ZA32" s="56"/>
      <c r="ZB32" s="56"/>
      <c r="ZC32" s="56"/>
      <c r="ZD32" s="56"/>
      <c r="ZE32" s="56"/>
      <c r="ZF32" s="56"/>
      <c r="ZG32" s="56"/>
      <c r="ZH32" s="56"/>
      <c r="ZI32" s="56"/>
      <c r="ZJ32" s="56"/>
      <c r="ZK32" s="56"/>
      <c r="ZL32" s="56"/>
      <c r="ZM32" s="56"/>
      <c r="ZN32" s="56"/>
      <c r="ZO32" s="56"/>
      <c r="ZP32" s="56"/>
      <c r="ZQ32" s="56"/>
      <c r="ZR32" s="56"/>
      <c r="ZS32" s="56"/>
      <c r="ZT32" s="56"/>
      <c r="ZU32" s="56"/>
      <c r="ZV32" s="56"/>
      <c r="ZW32" s="56"/>
      <c r="ZX32" s="56"/>
      <c r="ZY32" s="56"/>
      <c r="ZZ32" s="56"/>
      <c r="AAA32" s="56"/>
      <c r="AAB32" s="56"/>
      <c r="AAC32" s="56"/>
    </row>
    <row r="33" spans="1:705" s="192" customFormat="1" ht="19.350000000000001" customHeight="1" x14ac:dyDescent="0.25">
      <c r="A33" s="55"/>
      <c r="B33" s="52"/>
      <c r="C33" s="52"/>
      <c r="D33" s="66" t="s">
        <v>176</v>
      </c>
      <c r="E33" s="55" t="s">
        <v>564</v>
      </c>
      <c r="F33" s="52"/>
      <c r="G33" s="212" t="s">
        <v>565</v>
      </c>
      <c r="H33" s="66" t="s">
        <v>194</v>
      </c>
      <c r="I33" s="26" t="s">
        <v>150</v>
      </c>
      <c r="J33" s="3">
        <f t="shared" ref="J33:J34" si="5">SUM(K33:N33)</f>
        <v>27</v>
      </c>
      <c r="K33" s="335">
        <v>13</v>
      </c>
      <c r="L33" s="335">
        <v>14</v>
      </c>
      <c r="M33" s="335"/>
      <c r="N33" s="337"/>
      <c r="O33" s="54" t="s">
        <v>171</v>
      </c>
      <c r="P33" s="333">
        <v>10</v>
      </c>
      <c r="Q33" s="12">
        <v>0.5</v>
      </c>
      <c r="R33" s="53"/>
      <c r="S33" s="53"/>
      <c r="T33" s="53"/>
      <c r="U33" s="53"/>
      <c r="V33" s="53"/>
      <c r="W33" s="53"/>
      <c r="X33" s="53"/>
      <c r="Y33" s="55" t="s">
        <v>189</v>
      </c>
      <c r="Z33" s="66">
        <v>65</v>
      </c>
      <c r="AA33" s="53"/>
      <c r="AB33" s="53"/>
      <c r="AC33" s="55"/>
      <c r="AD33" s="55"/>
      <c r="AE33" s="55"/>
      <c r="AF33" s="55"/>
      <c r="AG33" s="55"/>
      <c r="AH33" s="55"/>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56"/>
      <c r="EC33" s="56"/>
      <c r="ED33" s="56"/>
      <c r="EE33" s="56"/>
      <c r="EF33" s="56"/>
      <c r="EG33" s="56"/>
      <c r="EH33" s="56"/>
      <c r="EI33" s="56"/>
      <c r="EJ33" s="56"/>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6"/>
      <c r="OV33" s="56"/>
      <c r="OW33" s="56"/>
      <c r="OX33" s="56"/>
      <c r="OY33" s="56"/>
      <c r="OZ33" s="56"/>
      <c r="PA33" s="56"/>
      <c r="PB33" s="56"/>
      <c r="PC33" s="56"/>
      <c r="PD33" s="56"/>
      <c r="PE33" s="56"/>
      <c r="PF33" s="56"/>
      <c r="PG33" s="56"/>
      <c r="PH33" s="56"/>
      <c r="PI33" s="56"/>
      <c r="PJ33" s="56"/>
      <c r="PK33" s="56"/>
      <c r="PL33" s="56"/>
      <c r="PM33" s="56"/>
      <c r="PN33" s="56"/>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6"/>
      <c r="RA33" s="56"/>
      <c r="RB33" s="56"/>
      <c r="RC33" s="56"/>
      <c r="RD33" s="56"/>
      <c r="RE33" s="56"/>
      <c r="RF33" s="56"/>
      <c r="RG33" s="56"/>
      <c r="RH33" s="56"/>
      <c r="RI33" s="56"/>
      <c r="RJ33" s="56"/>
      <c r="RK33" s="56"/>
      <c r="RL33" s="56"/>
      <c r="RM33" s="56"/>
      <c r="RN33" s="56"/>
      <c r="RO33" s="56"/>
      <c r="RP33" s="56"/>
      <c r="RQ33" s="56"/>
      <c r="RR33" s="56"/>
      <c r="RS33" s="56"/>
      <c r="RT33" s="56"/>
      <c r="RU33" s="56"/>
      <c r="RV33" s="56"/>
      <c r="RW33" s="56"/>
      <c r="RX33" s="56"/>
      <c r="RY33" s="56"/>
      <c r="RZ33" s="56"/>
      <c r="SA33" s="56"/>
      <c r="SB33" s="56"/>
      <c r="SC33" s="56"/>
      <c r="SD33" s="56"/>
      <c r="SE33" s="56"/>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6"/>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6"/>
      <c r="UD33" s="56"/>
      <c r="UE33" s="56"/>
      <c r="UF33" s="56"/>
      <c r="UG33" s="56"/>
      <c r="UH33" s="56"/>
      <c r="UI33" s="56"/>
      <c r="UJ33" s="56"/>
      <c r="UK33" s="56"/>
      <c r="UL33" s="56"/>
      <c r="UM33" s="56"/>
      <c r="UN33" s="56"/>
      <c r="UO33" s="56"/>
      <c r="UP33" s="56"/>
      <c r="UQ33" s="56"/>
      <c r="UR33" s="56"/>
      <c r="US33" s="56"/>
      <c r="UT33" s="56"/>
      <c r="UU33" s="56"/>
      <c r="UV33" s="56"/>
      <c r="UW33" s="56"/>
      <c r="UX33" s="56"/>
      <c r="UY33" s="56"/>
      <c r="UZ33" s="56"/>
      <c r="VA33" s="56"/>
      <c r="VB33" s="56"/>
      <c r="VC33" s="56"/>
      <c r="VD33" s="56"/>
      <c r="VE33" s="56"/>
      <c r="VF33" s="56"/>
      <c r="VG33" s="56"/>
      <c r="VH33" s="56"/>
      <c r="VI33" s="56"/>
      <c r="VJ33" s="56"/>
      <c r="VK33" s="56"/>
      <c r="VL33" s="56"/>
      <c r="VM33" s="56"/>
      <c r="VN33" s="56"/>
      <c r="VO33" s="56"/>
      <c r="VP33" s="56"/>
      <c r="VQ33" s="56"/>
      <c r="VR33" s="56"/>
      <c r="VS33" s="56"/>
      <c r="VT33" s="56"/>
      <c r="VU33" s="56"/>
      <c r="VV33" s="56"/>
      <c r="VW33" s="56"/>
      <c r="VX33" s="56"/>
      <c r="VY33" s="56"/>
      <c r="VZ33" s="56"/>
      <c r="WA33" s="56"/>
      <c r="WB33" s="56"/>
      <c r="WC33" s="56"/>
      <c r="WD33" s="56"/>
      <c r="WE33" s="56"/>
      <c r="WF33" s="56"/>
      <c r="WG33" s="56"/>
      <c r="WH33" s="56"/>
      <c r="WI33" s="56"/>
      <c r="WJ33" s="56"/>
      <c r="WK33" s="56"/>
      <c r="WL33" s="56"/>
      <c r="WM33" s="56"/>
      <c r="WN33" s="56"/>
      <c r="WO33" s="56"/>
      <c r="WP33" s="56"/>
      <c r="WQ33" s="56"/>
      <c r="WR33" s="56"/>
      <c r="WS33" s="56"/>
      <c r="WT33" s="56"/>
      <c r="WU33" s="56"/>
      <c r="WV33" s="56"/>
      <c r="WW33" s="56"/>
      <c r="WX33" s="56"/>
      <c r="WY33" s="56"/>
      <c r="WZ33" s="56"/>
      <c r="XA33" s="56"/>
      <c r="XB33" s="56"/>
      <c r="XC33" s="56"/>
      <c r="XD33" s="56"/>
      <c r="XE33" s="56"/>
      <c r="XF33" s="56"/>
      <c r="XG33" s="56"/>
      <c r="XH33" s="56"/>
      <c r="XI33" s="56"/>
      <c r="XJ33" s="56"/>
      <c r="XK33" s="56"/>
      <c r="XL33" s="56"/>
      <c r="XM33" s="56"/>
      <c r="XN33" s="56"/>
      <c r="XO33" s="56"/>
      <c r="XP33" s="56"/>
      <c r="XQ33" s="56"/>
      <c r="XR33" s="56"/>
      <c r="XS33" s="56"/>
      <c r="XT33" s="56"/>
      <c r="XU33" s="56"/>
      <c r="XV33" s="56"/>
      <c r="XW33" s="56"/>
      <c r="XX33" s="56"/>
      <c r="XY33" s="56"/>
      <c r="XZ33" s="56"/>
      <c r="YA33" s="56"/>
      <c r="YB33" s="56"/>
      <c r="YC33" s="56"/>
      <c r="YD33" s="56"/>
      <c r="YE33" s="56"/>
      <c r="YF33" s="56"/>
      <c r="YG33" s="56"/>
      <c r="YH33" s="56"/>
      <c r="YI33" s="56"/>
      <c r="YJ33" s="56"/>
      <c r="YK33" s="56"/>
      <c r="YL33" s="56"/>
      <c r="YM33" s="56"/>
      <c r="YN33" s="56"/>
      <c r="YO33" s="56"/>
      <c r="YP33" s="56"/>
      <c r="YQ33" s="56"/>
      <c r="YR33" s="56"/>
      <c r="YS33" s="56"/>
      <c r="YT33" s="56"/>
      <c r="YU33" s="56"/>
      <c r="YV33" s="56"/>
      <c r="YW33" s="56"/>
      <c r="YX33" s="56"/>
      <c r="YY33" s="56"/>
      <c r="YZ33" s="56"/>
      <c r="ZA33" s="56"/>
      <c r="ZB33" s="56"/>
      <c r="ZC33" s="56"/>
      <c r="ZD33" s="56"/>
      <c r="ZE33" s="56"/>
      <c r="ZF33" s="56"/>
      <c r="ZG33" s="56"/>
      <c r="ZH33" s="56"/>
      <c r="ZI33" s="56"/>
      <c r="ZJ33" s="56"/>
      <c r="ZK33" s="56"/>
      <c r="ZL33" s="56"/>
      <c r="ZM33" s="56"/>
      <c r="ZN33" s="56"/>
      <c r="ZO33" s="56"/>
      <c r="ZP33" s="56"/>
      <c r="ZQ33" s="56"/>
      <c r="ZR33" s="56"/>
      <c r="ZS33" s="56"/>
      <c r="ZT33" s="56"/>
      <c r="ZU33" s="56"/>
      <c r="ZV33" s="56"/>
      <c r="ZW33" s="56"/>
      <c r="ZX33" s="56"/>
      <c r="ZY33" s="56"/>
      <c r="ZZ33" s="56"/>
      <c r="AAA33" s="56"/>
      <c r="AAB33" s="56"/>
      <c r="AAC33" s="56"/>
    </row>
    <row r="34" spans="1:705" s="192" customFormat="1" ht="19.350000000000001" customHeight="1" x14ac:dyDescent="0.25">
      <c r="A34" s="55"/>
      <c r="B34" s="52"/>
      <c r="C34" s="52"/>
      <c r="D34" s="66" t="s">
        <v>176</v>
      </c>
      <c r="E34" s="55" t="s">
        <v>566</v>
      </c>
      <c r="F34" s="52"/>
      <c r="G34" s="209" t="s">
        <v>567</v>
      </c>
      <c r="H34" s="66" t="s">
        <v>194</v>
      </c>
      <c r="I34" s="26" t="s">
        <v>150</v>
      </c>
      <c r="J34" s="3">
        <f t="shared" si="5"/>
        <v>12</v>
      </c>
      <c r="K34" s="335"/>
      <c r="L34" s="335">
        <v>9</v>
      </c>
      <c r="M34" s="335"/>
      <c r="N34" s="337">
        <v>3</v>
      </c>
      <c r="O34" s="54" t="s">
        <v>171</v>
      </c>
      <c r="P34" s="333">
        <v>25</v>
      </c>
      <c r="Q34" s="12">
        <v>0.5</v>
      </c>
      <c r="R34" s="53"/>
      <c r="S34" s="53"/>
      <c r="T34" s="53"/>
      <c r="U34" s="53"/>
      <c r="V34" s="53"/>
      <c r="W34" s="53"/>
      <c r="X34" s="53"/>
      <c r="Y34" s="55" t="s">
        <v>189</v>
      </c>
      <c r="Z34" s="66">
        <v>65</v>
      </c>
      <c r="AA34" s="53"/>
      <c r="AB34" s="53"/>
      <c r="AC34" s="55"/>
      <c r="AD34" s="55"/>
      <c r="AE34" s="55"/>
      <c r="AF34" s="55"/>
      <c r="AG34" s="55"/>
      <c r="AH34" s="55"/>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56"/>
      <c r="DY34" s="56"/>
      <c r="DZ34" s="56"/>
      <c r="EA34" s="56"/>
      <c r="EB34" s="56"/>
      <c r="EC34" s="56"/>
      <c r="ED34" s="56"/>
      <c r="EE34" s="56"/>
      <c r="EF34" s="56"/>
      <c r="EG34" s="56"/>
      <c r="EH34" s="56"/>
      <c r="EI34" s="56"/>
      <c r="EJ34" s="56"/>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6"/>
      <c r="OV34" s="56"/>
      <c r="OW34" s="56"/>
      <c r="OX34" s="56"/>
      <c r="OY34" s="56"/>
      <c r="OZ34" s="56"/>
      <c r="PA34" s="56"/>
      <c r="PB34" s="56"/>
      <c r="PC34" s="56"/>
      <c r="PD34" s="56"/>
      <c r="PE34" s="56"/>
      <c r="PF34" s="56"/>
      <c r="PG34" s="56"/>
      <c r="PH34" s="56"/>
      <c r="PI34" s="56"/>
      <c r="PJ34" s="56"/>
      <c r="PK34" s="56"/>
      <c r="PL34" s="56"/>
      <c r="PM34" s="56"/>
      <c r="PN34" s="56"/>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6"/>
      <c r="RA34" s="56"/>
      <c r="RB34" s="56"/>
      <c r="RC34" s="56"/>
      <c r="RD34" s="56"/>
      <c r="RE34" s="56"/>
      <c r="RF34" s="56"/>
      <c r="RG34" s="56"/>
      <c r="RH34" s="56"/>
      <c r="RI34" s="56"/>
      <c r="RJ34" s="56"/>
      <c r="RK34" s="56"/>
      <c r="RL34" s="56"/>
      <c r="RM34" s="56"/>
      <c r="RN34" s="56"/>
      <c r="RO34" s="56"/>
      <c r="RP34" s="56"/>
      <c r="RQ34" s="56"/>
      <c r="RR34" s="56"/>
      <c r="RS34" s="56"/>
      <c r="RT34" s="56"/>
      <c r="RU34" s="56"/>
      <c r="RV34" s="56"/>
      <c r="RW34" s="56"/>
      <c r="RX34" s="56"/>
      <c r="RY34" s="56"/>
      <c r="RZ34" s="56"/>
      <c r="SA34" s="56"/>
      <c r="SB34" s="56"/>
      <c r="SC34" s="56"/>
      <c r="SD34" s="56"/>
      <c r="SE34" s="56"/>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6"/>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6"/>
      <c r="UD34" s="56"/>
      <c r="UE34" s="56"/>
      <c r="UF34" s="56"/>
      <c r="UG34" s="56"/>
      <c r="UH34" s="56"/>
      <c r="UI34" s="56"/>
      <c r="UJ34" s="56"/>
      <c r="UK34" s="56"/>
      <c r="UL34" s="56"/>
      <c r="UM34" s="56"/>
      <c r="UN34" s="56"/>
      <c r="UO34" s="56"/>
      <c r="UP34" s="56"/>
      <c r="UQ34" s="56"/>
      <c r="UR34" s="56"/>
      <c r="US34" s="56"/>
      <c r="UT34" s="56"/>
      <c r="UU34" s="56"/>
      <c r="UV34" s="56"/>
      <c r="UW34" s="56"/>
      <c r="UX34" s="56"/>
      <c r="UY34" s="56"/>
      <c r="UZ34" s="56"/>
      <c r="VA34" s="56"/>
      <c r="VB34" s="56"/>
      <c r="VC34" s="56"/>
      <c r="VD34" s="56"/>
      <c r="VE34" s="56"/>
      <c r="VF34" s="56"/>
      <c r="VG34" s="56"/>
      <c r="VH34" s="56"/>
      <c r="VI34" s="56"/>
      <c r="VJ34" s="56"/>
      <c r="VK34" s="56"/>
      <c r="VL34" s="56"/>
      <c r="VM34" s="56"/>
      <c r="VN34" s="56"/>
      <c r="VO34" s="56"/>
      <c r="VP34" s="56"/>
      <c r="VQ34" s="56"/>
      <c r="VR34" s="56"/>
      <c r="VS34" s="56"/>
      <c r="VT34" s="56"/>
      <c r="VU34" s="56"/>
      <c r="VV34" s="56"/>
      <c r="VW34" s="56"/>
      <c r="VX34" s="56"/>
      <c r="VY34" s="56"/>
      <c r="VZ34" s="56"/>
      <c r="WA34" s="56"/>
      <c r="WB34" s="56"/>
      <c r="WC34" s="56"/>
      <c r="WD34" s="56"/>
      <c r="WE34" s="56"/>
      <c r="WF34" s="56"/>
      <c r="WG34" s="56"/>
      <c r="WH34" s="56"/>
      <c r="WI34" s="56"/>
      <c r="WJ34" s="56"/>
      <c r="WK34" s="56"/>
      <c r="WL34" s="56"/>
      <c r="WM34" s="56"/>
      <c r="WN34" s="56"/>
      <c r="WO34" s="56"/>
      <c r="WP34" s="56"/>
      <c r="WQ34" s="56"/>
      <c r="WR34" s="56"/>
      <c r="WS34" s="56"/>
      <c r="WT34" s="56"/>
      <c r="WU34" s="56"/>
      <c r="WV34" s="56"/>
      <c r="WW34" s="56"/>
      <c r="WX34" s="56"/>
      <c r="WY34" s="56"/>
      <c r="WZ34" s="56"/>
      <c r="XA34" s="56"/>
      <c r="XB34" s="56"/>
      <c r="XC34" s="56"/>
      <c r="XD34" s="56"/>
      <c r="XE34" s="56"/>
      <c r="XF34" s="56"/>
      <c r="XG34" s="56"/>
      <c r="XH34" s="56"/>
      <c r="XI34" s="56"/>
      <c r="XJ34" s="56"/>
      <c r="XK34" s="56"/>
      <c r="XL34" s="56"/>
      <c r="XM34" s="56"/>
      <c r="XN34" s="56"/>
      <c r="XO34" s="56"/>
      <c r="XP34" s="56"/>
      <c r="XQ34" s="56"/>
      <c r="XR34" s="56"/>
      <c r="XS34" s="56"/>
      <c r="XT34" s="56"/>
      <c r="XU34" s="56"/>
      <c r="XV34" s="56"/>
      <c r="XW34" s="56"/>
      <c r="XX34" s="56"/>
      <c r="XY34" s="56"/>
      <c r="XZ34" s="56"/>
      <c r="YA34" s="56"/>
      <c r="YB34" s="56"/>
      <c r="YC34" s="56"/>
      <c r="YD34" s="56"/>
      <c r="YE34" s="56"/>
      <c r="YF34" s="56"/>
      <c r="YG34" s="56"/>
      <c r="YH34" s="56"/>
      <c r="YI34" s="56"/>
      <c r="YJ34" s="56"/>
      <c r="YK34" s="56"/>
      <c r="YL34" s="56"/>
      <c r="YM34" s="56"/>
      <c r="YN34" s="56"/>
      <c r="YO34" s="56"/>
      <c r="YP34" s="56"/>
      <c r="YQ34" s="56"/>
      <c r="YR34" s="56"/>
      <c r="YS34" s="56"/>
      <c r="YT34" s="56"/>
      <c r="YU34" s="56"/>
      <c r="YV34" s="56"/>
      <c r="YW34" s="56"/>
      <c r="YX34" s="56"/>
      <c r="YY34" s="56"/>
      <c r="YZ34" s="56"/>
      <c r="ZA34" s="56"/>
      <c r="ZB34" s="56"/>
      <c r="ZC34" s="56"/>
      <c r="ZD34" s="56"/>
      <c r="ZE34" s="56"/>
      <c r="ZF34" s="56"/>
      <c r="ZG34" s="56"/>
      <c r="ZH34" s="56"/>
      <c r="ZI34" s="56"/>
      <c r="ZJ34" s="56"/>
      <c r="ZK34" s="56"/>
      <c r="ZL34" s="56"/>
      <c r="ZM34" s="56"/>
      <c r="ZN34" s="56"/>
      <c r="ZO34" s="56"/>
      <c r="ZP34" s="56"/>
      <c r="ZQ34" s="56"/>
      <c r="ZR34" s="56"/>
      <c r="ZS34" s="56"/>
      <c r="ZT34" s="56"/>
      <c r="ZU34" s="56"/>
      <c r="ZV34" s="56"/>
      <c r="ZW34" s="56"/>
      <c r="ZX34" s="56"/>
      <c r="ZY34" s="56"/>
      <c r="ZZ34" s="56"/>
      <c r="AAA34" s="56"/>
      <c r="AAB34" s="56"/>
      <c r="AAC34" s="56"/>
    </row>
    <row r="35" spans="1:705" customFormat="1" ht="15.75" x14ac:dyDescent="0.25">
      <c r="J35" s="5"/>
      <c r="K35" s="5"/>
      <c r="L35" s="5"/>
      <c r="M35" s="5"/>
      <c r="P35" s="331"/>
      <c r="Z35" s="5"/>
    </row>
    <row r="36" spans="1:705" s="192" customFormat="1" ht="19.350000000000001" customHeight="1" x14ac:dyDescent="0.25">
      <c r="A36" s="60"/>
      <c r="B36" s="57"/>
      <c r="C36" s="57"/>
      <c r="D36" s="107" t="s">
        <v>253</v>
      </c>
      <c r="E36" s="60" t="s">
        <v>568</v>
      </c>
      <c r="F36" s="57"/>
      <c r="G36" s="60" t="s">
        <v>461</v>
      </c>
      <c r="H36" s="107" t="s">
        <v>194</v>
      </c>
      <c r="I36" s="57"/>
      <c r="J36" s="58">
        <f>SUM(K36:N36)</f>
        <v>171</v>
      </c>
      <c r="K36" s="58">
        <f>SUM(K37:K47)</f>
        <v>153</v>
      </c>
      <c r="L36" s="58">
        <f>SUM(L37:L47)</f>
        <v>15</v>
      </c>
      <c r="M36" s="58">
        <f t="shared" ref="M36:N36" si="6">SUM(M37:M47)</f>
        <v>0</v>
      </c>
      <c r="N36" s="58">
        <f t="shared" si="6"/>
        <v>3</v>
      </c>
      <c r="O36" s="59"/>
      <c r="P36" s="334"/>
      <c r="Q36" s="59"/>
      <c r="R36" s="58">
        <f>SUM(R37:R45)</f>
        <v>22</v>
      </c>
      <c r="S36" s="58"/>
      <c r="T36" s="58"/>
      <c r="U36" s="58"/>
      <c r="V36" s="58"/>
      <c r="W36" s="58"/>
      <c r="X36" s="58"/>
      <c r="Y36" s="60"/>
      <c r="Z36" s="236"/>
      <c r="AA36" s="58"/>
      <c r="AB36" s="58"/>
      <c r="AC36" s="60"/>
      <c r="AD36" s="60"/>
      <c r="AE36" s="60"/>
      <c r="AF36" s="60"/>
      <c r="AG36" s="60"/>
      <c r="AH36" s="60"/>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c r="DZ36" s="56"/>
      <c r="EA36" s="56"/>
      <c r="EB36" s="56"/>
      <c r="EC36" s="56"/>
      <c r="ED36" s="56"/>
      <c r="EE36" s="56"/>
      <c r="EF36" s="56"/>
      <c r="EG36" s="56"/>
      <c r="EH36" s="56"/>
      <c r="EI36" s="56"/>
      <c r="EJ36" s="56"/>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6"/>
      <c r="OV36" s="56"/>
      <c r="OW36" s="56"/>
      <c r="OX36" s="56"/>
      <c r="OY36" s="56"/>
      <c r="OZ36" s="56"/>
      <c r="PA36" s="56"/>
      <c r="PB36" s="56"/>
      <c r="PC36" s="56"/>
      <c r="PD36" s="56"/>
      <c r="PE36" s="56"/>
      <c r="PF36" s="56"/>
      <c r="PG36" s="56"/>
      <c r="PH36" s="56"/>
      <c r="PI36" s="56"/>
      <c r="PJ36" s="56"/>
      <c r="PK36" s="56"/>
      <c r="PL36" s="56"/>
      <c r="PM36" s="56"/>
      <c r="PN36" s="56"/>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6"/>
      <c r="RA36" s="56"/>
      <c r="RB36" s="56"/>
      <c r="RC36" s="56"/>
      <c r="RD36" s="56"/>
      <c r="RE36" s="56"/>
      <c r="RF36" s="56"/>
      <c r="RG36" s="56"/>
      <c r="RH36" s="56"/>
      <c r="RI36" s="56"/>
      <c r="RJ36" s="56"/>
      <c r="RK36" s="56"/>
      <c r="RL36" s="56"/>
      <c r="RM36" s="56"/>
      <c r="RN36" s="56"/>
      <c r="RO36" s="56"/>
      <c r="RP36" s="56"/>
      <c r="RQ36" s="56"/>
      <c r="RR36" s="56"/>
      <c r="RS36" s="56"/>
      <c r="RT36" s="56"/>
      <c r="RU36" s="56"/>
      <c r="RV36" s="56"/>
      <c r="RW36" s="56"/>
      <c r="RX36" s="56"/>
      <c r="RY36" s="56"/>
      <c r="RZ36" s="56"/>
      <c r="SA36" s="56"/>
      <c r="SB36" s="56"/>
      <c r="SC36" s="56"/>
      <c r="SD36" s="56"/>
      <c r="SE36" s="56"/>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6"/>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6"/>
      <c r="UD36" s="56"/>
      <c r="UE36" s="56"/>
      <c r="UF36" s="56"/>
      <c r="UG36" s="56"/>
      <c r="UH36" s="56"/>
      <c r="UI36" s="56"/>
      <c r="UJ36" s="56"/>
      <c r="UK36" s="56"/>
      <c r="UL36" s="56"/>
      <c r="UM36" s="56"/>
      <c r="UN36" s="56"/>
      <c r="UO36" s="56"/>
      <c r="UP36" s="56"/>
      <c r="UQ36" s="56"/>
      <c r="UR36" s="56"/>
      <c r="US36" s="56"/>
      <c r="UT36" s="56"/>
      <c r="UU36" s="56"/>
      <c r="UV36" s="56"/>
      <c r="UW36" s="56"/>
      <c r="UX36" s="56"/>
      <c r="UY36" s="56"/>
      <c r="UZ36" s="56"/>
      <c r="VA36" s="56"/>
      <c r="VB36" s="56"/>
      <c r="VC36" s="56"/>
      <c r="VD36" s="56"/>
      <c r="VE36" s="56"/>
      <c r="VF36" s="56"/>
      <c r="VG36" s="56"/>
      <c r="VH36" s="56"/>
      <c r="VI36" s="56"/>
      <c r="VJ36" s="56"/>
      <c r="VK36" s="56"/>
      <c r="VL36" s="56"/>
      <c r="VM36" s="56"/>
      <c r="VN36" s="56"/>
      <c r="VO36" s="56"/>
      <c r="VP36" s="56"/>
      <c r="VQ36" s="56"/>
      <c r="VR36" s="56"/>
      <c r="VS36" s="56"/>
      <c r="VT36" s="56"/>
      <c r="VU36" s="56"/>
      <c r="VV36" s="56"/>
      <c r="VW36" s="56"/>
      <c r="VX36" s="56"/>
      <c r="VY36" s="56"/>
      <c r="VZ36" s="56"/>
      <c r="WA36" s="56"/>
      <c r="WB36" s="56"/>
      <c r="WC36" s="56"/>
      <c r="WD36" s="56"/>
      <c r="WE36" s="56"/>
      <c r="WF36" s="56"/>
      <c r="WG36" s="56"/>
      <c r="WH36" s="56"/>
      <c r="WI36" s="56"/>
      <c r="WJ36" s="56"/>
      <c r="WK36" s="56"/>
      <c r="WL36" s="56"/>
      <c r="WM36" s="56"/>
      <c r="WN36" s="56"/>
      <c r="WO36" s="56"/>
      <c r="WP36" s="56"/>
      <c r="WQ36" s="56"/>
      <c r="WR36" s="56"/>
      <c r="WS36" s="56"/>
      <c r="WT36" s="56"/>
      <c r="WU36" s="56"/>
      <c r="WV36" s="56"/>
      <c r="WW36" s="56"/>
      <c r="WX36" s="56"/>
      <c r="WY36" s="56"/>
      <c r="WZ36" s="56"/>
      <c r="XA36" s="56"/>
      <c r="XB36" s="56"/>
      <c r="XC36" s="56"/>
      <c r="XD36" s="56"/>
      <c r="XE36" s="56"/>
      <c r="XF36" s="56"/>
      <c r="XG36" s="56"/>
      <c r="XH36" s="56"/>
      <c r="XI36" s="56"/>
      <c r="XJ36" s="56"/>
      <c r="XK36" s="56"/>
      <c r="XL36" s="56"/>
      <c r="XM36" s="56"/>
      <c r="XN36" s="56"/>
      <c r="XO36" s="56"/>
      <c r="XP36" s="56"/>
      <c r="XQ36" s="56"/>
      <c r="XR36" s="56"/>
      <c r="XS36" s="56"/>
      <c r="XT36" s="56"/>
      <c r="XU36" s="56"/>
      <c r="XV36" s="56"/>
      <c r="XW36" s="56"/>
      <c r="XX36" s="56"/>
      <c r="XY36" s="56"/>
      <c r="XZ36" s="56"/>
      <c r="YA36" s="56"/>
      <c r="YB36" s="56"/>
      <c r="YC36" s="56"/>
      <c r="YD36" s="56"/>
      <c r="YE36" s="56"/>
      <c r="YF36" s="56"/>
      <c r="YG36" s="56"/>
      <c r="YH36" s="56"/>
      <c r="YI36" s="56"/>
      <c r="YJ36" s="56"/>
      <c r="YK36" s="56"/>
      <c r="YL36" s="56"/>
      <c r="YM36" s="56"/>
      <c r="YN36" s="56"/>
      <c r="YO36" s="56"/>
      <c r="YP36" s="56"/>
      <c r="YQ36" s="56"/>
      <c r="YR36" s="56"/>
      <c r="YS36" s="56"/>
      <c r="YT36" s="56"/>
      <c r="YU36" s="56"/>
      <c r="YV36" s="56"/>
      <c r="YW36" s="56"/>
      <c r="YX36" s="56"/>
      <c r="YY36" s="56"/>
      <c r="YZ36" s="56"/>
      <c r="ZA36" s="56"/>
      <c r="ZB36" s="56"/>
      <c r="ZC36" s="56"/>
      <c r="ZD36" s="56"/>
      <c r="ZE36" s="56"/>
      <c r="ZF36" s="56"/>
      <c r="ZG36" s="56"/>
      <c r="ZH36" s="56"/>
      <c r="ZI36" s="56"/>
      <c r="ZJ36" s="56"/>
      <c r="ZK36" s="56"/>
      <c r="ZL36" s="56"/>
      <c r="ZM36" s="56"/>
      <c r="ZN36" s="56"/>
      <c r="ZO36" s="56"/>
      <c r="ZP36" s="56"/>
      <c r="ZQ36" s="56"/>
      <c r="ZR36" s="56"/>
      <c r="ZS36" s="56"/>
      <c r="ZT36" s="56"/>
      <c r="ZU36" s="56"/>
      <c r="ZV36" s="56"/>
      <c r="ZW36" s="56"/>
      <c r="ZX36" s="56"/>
      <c r="ZY36" s="56"/>
      <c r="ZZ36" s="56"/>
      <c r="AAA36" s="56"/>
      <c r="AAB36" s="56"/>
      <c r="AAC36" s="56"/>
    </row>
    <row r="37" spans="1:705" s="192" customFormat="1" ht="27.6" customHeight="1" x14ac:dyDescent="0.25">
      <c r="A37" s="62"/>
      <c r="B37" s="61"/>
      <c r="C37" s="61"/>
      <c r="D37" s="65" t="s">
        <v>147</v>
      </c>
      <c r="E37" s="105" t="s">
        <v>569</v>
      </c>
      <c r="F37" s="106"/>
      <c r="G37" s="201" t="s">
        <v>570</v>
      </c>
      <c r="H37" s="105" t="s">
        <v>194</v>
      </c>
      <c r="I37" s="61"/>
      <c r="J37" s="218">
        <f>SUM(J38:J39)</f>
        <v>52</v>
      </c>
      <c r="K37" s="218"/>
      <c r="L37" s="218"/>
      <c r="M37" s="218"/>
      <c r="N37" s="218"/>
      <c r="O37" s="219"/>
      <c r="P37" s="332"/>
      <c r="Q37" s="64">
        <v>7</v>
      </c>
      <c r="R37" s="16">
        <v>7</v>
      </c>
      <c r="S37" s="63"/>
      <c r="T37" s="63"/>
      <c r="U37" s="63"/>
      <c r="V37" s="63"/>
      <c r="W37" s="63"/>
      <c r="X37" s="63"/>
      <c r="Y37" s="62"/>
      <c r="Z37" s="237"/>
      <c r="AA37" s="16" t="s">
        <v>150</v>
      </c>
      <c r="AB37" s="16" t="s">
        <v>152</v>
      </c>
      <c r="AC37" s="15">
        <v>2</v>
      </c>
      <c r="AD37" s="15" t="s">
        <v>153</v>
      </c>
      <c r="AE37" s="62"/>
      <c r="AF37" s="62"/>
      <c r="AG37" s="62"/>
      <c r="AH37" s="62"/>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6"/>
      <c r="DW37" s="56"/>
      <c r="DX37" s="56"/>
      <c r="DY37" s="56"/>
      <c r="DZ37" s="56"/>
      <c r="EA37" s="56"/>
      <c r="EB37" s="56"/>
      <c r="EC37" s="56"/>
      <c r="ED37" s="56"/>
      <c r="EE37" s="56"/>
      <c r="EF37" s="56"/>
      <c r="EG37" s="56"/>
      <c r="EH37" s="56"/>
      <c r="EI37" s="56"/>
      <c r="EJ37" s="56"/>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6"/>
      <c r="OV37" s="56"/>
      <c r="OW37" s="56"/>
      <c r="OX37" s="56"/>
      <c r="OY37" s="56"/>
      <c r="OZ37" s="56"/>
      <c r="PA37" s="56"/>
      <c r="PB37" s="56"/>
      <c r="PC37" s="56"/>
      <c r="PD37" s="56"/>
      <c r="PE37" s="56"/>
      <c r="PF37" s="56"/>
      <c r="PG37" s="56"/>
      <c r="PH37" s="56"/>
      <c r="PI37" s="56"/>
      <c r="PJ37" s="56"/>
      <c r="PK37" s="56"/>
      <c r="PL37" s="56"/>
      <c r="PM37" s="56"/>
      <c r="PN37" s="56"/>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6"/>
      <c r="RA37" s="56"/>
      <c r="RB37" s="56"/>
      <c r="RC37" s="56"/>
      <c r="RD37" s="56"/>
      <c r="RE37" s="56"/>
      <c r="RF37" s="56"/>
      <c r="RG37" s="56"/>
      <c r="RH37" s="56"/>
      <c r="RI37" s="56"/>
      <c r="RJ37" s="56"/>
      <c r="RK37" s="56"/>
      <c r="RL37" s="56"/>
      <c r="RM37" s="56"/>
      <c r="RN37" s="56"/>
      <c r="RO37" s="56"/>
      <c r="RP37" s="56"/>
      <c r="RQ37" s="56"/>
      <c r="RR37" s="56"/>
      <c r="RS37" s="56"/>
      <c r="RT37" s="56"/>
      <c r="RU37" s="56"/>
      <c r="RV37" s="56"/>
      <c r="RW37" s="56"/>
      <c r="RX37" s="56"/>
      <c r="RY37" s="56"/>
      <c r="RZ37" s="56"/>
      <c r="SA37" s="56"/>
      <c r="SB37" s="56"/>
      <c r="SC37" s="56"/>
      <c r="SD37" s="56"/>
      <c r="SE37" s="56"/>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6"/>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6"/>
      <c r="UD37" s="56"/>
      <c r="UE37" s="56"/>
      <c r="UF37" s="56"/>
      <c r="UG37" s="56"/>
      <c r="UH37" s="56"/>
      <c r="UI37" s="56"/>
      <c r="UJ37" s="56"/>
      <c r="UK37" s="56"/>
      <c r="UL37" s="56"/>
      <c r="UM37" s="56"/>
      <c r="UN37" s="56"/>
      <c r="UO37" s="56"/>
      <c r="UP37" s="56"/>
      <c r="UQ37" s="56"/>
      <c r="UR37" s="56"/>
      <c r="US37" s="56"/>
      <c r="UT37" s="56"/>
      <c r="UU37" s="56"/>
      <c r="UV37" s="56"/>
      <c r="UW37" s="56"/>
      <c r="UX37" s="56"/>
      <c r="UY37" s="56"/>
      <c r="UZ37" s="56"/>
      <c r="VA37" s="56"/>
      <c r="VB37" s="56"/>
      <c r="VC37" s="56"/>
      <c r="VD37" s="56"/>
      <c r="VE37" s="56"/>
      <c r="VF37" s="56"/>
      <c r="VG37" s="56"/>
      <c r="VH37" s="56"/>
      <c r="VI37" s="56"/>
      <c r="VJ37" s="56"/>
      <c r="VK37" s="56"/>
      <c r="VL37" s="56"/>
      <c r="VM37" s="56"/>
      <c r="VN37" s="56"/>
      <c r="VO37" s="56"/>
      <c r="VP37" s="56"/>
      <c r="VQ37" s="56"/>
      <c r="VR37" s="56"/>
      <c r="VS37" s="56"/>
      <c r="VT37" s="56"/>
      <c r="VU37" s="56"/>
      <c r="VV37" s="56"/>
      <c r="VW37" s="56"/>
      <c r="VX37" s="56"/>
      <c r="VY37" s="56"/>
      <c r="VZ37" s="56"/>
      <c r="WA37" s="56"/>
      <c r="WB37" s="56"/>
      <c r="WC37" s="56"/>
      <c r="WD37" s="56"/>
      <c r="WE37" s="56"/>
      <c r="WF37" s="56"/>
      <c r="WG37" s="56"/>
      <c r="WH37" s="56"/>
      <c r="WI37" s="56"/>
      <c r="WJ37" s="56"/>
      <c r="WK37" s="56"/>
      <c r="WL37" s="56"/>
      <c r="WM37" s="56"/>
      <c r="WN37" s="56"/>
      <c r="WO37" s="56"/>
      <c r="WP37" s="56"/>
      <c r="WQ37" s="56"/>
      <c r="WR37" s="56"/>
      <c r="WS37" s="56"/>
      <c r="WT37" s="56"/>
      <c r="WU37" s="56"/>
      <c r="WV37" s="56"/>
      <c r="WW37" s="56"/>
      <c r="WX37" s="56"/>
      <c r="WY37" s="56"/>
      <c r="WZ37" s="56"/>
      <c r="XA37" s="56"/>
      <c r="XB37" s="56"/>
      <c r="XC37" s="56"/>
      <c r="XD37" s="56"/>
      <c r="XE37" s="56"/>
      <c r="XF37" s="56"/>
      <c r="XG37" s="56"/>
      <c r="XH37" s="56"/>
      <c r="XI37" s="56"/>
      <c r="XJ37" s="56"/>
      <c r="XK37" s="56"/>
      <c r="XL37" s="56"/>
      <c r="XM37" s="56"/>
      <c r="XN37" s="56"/>
      <c r="XO37" s="56"/>
      <c r="XP37" s="56"/>
      <c r="XQ37" s="56"/>
      <c r="XR37" s="56"/>
      <c r="XS37" s="56"/>
      <c r="XT37" s="56"/>
      <c r="XU37" s="56"/>
      <c r="XV37" s="56"/>
      <c r="XW37" s="56"/>
      <c r="XX37" s="56"/>
      <c r="XY37" s="56"/>
      <c r="XZ37" s="56"/>
      <c r="YA37" s="56"/>
      <c r="YB37" s="56"/>
      <c r="YC37" s="56"/>
      <c r="YD37" s="56"/>
      <c r="YE37" s="56"/>
      <c r="YF37" s="56"/>
      <c r="YG37" s="56"/>
      <c r="YH37" s="56"/>
      <c r="YI37" s="56"/>
      <c r="YJ37" s="56"/>
      <c r="YK37" s="56"/>
      <c r="YL37" s="56"/>
      <c r="YM37" s="56"/>
      <c r="YN37" s="56"/>
      <c r="YO37" s="56"/>
      <c r="YP37" s="56"/>
      <c r="YQ37" s="56"/>
      <c r="YR37" s="56"/>
      <c r="YS37" s="56"/>
      <c r="YT37" s="56"/>
      <c r="YU37" s="56"/>
      <c r="YV37" s="56"/>
      <c r="YW37" s="56"/>
      <c r="YX37" s="56"/>
      <c r="YY37" s="56"/>
      <c r="YZ37" s="56"/>
      <c r="ZA37" s="56"/>
      <c r="ZB37" s="56"/>
      <c r="ZC37" s="56"/>
      <c r="ZD37" s="56"/>
      <c r="ZE37" s="56"/>
      <c r="ZF37" s="56"/>
      <c r="ZG37" s="56"/>
      <c r="ZH37" s="56"/>
      <c r="ZI37" s="56"/>
      <c r="ZJ37" s="56"/>
      <c r="ZK37" s="56"/>
      <c r="ZL37" s="56"/>
      <c r="ZM37" s="56"/>
      <c r="ZN37" s="56"/>
      <c r="ZO37" s="56"/>
      <c r="ZP37" s="56"/>
      <c r="ZQ37" s="56"/>
      <c r="ZR37" s="56"/>
      <c r="ZS37" s="56"/>
      <c r="ZT37" s="56"/>
      <c r="ZU37" s="56"/>
      <c r="ZV37" s="56"/>
      <c r="ZW37" s="56"/>
      <c r="ZX37" s="56"/>
      <c r="ZY37" s="56"/>
      <c r="ZZ37" s="56"/>
      <c r="AAA37" s="56"/>
      <c r="AAB37" s="56"/>
      <c r="AAC37" s="56"/>
    </row>
    <row r="38" spans="1:705" s="192" customFormat="1" ht="19.350000000000001" customHeight="1" x14ac:dyDescent="0.25">
      <c r="A38" s="55"/>
      <c r="B38" s="52"/>
      <c r="C38" s="52"/>
      <c r="D38" s="66" t="s">
        <v>176</v>
      </c>
      <c r="E38" s="55" t="s">
        <v>571</v>
      </c>
      <c r="F38" s="52"/>
      <c r="G38" s="198" t="s">
        <v>572</v>
      </c>
      <c r="H38" s="66" t="s">
        <v>194</v>
      </c>
      <c r="I38" s="26" t="s">
        <v>150</v>
      </c>
      <c r="J38" s="3">
        <f t="shared" ref="J38" si="7">SUM(K38:N38)</f>
        <v>32</v>
      </c>
      <c r="K38" s="335">
        <v>32</v>
      </c>
      <c r="L38" s="335"/>
      <c r="M38" s="335"/>
      <c r="N38" s="53"/>
      <c r="O38" s="220" t="s">
        <v>312</v>
      </c>
      <c r="P38" s="333">
        <v>10</v>
      </c>
      <c r="Q38" s="12">
        <v>0.5</v>
      </c>
      <c r="R38" s="53"/>
      <c r="S38" s="53"/>
      <c r="T38" s="53"/>
      <c r="U38" s="53"/>
      <c r="V38" s="53"/>
      <c r="W38" s="53"/>
      <c r="X38" s="53"/>
      <c r="Y38" s="55" t="s">
        <v>189</v>
      </c>
      <c r="Z38" s="66">
        <v>66</v>
      </c>
      <c r="AA38" s="53"/>
      <c r="AB38" s="53"/>
      <c r="AC38" s="55"/>
      <c r="AD38" s="55"/>
      <c r="AE38" s="55"/>
      <c r="AF38" s="55"/>
      <c r="AG38" s="55"/>
      <c r="AH38" s="55"/>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6"/>
      <c r="OV38" s="56"/>
      <c r="OW38" s="56"/>
      <c r="OX38" s="56"/>
      <c r="OY38" s="56"/>
      <c r="OZ38" s="56"/>
      <c r="PA38" s="56"/>
      <c r="PB38" s="56"/>
      <c r="PC38" s="56"/>
      <c r="PD38" s="56"/>
      <c r="PE38" s="56"/>
      <c r="PF38" s="56"/>
      <c r="PG38" s="56"/>
      <c r="PH38" s="56"/>
      <c r="PI38" s="56"/>
      <c r="PJ38" s="56"/>
      <c r="PK38" s="56"/>
      <c r="PL38" s="56"/>
      <c r="PM38" s="56"/>
      <c r="PN38" s="56"/>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6"/>
      <c r="RA38" s="56"/>
      <c r="RB38" s="56"/>
      <c r="RC38" s="56"/>
      <c r="RD38" s="56"/>
      <c r="RE38" s="56"/>
      <c r="RF38" s="56"/>
      <c r="RG38" s="56"/>
      <c r="RH38" s="56"/>
      <c r="RI38" s="56"/>
      <c r="RJ38" s="56"/>
      <c r="RK38" s="56"/>
      <c r="RL38" s="56"/>
      <c r="RM38" s="56"/>
      <c r="RN38" s="56"/>
      <c r="RO38" s="56"/>
      <c r="RP38" s="56"/>
      <c r="RQ38" s="56"/>
      <c r="RR38" s="56"/>
      <c r="RS38" s="56"/>
      <c r="RT38" s="56"/>
      <c r="RU38" s="56"/>
      <c r="RV38" s="56"/>
      <c r="RW38" s="56"/>
      <c r="RX38" s="56"/>
      <c r="RY38" s="56"/>
      <c r="RZ38" s="56"/>
      <c r="SA38" s="56"/>
      <c r="SB38" s="56"/>
      <c r="SC38" s="56"/>
      <c r="SD38" s="56"/>
      <c r="SE38" s="56"/>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6"/>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6"/>
      <c r="UD38" s="56"/>
      <c r="UE38" s="56"/>
      <c r="UF38" s="56"/>
      <c r="UG38" s="56"/>
      <c r="UH38" s="56"/>
      <c r="UI38" s="56"/>
      <c r="UJ38" s="56"/>
      <c r="UK38" s="56"/>
      <c r="UL38" s="56"/>
      <c r="UM38" s="56"/>
      <c r="UN38" s="56"/>
      <c r="UO38" s="56"/>
      <c r="UP38" s="56"/>
      <c r="UQ38" s="56"/>
      <c r="UR38" s="56"/>
      <c r="US38" s="56"/>
      <c r="UT38" s="56"/>
      <c r="UU38" s="56"/>
      <c r="UV38" s="56"/>
      <c r="UW38" s="56"/>
      <c r="UX38" s="56"/>
      <c r="UY38" s="56"/>
      <c r="UZ38" s="56"/>
      <c r="VA38" s="56"/>
      <c r="VB38" s="56"/>
      <c r="VC38" s="56"/>
      <c r="VD38" s="56"/>
      <c r="VE38" s="56"/>
      <c r="VF38" s="56"/>
      <c r="VG38" s="56"/>
      <c r="VH38" s="56"/>
      <c r="VI38" s="56"/>
      <c r="VJ38" s="56"/>
      <c r="VK38" s="56"/>
      <c r="VL38" s="56"/>
      <c r="VM38" s="56"/>
      <c r="VN38" s="56"/>
      <c r="VO38" s="56"/>
      <c r="VP38" s="56"/>
      <c r="VQ38" s="56"/>
      <c r="VR38" s="56"/>
      <c r="VS38" s="56"/>
      <c r="VT38" s="56"/>
      <c r="VU38" s="56"/>
      <c r="VV38" s="56"/>
      <c r="VW38" s="56"/>
      <c r="VX38" s="56"/>
      <c r="VY38" s="56"/>
      <c r="VZ38" s="56"/>
      <c r="WA38" s="56"/>
      <c r="WB38" s="56"/>
      <c r="WC38" s="56"/>
      <c r="WD38" s="56"/>
      <c r="WE38" s="56"/>
      <c r="WF38" s="56"/>
      <c r="WG38" s="56"/>
      <c r="WH38" s="56"/>
      <c r="WI38" s="56"/>
      <c r="WJ38" s="56"/>
      <c r="WK38" s="56"/>
      <c r="WL38" s="56"/>
      <c r="WM38" s="56"/>
      <c r="WN38" s="56"/>
      <c r="WO38" s="56"/>
      <c r="WP38" s="56"/>
      <c r="WQ38" s="56"/>
      <c r="WR38" s="56"/>
      <c r="WS38" s="56"/>
      <c r="WT38" s="56"/>
      <c r="WU38" s="56"/>
      <c r="WV38" s="56"/>
      <c r="WW38" s="56"/>
      <c r="WX38" s="56"/>
      <c r="WY38" s="56"/>
      <c r="WZ38" s="56"/>
      <c r="XA38" s="56"/>
      <c r="XB38" s="56"/>
      <c r="XC38" s="56"/>
      <c r="XD38" s="56"/>
      <c r="XE38" s="56"/>
      <c r="XF38" s="56"/>
      <c r="XG38" s="56"/>
      <c r="XH38" s="56"/>
      <c r="XI38" s="56"/>
      <c r="XJ38" s="56"/>
      <c r="XK38" s="56"/>
      <c r="XL38" s="56"/>
      <c r="XM38" s="56"/>
      <c r="XN38" s="56"/>
      <c r="XO38" s="56"/>
      <c r="XP38" s="56"/>
      <c r="XQ38" s="56"/>
      <c r="XR38" s="56"/>
      <c r="XS38" s="56"/>
      <c r="XT38" s="56"/>
      <c r="XU38" s="56"/>
      <c r="XV38" s="56"/>
      <c r="XW38" s="56"/>
      <c r="XX38" s="56"/>
      <c r="XY38" s="56"/>
      <c r="XZ38" s="56"/>
      <c r="YA38" s="56"/>
      <c r="YB38" s="56"/>
      <c r="YC38" s="56"/>
      <c r="YD38" s="56"/>
      <c r="YE38" s="56"/>
      <c r="YF38" s="56"/>
      <c r="YG38" s="56"/>
      <c r="YH38" s="56"/>
      <c r="YI38" s="56"/>
      <c r="YJ38" s="56"/>
      <c r="YK38" s="56"/>
      <c r="YL38" s="56"/>
      <c r="YM38" s="56"/>
      <c r="YN38" s="56"/>
      <c r="YO38" s="56"/>
      <c r="YP38" s="56"/>
      <c r="YQ38" s="56"/>
      <c r="YR38" s="56"/>
      <c r="YS38" s="56"/>
      <c r="YT38" s="56"/>
      <c r="YU38" s="56"/>
      <c r="YV38" s="56"/>
      <c r="YW38" s="56"/>
      <c r="YX38" s="56"/>
      <c r="YY38" s="56"/>
      <c r="YZ38" s="56"/>
      <c r="ZA38" s="56"/>
      <c r="ZB38" s="56"/>
      <c r="ZC38" s="56"/>
      <c r="ZD38" s="56"/>
      <c r="ZE38" s="56"/>
      <c r="ZF38" s="56"/>
      <c r="ZG38" s="56"/>
      <c r="ZH38" s="56"/>
      <c r="ZI38" s="56"/>
      <c r="ZJ38" s="56"/>
      <c r="ZK38" s="56"/>
      <c r="ZL38" s="56"/>
      <c r="ZM38" s="56"/>
      <c r="ZN38" s="56"/>
      <c r="ZO38" s="56"/>
      <c r="ZP38" s="56"/>
      <c r="ZQ38" s="56"/>
      <c r="ZR38" s="56"/>
      <c r="ZS38" s="56"/>
      <c r="ZT38" s="56"/>
      <c r="ZU38" s="56"/>
      <c r="ZV38" s="56"/>
      <c r="ZW38" s="56"/>
      <c r="ZX38" s="56"/>
      <c r="ZY38" s="56"/>
      <c r="ZZ38" s="56"/>
      <c r="AAA38" s="56"/>
      <c r="AAB38" s="56"/>
      <c r="AAC38" s="56"/>
    </row>
    <row r="39" spans="1:705" s="192" customFormat="1" ht="19.350000000000001" customHeight="1" x14ac:dyDescent="0.25">
      <c r="A39" s="55"/>
      <c r="B39" s="52"/>
      <c r="C39" s="52"/>
      <c r="D39" s="66" t="s">
        <v>176</v>
      </c>
      <c r="E39" s="55" t="s">
        <v>573</v>
      </c>
      <c r="F39" s="52"/>
      <c r="G39" s="198" t="s">
        <v>574</v>
      </c>
      <c r="H39" s="66"/>
      <c r="I39" s="26" t="s">
        <v>150</v>
      </c>
      <c r="J39" s="3">
        <f t="shared" ref="J39" si="8">SUM(K39:N39)</f>
        <v>20</v>
      </c>
      <c r="K39" s="335">
        <v>20</v>
      </c>
      <c r="L39" s="335"/>
      <c r="M39" s="335"/>
      <c r="N39" s="53"/>
      <c r="O39" s="220"/>
      <c r="P39" s="333"/>
      <c r="Q39" s="12">
        <v>0.5</v>
      </c>
      <c r="R39" s="53"/>
      <c r="S39" s="53"/>
      <c r="T39" s="53"/>
      <c r="U39" s="53"/>
      <c r="V39" s="53"/>
      <c r="W39" s="53"/>
      <c r="X39" s="53"/>
      <c r="Y39" s="55" t="s">
        <v>189</v>
      </c>
      <c r="Z39" s="66">
        <v>66</v>
      </c>
      <c r="AA39" s="53"/>
      <c r="AB39" s="53"/>
      <c r="AC39" s="55"/>
      <c r="AD39" s="55"/>
      <c r="AE39" s="55"/>
      <c r="AF39" s="55"/>
      <c r="AG39" s="55"/>
      <c r="AH39" s="55"/>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6"/>
      <c r="OV39" s="56"/>
      <c r="OW39" s="56"/>
      <c r="OX39" s="56"/>
      <c r="OY39" s="56"/>
      <c r="OZ39" s="56"/>
      <c r="PA39" s="56"/>
      <c r="PB39" s="56"/>
      <c r="PC39" s="56"/>
      <c r="PD39" s="56"/>
      <c r="PE39" s="56"/>
      <c r="PF39" s="56"/>
      <c r="PG39" s="56"/>
      <c r="PH39" s="56"/>
      <c r="PI39" s="56"/>
      <c r="PJ39" s="56"/>
      <c r="PK39" s="56"/>
      <c r="PL39" s="56"/>
      <c r="PM39" s="56"/>
      <c r="PN39" s="56"/>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6"/>
      <c r="RA39" s="56"/>
      <c r="RB39" s="56"/>
      <c r="RC39" s="56"/>
      <c r="RD39" s="56"/>
      <c r="RE39" s="56"/>
      <c r="RF39" s="56"/>
      <c r="RG39" s="56"/>
      <c r="RH39" s="56"/>
      <c r="RI39" s="56"/>
      <c r="RJ39" s="56"/>
      <c r="RK39" s="56"/>
      <c r="RL39" s="56"/>
      <c r="RM39" s="56"/>
      <c r="RN39" s="56"/>
      <c r="RO39" s="56"/>
      <c r="RP39" s="56"/>
      <c r="RQ39" s="56"/>
      <c r="RR39" s="56"/>
      <c r="RS39" s="56"/>
      <c r="RT39" s="56"/>
      <c r="RU39" s="56"/>
      <c r="RV39" s="56"/>
      <c r="RW39" s="56"/>
      <c r="RX39" s="56"/>
      <c r="RY39" s="56"/>
      <c r="RZ39" s="56"/>
      <c r="SA39" s="56"/>
      <c r="SB39" s="56"/>
      <c r="SC39" s="56"/>
      <c r="SD39" s="56"/>
      <c r="SE39" s="56"/>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6"/>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6"/>
      <c r="UD39" s="56"/>
      <c r="UE39" s="56"/>
      <c r="UF39" s="56"/>
      <c r="UG39" s="56"/>
      <c r="UH39" s="56"/>
      <c r="UI39" s="56"/>
      <c r="UJ39" s="56"/>
      <c r="UK39" s="56"/>
      <c r="UL39" s="56"/>
      <c r="UM39" s="56"/>
      <c r="UN39" s="56"/>
      <c r="UO39" s="56"/>
      <c r="UP39" s="56"/>
      <c r="UQ39" s="56"/>
      <c r="UR39" s="56"/>
      <c r="US39" s="56"/>
      <c r="UT39" s="56"/>
      <c r="UU39" s="56"/>
      <c r="UV39" s="56"/>
      <c r="UW39" s="56"/>
      <c r="UX39" s="56"/>
      <c r="UY39" s="56"/>
      <c r="UZ39" s="56"/>
      <c r="VA39" s="56"/>
      <c r="VB39" s="56"/>
      <c r="VC39" s="56"/>
      <c r="VD39" s="56"/>
      <c r="VE39" s="56"/>
      <c r="VF39" s="56"/>
      <c r="VG39" s="56"/>
      <c r="VH39" s="56"/>
      <c r="VI39" s="56"/>
      <c r="VJ39" s="56"/>
      <c r="VK39" s="56"/>
      <c r="VL39" s="56"/>
      <c r="VM39" s="56"/>
      <c r="VN39" s="56"/>
      <c r="VO39" s="56"/>
      <c r="VP39" s="56"/>
      <c r="VQ39" s="56"/>
      <c r="VR39" s="56"/>
      <c r="VS39" s="56"/>
      <c r="VT39" s="56"/>
      <c r="VU39" s="56"/>
      <c r="VV39" s="56"/>
      <c r="VW39" s="56"/>
      <c r="VX39" s="56"/>
      <c r="VY39" s="56"/>
      <c r="VZ39" s="56"/>
      <c r="WA39" s="56"/>
      <c r="WB39" s="56"/>
      <c r="WC39" s="56"/>
      <c r="WD39" s="56"/>
      <c r="WE39" s="56"/>
      <c r="WF39" s="56"/>
      <c r="WG39" s="56"/>
      <c r="WH39" s="56"/>
      <c r="WI39" s="56"/>
      <c r="WJ39" s="56"/>
      <c r="WK39" s="56"/>
      <c r="WL39" s="56"/>
      <c r="WM39" s="56"/>
      <c r="WN39" s="56"/>
      <c r="WO39" s="56"/>
      <c r="WP39" s="56"/>
      <c r="WQ39" s="56"/>
      <c r="WR39" s="56"/>
      <c r="WS39" s="56"/>
      <c r="WT39" s="56"/>
      <c r="WU39" s="56"/>
      <c r="WV39" s="56"/>
      <c r="WW39" s="56"/>
      <c r="WX39" s="56"/>
      <c r="WY39" s="56"/>
      <c r="WZ39" s="56"/>
      <c r="XA39" s="56"/>
      <c r="XB39" s="56"/>
      <c r="XC39" s="56"/>
      <c r="XD39" s="56"/>
      <c r="XE39" s="56"/>
      <c r="XF39" s="56"/>
      <c r="XG39" s="56"/>
      <c r="XH39" s="56"/>
      <c r="XI39" s="56"/>
      <c r="XJ39" s="56"/>
      <c r="XK39" s="56"/>
      <c r="XL39" s="56"/>
      <c r="XM39" s="56"/>
      <c r="XN39" s="56"/>
      <c r="XO39" s="56"/>
      <c r="XP39" s="56"/>
      <c r="XQ39" s="56"/>
      <c r="XR39" s="56"/>
      <c r="XS39" s="56"/>
      <c r="XT39" s="56"/>
      <c r="XU39" s="56"/>
      <c r="XV39" s="56"/>
      <c r="XW39" s="56"/>
      <c r="XX39" s="56"/>
      <c r="XY39" s="56"/>
      <c r="XZ39" s="56"/>
      <c r="YA39" s="56"/>
      <c r="YB39" s="56"/>
      <c r="YC39" s="56"/>
      <c r="YD39" s="56"/>
      <c r="YE39" s="56"/>
      <c r="YF39" s="56"/>
      <c r="YG39" s="56"/>
      <c r="YH39" s="56"/>
      <c r="YI39" s="56"/>
      <c r="YJ39" s="56"/>
      <c r="YK39" s="56"/>
      <c r="YL39" s="56"/>
      <c r="YM39" s="56"/>
      <c r="YN39" s="56"/>
      <c r="YO39" s="56"/>
      <c r="YP39" s="56"/>
      <c r="YQ39" s="56"/>
      <c r="YR39" s="56"/>
      <c r="YS39" s="56"/>
      <c r="YT39" s="56"/>
      <c r="YU39" s="56"/>
      <c r="YV39" s="56"/>
      <c r="YW39" s="56"/>
      <c r="YX39" s="56"/>
      <c r="YY39" s="56"/>
      <c r="YZ39" s="56"/>
      <c r="ZA39" s="56"/>
      <c r="ZB39" s="56"/>
      <c r="ZC39" s="56"/>
      <c r="ZD39" s="56"/>
      <c r="ZE39" s="56"/>
      <c r="ZF39" s="56"/>
      <c r="ZG39" s="56"/>
      <c r="ZH39" s="56"/>
      <c r="ZI39" s="56"/>
      <c r="ZJ39" s="56"/>
      <c r="ZK39" s="56"/>
      <c r="ZL39" s="56"/>
      <c r="ZM39" s="56"/>
      <c r="ZN39" s="56"/>
      <c r="ZO39" s="56"/>
      <c r="ZP39" s="56"/>
      <c r="ZQ39" s="56"/>
      <c r="ZR39" s="56"/>
      <c r="ZS39" s="56"/>
      <c r="ZT39" s="56"/>
      <c r="ZU39" s="56"/>
      <c r="ZV39" s="56"/>
      <c r="ZW39" s="56"/>
      <c r="ZX39" s="56"/>
      <c r="ZY39" s="56"/>
      <c r="ZZ39" s="56"/>
      <c r="AAA39" s="56"/>
      <c r="AAB39" s="56"/>
      <c r="AAC39" s="56"/>
    </row>
    <row r="40" spans="1:705" s="192" customFormat="1" ht="27.6" customHeight="1" x14ac:dyDescent="0.25">
      <c r="A40" s="62"/>
      <c r="B40" s="61"/>
      <c r="C40" s="61"/>
      <c r="D40" s="65" t="s">
        <v>147</v>
      </c>
      <c r="E40" s="105" t="s">
        <v>575</v>
      </c>
      <c r="F40" s="106"/>
      <c r="G40" s="201" t="s">
        <v>576</v>
      </c>
      <c r="H40" s="105" t="s">
        <v>194</v>
      </c>
      <c r="I40" s="61"/>
      <c r="J40" s="218">
        <f>SUM(J41:J42)</f>
        <v>63</v>
      </c>
      <c r="K40" s="336"/>
      <c r="L40" s="336"/>
      <c r="M40" s="336"/>
      <c r="N40" s="218"/>
      <c r="O40" s="219"/>
      <c r="P40" s="332"/>
      <c r="Q40" s="64">
        <v>8</v>
      </c>
      <c r="R40" s="16">
        <v>8</v>
      </c>
      <c r="S40" s="63"/>
      <c r="T40" s="63"/>
      <c r="U40" s="63"/>
      <c r="V40" s="63"/>
      <c r="W40" s="63"/>
      <c r="X40" s="63"/>
      <c r="Y40" s="62"/>
      <c r="Z40" s="237"/>
      <c r="AA40" s="16" t="s">
        <v>150</v>
      </c>
      <c r="AB40" s="16" t="s">
        <v>152</v>
      </c>
      <c r="AC40" s="15">
        <v>2</v>
      </c>
      <c r="AD40" s="15" t="s">
        <v>153</v>
      </c>
      <c r="AE40" s="62"/>
      <c r="AF40" s="62"/>
      <c r="AG40" s="62"/>
      <c r="AH40" s="62"/>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c r="DZ40" s="56"/>
      <c r="EA40" s="56"/>
      <c r="EB40" s="56"/>
      <c r="EC40" s="56"/>
      <c r="ED40" s="56"/>
      <c r="EE40" s="56"/>
      <c r="EF40" s="56"/>
      <c r="EG40" s="56"/>
      <c r="EH40" s="56"/>
      <c r="EI40" s="56"/>
      <c r="EJ40" s="56"/>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6"/>
      <c r="OV40" s="56"/>
      <c r="OW40" s="56"/>
      <c r="OX40" s="56"/>
      <c r="OY40" s="56"/>
      <c r="OZ40" s="56"/>
      <c r="PA40" s="56"/>
      <c r="PB40" s="56"/>
      <c r="PC40" s="56"/>
      <c r="PD40" s="56"/>
      <c r="PE40" s="56"/>
      <c r="PF40" s="56"/>
      <c r="PG40" s="56"/>
      <c r="PH40" s="56"/>
      <c r="PI40" s="56"/>
      <c r="PJ40" s="56"/>
      <c r="PK40" s="56"/>
      <c r="PL40" s="56"/>
      <c r="PM40" s="56"/>
      <c r="PN40" s="56"/>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6"/>
      <c r="RA40" s="56"/>
      <c r="RB40" s="56"/>
      <c r="RC40" s="56"/>
      <c r="RD40" s="56"/>
      <c r="RE40" s="56"/>
      <c r="RF40" s="56"/>
      <c r="RG40" s="56"/>
      <c r="RH40" s="56"/>
      <c r="RI40" s="56"/>
      <c r="RJ40" s="56"/>
      <c r="RK40" s="56"/>
      <c r="RL40" s="56"/>
      <c r="RM40" s="56"/>
      <c r="RN40" s="56"/>
      <c r="RO40" s="56"/>
      <c r="RP40" s="56"/>
      <c r="RQ40" s="56"/>
      <c r="RR40" s="56"/>
      <c r="RS40" s="56"/>
      <c r="RT40" s="56"/>
      <c r="RU40" s="56"/>
      <c r="RV40" s="56"/>
      <c r="RW40" s="56"/>
      <c r="RX40" s="56"/>
      <c r="RY40" s="56"/>
      <c r="RZ40" s="56"/>
      <c r="SA40" s="56"/>
      <c r="SB40" s="56"/>
      <c r="SC40" s="56"/>
      <c r="SD40" s="56"/>
      <c r="SE40" s="56"/>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6"/>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6"/>
      <c r="UD40" s="56"/>
      <c r="UE40" s="56"/>
      <c r="UF40" s="56"/>
      <c r="UG40" s="56"/>
      <c r="UH40" s="56"/>
      <c r="UI40" s="56"/>
      <c r="UJ40" s="56"/>
      <c r="UK40" s="56"/>
      <c r="UL40" s="56"/>
      <c r="UM40" s="56"/>
      <c r="UN40" s="56"/>
      <c r="UO40" s="56"/>
      <c r="UP40" s="56"/>
      <c r="UQ40" s="56"/>
      <c r="UR40" s="56"/>
      <c r="US40" s="56"/>
      <c r="UT40" s="56"/>
      <c r="UU40" s="56"/>
      <c r="UV40" s="56"/>
      <c r="UW40" s="56"/>
      <c r="UX40" s="56"/>
      <c r="UY40" s="56"/>
      <c r="UZ40" s="56"/>
      <c r="VA40" s="56"/>
      <c r="VB40" s="56"/>
      <c r="VC40" s="56"/>
      <c r="VD40" s="56"/>
      <c r="VE40" s="56"/>
      <c r="VF40" s="56"/>
      <c r="VG40" s="56"/>
      <c r="VH40" s="56"/>
      <c r="VI40" s="56"/>
      <c r="VJ40" s="56"/>
      <c r="VK40" s="56"/>
      <c r="VL40" s="56"/>
      <c r="VM40" s="56"/>
      <c r="VN40" s="56"/>
      <c r="VO40" s="56"/>
      <c r="VP40" s="56"/>
      <c r="VQ40" s="56"/>
      <c r="VR40" s="56"/>
      <c r="VS40" s="56"/>
      <c r="VT40" s="56"/>
      <c r="VU40" s="56"/>
      <c r="VV40" s="56"/>
      <c r="VW40" s="56"/>
      <c r="VX40" s="56"/>
      <c r="VY40" s="56"/>
      <c r="VZ40" s="56"/>
      <c r="WA40" s="56"/>
      <c r="WB40" s="56"/>
      <c r="WC40" s="56"/>
      <c r="WD40" s="56"/>
      <c r="WE40" s="56"/>
      <c r="WF40" s="56"/>
      <c r="WG40" s="56"/>
      <c r="WH40" s="56"/>
      <c r="WI40" s="56"/>
      <c r="WJ40" s="56"/>
      <c r="WK40" s="56"/>
      <c r="WL40" s="56"/>
      <c r="WM40" s="56"/>
      <c r="WN40" s="56"/>
      <c r="WO40" s="56"/>
      <c r="WP40" s="56"/>
      <c r="WQ40" s="56"/>
      <c r="WR40" s="56"/>
      <c r="WS40" s="56"/>
      <c r="WT40" s="56"/>
      <c r="WU40" s="56"/>
      <c r="WV40" s="56"/>
      <c r="WW40" s="56"/>
      <c r="WX40" s="56"/>
      <c r="WY40" s="56"/>
      <c r="WZ40" s="56"/>
      <c r="XA40" s="56"/>
      <c r="XB40" s="56"/>
      <c r="XC40" s="56"/>
      <c r="XD40" s="56"/>
      <c r="XE40" s="56"/>
      <c r="XF40" s="56"/>
      <c r="XG40" s="56"/>
      <c r="XH40" s="56"/>
      <c r="XI40" s="56"/>
      <c r="XJ40" s="56"/>
      <c r="XK40" s="56"/>
      <c r="XL40" s="56"/>
      <c r="XM40" s="56"/>
      <c r="XN40" s="56"/>
      <c r="XO40" s="56"/>
      <c r="XP40" s="56"/>
      <c r="XQ40" s="56"/>
      <c r="XR40" s="56"/>
      <c r="XS40" s="56"/>
      <c r="XT40" s="56"/>
      <c r="XU40" s="56"/>
      <c r="XV40" s="56"/>
      <c r="XW40" s="56"/>
      <c r="XX40" s="56"/>
      <c r="XY40" s="56"/>
      <c r="XZ40" s="56"/>
      <c r="YA40" s="56"/>
      <c r="YB40" s="56"/>
      <c r="YC40" s="56"/>
      <c r="YD40" s="56"/>
      <c r="YE40" s="56"/>
      <c r="YF40" s="56"/>
      <c r="YG40" s="56"/>
      <c r="YH40" s="56"/>
      <c r="YI40" s="56"/>
      <c r="YJ40" s="56"/>
      <c r="YK40" s="56"/>
      <c r="YL40" s="56"/>
      <c r="YM40" s="56"/>
      <c r="YN40" s="56"/>
      <c r="YO40" s="56"/>
      <c r="YP40" s="56"/>
      <c r="YQ40" s="56"/>
      <c r="YR40" s="56"/>
      <c r="YS40" s="56"/>
      <c r="YT40" s="56"/>
      <c r="YU40" s="56"/>
      <c r="YV40" s="56"/>
      <c r="YW40" s="56"/>
      <c r="YX40" s="56"/>
      <c r="YY40" s="56"/>
      <c r="YZ40" s="56"/>
      <c r="ZA40" s="56"/>
      <c r="ZB40" s="56"/>
      <c r="ZC40" s="56"/>
      <c r="ZD40" s="56"/>
      <c r="ZE40" s="56"/>
      <c r="ZF40" s="56"/>
      <c r="ZG40" s="56"/>
      <c r="ZH40" s="56"/>
      <c r="ZI40" s="56"/>
      <c r="ZJ40" s="56"/>
      <c r="ZK40" s="56"/>
      <c r="ZL40" s="56"/>
      <c r="ZM40" s="56"/>
      <c r="ZN40" s="56"/>
      <c r="ZO40" s="56"/>
      <c r="ZP40" s="56"/>
      <c r="ZQ40" s="56"/>
      <c r="ZR40" s="56"/>
      <c r="ZS40" s="56"/>
      <c r="ZT40" s="56"/>
      <c r="ZU40" s="56"/>
      <c r="ZV40" s="56"/>
      <c r="ZW40" s="56"/>
      <c r="ZX40" s="56"/>
      <c r="ZY40" s="56"/>
      <c r="ZZ40" s="56"/>
      <c r="AAA40" s="56"/>
      <c r="AAB40" s="56"/>
      <c r="AAC40" s="56"/>
    </row>
    <row r="41" spans="1:705" s="192" customFormat="1" ht="19.350000000000001" customHeight="1" x14ac:dyDescent="0.25">
      <c r="A41" s="55"/>
      <c r="B41" s="52"/>
      <c r="C41" s="52"/>
      <c r="D41" s="66" t="s">
        <v>176</v>
      </c>
      <c r="E41" s="55" t="s">
        <v>577</v>
      </c>
      <c r="F41" s="52"/>
      <c r="G41" s="199" t="s">
        <v>578</v>
      </c>
      <c r="H41" s="66" t="s">
        <v>194</v>
      </c>
      <c r="I41" s="26" t="s">
        <v>150</v>
      </c>
      <c r="J41" s="3">
        <f t="shared" ref="J41:J42" si="9">SUM(K41:N41)</f>
        <v>33</v>
      </c>
      <c r="K41" s="335">
        <v>15</v>
      </c>
      <c r="L41" s="335">
        <v>15</v>
      </c>
      <c r="M41" s="335"/>
      <c r="N41" s="53">
        <v>3</v>
      </c>
      <c r="O41" s="220" t="s">
        <v>312</v>
      </c>
      <c r="P41" s="333">
        <v>25</v>
      </c>
      <c r="Q41" s="12">
        <v>0.75</v>
      </c>
      <c r="R41" s="53"/>
      <c r="S41" s="53"/>
      <c r="T41" s="53"/>
      <c r="U41" s="53"/>
      <c r="V41" s="53"/>
      <c r="W41" s="53"/>
      <c r="X41" s="53"/>
      <c r="Y41" s="55" t="s">
        <v>189</v>
      </c>
      <c r="Z41" s="66">
        <v>66</v>
      </c>
      <c r="AA41" s="53"/>
      <c r="AB41" s="53"/>
      <c r="AC41" s="55"/>
      <c r="AD41" s="55"/>
      <c r="AE41" s="55"/>
      <c r="AF41" s="55"/>
      <c r="AG41" s="55"/>
      <c r="AH41" s="55"/>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6"/>
      <c r="OV41" s="56"/>
      <c r="OW41" s="56"/>
      <c r="OX41" s="56"/>
      <c r="OY41" s="56"/>
      <c r="OZ41" s="56"/>
      <c r="PA41" s="56"/>
      <c r="PB41" s="56"/>
      <c r="PC41" s="56"/>
      <c r="PD41" s="56"/>
      <c r="PE41" s="56"/>
      <c r="PF41" s="56"/>
      <c r="PG41" s="56"/>
      <c r="PH41" s="56"/>
      <c r="PI41" s="56"/>
      <c r="PJ41" s="56"/>
      <c r="PK41" s="56"/>
      <c r="PL41" s="56"/>
      <c r="PM41" s="56"/>
      <c r="PN41" s="56"/>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6"/>
      <c r="RA41" s="56"/>
      <c r="RB41" s="56"/>
      <c r="RC41" s="56"/>
      <c r="RD41" s="56"/>
      <c r="RE41" s="56"/>
      <c r="RF41" s="56"/>
      <c r="RG41" s="56"/>
      <c r="RH41" s="56"/>
      <c r="RI41" s="56"/>
      <c r="RJ41" s="56"/>
      <c r="RK41" s="56"/>
      <c r="RL41" s="56"/>
      <c r="RM41" s="56"/>
      <c r="RN41" s="56"/>
      <c r="RO41" s="56"/>
      <c r="RP41" s="56"/>
      <c r="RQ41" s="56"/>
      <c r="RR41" s="56"/>
      <c r="RS41" s="56"/>
      <c r="RT41" s="56"/>
      <c r="RU41" s="56"/>
      <c r="RV41" s="56"/>
      <c r="RW41" s="56"/>
      <c r="RX41" s="56"/>
      <c r="RY41" s="56"/>
      <c r="RZ41" s="56"/>
      <c r="SA41" s="56"/>
      <c r="SB41" s="56"/>
      <c r="SC41" s="56"/>
      <c r="SD41" s="56"/>
      <c r="SE41" s="56"/>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6"/>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6"/>
      <c r="UD41" s="56"/>
      <c r="UE41" s="56"/>
      <c r="UF41" s="56"/>
      <c r="UG41" s="56"/>
      <c r="UH41" s="56"/>
      <c r="UI41" s="56"/>
      <c r="UJ41" s="56"/>
      <c r="UK41" s="56"/>
      <c r="UL41" s="56"/>
      <c r="UM41" s="56"/>
      <c r="UN41" s="56"/>
      <c r="UO41" s="56"/>
      <c r="UP41" s="56"/>
      <c r="UQ41" s="56"/>
      <c r="UR41" s="56"/>
      <c r="US41" s="56"/>
      <c r="UT41" s="56"/>
      <c r="UU41" s="56"/>
      <c r="UV41" s="56"/>
      <c r="UW41" s="56"/>
      <c r="UX41" s="56"/>
      <c r="UY41" s="56"/>
      <c r="UZ41" s="56"/>
      <c r="VA41" s="56"/>
      <c r="VB41" s="56"/>
      <c r="VC41" s="56"/>
      <c r="VD41" s="56"/>
      <c r="VE41" s="56"/>
      <c r="VF41" s="56"/>
      <c r="VG41" s="56"/>
      <c r="VH41" s="56"/>
      <c r="VI41" s="56"/>
      <c r="VJ41" s="56"/>
      <c r="VK41" s="56"/>
      <c r="VL41" s="56"/>
      <c r="VM41" s="56"/>
      <c r="VN41" s="56"/>
      <c r="VO41" s="56"/>
      <c r="VP41" s="56"/>
      <c r="VQ41" s="56"/>
      <c r="VR41" s="56"/>
      <c r="VS41" s="56"/>
      <c r="VT41" s="56"/>
      <c r="VU41" s="56"/>
      <c r="VV41" s="56"/>
      <c r="VW41" s="56"/>
      <c r="VX41" s="56"/>
      <c r="VY41" s="56"/>
      <c r="VZ41" s="56"/>
      <c r="WA41" s="56"/>
      <c r="WB41" s="56"/>
      <c r="WC41" s="56"/>
      <c r="WD41" s="56"/>
      <c r="WE41" s="56"/>
      <c r="WF41" s="56"/>
      <c r="WG41" s="56"/>
      <c r="WH41" s="56"/>
      <c r="WI41" s="56"/>
      <c r="WJ41" s="56"/>
      <c r="WK41" s="56"/>
      <c r="WL41" s="56"/>
      <c r="WM41" s="56"/>
      <c r="WN41" s="56"/>
      <c r="WO41" s="56"/>
      <c r="WP41" s="56"/>
      <c r="WQ41" s="56"/>
      <c r="WR41" s="56"/>
      <c r="WS41" s="56"/>
      <c r="WT41" s="56"/>
      <c r="WU41" s="56"/>
      <c r="WV41" s="56"/>
      <c r="WW41" s="56"/>
      <c r="WX41" s="56"/>
      <c r="WY41" s="56"/>
      <c r="WZ41" s="56"/>
      <c r="XA41" s="56"/>
      <c r="XB41" s="56"/>
      <c r="XC41" s="56"/>
      <c r="XD41" s="56"/>
      <c r="XE41" s="56"/>
      <c r="XF41" s="56"/>
      <c r="XG41" s="56"/>
      <c r="XH41" s="56"/>
      <c r="XI41" s="56"/>
      <c r="XJ41" s="56"/>
      <c r="XK41" s="56"/>
      <c r="XL41" s="56"/>
      <c r="XM41" s="56"/>
      <c r="XN41" s="56"/>
      <c r="XO41" s="56"/>
      <c r="XP41" s="56"/>
      <c r="XQ41" s="56"/>
      <c r="XR41" s="56"/>
      <c r="XS41" s="56"/>
      <c r="XT41" s="56"/>
      <c r="XU41" s="56"/>
      <c r="XV41" s="56"/>
      <c r="XW41" s="56"/>
      <c r="XX41" s="56"/>
      <c r="XY41" s="56"/>
      <c r="XZ41" s="56"/>
      <c r="YA41" s="56"/>
      <c r="YB41" s="56"/>
      <c r="YC41" s="56"/>
      <c r="YD41" s="56"/>
      <c r="YE41" s="56"/>
      <c r="YF41" s="56"/>
      <c r="YG41" s="56"/>
      <c r="YH41" s="56"/>
      <c r="YI41" s="56"/>
      <c r="YJ41" s="56"/>
      <c r="YK41" s="56"/>
      <c r="YL41" s="56"/>
      <c r="YM41" s="56"/>
      <c r="YN41" s="56"/>
      <c r="YO41" s="56"/>
      <c r="YP41" s="56"/>
      <c r="YQ41" s="56"/>
      <c r="YR41" s="56"/>
      <c r="YS41" s="56"/>
      <c r="YT41" s="56"/>
      <c r="YU41" s="56"/>
      <c r="YV41" s="56"/>
      <c r="YW41" s="56"/>
      <c r="YX41" s="56"/>
      <c r="YY41" s="56"/>
      <c r="YZ41" s="56"/>
      <c r="ZA41" s="56"/>
      <c r="ZB41" s="56"/>
      <c r="ZC41" s="56"/>
      <c r="ZD41" s="56"/>
      <c r="ZE41" s="56"/>
      <c r="ZF41" s="56"/>
      <c r="ZG41" s="56"/>
      <c r="ZH41" s="56"/>
      <c r="ZI41" s="56"/>
      <c r="ZJ41" s="56"/>
      <c r="ZK41" s="56"/>
      <c r="ZL41" s="56"/>
      <c r="ZM41" s="56"/>
      <c r="ZN41" s="56"/>
      <c r="ZO41" s="56"/>
      <c r="ZP41" s="56"/>
      <c r="ZQ41" s="56"/>
      <c r="ZR41" s="56"/>
      <c r="ZS41" s="56"/>
      <c r="ZT41" s="56"/>
      <c r="ZU41" s="56"/>
      <c r="ZV41" s="56"/>
      <c r="ZW41" s="56"/>
      <c r="ZX41" s="56"/>
      <c r="ZY41" s="56"/>
      <c r="ZZ41" s="56"/>
      <c r="AAA41" s="56"/>
      <c r="AAB41" s="56"/>
      <c r="AAC41" s="56"/>
    </row>
    <row r="42" spans="1:705" s="192" customFormat="1" ht="37.5" customHeight="1" x14ac:dyDescent="0.25">
      <c r="A42" s="55"/>
      <c r="B42" s="52"/>
      <c r="C42" s="52"/>
      <c r="D42" s="66" t="s">
        <v>176</v>
      </c>
      <c r="E42" s="55" t="s">
        <v>557</v>
      </c>
      <c r="F42" s="52"/>
      <c r="G42" s="203" t="s">
        <v>558</v>
      </c>
      <c r="H42" s="66" t="s">
        <v>194</v>
      </c>
      <c r="I42" s="470" t="s">
        <v>150</v>
      </c>
      <c r="J42" s="191">
        <f t="shared" si="9"/>
        <v>30</v>
      </c>
      <c r="K42" s="335">
        <v>30</v>
      </c>
      <c r="L42" s="335"/>
      <c r="M42" s="335"/>
      <c r="N42" s="53"/>
      <c r="O42" s="220"/>
      <c r="P42" s="217"/>
      <c r="Q42" s="145">
        <v>0.25</v>
      </c>
      <c r="R42" s="53"/>
      <c r="S42" s="53"/>
      <c r="T42" s="53"/>
      <c r="U42" s="224" t="s">
        <v>499</v>
      </c>
      <c r="V42" s="217" t="s">
        <v>579</v>
      </c>
      <c r="W42" s="53"/>
      <c r="X42" s="53"/>
      <c r="Y42" s="55" t="s">
        <v>189</v>
      </c>
      <c r="Z42" s="66">
        <v>64</v>
      </c>
      <c r="AA42" s="53"/>
      <c r="AB42" s="53"/>
      <c r="AC42" s="55"/>
      <c r="AD42" s="55"/>
      <c r="AE42" s="55"/>
      <c r="AF42" s="55"/>
      <c r="AG42" s="55"/>
      <c r="AH42" s="55"/>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56"/>
      <c r="EC42" s="56"/>
      <c r="ED42" s="56"/>
      <c r="EE42" s="56"/>
      <c r="EF42" s="56"/>
      <c r="EG42" s="56"/>
      <c r="EH42" s="56"/>
      <c r="EI42" s="56"/>
      <c r="EJ42" s="56"/>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6"/>
      <c r="OV42" s="56"/>
      <c r="OW42" s="56"/>
      <c r="OX42" s="56"/>
      <c r="OY42" s="56"/>
      <c r="OZ42" s="56"/>
      <c r="PA42" s="56"/>
      <c r="PB42" s="56"/>
      <c r="PC42" s="56"/>
      <c r="PD42" s="56"/>
      <c r="PE42" s="56"/>
      <c r="PF42" s="56"/>
      <c r="PG42" s="56"/>
      <c r="PH42" s="56"/>
      <c r="PI42" s="56"/>
      <c r="PJ42" s="56"/>
      <c r="PK42" s="56"/>
      <c r="PL42" s="56"/>
      <c r="PM42" s="56"/>
      <c r="PN42" s="56"/>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6"/>
      <c r="RA42" s="56"/>
      <c r="RB42" s="56"/>
      <c r="RC42" s="56"/>
      <c r="RD42" s="56"/>
      <c r="RE42" s="56"/>
      <c r="RF42" s="56"/>
      <c r="RG42" s="56"/>
      <c r="RH42" s="56"/>
      <c r="RI42" s="56"/>
      <c r="RJ42" s="56"/>
      <c r="RK42" s="56"/>
      <c r="RL42" s="56"/>
      <c r="RM42" s="56"/>
      <c r="RN42" s="56"/>
      <c r="RO42" s="56"/>
      <c r="RP42" s="56"/>
      <c r="RQ42" s="56"/>
      <c r="RR42" s="56"/>
      <c r="RS42" s="56"/>
      <c r="RT42" s="56"/>
      <c r="RU42" s="56"/>
      <c r="RV42" s="56"/>
      <c r="RW42" s="56"/>
      <c r="RX42" s="56"/>
      <c r="RY42" s="56"/>
      <c r="RZ42" s="56"/>
      <c r="SA42" s="56"/>
      <c r="SB42" s="56"/>
      <c r="SC42" s="56"/>
      <c r="SD42" s="56"/>
      <c r="SE42" s="56"/>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6"/>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6"/>
      <c r="UD42" s="56"/>
      <c r="UE42" s="56"/>
      <c r="UF42" s="56"/>
      <c r="UG42" s="56"/>
      <c r="UH42" s="56"/>
      <c r="UI42" s="56"/>
      <c r="UJ42" s="56"/>
      <c r="UK42" s="56"/>
      <c r="UL42" s="56"/>
      <c r="UM42" s="56"/>
      <c r="UN42" s="56"/>
      <c r="UO42" s="56"/>
      <c r="UP42" s="56"/>
      <c r="UQ42" s="56"/>
      <c r="UR42" s="56"/>
      <c r="US42" s="56"/>
      <c r="UT42" s="56"/>
      <c r="UU42" s="56"/>
      <c r="UV42" s="56"/>
      <c r="UW42" s="56"/>
      <c r="UX42" s="56"/>
      <c r="UY42" s="56"/>
      <c r="UZ42" s="56"/>
      <c r="VA42" s="56"/>
      <c r="VB42" s="56"/>
      <c r="VC42" s="56"/>
      <c r="VD42" s="56"/>
      <c r="VE42" s="56"/>
      <c r="VF42" s="56"/>
      <c r="VG42" s="56"/>
      <c r="VH42" s="56"/>
      <c r="VI42" s="56"/>
      <c r="VJ42" s="56"/>
      <c r="VK42" s="56"/>
      <c r="VL42" s="56"/>
      <c r="VM42" s="56"/>
      <c r="VN42" s="56"/>
      <c r="VO42" s="56"/>
      <c r="VP42" s="56"/>
      <c r="VQ42" s="56"/>
      <c r="VR42" s="56"/>
      <c r="VS42" s="56"/>
      <c r="VT42" s="56"/>
      <c r="VU42" s="56"/>
      <c r="VV42" s="56"/>
      <c r="VW42" s="56"/>
      <c r="VX42" s="56"/>
      <c r="VY42" s="56"/>
      <c r="VZ42" s="56"/>
      <c r="WA42" s="56"/>
      <c r="WB42" s="56"/>
      <c r="WC42" s="56"/>
      <c r="WD42" s="56"/>
      <c r="WE42" s="56"/>
      <c r="WF42" s="56"/>
      <c r="WG42" s="56"/>
      <c r="WH42" s="56"/>
      <c r="WI42" s="56"/>
      <c r="WJ42" s="56"/>
      <c r="WK42" s="56"/>
      <c r="WL42" s="56"/>
      <c r="WM42" s="56"/>
      <c r="WN42" s="56"/>
      <c r="WO42" s="56"/>
      <c r="WP42" s="56"/>
      <c r="WQ42" s="56"/>
      <c r="WR42" s="56"/>
      <c r="WS42" s="56"/>
      <c r="WT42" s="56"/>
      <c r="WU42" s="56"/>
      <c r="WV42" s="56"/>
      <c r="WW42" s="56"/>
      <c r="WX42" s="56"/>
      <c r="WY42" s="56"/>
      <c r="WZ42" s="56"/>
      <c r="XA42" s="56"/>
      <c r="XB42" s="56"/>
      <c r="XC42" s="56"/>
      <c r="XD42" s="56"/>
      <c r="XE42" s="56"/>
      <c r="XF42" s="56"/>
      <c r="XG42" s="56"/>
      <c r="XH42" s="56"/>
      <c r="XI42" s="56"/>
      <c r="XJ42" s="56"/>
      <c r="XK42" s="56"/>
      <c r="XL42" s="56"/>
      <c r="XM42" s="56"/>
      <c r="XN42" s="56"/>
      <c r="XO42" s="56"/>
      <c r="XP42" s="56"/>
      <c r="XQ42" s="56"/>
      <c r="XR42" s="56"/>
      <c r="XS42" s="56"/>
      <c r="XT42" s="56"/>
      <c r="XU42" s="56"/>
      <c r="XV42" s="56"/>
      <c r="XW42" s="56"/>
      <c r="XX42" s="56"/>
      <c r="XY42" s="56"/>
      <c r="XZ42" s="56"/>
      <c r="YA42" s="56"/>
      <c r="YB42" s="56"/>
      <c r="YC42" s="56"/>
      <c r="YD42" s="56"/>
      <c r="YE42" s="56"/>
      <c r="YF42" s="56"/>
      <c r="YG42" s="56"/>
      <c r="YH42" s="56"/>
      <c r="YI42" s="56"/>
      <c r="YJ42" s="56"/>
      <c r="YK42" s="56"/>
      <c r="YL42" s="56"/>
      <c r="YM42" s="56"/>
      <c r="YN42" s="56"/>
      <c r="YO42" s="56"/>
      <c r="YP42" s="56"/>
      <c r="YQ42" s="56"/>
      <c r="YR42" s="56"/>
      <c r="YS42" s="56"/>
      <c r="YT42" s="56"/>
      <c r="YU42" s="56"/>
      <c r="YV42" s="56"/>
      <c r="YW42" s="56"/>
      <c r="YX42" s="56"/>
      <c r="YY42" s="56"/>
      <c r="YZ42" s="56"/>
      <c r="ZA42" s="56"/>
      <c r="ZB42" s="56"/>
      <c r="ZC42" s="56"/>
      <c r="ZD42" s="56"/>
      <c r="ZE42" s="56"/>
      <c r="ZF42" s="56"/>
      <c r="ZG42" s="56"/>
      <c r="ZH42" s="56"/>
      <c r="ZI42" s="56"/>
      <c r="ZJ42" s="56"/>
      <c r="ZK42" s="56"/>
      <c r="ZL42" s="56"/>
      <c r="ZM42" s="56"/>
      <c r="ZN42" s="56"/>
      <c r="ZO42" s="56"/>
      <c r="ZP42" s="56"/>
      <c r="ZQ42" s="56"/>
      <c r="ZR42" s="56"/>
      <c r="ZS42" s="56"/>
      <c r="ZT42" s="56"/>
      <c r="ZU42" s="56"/>
      <c r="ZV42" s="56"/>
      <c r="ZW42" s="56"/>
      <c r="ZX42" s="56"/>
      <c r="ZY42" s="56"/>
      <c r="ZZ42" s="56"/>
      <c r="AAA42" s="56"/>
      <c r="AAB42" s="56"/>
      <c r="AAC42" s="56"/>
    </row>
    <row r="43" spans="1:705" s="192" customFormat="1" ht="27.6" customHeight="1" x14ac:dyDescent="0.25">
      <c r="A43" s="62"/>
      <c r="B43" s="61"/>
      <c r="C43" s="61"/>
      <c r="D43" s="65" t="s">
        <v>147</v>
      </c>
      <c r="E43" s="105" t="s">
        <v>580</v>
      </c>
      <c r="F43" s="106"/>
      <c r="G43" s="201" t="s">
        <v>581</v>
      </c>
      <c r="H43" s="105" t="s">
        <v>194</v>
      </c>
      <c r="I43" s="61"/>
      <c r="J43" s="218">
        <f>SUM(J44:J47)</f>
        <v>56</v>
      </c>
      <c r="K43" s="336"/>
      <c r="L43" s="336"/>
      <c r="M43" s="336"/>
      <c r="N43" s="218"/>
      <c r="O43" s="219"/>
      <c r="P43" s="218"/>
      <c r="Q43" s="64">
        <v>7</v>
      </c>
      <c r="R43" s="16">
        <v>7</v>
      </c>
      <c r="S43" s="63"/>
      <c r="T43" s="63"/>
      <c r="U43" s="63"/>
      <c r="V43" s="63"/>
      <c r="W43" s="63"/>
      <c r="X43" s="63"/>
      <c r="Y43" s="62"/>
      <c r="Z43" s="237"/>
      <c r="AA43" s="16" t="s">
        <v>582</v>
      </c>
      <c r="AB43" s="16" t="s">
        <v>152</v>
      </c>
      <c r="AC43" s="15">
        <v>2</v>
      </c>
      <c r="AD43" s="15" t="s">
        <v>153</v>
      </c>
      <c r="AE43" s="62"/>
      <c r="AF43" s="62"/>
      <c r="AG43" s="62"/>
      <c r="AH43" s="62"/>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56"/>
      <c r="EC43" s="56"/>
      <c r="ED43" s="56"/>
      <c r="EE43" s="56"/>
      <c r="EF43" s="56"/>
      <c r="EG43" s="56"/>
      <c r="EH43" s="56"/>
      <c r="EI43" s="56"/>
      <c r="EJ43" s="56"/>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6"/>
      <c r="OV43" s="56"/>
      <c r="OW43" s="56"/>
      <c r="OX43" s="56"/>
      <c r="OY43" s="56"/>
      <c r="OZ43" s="56"/>
      <c r="PA43" s="56"/>
      <c r="PB43" s="56"/>
      <c r="PC43" s="56"/>
      <c r="PD43" s="56"/>
      <c r="PE43" s="56"/>
      <c r="PF43" s="56"/>
      <c r="PG43" s="56"/>
      <c r="PH43" s="56"/>
      <c r="PI43" s="56"/>
      <c r="PJ43" s="56"/>
      <c r="PK43" s="56"/>
      <c r="PL43" s="56"/>
      <c r="PM43" s="56"/>
      <c r="PN43" s="56"/>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6"/>
      <c r="RA43" s="56"/>
      <c r="RB43" s="56"/>
      <c r="RC43" s="56"/>
      <c r="RD43" s="56"/>
      <c r="RE43" s="56"/>
      <c r="RF43" s="56"/>
      <c r="RG43" s="56"/>
      <c r="RH43" s="56"/>
      <c r="RI43" s="56"/>
      <c r="RJ43" s="56"/>
      <c r="RK43" s="56"/>
      <c r="RL43" s="56"/>
      <c r="RM43" s="56"/>
      <c r="RN43" s="56"/>
      <c r="RO43" s="56"/>
      <c r="RP43" s="56"/>
      <c r="RQ43" s="56"/>
      <c r="RR43" s="56"/>
      <c r="RS43" s="56"/>
      <c r="RT43" s="56"/>
      <c r="RU43" s="56"/>
      <c r="RV43" s="56"/>
      <c r="RW43" s="56"/>
      <c r="RX43" s="56"/>
      <c r="RY43" s="56"/>
      <c r="RZ43" s="56"/>
      <c r="SA43" s="56"/>
      <c r="SB43" s="56"/>
      <c r="SC43" s="56"/>
      <c r="SD43" s="56"/>
      <c r="SE43" s="56"/>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6"/>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6"/>
      <c r="UD43" s="56"/>
      <c r="UE43" s="56"/>
      <c r="UF43" s="56"/>
      <c r="UG43" s="56"/>
      <c r="UH43" s="56"/>
      <c r="UI43" s="56"/>
      <c r="UJ43" s="56"/>
      <c r="UK43" s="56"/>
      <c r="UL43" s="56"/>
      <c r="UM43" s="56"/>
      <c r="UN43" s="56"/>
      <c r="UO43" s="56"/>
      <c r="UP43" s="56"/>
      <c r="UQ43" s="56"/>
      <c r="UR43" s="56"/>
      <c r="US43" s="56"/>
      <c r="UT43" s="56"/>
      <c r="UU43" s="56"/>
      <c r="UV43" s="56"/>
      <c r="UW43" s="56"/>
      <c r="UX43" s="56"/>
      <c r="UY43" s="56"/>
      <c r="UZ43" s="56"/>
      <c r="VA43" s="56"/>
      <c r="VB43" s="56"/>
      <c r="VC43" s="56"/>
      <c r="VD43" s="56"/>
      <c r="VE43" s="56"/>
      <c r="VF43" s="56"/>
      <c r="VG43" s="56"/>
      <c r="VH43" s="56"/>
      <c r="VI43" s="56"/>
      <c r="VJ43" s="56"/>
      <c r="VK43" s="56"/>
      <c r="VL43" s="56"/>
      <c r="VM43" s="56"/>
      <c r="VN43" s="56"/>
      <c r="VO43" s="56"/>
      <c r="VP43" s="56"/>
      <c r="VQ43" s="56"/>
      <c r="VR43" s="56"/>
      <c r="VS43" s="56"/>
      <c r="VT43" s="56"/>
      <c r="VU43" s="56"/>
      <c r="VV43" s="56"/>
      <c r="VW43" s="56"/>
      <c r="VX43" s="56"/>
      <c r="VY43" s="56"/>
      <c r="VZ43" s="56"/>
      <c r="WA43" s="56"/>
      <c r="WB43" s="56"/>
      <c r="WC43" s="56"/>
      <c r="WD43" s="56"/>
      <c r="WE43" s="56"/>
      <c r="WF43" s="56"/>
      <c r="WG43" s="56"/>
      <c r="WH43" s="56"/>
      <c r="WI43" s="56"/>
      <c r="WJ43" s="56"/>
      <c r="WK43" s="56"/>
      <c r="WL43" s="56"/>
      <c r="WM43" s="56"/>
      <c r="WN43" s="56"/>
      <c r="WO43" s="56"/>
      <c r="WP43" s="56"/>
      <c r="WQ43" s="56"/>
      <c r="WR43" s="56"/>
      <c r="WS43" s="56"/>
      <c r="WT43" s="56"/>
      <c r="WU43" s="56"/>
      <c r="WV43" s="56"/>
      <c r="WW43" s="56"/>
      <c r="WX43" s="56"/>
      <c r="WY43" s="56"/>
      <c r="WZ43" s="56"/>
      <c r="XA43" s="56"/>
      <c r="XB43" s="56"/>
      <c r="XC43" s="56"/>
      <c r="XD43" s="56"/>
      <c r="XE43" s="56"/>
      <c r="XF43" s="56"/>
      <c r="XG43" s="56"/>
      <c r="XH43" s="56"/>
      <c r="XI43" s="56"/>
      <c r="XJ43" s="56"/>
      <c r="XK43" s="56"/>
      <c r="XL43" s="56"/>
      <c r="XM43" s="56"/>
      <c r="XN43" s="56"/>
      <c r="XO43" s="56"/>
      <c r="XP43" s="56"/>
      <c r="XQ43" s="56"/>
      <c r="XR43" s="56"/>
      <c r="XS43" s="56"/>
      <c r="XT43" s="56"/>
      <c r="XU43" s="56"/>
      <c r="XV43" s="56"/>
      <c r="XW43" s="56"/>
      <c r="XX43" s="56"/>
      <c r="XY43" s="56"/>
      <c r="XZ43" s="56"/>
      <c r="YA43" s="56"/>
      <c r="YB43" s="56"/>
      <c r="YC43" s="56"/>
      <c r="YD43" s="56"/>
      <c r="YE43" s="56"/>
      <c r="YF43" s="56"/>
      <c r="YG43" s="56"/>
      <c r="YH43" s="56"/>
      <c r="YI43" s="56"/>
      <c r="YJ43" s="56"/>
      <c r="YK43" s="56"/>
      <c r="YL43" s="56"/>
      <c r="YM43" s="56"/>
      <c r="YN43" s="56"/>
      <c r="YO43" s="56"/>
      <c r="YP43" s="56"/>
      <c r="YQ43" s="56"/>
      <c r="YR43" s="56"/>
      <c r="YS43" s="56"/>
      <c r="YT43" s="56"/>
      <c r="YU43" s="56"/>
      <c r="YV43" s="56"/>
      <c r="YW43" s="56"/>
      <c r="YX43" s="56"/>
      <c r="YY43" s="56"/>
      <c r="YZ43" s="56"/>
      <c r="ZA43" s="56"/>
      <c r="ZB43" s="56"/>
      <c r="ZC43" s="56"/>
      <c r="ZD43" s="56"/>
      <c r="ZE43" s="56"/>
      <c r="ZF43" s="56"/>
      <c r="ZG43" s="56"/>
      <c r="ZH43" s="56"/>
      <c r="ZI43" s="56"/>
      <c r="ZJ43" s="56"/>
      <c r="ZK43" s="56"/>
      <c r="ZL43" s="56"/>
      <c r="ZM43" s="56"/>
      <c r="ZN43" s="56"/>
      <c r="ZO43" s="56"/>
      <c r="ZP43" s="56"/>
      <c r="ZQ43" s="56"/>
      <c r="ZR43" s="56"/>
      <c r="ZS43" s="56"/>
      <c r="ZT43" s="56"/>
      <c r="ZU43" s="56"/>
      <c r="ZV43" s="56"/>
      <c r="ZW43" s="56"/>
      <c r="ZX43" s="56"/>
      <c r="ZY43" s="56"/>
      <c r="ZZ43" s="56"/>
      <c r="AAA43" s="56"/>
      <c r="AAB43" s="56"/>
      <c r="AAC43" s="56"/>
    </row>
    <row r="44" spans="1:705" s="192" customFormat="1" ht="19.350000000000001" customHeight="1" x14ac:dyDescent="0.25">
      <c r="A44" s="55"/>
      <c r="B44" s="52"/>
      <c r="C44" s="52"/>
      <c r="D44" s="66" t="s">
        <v>176</v>
      </c>
      <c r="E44" s="55" t="s">
        <v>583</v>
      </c>
      <c r="F44" s="52"/>
      <c r="G44" s="198" t="s">
        <v>584</v>
      </c>
      <c r="H44" s="66" t="s">
        <v>194</v>
      </c>
      <c r="I44" s="26" t="s">
        <v>150</v>
      </c>
      <c r="J44" s="3">
        <f t="shared" ref="J44:J47" si="10">SUM(K44:N44)</f>
        <v>18</v>
      </c>
      <c r="K44" s="335">
        <v>18</v>
      </c>
      <c r="L44" s="335"/>
      <c r="M44" s="335"/>
      <c r="N44" s="53"/>
      <c r="O44" s="220"/>
      <c r="P44" s="217"/>
      <c r="Q44" s="12"/>
      <c r="R44" s="53"/>
      <c r="S44" s="53"/>
      <c r="T44" s="53"/>
      <c r="U44" s="53"/>
      <c r="V44" s="53"/>
      <c r="W44" s="53"/>
      <c r="X44" s="53"/>
      <c r="Y44" s="55" t="s">
        <v>189</v>
      </c>
      <c r="Z44" s="66">
        <v>66</v>
      </c>
      <c r="AA44" s="53" t="s">
        <v>152</v>
      </c>
      <c r="AB44" s="53"/>
      <c r="AC44" s="55"/>
      <c r="AD44" s="55"/>
      <c r="AE44" s="55"/>
      <c r="AF44" s="55"/>
      <c r="AG44" s="55"/>
      <c r="AH44" s="55"/>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6"/>
      <c r="DW44" s="56"/>
      <c r="DX44" s="56"/>
      <c r="DY44" s="56"/>
      <c r="DZ44" s="56"/>
      <c r="EA44" s="56"/>
      <c r="EB44" s="56"/>
      <c r="EC44" s="56"/>
      <c r="ED44" s="56"/>
      <c r="EE44" s="56"/>
      <c r="EF44" s="56"/>
      <c r="EG44" s="56"/>
      <c r="EH44" s="56"/>
      <c r="EI44" s="56"/>
      <c r="EJ44" s="56"/>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6"/>
      <c r="OV44" s="56"/>
      <c r="OW44" s="56"/>
      <c r="OX44" s="56"/>
      <c r="OY44" s="56"/>
      <c r="OZ44" s="56"/>
      <c r="PA44" s="56"/>
      <c r="PB44" s="56"/>
      <c r="PC44" s="56"/>
      <c r="PD44" s="56"/>
      <c r="PE44" s="56"/>
      <c r="PF44" s="56"/>
      <c r="PG44" s="56"/>
      <c r="PH44" s="56"/>
      <c r="PI44" s="56"/>
      <c r="PJ44" s="56"/>
      <c r="PK44" s="56"/>
      <c r="PL44" s="56"/>
      <c r="PM44" s="56"/>
      <c r="PN44" s="56"/>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6"/>
      <c r="RA44" s="56"/>
      <c r="RB44" s="56"/>
      <c r="RC44" s="56"/>
      <c r="RD44" s="56"/>
      <c r="RE44" s="56"/>
      <c r="RF44" s="56"/>
      <c r="RG44" s="56"/>
      <c r="RH44" s="56"/>
      <c r="RI44" s="56"/>
      <c r="RJ44" s="56"/>
      <c r="RK44" s="56"/>
      <c r="RL44" s="56"/>
      <c r="RM44" s="56"/>
      <c r="RN44" s="56"/>
      <c r="RO44" s="56"/>
      <c r="RP44" s="56"/>
      <c r="RQ44" s="56"/>
      <c r="RR44" s="56"/>
      <c r="RS44" s="56"/>
      <c r="RT44" s="56"/>
      <c r="RU44" s="56"/>
      <c r="RV44" s="56"/>
      <c r="RW44" s="56"/>
      <c r="RX44" s="56"/>
      <c r="RY44" s="56"/>
      <c r="RZ44" s="56"/>
      <c r="SA44" s="56"/>
      <c r="SB44" s="56"/>
      <c r="SC44" s="56"/>
      <c r="SD44" s="56"/>
      <c r="SE44" s="56"/>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6"/>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6"/>
      <c r="UD44" s="56"/>
      <c r="UE44" s="56"/>
      <c r="UF44" s="56"/>
      <c r="UG44" s="56"/>
      <c r="UH44" s="56"/>
      <c r="UI44" s="56"/>
      <c r="UJ44" s="56"/>
      <c r="UK44" s="56"/>
      <c r="UL44" s="56"/>
      <c r="UM44" s="56"/>
      <c r="UN44" s="56"/>
      <c r="UO44" s="56"/>
      <c r="UP44" s="56"/>
      <c r="UQ44" s="56"/>
      <c r="UR44" s="56"/>
      <c r="US44" s="56"/>
      <c r="UT44" s="56"/>
      <c r="UU44" s="56"/>
      <c r="UV44" s="56"/>
      <c r="UW44" s="56"/>
      <c r="UX44" s="56"/>
      <c r="UY44" s="56"/>
      <c r="UZ44" s="56"/>
      <c r="VA44" s="56"/>
      <c r="VB44" s="56"/>
      <c r="VC44" s="56"/>
      <c r="VD44" s="56"/>
      <c r="VE44" s="56"/>
      <c r="VF44" s="56"/>
      <c r="VG44" s="56"/>
      <c r="VH44" s="56"/>
      <c r="VI44" s="56"/>
      <c r="VJ44" s="56"/>
      <c r="VK44" s="56"/>
      <c r="VL44" s="56"/>
      <c r="VM44" s="56"/>
      <c r="VN44" s="56"/>
      <c r="VO44" s="56"/>
      <c r="VP44" s="56"/>
      <c r="VQ44" s="56"/>
      <c r="VR44" s="56"/>
      <c r="VS44" s="56"/>
      <c r="VT44" s="56"/>
      <c r="VU44" s="56"/>
      <c r="VV44" s="56"/>
      <c r="VW44" s="56"/>
      <c r="VX44" s="56"/>
      <c r="VY44" s="56"/>
      <c r="VZ44" s="56"/>
      <c r="WA44" s="56"/>
      <c r="WB44" s="56"/>
      <c r="WC44" s="56"/>
      <c r="WD44" s="56"/>
      <c r="WE44" s="56"/>
      <c r="WF44" s="56"/>
      <c r="WG44" s="56"/>
      <c r="WH44" s="56"/>
      <c r="WI44" s="56"/>
      <c r="WJ44" s="56"/>
      <c r="WK44" s="56"/>
      <c r="WL44" s="56"/>
      <c r="WM44" s="56"/>
      <c r="WN44" s="56"/>
      <c r="WO44" s="56"/>
      <c r="WP44" s="56"/>
      <c r="WQ44" s="56"/>
      <c r="WR44" s="56"/>
      <c r="WS44" s="56"/>
      <c r="WT44" s="56"/>
      <c r="WU44" s="56"/>
      <c r="WV44" s="56"/>
      <c r="WW44" s="56"/>
      <c r="WX44" s="56"/>
      <c r="WY44" s="56"/>
      <c r="WZ44" s="56"/>
      <c r="XA44" s="56"/>
      <c r="XB44" s="56"/>
      <c r="XC44" s="56"/>
      <c r="XD44" s="56"/>
      <c r="XE44" s="56"/>
      <c r="XF44" s="56"/>
      <c r="XG44" s="56"/>
      <c r="XH44" s="56"/>
      <c r="XI44" s="56"/>
      <c r="XJ44" s="56"/>
      <c r="XK44" s="56"/>
      <c r="XL44" s="56"/>
      <c r="XM44" s="56"/>
      <c r="XN44" s="56"/>
      <c r="XO44" s="56"/>
      <c r="XP44" s="56"/>
      <c r="XQ44" s="56"/>
      <c r="XR44" s="56"/>
      <c r="XS44" s="56"/>
      <c r="XT44" s="56"/>
      <c r="XU44" s="56"/>
      <c r="XV44" s="56"/>
      <c r="XW44" s="56"/>
      <c r="XX44" s="56"/>
      <c r="XY44" s="56"/>
      <c r="XZ44" s="56"/>
      <c r="YA44" s="56"/>
      <c r="YB44" s="56"/>
      <c r="YC44" s="56"/>
      <c r="YD44" s="56"/>
      <c r="YE44" s="56"/>
      <c r="YF44" s="56"/>
      <c r="YG44" s="56"/>
      <c r="YH44" s="56"/>
      <c r="YI44" s="56"/>
      <c r="YJ44" s="56"/>
      <c r="YK44" s="56"/>
      <c r="YL44" s="56"/>
      <c r="YM44" s="56"/>
      <c r="YN44" s="56"/>
      <c r="YO44" s="56"/>
      <c r="YP44" s="56"/>
      <c r="YQ44" s="56"/>
      <c r="YR44" s="56"/>
      <c r="YS44" s="56"/>
      <c r="YT44" s="56"/>
      <c r="YU44" s="56"/>
      <c r="YV44" s="56"/>
      <c r="YW44" s="56"/>
      <c r="YX44" s="56"/>
      <c r="YY44" s="56"/>
      <c r="YZ44" s="56"/>
      <c r="ZA44" s="56"/>
      <c r="ZB44" s="56"/>
      <c r="ZC44" s="56"/>
      <c r="ZD44" s="56"/>
      <c r="ZE44" s="56"/>
      <c r="ZF44" s="56"/>
      <c r="ZG44" s="56"/>
      <c r="ZH44" s="56"/>
      <c r="ZI44" s="56"/>
      <c r="ZJ44" s="56"/>
      <c r="ZK44" s="56"/>
      <c r="ZL44" s="56"/>
      <c r="ZM44" s="56"/>
      <c r="ZN44" s="56"/>
      <c r="ZO44" s="56"/>
      <c r="ZP44" s="56"/>
      <c r="ZQ44" s="56"/>
      <c r="ZR44" s="56"/>
      <c r="ZS44" s="56"/>
      <c r="ZT44" s="56"/>
      <c r="ZU44" s="56"/>
      <c r="ZV44" s="56"/>
      <c r="ZW44" s="56"/>
      <c r="ZX44" s="56"/>
      <c r="ZY44" s="56"/>
      <c r="ZZ44" s="56"/>
      <c r="AAA44" s="56"/>
      <c r="AAB44" s="56"/>
      <c r="AAC44" s="56"/>
    </row>
    <row r="45" spans="1:705" s="192" customFormat="1" ht="19.350000000000001" customHeight="1" x14ac:dyDescent="0.25">
      <c r="A45" s="55"/>
      <c r="B45" s="52"/>
      <c r="C45" s="52"/>
      <c r="D45" s="66" t="s">
        <v>176</v>
      </c>
      <c r="E45" s="55" t="s">
        <v>585</v>
      </c>
      <c r="F45" s="52"/>
      <c r="G45" s="198" t="s">
        <v>586</v>
      </c>
      <c r="H45" s="66" t="s">
        <v>194</v>
      </c>
      <c r="I45" s="26" t="s">
        <v>150</v>
      </c>
      <c r="J45" s="3">
        <f t="shared" si="10"/>
        <v>15</v>
      </c>
      <c r="K45" s="335">
        <v>15</v>
      </c>
      <c r="L45" s="335"/>
      <c r="M45" s="335"/>
      <c r="N45" s="53"/>
      <c r="O45" s="220"/>
      <c r="P45" s="217"/>
      <c r="Q45" s="12"/>
      <c r="R45" s="53"/>
      <c r="S45" s="53"/>
      <c r="T45" s="53"/>
      <c r="U45" s="53"/>
      <c r="V45" s="53"/>
      <c r="W45" s="53"/>
      <c r="X45" s="53"/>
      <c r="Y45" s="55" t="s">
        <v>189</v>
      </c>
      <c r="Z45" s="66">
        <v>66</v>
      </c>
      <c r="AA45" s="53" t="s">
        <v>152</v>
      </c>
      <c r="AB45" s="53"/>
      <c r="AC45" s="55"/>
      <c r="AD45" s="55"/>
      <c r="AE45" s="55"/>
      <c r="AF45" s="55"/>
      <c r="AG45" s="55"/>
      <c r="AH45" s="55"/>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c r="DZ45" s="56"/>
      <c r="EA45" s="56"/>
      <c r="EB45" s="56"/>
      <c r="EC45" s="56"/>
      <c r="ED45" s="56"/>
      <c r="EE45" s="56"/>
      <c r="EF45" s="56"/>
      <c r="EG45" s="56"/>
      <c r="EH45" s="56"/>
      <c r="EI45" s="56"/>
      <c r="EJ45" s="56"/>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6"/>
      <c r="OV45" s="56"/>
      <c r="OW45" s="56"/>
      <c r="OX45" s="56"/>
      <c r="OY45" s="56"/>
      <c r="OZ45" s="56"/>
      <c r="PA45" s="56"/>
      <c r="PB45" s="56"/>
      <c r="PC45" s="56"/>
      <c r="PD45" s="56"/>
      <c r="PE45" s="56"/>
      <c r="PF45" s="56"/>
      <c r="PG45" s="56"/>
      <c r="PH45" s="56"/>
      <c r="PI45" s="56"/>
      <c r="PJ45" s="56"/>
      <c r="PK45" s="56"/>
      <c r="PL45" s="56"/>
      <c r="PM45" s="56"/>
      <c r="PN45" s="56"/>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6"/>
      <c r="RA45" s="56"/>
      <c r="RB45" s="56"/>
      <c r="RC45" s="56"/>
      <c r="RD45" s="56"/>
      <c r="RE45" s="56"/>
      <c r="RF45" s="56"/>
      <c r="RG45" s="56"/>
      <c r="RH45" s="56"/>
      <c r="RI45" s="56"/>
      <c r="RJ45" s="56"/>
      <c r="RK45" s="56"/>
      <c r="RL45" s="56"/>
      <c r="RM45" s="56"/>
      <c r="RN45" s="56"/>
      <c r="RO45" s="56"/>
      <c r="RP45" s="56"/>
      <c r="RQ45" s="56"/>
      <c r="RR45" s="56"/>
      <c r="RS45" s="56"/>
      <c r="RT45" s="56"/>
      <c r="RU45" s="56"/>
      <c r="RV45" s="56"/>
      <c r="RW45" s="56"/>
      <c r="RX45" s="56"/>
      <c r="RY45" s="56"/>
      <c r="RZ45" s="56"/>
      <c r="SA45" s="56"/>
      <c r="SB45" s="56"/>
      <c r="SC45" s="56"/>
      <c r="SD45" s="56"/>
      <c r="SE45" s="56"/>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6"/>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6"/>
      <c r="UD45" s="56"/>
      <c r="UE45" s="56"/>
      <c r="UF45" s="56"/>
      <c r="UG45" s="56"/>
      <c r="UH45" s="56"/>
      <c r="UI45" s="56"/>
      <c r="UJ45" s="56"/>
      <c r="UK45" s="56"/>
      <c r="UL45" s="56"/>
      <c r="UM45" s="56"/>
      <c r="UN45" s="56"/>
      <c r="UO45" s="56"/>
      <c r="UP45" s="56"/>
      <c r="UQ45" s="56"/>
      <c r="UR45" s="56"/>
      <c r="US45" s="56"/>
      <c r="UT45" s="56"/>
      <c r="UU45" s="56"/>
      <c r="UV45" s="56"/>
      <c r="UW45" s="56"/>
      <c r="UX45" s="56"/>
      <c r="UY45" s="56"/>
      <c r="UZ45" s="56"/>
      <c r="VA45" s="56"/>
      <c r="VB45" s="56"/>
      <c r="VC45" s="56"/>
      <c r="VD45" s="56"/>
      <c r="VE45" s="56"/>
      <c r="VF45" s="56"/>
      <c r="VG45" s="56"/>
      <c r="VH45" s="56"/>
      <c r="VI45" s="56"/>
      <c r="VJ45" s="56"/>
      <c r="VK45" s="56"/>
      <c r="VL45" s="56"/>
      <c r="VM45" s="56"/>
      <c r="VN45" s="56"/>
      <c r="VO45" s="56"/>
      <c r="VP45" s="56"/>
      <c r="VQ45" s="56"/>
      <c r="VR45" s="56"/>
      <c r="VS45" s="56"/>
      <c r="VT45" s="56"/>
      <c r="VU45" s="56"/>
      <c r="VV45" s="56"/>
      <c r="VW45" s="56"/>
      <c r="VX45" s="56"/>
      <c r="VY45" s="56"/>
      <c r="VZ45" s="56"/>
      <c r="WA45" s="56"/>
      <c r="WB45" s="56"/>
      <c r="WC45" s="56"/>
      <c r="WD45" s="56"/>
      <c r="WE45" s="56"/>
      <c r="WF45" s="56"/>
      <c r="WG45" s="56"/>
      <c r="WH45" s="56"/>
      <c r="WI45" s="56"/>
      <c r="WJ45" s="56"/>
      <c r="WK45" s="56"/>
      <c r="WL45" s="56"/>
      <c r="WM45" s="56"/>
      <c r="WN45" s="56"/>
      <c r="WO45" s="56"/>
      <c r="WP45" s="56"/>
      <c r="WQ45" s="56"/>
      <c r="WR45" s="56"/>
      <c r="WS45" s="56"/>
      <c r="WT45" s="56"/>
      <c r="WU45" s="56"/>
      <c r="WV45" s="56"/>
      <c r="WW45" s="56"/>
      <c r="WX45" s="56"/>
      <c r="WY45" s="56"/>
      <c r="WZ45" s="56"/>
      <c r="XA45" s="56"/>
      <c r="XB45" s="56"/>
      <c r="XC45" s="56"/>
      <c r="XD45" s="56"/>
      <c r="XE45" s="56"/>
      <c r="XF45" s="56"/>
      <c r="XG45" s="56"/>
      <c r="XH45" s="56"/>
      <c r="XI45" s="56"/>
      <c r="XJ45" s="56"/>
      <c r="XK45" s="56"/>
      <c r="XL45" s="56"/>
      <c r="XM45" s="56"/>
      <c r="XN45" s="56"/>
      <c r="XO45" s="56"/>
      <c r="XP45" s="56"/>
      <c r="XQ45" s="56"/>
      <c r="XR45" s="56"/>
      <c r="XS45" s="56"/>
      <c r="XT45" s="56"/>
      <c r="XU45" s="56"/>
      <c r="XV45" s="56"/>
      <c r="XW45" s="56"/>
      <c r="XX45" s="56"/>
      <c r="XY45" s="56"/>
      <c r="XZ45" s="56"/>
      <c r="YA45" s="56"/>
      <c r="YB45" s="56"/>
      <c r="YC45" s="56"/>
      <c r="YD45" s="56"/>
      <c r="YE45" s="56"/>
      <c r="YF45" s="56"/>
      <c r="YG45" s="56"/>
      <c r="YH45" s="56"/>
      <c r="YI45" s="56"/>
      <c r="YJ45" s="56"/>
      <c r="YK45" s="56"/>
      <c r="YL45" s="56"/>
      <c r="YM45" s="56"/>
      <c r="YN45" s="56"/>
      <c r="YO45" s="56"/>
      <c r="YP45" s="56"/>
      <c r="YQ45" s="56"/>
      <c r="YR45" s="56"/>
      <c r="YS45" s="56"/>
      <c r="YT45" s="56"/>
      <c r="YU45" s="56"/>
      <c r="YV45" s="56"/>
      <c r="YW45" s="56"/>
      <c r="YX45" s="56"/>
      <c r="YY45" s="56"/>
      <c r="YZ45" s="56"/>
      <c r="ZA45" s="56"/>
      <c r="ZB45" s="56"/>
      <c r="ZC45" s="56"/>
      <c r="ZD45" s="56"/>
      <c r="ZE45" s="56"/>
      <c r="ZF45" s="56"/>
      <c r="ZG45" s="56"/>
      <c r="ZH45" s="56"/>
      <c r="ZI45" s="56"/>
      <c r="ZJ45" s="56"/>
      <c r="ZK45" s="56"/>
      <c r="ZL45" s="56"/>
      <c r="ZM45" s="56"/>
      <c r="ZN45" s="56"/>
      <c r="ZO45" s="56"/>
      <c r="ZP45" s="56"/>
      <c r="ZQ45" s="56"/>
      <c r="ZR45" s="56"/>
      <c r="ZS45" s="56"/>
      <c r="ZT45" s="56"/>
      <c r="ZU45" s="56"/>
      <c r="ZV45" s="56"/>
      <c r="ZW45" s="56"/>
      <c r="ZX45" s="56"/>
      <c r="ZY45" s="56"/>
      <c r="ZZ45" s="56"/>
      <c r="AAA45" s="56"/>
      <c r="AAB45" s="56"/>
      <c r="AAC45" s="56"/>
    </row>
    <row r="46" spans="1:705" s="192" customFormat="1" ht="19.350000000000001" customHeight="1" x14ac:dyDescent="0.25">
      <c r="A46" s="55"/>
      <c r="B46" s="52"/>
      <c r="C46" s="52"/>
      <c r="D46" s="66" t="s">
        <v>176</v>
      </c>
      <c r="E46" s="55" t="s">
        <v>587</v>
      </c>
      <c r="F46" s="52"/>
      <c r="G46" s="198" t="s">
        <v>588</v>
      </c>
      <c r="H46" s="66" t="s">
        <v>194</v>
      </c>
      <c r="I46" s="26" t="s">
        <v>150</v>
      </c>
      <c r="J46" s="3">
        <f t="shared" ref="J46" si="11">SUM(K46:N46)</f>
        <v>8</v>
      </c>
      <c r="K46" s="335">
        <v>8</v>
      </c>
      <c r="L46" s="335"/>
      <c r="M46" s="335"/>
      <c r="N46" s="53"/>
      <c r="O46" s="220"/>
      <c r="P46" s="217"/>
      <c r="Q46" s="12"/>
      <c r="R46" s="53"/>
      <c r="S46" s="53"/>
      <c r="T46" s="53"/>
      <c r="U46" s="53"/>
      <c r="V46" s="53"/>
      <c r="W46" s="53"/>
      <c r="X46" s="53"/>
      <c r="Y46" s="55" t="s">
        <v>189</v>
      </c>
      <c r="Z46" s="66">
        <v>66</v>
      </c>
      <c r="AA46" s="53" t="s">
        <v>152</v>
      </c>
      <c r="AB46" s="53"/>
      <c r="AC46" s="55"/>
      <c r="AD46" s="55"/>
      <c r="AE46" s="55"/>
      <c r="AF46" s="55"/>
      <c r="AG46" s="55"/>
      <c r="AH46" s="55"/>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6"/>
      <c r="DW46" s="56"/>
      <c r="DX46" s="56"/>
      <c r="DY46" s="56"/>
      <c r="DZ46" s="56"/>
      <c r="EA46" s="56"/>
      <c r="EB46" s="56"/>
      <c r="EC46" s="56"/>
      <c r="ED46" s="56"/>
      <c r="EE46" s="56"/>
      <c r="EF46" s="56"/>
      <c r="EG46" s="56"/>
      <c r="EH46" s="56"/>
      <c r="EI46" s="56"/>
      <c r="EJ46" s="56"/>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6"/>
      <c r="OV46" s="56"/>
      <c r="OW46" s="56"/>
      <c r="OX46" s="56"/>
      <c r="OY46" s="56"/>
      <c r="OZ46" s="56"/>
      <c r="PA46" s="56"/>
      <c r="PB46" s="56"/>
      <c r="PC46" s="56"/>
      <c r="PD46" s="56"/>
      <c r="PE46" s="56"/>
      <c r="PF46" s="56"/>
      <c r="PG46" s="56"/>
      <c r="PH46" s="56"/>
      <c r="PI46" s="56"/>
      <c r="PJ46" s="56"/>
      <c r="PK46" s="56"/>
      <c r="PL46" s="56"/>
      <c r="PM46" s="56"/>
      <c r="PN46" s="56"/>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6"/>
      <c r="RA46" s="56"/>
      <c r="RB46" s="56"/>
      <c r="RC46" s="56"/>
      <c r="RD46" s="56"/>
      <c r="RE46" s="56"/>
      <c r="RF46" s="56"/>
      <c r="RG46" s="56"/>
      <c r="RH46" s="56"/>
      <c r="RI46" s="56"/>
      <c r="RJ46" s="56"/>
      <c r="RK46" s="56"/>
      <c r="RL46" s="56"/>
      <c r="RM46" s="56"/>
      <c r="RN46" s="56"/>
      <c r="RO46" s="56"/>
      <c r="RP46" s="56"/>
      <c r="RQ46" s="56"/>
      <c r="RR46" s="56"/>
      <c r="RS46" s="56"/>
      <c r="RT46" s="56"/>
      <c r="RU46" s="56"/>
      <c r="RV46" s="56"/>
      <c r="RW46" s="56"/>
      <c r="RX46" s="56"/>
      <c r="RY46" s="56"/>
      <c r="RZ46" s="56"/>
      <c r="SA46" s="56"/>
      <c r="SB46" s="56"/>
      <c r="SC46" s="56"/>
      <c r="SD46" s="56"/>
      <c r="SE46" s="56"/>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6"/>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6"/>
      <c r="UD46" s="56"/>
      <c r="UE46" s="56"/>
      <c r="UF46" s="56"/>
      <c r="UG46" s="56"/>
      <c r="UH46" s="56"/>
      <c r="UI46" s="56"/>
      <c r="UJ46" s="56"/>
      <c r="UK46" s="56"/>
      <c r="UL46" s="56"/>
      <c r="UM46" s="56"/>
      <c r="UN46" s="56"/>
      <c r="UO46" s="56"/>
      <c r="UP46" s="56"/>
      <c r="UQ46" s="56"/>
      <c r="UR46" s="56"/>
      <c r="US46" s="56"/>
      <c r="UT46" s="56"/>
      <c r="UU46" s="56"/>
      <c r="UV46" s="56"/>
      <c r="UW46" s="56"/>
      <c r="UX46" s="56"/>
      <c r="UY46" s="56"/>
      <c r="UZ46" s="56"/>
      <c r="VA46" s="56"/>
      <c r="VB46" s="56"/>
      <c r="VC46" s="56"/>
      <c r="VD46" s="56"/>
      <c r="VE46" s="56"/>
      <c r="VF46" s="56"/>
      <c r="VG46" s="56"/>
      <c r="VH46" s="56"/>
      <c r="VI46" s="56"/>
      <c r="VJ46" s="56"/>
      <c r="VK46" s="56"/>
      <c r="VL46" s="56"/>
      <c r="VM46" s="56"/>
      <c r="VN46" s="56"/>
      <c r="VO46" s="56"/>
      <c r="VP46" s="56"/>
      <c r="VQ46" s="56"/>
      <c r="VR46" s="56"/>
      <c r="VS46" s="56"/>
      <c r="VT46" s="56"/>
      <c r="VU46" s="56"/>
      <c r="VV46" s="56"/>
      <c r="VW46" s="56"/>
      <c r="VX46" s="56"/>
      <c r="VY46" s="56"/>
      <c r="VZ46" s="56"/>
      <c r="WA46" s="56"/>
      <c r="WB46" s="56"/>
      <c r="WC46" s="56"/>
      <c r="WD46" s="56"/>
      <c r="WE46" s="56"/>
      <c r="WF46" s="56"/>
      <c r="WG46" s="56"/>
      <c r="WH46" s="56"/>
      <c r="WI46" s="56"/>
      <c r="WJ46" s="56"/>
      <c r="WK46" s="56"/>
      <c r="WL46" s="56"/>
      <c r="WM46" s="56"/>
      <c r="WN46" s="56"/>
      <c r="WO46" s="56"/>
      <c r="WP46" s="56"/>
      <c r="WQ46" s="56"/>
      <c r="WR46" s="56"/>
      <c r="WS46" s="56"/>
      <c r="WT46" s="56"/>
      <c r="WU46" s="56"/>
      <c r="WV46" s="56"/>
      <c r="WW46" s="56"/>
      <c r="WX46" s="56"/>
      <c r="WY46" s="56"/>
      <c r="WZ46" s="56"/>
      <c r="XA46" s="56"/>
      <c r="XB46" s="56"/>
      <c r="XC46" s="56"/>
      <c r="XD46" s="56"/>
      <c r="XE46" s="56"/>
      <c r="XF46" s="56"/>
      <c r="XG46" s="56"/>
      <c r="XH46" s="56"/>
      <c r="XI46" s="56"/>
      <c r="XJ46" s="56"/>
      <c r="XK46" s="56"/>
      <c r="XL46" s="56"/>
      <c r="XM46" s="56"/>
      <c r="XN46" s="56"/>
      <c r="XO46" s="56"/>
      <c r="XP46" s="56"/>
      <c r="XQ46" s="56"/>
      <c r="XR46" s="56"/>
      <c r="XS46" s="56"/>
      <c r="XT46" s="56"/>
      <c r="XU46" s="56"/>
      <c r="XV46" s="56"/>
      <c r="XW46" s="56"/>
      <c r="XX46" s="56"/>
      <c r="XY46" s="56"/>
      <c r="XZ46" s="56"/>
      <c r="YA46" s="56"/>
      <c r="YB46" s="56"/>
      <c r="YC46" s="56"/>
      <c r="YD46" s="56"/>
      <c r="YE46" s="56"/>
      <c r="YF46" s="56"/>
      <c r="YG46" s="56"/>
      <c r="YH46" s="56"/>
      <c r="YI46" s="56"/>
      <c r="YJ46" s="56"/>
      <c r="YK46" s="56"/>
      <c r="YL46" s="56"/>
      <c r="YM46" s="56"/>
      <c r="YN46" s="56"/>
      <c r="YO46" s="56"/>
      <c r="YP46" s="56"/>
      <c r="YQ46" s="56"/>
      <c r="YR46" s="56"/>
      <c r="YS46" s="56"/>
      <c r="YT46" s="56"/>
      <c r="YU46" s="56"/>
      <c r="YV46" s="56"/>
      <c r="YW46" s="56"/>
      <c r="YX46" s="56"/>
      <c r="YY46" s="56"/>
      <c r="YZ46" s="56"/>
      <c r="ZA46" s="56"/>
      <c r="ZB46" s="56"/>
      <c r="ZC46" s="56"/>
      <c r="ZD46" s="56"/>
      <c r="ZE46" s="56"/>
      <c r="ZF46" s="56"/>
      <c r="ZG46" s="56"/>
      <c r="ZH46" s="56"/>
      <c r="ZI46" s="56"/>
      <c r="ZJ46" s="56"/>
      <c r="ZK46" s="56"/>
      <c r="ZL46" s="56"/>
      <c r="ZM46" s="56"/>
      <c r="ZN46" s="56"/>
      <c r="ZO46" s="56"/>
      <c r="ZP46" s="56"/>
      <c r="ZQ46" s="56"/>
      <c r="ZR46" s="56"/>
      <c r="ZS46" s="56"/>
      <c r="ZT46" s="56"/>
      <c r="ZU46" s="56"/>
      <c r="ZV46" s="56"/>
      <c r="ZW46" s="56"/>
      <c r="ZX46" s="56"/>
      <c r="ZY46" s="56"/>
      <c r="ZZ46" s="56"/>
      <c r="AAA46" s="56"/>
      <c r="AAB46" s="56"/>
      <c r="AAC46" s="56"/>
    </row>
    <row r="47" spans="1:705" s="192" customFormat="1" ht="19.350000000000001" customHeight="1" x14ac:dyDescent="0.25">
      <c r="A47" s="55"/>
      <c r="B47" s="52"/>
      <c r="C47" s="52"/>
      <c r="D47" s="66" t="s">
        <v>176</v>
      </c>
      <c r="E47" s="55" t="s">
        <v>589</v>
      </c>
      <c r="F47" s="52"/>
      <c r="G47" s="198" t="s">
        <v>590</v>
      </c>
      <c r="H47" s="66" t="s">
        <v>194</v>
      </c>
      <c r="I47" s="26" t="s">
        <v>150</v>
      </c>
      <c r="J47" s="3">
        <f t="shared" si="10"/>
        <v>15</v>
      </c>
      <c r="K47" s="335">
        <v>15</v>
      </c>
      <c r="L47" s="335"/>
      <c r="M47" s="335"/>
      <c r="N47" s="53"/>
      <c r="O47" s="220"/>
      <c r="P47" s="217"/>
      <c r="Q47" s="12"/>
      <c r="R47" s="53"/>
      <c r="S47" s="53"/>
      <c r="T47" s="53"/>
      <c r="U47" s="53"/>
      <c r="V47" s="53"/>
      <c r="W47" s="53"/>
      <c r="X47" s="53"/>
      <c r="Y47" s="55" t="s">
        <v>189</v>
      </c>
      <c r="Z47" s="66">
        <v>66</v>
      </c>
      <c r="AA47" s="53" t="s">
        <v>152</v>
      </c>
      <c r="AB47" s="53"/>
      <c r="AC47" s="55"/>
      <c r="AD47" s="55"/>
      <c r="AE47" s="55"/>
      <c r="AF47" s="55"/>
      <c r="AG47" s="55"/>
      <c r="AH47" s="55"/>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6"/>
      <c r="DW47" s="56"/>
      <c r="DX47" s="56"/>
      <c r="DY47" s="56"/>
      <c r="DZ47" s="56"/>
      <c r="EA47" s="56"/>
      <c r="EB47" s="56"/>
      <c r="EC47" s="56"/>
      <c r="ED47" s="56"/>
      <c r="EE47" s="56"/>
      <c r="EF47" s="56"/>
      <c r="EG47" s="56"/>
      <c r="EH47" s="56"/>
      <c r="EI47" s="56"/>
      <c r="EJ47" s="56"/>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6"/>
      <c r="OV47" s="56"/>
      <c r="OW47" s="56"/>
      <c r="OX47" s="56"/>
      <c r="OY47" s="56"/>
      <c r="OZ47" s="56"/>
      <c r="PA47" s="56"/>
      <c r="PB47" s="56"/>
      <c r="PC47" s="56"/>
      <c r="PD47" s="56"/>
      <c r="PE47" s="56"/>
      <c r="PF47" s="56"/>
      <c r="PG47" s="56"/>
      <c r="PH47" s="56"/>
      <c r="PI47" s="56"/>
      <c r="PJ47" s="56"/>
      <c r="PK47" s="56"/>
      <c r="PL47" s="56"/>
      <c r="PM47" s="56"/>
      <c r="PN47" s="56"/>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6"/>
      <c r="RA47" s="56"/>
      <c r="RB47" s="56"/>
      <c r="RC47" s="56"/>
      <c r="RD47" s="56"/>
      <c r="RE47" s="56"/>
      <c r="RF47" s="56"/>
      <c r="RG47" s="56"/>
      <c r="RH47" s="56"/>
      <c r="RI47" s="56"/>
      <c r="RJ47" s="56"/>
      <c r="RK47" s="56"/>
      <c r="RL47" s="56"/>
      <c r="RM47" s="56"/>
      <c r="RN47" s="56"/>
      <c r="RO47" s="56"/>
      <c r="RP47" s="56"/>
      <c r="RQ47" s="56"/>
      <c r="RR47" s="56"/>
      <c r="RS47" s="56"/>
      <c r="RT47" s="56"/>
      <c r="RU47" s="56"/>
      <c r="RV47" s="56"/>
      <c r="RW47" s="56"/>
      <c r="RX47" s="56"/>
      <c r="RY47" s="56"/>
      <c r="RZ47" s="56"/>
      <c r="SA47" s="56"/>
      <c r="SB47" s="56"/>
      <c r="SC47" s="56"/>
      <c r="SD47" s="56"/>
      <c r="SE47" s="56"/>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6"/>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6"/>
      <c r="UD47" s="56"/>
      <c r="UE47" s="56"/>
      <c r="UF47" s="56"/>
      <c r="UG47" s="56"/>
      <c r="UH47" s="56"/>
      <c r="UI47" s="56"/>
      <c r="UJ47" s="56"/>
      <c r="UK47" s="56"/>
      <c r="UL47" s="56"/>
      <c r="UM47" s="56"/>
      <c r="UN47" s="56"/>
      <c r="UO47" s="56"/>
      <c r="UP47" s="56"/>
      <c r="UQ47" s="56"/>
      <c r="UR47" s="56"/>
      <c r="US47" s="56"/>
      <c r="UT47" s="56"/>
      <c r="UU47" s="56"/>
      <c r="UV47" s="56"/>
      <c r="UW47" s="56"/>
      <c r="UX47" s="56"/>
      <c r="UY47" s="56"/>
      <c r="UZ47" s="56"/>
      <c r="VA47" s="56"/>
      <c r="VB47" s="56"/>
      <c r="VC47" s="56"/>
      <c r="VD47" s="56"/>
      <c r="VE47" s="56"/>
      <c r="VF47" s="56"/>
      <c r="VG47" s="56"/>
      <c r="VH47" s="56"/>
      <c r="VI47" s="56"/>
      <c r="VJ47" s="56"/>
      <c r="VK47" s="56"/>
      <c r="VL47" s="56"/>
      <c r="VM47" s="56"/>
      <c r="VN47" s="56"/>
      <c r="VO47" s="56"/>
      <c r="VP47" s="56"/>
      <c r="VQ47" s="56"/>
      <c r="VR47" s="56"/>
      <c r="VS47" s="56"/>
      <c r="VT47" s="56"/>
      <c r="VU47" s="56"/>
      <c r="VV47" s="56"/>
      <c r="VW47" s="56"/>
      <c r="VX47" s="56"/>
      <c r="VY47" s="56"/>
      <c r="VZ47" s="56"/>
      <c r="WA47" s="56"/>
      <c r="WB47" s="56"/>
      <c r="WC47" s="56"/>
      <c r="WD47" s="56"/>
      <c r="WE47" s="56"/>
      <c r="WF47" s="56"/>
      <c r="WG47" s="56"/>
      <c r="WH47" s="56"/>
      <c r="WI47" s="56"/>
      <c r="WJ47" s="56"/>
      <c r="WK47" s="56"/>
      <c r="WL47" s="56"/>
      <c r="WM47" s="56"/>
      <c r="WN47" s="56"/>
      <c r="WO47" s="56"/>
      <c r="WP47" s="56"/>
      <c r="WQ47" s="56"/>
      <c r="WR47" s="56"/>
      <c r="WS47" s="56"/>
      <c r="WT47" s="56"/>
      <c r="WU47" s="56"/>
      <c r="WV47" s="56"/>
      <c r="WW47" s="56"/>
      <c r="WX47" s="56"/>
      <c r="WY47" s="56"/>
      <c r="WZ47" s="56"/>
      <c r="XA47" s="56"/>
      <c r="XB47" s="56"/>
      <c r="XC47" s="56"/>
      <c r="XD47" s="56"/>
      <c r="XE47" s="56"/>
      <c r="XF47" s="56"/>
      <c r="XG47" s="56"/>
      <c r="XH47" s="56"/>
      <c r="XI47" s="56"/>
      <c r="XJ47" s="56"/>
      <c r="XK47" s="56"/>
      <c r="XL47" s="56"/>
      <c r="XM47" s="56"/>
      <c r="XN47" s="56"/>
      <c r="XO47" s="56"/>
      <c r="XP47" s="56"/>
      <c r="XQ47" s="56"/>
      <c r="XR47" s="56"/>
      <c r="XS47" s="56"/>
      <c r="XT47" s="56"/>
      <c r="XU47" s="56"/>
      <c r="XV47" s="56"/>
      <c r="XW47" s="56"/>
      <c r="XX47" s="56"/>
      <c r="XY47" s="56"/>
      <c r="XZ47" s="56"/>
      <c r="YA47" s="56"/>
      <c r="YB47" s="56"/>
      <c r="YC47" s="56"/>
      <c r="YD47" s="56"/>
      <c r="YE47" s="56"/>
      <c r="YF47" s="56"/>
      <c r="YG47" s="56"/>
      <c r="YH47" s="56"/>
      <c r="YI47" s="56"/>
      <c r="YJ47" s="56"/>
      <c r="YK47" s="56"/>
      <c r="YL47" s="56"/>
      <c r="YM47" s="56"/>
      <c r="YN47" s="56"/>
      <c r="YO47" s="56"/>
      <c r="YP47" s="56"/>
      <c r="YQ47" s="56"/>
      <c r="YR47" s="56"/>
      <c r="YS47" s="56"/>
      <c r="YT47" s="56"/>
      <c r="YU47" s="56"/>
      <c r="YV47" s="56"/>
      <c r="YW47" s="56"/>
      <c r="YX47" s="56"/>
      <c r="YY47" s="56"/>
      <c r="YZ47" s="56"/>
      <c r="ZA47" s="56"/>
      <c r="ZB47" s="56"/>
      <c r="ZC47" s="56"/>
      <c r="ZD47" s="56"/>
      <c r="ZE47" s="56"/>
      <c r="ZF47" s="56"/>
      <c r="ZG47" s="56"/>
      <c r="ZH47" s="56"/>
      <c r="ZI47" s="56"/>
      <c r="ZJ47" s="56"/>
      <c r="ZK47" s="56"/>
      <c r="ZL47" s="56"/>
      <c r="ZM47" s="56"/>
      <c r="ZN47" s="56"/>
      <c r="ZO47" s="56"/>
      <c r="ZP47" s="56"/>
      <c r="ZQ47" s="56"/>
      <c r="ZR47" s="56"/>
      <c r="ZS47" s="56"/>
      <c r="ZT47" s="56"/>
      <c r="ZU47" s="56"/>
      <c r="ZV47" s="56"/>
      <c r="ZW47" s="56"/>
      <c r="ZX47" s="56"/>
      <c r="ZY47" s="56"/>
      <c r="ZZ47" s="56"/>
      <c r="AAA47" s="56"/>
      <c r="AAB47" s="56"/>
      <c r="AAC47" s="56"/>
    </row>
    <row r="48" spans="1:705" customFormat="1" x14ac:dyDescent="0.25">
      <c r="J48" s="5"/>
      <c r="K48" s="5"/>
      <c r="L48" s="5"/>
      <c r="M48" s="5"/>
      <c r="O48" s="221"/>
      <c r="P48" s="221"/>
      <c r="Z48" s="5"/>
    </row>
    <row r="49" spans="1:705" s="192" customFormat="1" ht="19.350000000000001" customHeight="1" x14ac:dyDescent="0.25">
      <c r="A49" s="60"/>
      <c r="B49" s="57"/>
      <c r="C49" s="57"/>
      <c r="D49" s="107" t="s">
        <v>253</v>
      </c>
      <c r="E49" s="60" t="s">
        <v>591</v>
      </c>
      <c r="F49" s="57"/>
      <c r="G49" s="60" t="s">
        <v>481</v>
      </c>
      <c r="H49" s="107" t="s">
        <v>194</v>
      </c>
      <c r="I49" s="57"/>
      <c r="J49" s="58">
        <f>SUM(K49:N49)</f>
        <v>168</v>
      </c>
      <c r="K49" s="58">
        <f>SUM(K50:K59)</f>
        <v>74</v>
      </c>
      <c r="L49" s="58">
        <f t="shared" ref="L49:N49" si="12">SUM(L50:L59)</f>
        <v>61</v>
      </c>
      <c r="M49" s="58">
        <f t="shared" si="12"/>
        <v>28</v>
      </c>
      <c r="N49" s="58">
        <f t="shared" si="12"/>
        <v>5</v>
      </c>
      <c r="O49" s="222"/>
      <c r="P49" s="223"/>
      <c r="Q49" s="59"/>
      <c r="R49" s="58">
        <f>SUM(R50:R58)</f>
        <v>22</v>
      </c>
      <c r="S49" s="58"/>
      <c r="T49" s="58"/>
      <c r="U49" s="58"/>
      <c r="V49" s="58"/>
      <c r="W49" s="58"/>
      <c r="X49" s="58"/>
      <c r="Y49" s="60"/>
      <c r="Z49" s="236"/>
      <c r="AA49" s="58"/>
      <c r="AB49" s="58"/>
      <c r="AC49" s="60"/>
      <c r="AD49" s="60"/>
      <c r="AE49" s="60"/>
      <c r="AF49" s="60"/>
      <c r="AG49" s="60"/>
      <c r="AH49" s="60"/>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6"/>
      <c r="DW49" s="56"/>
      <c r="DX49" s="56"/>
      <c r="DY49" s="56"/>
      <c r="DZ49" s="56"/>
      <c r="EA49" s="56"/>
      <c r="EB49" s="56"/>
      <c r="EC49" s="56"/>
      <c r="ED49" s="56"/>
      <c r="EE49" s="56"/>
      <c r="EF49" s="56"/>
      <c r="EG49" s="56"/>
      <c r="EH49" s="56"/>
      <c r="EI49" s="56"/>
      <c r="EJ49" s="56"/>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6"/>
      <c r="OV49" s="56"/>
      <c r="OW49" s="56"/>
      <c r="OX49" s="56"/>
      <c r="OY49" s="56"/>
      <c r="OZ49" s="56"/>
      <c r="PA49" s="56"/>
      <c r="PB49" s="56"/>
      <c r="PC49" s="56"/>
      <c r="PD49" s="56"/>
      <c r="PE49" s="56"/>
      <c r="PF49" s="56"/>
      <c r="PG49" s="56"/>
      <c r="PH49" s="56"/>
      <c r="PI49" s="56"/>
      <c r="PJ49" s="56"/>
      <c r="PK49" s="56"/>
      <c r="PL49" s="56"/>
      <c r="PM49" s="56"/>
      <c r="PN49" s="56"/>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6"/>
      <c r="RA49" s="56"/>
      <c r="RB49" s="56"/>
      <c r="RC49" s="56"/>
      <c r="RD49" s="56"/>
      <c r="RE49" s="56"/>
      <c r="RF49" s="56"/>
      <c r="RG49" s="56"/>
      <c r="RH49" s="56"/>
      <c r="RI49" s="56"/>
      <c r="RJ49" s="56"/>
      <c r="RK49" s="56"/>
      <c r="RL49" s="56"/>
      <c r="RM49" s="56"/>
      <c r="RN49" s="56"/>
      <c r="RO49" s="56"/>
      <c r="RP49" s="56"/>
      <c r="RQ49" s="56"/>
      <c r="RR49" s="56"/>
      <c r="RS49" s="56"/>
      <c r="RT49" s="56"/>
      <c r="RU49" s="56"/>
      <c r="RV49" s="56"/>
      <c r="RW49" s="56"/>
      <c r="RX49" s="56"/>
      <c r="RY49" s="56"/>
      <c r="RZ49" s="56"/>
      <c r="SA49" s="56"/>
      <c r="SB49" s="56"/>
      <c r="SC49" s="56"/>
      <c r="SD49" s="56"/>
      <c r="SE49" s="56"/>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6"/>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6"/>
      <c r="UD49" s="56"/>
      <c r="UE49" s="56"/>
      <c r="UF49" s="56"/>
      <c r="UG49" s="56"/>
      <c r="UH49" s="56"/>
      <c r="UI49" s="56"/>
      <c r="UJ49" s="56"/>
      <c r="UK49" s="56"/>
      <c r="UL49" s="56"/>
      <c r="UM49" s="56"/>
      <c r="UN49" s="56"/>
      <c r="UO49" s="56"/>
      <c r="UP49" s="56"/>
      <c r="UQ49" s="56"/>
      <c r="UR49" s="56"/>
      <c r="US49" s="56"/>
      <c r="UT49" s="56"/>
      <c r="UU49" s="56"/>
      <c r="UV49" s="56"/>
      <c r="UW49" s="56"/>
      <c r="UX49" s="56"/>
      <c r="UY49" s="56"/>
      <c r="UZ49" s="56"/>
      <c r="VA49" s="56"/>
      <c r="VB49" s="56"/>
      <c r="VC49" s="56"/>
      <c r="VD49" s="56"/>
      <c r="VE49" s="56"/>
      <c r="VF49" s="56"/>
      <c r="VG49" s="56"/>
      <c r="VH49" s="56"/>
      <c r="VI49" s="56"/>
      <c r="VJ49" s="56"/>
      <c r="VK49" s="56"/>
      <c r="VL49" s="56"/>
      <c r="VM49" s="56"/>
      <c r="VN49" s="56"/>
      <c r="VO49" s="56"/>
      <c r="VP49" s="56"/>
      <c r="VQ49" s="56"/>
      <c r="VR49" s="56"/>
      <c r="VS49" s="56"/>
      <c r="VT49" s="56"/>
      <c r="VU49" s="56"/>
      <c r="VV49" s="56"/>
      <c r="VW49" s="56"/>
      <c r="VX49" s="56"/>
      <c r="VY49" s="56"/>
      <c r="VZ49" s="56"/>
      <c r="WA49" s="56"/>
      <c r="WB49" s="56"/>
      <c r="WC49" s="56"/>
      <c r="WD49" s="56"/>
      <c r="WE49" s="56"/>
      <c r="WF49" s="56"/>
      <c r="WG49" s="56"/>
      <c r="WH49" s="56"/>
      <c r="WI49" s="56"/>
      <c r="WJ49" s="56"/>
      <c r="WK49" s="56"/>
      <c r="WL49" s="56"/>
      <c r="WM49" s="56"/>
      <c r="WN49" s="56"/>
      <c r="WO49" s="56"/>
      <c r="WP49" s="56"/>
      <c r="WQ49" s="56"/>
      <c r="WR49" s="56"/>
      <c r="WS49" s="56"/>
      <c r="WT49" s="56"/>
      <c r="WU49" s="56"/>
      <c r="WV49" s="56"/>
      <c r="WW49" s="56"/>
      <c r="WX49" s="56"/>
      <c r="WY49" s="56"/>
      <c r="WZ49" s="56"/>
      <c r="XA49" s="56"/>
      <c r="XB49" s="56"/>
      <c r="XC49" s="56"/>
      <c r="XD49" s="56"/>
      <c r="XE49" s="56"/>
      <c r="XF49" s="56"/>
      <c r="XG49" s="56"/>
      <c r="XH49" s="56"/>
      <c r="XI49" s="56"/>
      <c r="XJ49" s="56"/>
      <c r="XK49" s="56"/>
      <c r="XL49" s="56"/>
      <c r="XM49" s="56"/>
      <c r="XN49" s="56"/>
      <c r="XO49" s="56"/>
      <c r="XP49" s="56"/>
      <c r="XQ49" s="56"/>
      <c r="XR49" s="56"/>
      <c r="XS49" s="56"/>
      <c r="XT49" s="56"/>
      <c r="XU49" s="56"/>
      <c r="XV49" s="56"/>
      <c r="XW49" s="56"/>
      <c r="XX49" s="56"/>
      <c r="XY49" s="56"/>
      <c r="XZ49" s="56"/>
      <c r="YA49" s="56"/>
      <c r="YB49" s="56"/>
      <c r="YC49" s="56"/>
      <c r="YD49" s="56"/>
      <c r="YE49" s="56"/>
      <c r="YF49" s="56"/>
      <c r="YG49" s="56"/>
      <c r="YH49" s="56"/>
      <c r="YI49" s="56"/>
      <c r="YJ49" s="56"/>
      <c r="YK49" s="56"/>
      <c r="YL49" s="56"/>
      <c r="YM49" s="56"/>
      <c r="YN49" s="56"/>
      <c r="YO49" s="56"/>
      <c r="YP49" s="56"/>
      <c r="YQ49" s="56"/>
      <c r="YR49" s="56"/>
      <c r="YS49" s="56"/>
      <c r="YT49" s="56"/>
      <c r="YU49" s="56"/>
      <c r="YV49" s="56"/>
      <c r="YW49" s="56"/>
      <c r="YX49" s="56"/>
      <c r="YY49" s="56"/>
      <c r="YZ49" s="56"/>
      <c r="ZA49" s="56"/>
      <c r="ZB49" s="56"/>
      <c r="ZC49" s="56"/>
      <c r="ZD49" s="56"/>
      <c r="ZE49" s="56"/>
      <c r="ZF49" s="56"/>
      <c r="ZG49" s="56"/>
      <c r="ZH49" s="56"/>
      <c r="ZI49" s="56"/>
      <c r="ZJ49" s="56"/>
      <c r="ZK49" s="56"/>
      <c r="ZL49" s="56"/>
      <c r="ZM49" s="56"/>
      <c r="ZN49" s="56"/>
      <c r="ZO49" s="56"/>
      <c r="ZP49" s="56"/>
      <c r="ZQ49" s="56"/>
      <c r="ZR49" s="56"/>
      <c r="ZS49" s="56"/>
      <c r="ZT49" s="56"/>
      <c r="ZU49" s="56"/>
      <c r="ZV49" s="56"/>
      <c r="ZW49" s="56"/>
      <c r="ZX49" s="56"/>
      <c r="ZY49" s="56"/>
      <c r="ZZ49" s="56"/>
      <c r="AAA49" s="56"/>
      <c r="AAB49" s="56"/>
      <c r="AAC49" s="56"/>
    </row>
    <row r="50" spans="1:705" s="192" customFormat="1" ht="27.6" customHeight="1" x14ac:dyDescent="0.25">
      <c r="A50" s="62"/>
      <c r="B50" s="61"/>
      <c r="C50" s="61"/>
      <c r="D50" s="65" t="s">
        <v>147</v>
      </c>
      <c r="E50" s="105" t="s">
        <v>592</v>
      </c>
      <c r="F50" s="106"/>
      <c r="G50" s="201" t="s">
        <v>593</v>
      </c>
      <c r="H50" s="105" t="s">
        <v>194</v>
      </c>
      <c r="I50" s="61"/>
      <c r="J50" s="218">
        <f>SUM(J51:J52)</f>
        <v>67</v>
      </c>
      <c r="K50" s="218"/>
      <c r="L50" s="218"/>
      <c r="M50" s="218"/>
      <c r="N50" s="218"/>
      <c r="O50" s="219"/>
      <c r="P50" s="218"/>
      <c r="Q50" s="64">
        <v>7</v>
      </c>
      <c r="R50" s="16">
        <v>7</v>
      </c>
      <c r="S50" s="63"/>
      <c r="T50" s="63"/>
      <c r="U50" s="63"/>
      <c r="V50" s="63"/>
      <c r="W50" s="63"/>
      <c r="X50" s="63"/>
      <c r="Y50" s="62"/>
      <c r="Z50" s="237"/>
      <c r="AA50" s="16" t="s">
        <v>150</v>
      </c>
      <c r="AB50" s="16" t="s">
        <v>152</v>
      </c>
      <c r="AC50" s="15">
        <v>2</v>
      </c>
      <c r="AD50" s="15" t="s">
        <v>153</v>
      </c>
      <c r="AE50" s="62"/>
      <c r="AF50" s="62"/>
      <c r="AG50" s="62"/>
      <c r="AH50" s="62"/>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6"/>
      <c r="DW50" s="56"/>
      <c r="DX50" s="56"/>
      <c r="DY50" s="56"/>
      <c r="DZ50" s="56"/>
      <c r="EA50" s="56"/>
      <c r="EB50" s="56"/>
      <c r="EC50" s="56"/>
      <c r="ED50" s="56"/>
      <c r="EE50" s="56"/>
      <c r="EF50" s="56"/>
      <c r="EG50" s="56"/>
      <c r="EH50" s="56"/>
      <c r="EI50" s="56"/>
      <c r="EJ50" s="56"/>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6"/>
      <c r="OV50" s="56"/>
      <c r="OW50" s="56"/>
      <c r="OX50" s="56"/>
      <c r="OY50" s="56"/>
      <c r="OZ50" s="56"/>
      <c r="PA50" s="56"/>
      <c r="PB50" s="56"/>
      <c r="PC50" s="56"/>
      <c r="PD50" s="56"/>
      <c r="PE50" s="56"/>
      <c r="PF50" s="56"/>
      <c r="PG50" s="56"/>
      <c r="PH50" s="56"/>
      <c r="PI50" s="56"/>
      <c r="PJ50" s="56"/>
      <c r="PK50" s="56"/>
      <c r="PL50" s="56"/>
      <c r="PM50" s="56"/>
      <c r="PN50" s="56"/>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6"/>
      <c r="RA50" s="56"/>
      <c r="RB50" s="56"/>
      <c r="RC50" s="56"/>
      <c r="RD50" s="56"/>
      <c r="RE50" s="56"/>
      <c r="RF50" s="56"/>
      <c r="RG50" s="56"/>
      <c r="RH50" s="56"/>
      <c r="RI50" s="56"/>
      <c r="RJ50" s="56"/>
      <c r="RK50" s="56"/>
      <c r="RL50" s="56"/>
      <c r="RM50" s="56"/>
      <c r="RN50" s="56"/>
      <c r="RO50" s="56"/>
      <c r="RP50" s="56"/>
      <c r="RQ50" s="56"/>
      <c r="RR50" s="56"/>
      <c r="RS50" s="56"/>
      <c r="RT50" s="56"/>
      <c r="RU50" s="56"/>
      <c r="RV50" s="56"/>
      <c r="RW50" s="56"/>
      <c r="RX50" s="56"/>
      <c r="RY50" s="56"/>
      <c r="RZ50" s="56"/>
      <c r="SA50" s="56"/>
      <c r="SB50" s="56"/>
      <c r="SC50" s="56"/>
      <c r="SD50" s="56"/>
      <c r="SE50" s="56"/>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6"/>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6"/>
      <c r="UD50" s="56"/>
      <c r="UE50" s="56"/>
      <c r="UF50" s="56"/>
      <c r="UG50" s="56"/>
      <c r="UH50" s="56"/>
      <c r="UI50" s="56"/>
      <c r="UJ50" s="56"/>
      <c r="UK50" s="56"/>
      <c r="UL50" s="56"/>
      <c r="UM50" s="56"/>
      <c r="UN50" s="56"/>
      <c r="UO50" s="56"/>
      <c r="UP50" s="56"/>
      <c r="UQ50" s="56"/>
      <c r="UR50" s="56"/>
      <c r="US50" s="56"/>
      <c r="UT50" s="56"/>
      <c r="UU50" s="56"/>
      <c r="UV50" s="56"/>
      <c r="UW50" s="56"/>
      <c r="UX50" s="56"/>
      <c r="UY50" s="56"/>
      <c r="UZ50" s="56"/>
      <c r="VA50" s="56"/>
      <c r="VB50" s="56"/>
      <c r="VC50" s="56"/>
      <c r="VD50" s="56"/>
      <c r="VE50" s="56"/>
      <c r="VF50" s="56"/>
      <c r="VG50" s="56"/>
      <c r="VH50" s="56"/>
      <c r="VI50" s="56"/>
      <c r="VJ50" s="56"/>
      <c r="VK50" s="56"/>
      <c r="VL50" s="56"/>
      <c r="VM50" s="56"/>
      <c r="VN50" s="56"/>
      <c r="VO50" s="56"/>
      <c r="VP50" s="56"/>
      <c r="VQ50" s="56"/>
      <c r="VR50" s="56"/>
      <c r="VS50" s="56"/>
      <c r="VT50" s="56"/>
      <c r="VU50" s="56"/>
      <c r="VV50" s="56"/>
      <c r="VW50" s="56"/>
      <c r="VX50" s="56"/>
      <c r="VY50" s="56"/>
      <c r="VZ50" s="56"/>
      <c r="WA50" s="56"/>
      <c r="WB50" s="56"/>
      <c r="WC50" s="56"/>
      <c r="WD50" s="56"/>
      <c r="WE50" s="56"/>
      <c r="WF50" s="56"/>
      <c r="WG50" s="56"/>
      <c r="WH50" s="56"/>
      <c r="WI50" s="56"/>
      <c r="WJ50" s="56"/>
      <c r="WK50" s="56"/>
      <c r="WL50" s="56"/>
      <c r="WM50" s="56"/>
      <c r="WN50" s="56"/>
      <c r="WO50" s="56"/>
      <c r="WP50" s="56"/>
      <c r="WQ50" s="56"/>
      <c r="WR50" s="56"/>
      <c r="WS50" s="56"/>
      <c r="WT50" s="56"/>
      <c r="WU50" s="56"/>
      <c r="WV50" s="56"/>
      <c r="WW50" s="56"/>
      <c r="WX50" s="56"/>
      <c r="WY50" s="56"/>
      <c r="WZ50" s="56"/>
      <c r="XA50" s="56"/>
      <c r="XB50" s="56"/>
      <c r="XC50" s="56"/>
      <c r="XD50" s="56"/>
      <c r="XE50" s="56"/>
      <c r="XF50" s="56"/>
      <c r="XG50" s="56"/>
      <c r="XH50" s="56"/>
      <c r="XI50" s="56"/>
      <c r="XJ50" s="56"/>
      <c r="XK50" s="56"/>
      <c r="XL50" s="56"/>
      <c r="XM50" s="56"/>
      <c r="XN50" s="56"/>
      <c r="XO50" s="56"/>
      <c r="XP50" s="56"/>
      <c r="XQ50" s="56"/>
      <c r="XR50" s="56"/>
      <c r="XS50" s="56"/>
      <c r="XT50" s="56"/>
      <c r="XU50" s="56"/>
      <c r="XV50" s="56"/>
      <c r="XW50" s="56"/>
      <c r="XX50" s="56"/>
      <c r="XY50" s="56"/>
      <c r="XZ50" s="56"/>
      <c r="YA50" s="56"/>
      <c r="YB50" s="56"/>
      <c r="YC50" s="56"/>
      <c r="YD50" s="56"/>
      <c r="YE50" s="56"/>
      <c r="YF50" s="56"/>
      <c r="YG50" s="56"/>
      <c r="YH50" s="56"/>
      <c r="YI50" s="56"/>
      <c r="YJ50" s="56"/>
      <c r="YK50" s="56"/>
      <c r="YL50" s="56"/>
      <c r="YM50" s="56"/>
      <c r="YN50" s="56"/>
      <c r="YO50" s="56"/>
      <c r="YP50" s="56"/>
      <c r="YQ50" s="56"/>
      <c r="YR50" s="56"/>
      <c r="YS50" s="56"/>
      <c r="YT50" s="56"/>
      <c r="YU50" s="56"/>
      <c r="YV50" s="56"/>
      <c r="YW50" s="56"/>
      <c r="YX50" s="56"/>
      <c r="YY50" s="56"/>
      <c r="YZ50" s="56"/>
      <c r="ZA50" s="56"/>
      <c r="ZB50" s="56"/>
      <c r="ZC50" s="56"/>
      <c r="ZD50" s="56"/>
      <c r="ZE50" s="56"/>
      <c r="ZF50" s="56"/>
      <c r="ZG50" s="56"/>
      <c r="ZH50" s="56"/>
      <c r="ZI50" s="56"/>
      <c r="ZJ50" s="56"/>
      <c r="ZK50" s="56"/>
      <c r="ZL50" s="56"/>
      <c r="ZM50" s="56"/>
      <c r="ZN50" s="56"/>
      <c r="ZO50" s="56"/>
      <c r="ZP50" s="56"/>
      <c r="ZQ50" s="56"/>
      <c r="ZR50" s="56"/>
      <c r="ZS50" s="56"/>
      <c r="ZT50" s="56"/>
      <c r="ZU50" s="56"/>
      <c r="ZV50" s="56"/>
      <c r="ZW50" s="56"/>
      <c r="ZX50" s="56"/>
      <c r="ZY50" s="56"/>
      <c r="ZZ50" s="56"/>
      <c r="AAA50" s="56"/>
      <c r="AAB50" s="56"/>
      <c r="AAC50" s="56"/>
    </row>
    <row r="51" spans="1:705" s="192" customFormat="1" ht="19.350000000000001" customHeight="1" x14ac:dyDescent="0.25">
      <c r="A51" s="55"/>
      <c r="B51" s="52"/>
      <c r="C51" s="52"/>
      <c r="D51" s="66" t="s">
        <v>176</v>
      </c>
      <c r="E51" s="55" t="s">
        <v>594</v>
      </c>
      <c r="F51" s="52"/>
      <c r="G51" s="198" t="s">
        <v>595</v>
      </c>
      <c r="H51" s="66" t="s">
        <v>194</v>
      </c>
      <c r="I51" s="26" t="s">
        <v>150</v>
      </c>
      <c r="J51" s="3">
        <f t="shared" ref="J51:J52" si="13">SUM(K51:N51)</f>
        <v>40</v>
      </c>
      <c r="K51" s="335">
        <v>12</v>
      </c>
      <c r="L51" s="335"/>
      <c r="M51" s="335">
        <v>28</v>
      </c>
      <c r="N51" s="337"/>
      <c r="O51" s="220" t="s">
        <v>312</v>
      </c>
      <c r="P51" s="335">
        <v>15</v>
      </c>
      <c r="Q51" s="12">
        <v>0.5</v>
      </c>
      <c r="R51" s="53"/>
      <c r="S51" s="53"/>
      <c r="T51" s="53"/>
      <c r="U51" s="53"/>
      <c r="V51" s="53"/>
      <c r="W51" s="53"/>
      <c r="X51" s="53"/>
      <c r="Y51" s="55" t="s">
        <v>189</v>
      </c>
      <c r="Z51" s="66">
        <v>64</v>
      </c>
      <c r="AA51" s="53"/>
      <c r="AB51" s="53"/>
      <c r="AC51" s="55"/>
      <c r="AD51" s="55"/>
      <c r="AE51" s="55"/>
      <c r="AF51" s="55"/>
      <c r="AG51" s="55"/>
      <c r="AH51" s="55"/>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6"/>
      <c r="OV51" s="56"/>
      <c r="OW51" s="56"/>
      <c r="OX51" s="56"/>
      <c r="OY51" s="56"/>
      <c r="OZ51" s="56"/>
      <c r="PA51" s="56"/>
      <c r="PB51" s="56"/>
      <c r="PC51" s="56"/>
      <c r="PD51" s="56"/>
      <c r="PE51" s="56"/>
      <c r="PF51" s="56"/>
      <c r="PG51" s="56"/>
      <c r="PH51" s="56"/>
      <c r="PI51" s="56"/>
      <c r="PJ51" s="56"/>
      <c r="PK51" s="56"/>
      <c r="PL51" s="56"/>
      <c r="PM51" s="56"/>
      <c r="PN51" s="56"/>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6"/>
      <c r="RA51" s="56"/>
      <c r="RB51" s="56"/>
      <c r="RC51" s="56"/>
      <c r="RD51" s="56"/>
      <c r="RE51" s="56"/>
      <c r="RF51" s="56"/>
      <c r="RG51" s="56"/>
      <c r="RH51" s="56"/>
      <c r="RI51" s="56"/>
      <c r="RJ51" s="56"/>
      <c r="RK51" s="56"/>
      <c r="RL51" s="56"/>
      <c r="RM51" s="56"/>
      <c r="RN51" s="56"/>
      <c r="RO51" s="56"/>
      <c r="RP51" s="56"/>
      <c r="RQ51" s="56"/>
      <c r="RR51" s="56"/>
      <c r="RS51" s="56"/>
      <c r="RT51" s="56"/>
      <c r="RU51" s="56"/>
      <c r="RV51" s="56"/>
      <c r="RW51" s="56"/>
      <c r="RX51" s="56"/>
      <c r="RY51" s="56"/>
      <c r="RZ51" s="56"/>
      <c r="SA51" s="56"/>
      <c r="SB51" s="56"/>
      <c r="SC51" s="56"/>
      <c r="SD51" s="56"/>
      <c r="SE51" s="56"/>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6"/>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6"/>
      <c r="UD51" s="56"/>
      <c r="UE51" s="56"/>
      <c r="UF51" s="56"/>
      <c r="UG51" s="56"/>
      <c r="UH51" s="56"/>
      <c r="UI51" s="56"/>
      <c r="UJ51" s="56"/>
      <c r="UK51" s="56"/>
      <c r="UL51" s="56"/>
      <c r="UM51" s="56"/>
      <c r="UN51" s="56"/>
      <c r="UO51" s="56"/>
      <c r="UP51" s="56"/>
      <c r="UQ51" s="56"/>
      <c r="UR51" s="56"/>
      <c r="US51" s="56"/>
      <c r="UT51" s="56"/>
      <c r="UU51" s="56"/>
      <c r="UV51" s="56"/>
      <c r="UW51" s="56"/>
      <c r="UX51" s="56"/>
      <c r="UY51" s="56"/>
      <c r="UZ51" s="56"/>
      <c r="VA51" s="56"/>
      <c r="VB51" s="56"/>
      <c r="VC51" s="56"/>
      <c r="VD51" s="56"/>
      <c r="VE51" s="56"/>
      <c r="VF51" s="56"/>
      <c r="VG51" s="56"/>
      <c r="VH51" s="56"/>
      <c r="VI51" s="56"/>
      <c r="VJ51" s="56"/>
      <c r="VK51" s="56"/>
      <c r="VL51" s="56"/>
      <c r="VM51" s="56"/>
      <c r="VN51" s="56"/>
      <c r="VO51" s="56"/>
      <c r="VP51" s="56"/>
      <c r="VQ51" s="56"/>
      <c r="VR51" s="56"/>
      <c r="VS51" s="56"/>
      <c r="VT51" s="56"/>
      <c r="VU51" s="56"/>
      <c r="VV51" s="56"/>
      <c r="VW51" s="56"/>
      <c r="VX51" s="56"/>
      <c r="VY51" s="56"/>
      <c r="VZ51" s="56"/>
      <c r="WA51" s="56"/>
      <c r="WB51" s="56"/>
      <c r="WC51" s="56"/>
      <c r="WD51" s="56"/>
      <c r="WE51" s="56"/>
      <c r="WF51" s="56"/>
      <c r="WG51" s="56"/>
      <c r="WH51" s="56"/>
      <c r="WI51" s="56"/>
      <c r="WJ51" s="56"/>
      <c r="WK51" s="56"/>
      <c r="WL51" s="56"/>
      <c r="WM51" s="56"/>
      <c r="WN51" s="56"/>
      <c r="WO51" s="56"/>
      <c r="WP51" s="56"/>
      <c r="WQ51" s="56"/>
      <c r="WR51" s="56"/>
      <c r="WS51" s="56"/>
      <c r="WT51" s="56"/>
      <c r="WU51" s="56"/>
      <c r="WV51" s="56"/>
      <c r="WW51" s="56"/>
      <c r="WX51" s="56"/>
      <c r="WY51" s="56"/>
      <c r="WZ51" s="56"/>
      <c r="XA51" s="56"/>
      <c r="XB51" s="56"/>
      <c r="XC51" s="56"/>
      <c r="XD51" s="56"/>
      <c r="XE51" s="56"/>
      <c r="XF51" s="56"/>
      <c r="XG51" s="56"/>
      <c r="XH51" s="56"/>
      <c r="XI51" s="56"/>
      <c r="XJ51" s="56"/>
      <c r="XK51" s="56"/>
      <c r="XL51" s="56"/>
      <c r="XM51" s="56"/>
      <c r="XN51" s="56"/>
      <c r="XO51" s="56"/>
      <c r="XP51" s="56"/>
      <c r="XQ51" s="56"/>
      <c r="XR51" s="56"/>
      <c r="XS51" s="56"/>
      <c r="XT51" s="56"/>
      <c r="XU51" s="56"/>
      <c r="XV51" s="56"/>
      <c r="XW51" s="56"/>
      <c r="XX51" s="56"/>
      <c r="XY51" s="56"/>
      <c r="XZ51" s="56"/>
      <c r="YA51" s="56"/>
      <c r="YB51" s="56"/>
      <c r="YC51" s="56"/>
      <c r="YD51" s="56"/>
      <c r="YE51" s="56"/>
      <c r="YF51" s="56"/>
      <c r="YG51" s="56"/>
      <c r="YH51" s="56"/>
      <c r="YI51" s="56"/>
      <c r="YJ51" s="56"/>
      <c r="YK51" s="56"/>
      <c r="YL51" s="56"/>
      <c r="YM51" s="56"/>
      <c r="YN51" s="56"/>
      <c r="YO51" s="56"/>
      <c r="YP51" s="56"/>
      <c r="YQ51" s="56"/>
      <c r="YR51" s="56"/>
      <c r="YS51" s="56"/>
      <c r="YT51" s="56"/>
      <c r="YU51" s="56"/>
      <c r="YV51" s="56"/>
      <c r="YW51" s="56"/>
      <c r="YX51" s="56"/>
      <c r="YY51" s="56"/>
      <c r="YZ51" s="56"/>
      <c r="ZA51" s="56"/>
      <c r="ZB51" s="56"/>
      <c r="ZC51" s="56"/>
      <c r="ZD51" s="56"/>
      <c r="ZE51" s="56"/>
      <c r="ZF51" s="56"/>
      <c r="ZG51" s="56"/>
      <c r="ZH51" s="56"/>
      <c r="ZI51" s="56"/>
      <c r="ZJ51" s="56"/>
      <c r="ZK51" s="56"/>
      <c r="ZL51" s="56"/>
      <c r="ZM51" s="56"/>
      <c r="ZN51" s="56"/>
      <c r="ZO51" s="56"/>
      <c r="ZP51" s="56"/>
      <c r="ZQ51" s="56"/>
      <c r="ZR51" s="56"/>
      <c r="ZS51" s="56"/>
      <c r="ZT51" s="56"/>
      <c r="ZU51" s="56"/>
      <c r="ZV51" s="56"/>
      <c r="ZW51" s="56"/>
      <c r="ZX51" s="56"/>
      <c r="ZY51" s="56"/>
      <c r="ZZ51" s="56"/>
      <c r="AAA51" s="56"/>
      <c r="AAB51" s="56"/>
      <c r="AAC51" s="56"/>
    </row>
    <row r="52" spans="1:705" s="192" customFormat="1" ht="19.350000000000001" customHeight="1" x14ac:dyDescent="0.25">
      <c r="A52" s="55"/>
      <c r="B52" s="52"/>
      <c r="C52" s="52"/>
      <c r="D52" s="66" t="s">
        <v>176</v>
      </c>
      <c r="E52" s="55" t="s">
        <v>596</v>
      </c>
      <c r="F52" s="52"/>
      <c r="G52" s="198" t="s">
        <v>597</v>
      </c>
      <c r="H52" s="66" t="s">
        <v>194</v>
      </c>
      <c r="I52" s="26" t="s">
        <v>150</v>
      </c>
      <c r="J52" s="3">
        <f t="shared" si="13"/>
        <v>27</v>
      </c>
      <c r="K52" s="335">
        <v>14</v>
      </c>
      <c r="L52" s="335">
        <v>13</v>
      </c>
      <c r="M52" s="335"/>
      <c r="N52" s="337"/>
      <c r="O52" s="220"/>
      <c r="P52" s="335"/>
      <c r="Q52" s="12">
        <v>0.5</v>
      </c>
      <c r="R52" s="53"/>
      <c r="S52" s="53"/>
      <c r="T52" s="53"/>
      <c r="U52" s="53"/>
      <c r="V52" s="53"/>
      <c r="W52" s="53"/>
      <c r="X52" s="53"/>
      <c r="Y52" s="55" t="s">
        <v>189</v>
      </c>
      <c r="Z52" s="66">
        <v>27</v>
      </c>
      <c r="AA52" s="53"/>
      <c r="AB52" s="53"/>
      <c r="AC52" s="55"/>
      <c r="AD52" s="55"/>
      <c r="AE52" s="55"/>
      <c r="AF52" s="55"/>
      <c r="AG52" s="55"/>
      <c r="AH52" s="55"/>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c r="DP52" s="56"/>
      <c r="DQ52" s="56"/>
      <c r="DR52" s="56"/>
      <c r="DS52" s="56"/>
      <c r="DT52" s="56"/>
      <c r="DU52" s="56"/>
      <c r="DV52" s="56"/>
      <c r="DW52" s="56"/>
      <c r="DX52" s="56"/>
      <c r="DY52" s="56"/>
      <c r="DZ52" s="56"/>
      <c r="EA52" s="56"/>
      <c r="EB52" s="56"/>
      <c r="EC52" s="56"/>
      <c r="ED52" s="56"/>
      <c r="EE52" s="56"/>
      <c r="EF52" s="56"/>
      <c r="EG52" s="56"/>
      <c r="EH52" s="56"/>
      <c r="EI52" s="56"/>
      <c r="EJ52" s="56"/>
      <c r="EK52" s="56"/>
      <c r="EL52" s="56"/>
      <c r="EM52" s="56"/>
      <c r="EN52" s="56"/>
      <c r="EO52" s="56"/>
      <c r="EP52" s="56"/>
      <c r="EQ52" s="56"/>
      <c r="ER52" s="56"/>
      <c r="ES52" s="56"/>
      <c r="ET52" s="56"/>
      <c r="EU52" s="56"/>
      <c r="EV52" s="56"/>
      <c r="EW52" s="56"/>
      <c r="EX52" s="56"/>
      <c r="EY52" s="56"/>
      <c r="EZ52" s="56"/>
      <c r="FA52" s="56"/>
      <c r="FB52" s="56"/>
      <c r="FC52" s="56"/>
      <c r="FD52" s="56"/>
      <c r="FE52" s="56"/>
      <c r="FF52" s="56"/>
      <c r="FG52" s="56"/>
      <c r="FH52" s="56"/>
      <c r="FI52" s="56"/>
      <c r="FJ52" s="56"/>
      <c r="FK52" s="56"/>
      <c r="FL52" s="56"/>
      <c r="FM52" s="56"/>
      <c r="FN52" s="56"/>
      <c r="FO52" s="56"/>
      <c r="FP52" s="56"/>
      <c r="FQ52" s="56"/>
      <c r="FR52" s="56"/>
      <c r="FS52" s="56"/>
      <c r="FT52" s="56"/>
      <c r="FU52" s="56"/>
      <c r="FV52" s="56"/>
      <c r="FW52" s="56"/>
      <c r="FX52" s="56"/>
      <c r="FY52" s="56"/>
      <c r="FZ52" s="56"/>
      <c r="GA52" s="56"/>
      <c r="GB52" s="56"/>
      <c r="GC52" s="56"/>
      <c r="GD52" s="56"/>
      <c r="GE52" s="56"/>
      <c r="GF52" s="56"/>
      <c r="GG52" s="56"/>
      <c r="GH52" s="56"/>
      <c r="GI52" s="56"/>
      <c r="GJ52" s="56"/>
      <c r="GK52" s="56"/>
      <c r="GL52" s="56"/>
      <c r="GM52" s="56"/>
      <c r="GN52" s="56"/>
      <c r="GO52" s="56"/>
      <c r="GP52" s="56"/>
      <c r="GQ52" s="56"/>
      <c r="GR52" s="56"/>
      <c r="GS52" s="56"/>
      <c r="GT52" s="56"/>
      <c r="GU52" s="56"/>
      <c r="GV52" s="56"/>
      <c r="GW52" s="56"/>
      <c r="GX52" s="56"/>
      <c r="GY52" s="56"/>
      <c r="GZ52" s="56"/>
      <c r="HA52" s="56"/>
      <c r="HB52" s="56"/>
      <c r="HC52" s="56"/>
      <c r="HD52" s="56"/>
      <c r="HE52" s="56"/>
      <c r="HF52" s="56"/>
      <c r="HG52" s="56"/>
      <c r="HH52" s="56"/>
      <c r="HI52" s="56"/>
      <c r="HJ52" s="56"/>
      <c r="HK52" s="56"/>
      <c r="HL52" s="56"/>
      <c r="HM52" s="56"/>
      <c r="HN52" s="56"/>
      <c r="HO52" s="56"/>
      <c r="HP52" s="56"/>
      <c r="HQ52" s="56"/>
      <c r="HR52" s="56"/>
      <c r="HS52" s="56"/>
      <c r="HT52" s="56"/>
      <c r="HU52" s="56"/>
      <c r="HV52" s="56"/>
      <c r="HW52" s="56"/>
      <c r="HX52" s="56"/>
      <c r="HY52" s="56"/>
      <c r="HZ52" s="56"/>
      <c r="IA52" s="56"/>
      <c r="IB52" s="56"/>
      <c r="IC52" s="56"/>
      <c r="ID52" s="56"/>
      <c r="IE52" s="56"/>
      <c r="IF52" s="56"/>
      <c r="IG52" s="56"/>
      <c r="IH52" s="56"/>
      <c r="II52" s="56"/>
      <c r="IJ52" s="56"/>
      <c r="IK52" s="56"/>
      <c r="IL52" s="56"/>
      <c r="IM52" s="56"/>
      <c r="IN52" s="56"/>
      <c r="IO52" s="56"/>
      <c r="IP52" s="56"/>
      <c r="IQ52" s="56"/>
      <c r="IR52" s="56"/>
      <c r="IS52" s="56"/>
      <c r="IT52" s="56"/>
      <c r="IU52" s="56"/>
      <c r="IV52" s="56"/>
      <c r="IW52" s="56"/>
      <c r="IX52" s="56"/>
      <c r="IY52" s="56"/>
      <c r="IZ52" s="56"/>
      <c r="JA52" s="56"/>
      <c r="JB52" s="56"/>
      <c r="JC52" s="56"/>
      <c r="JD52" s="56"/>
      <c r="JE52" s="56"/>
      <c r="JF52" s="56"/>
      <c r="JG52" s="56"/>
      <c r="JH52" s="56"/>
      <c r="JI52" s="56"/>
      <c r="JJ52" s="56"/>
      <c r="JK52" s="56"/>
      <c r="JL52" s="56"/>
      <c r="JM52" s="56"/>
      <c r="JN52" s="56"/>
      <c r="JO52" s="56"/>
      <c r="JP52" s="56"/>
      <c r="JQ52" s="56"/>
      <c r="JR52" s="56"/>
      <c r="JS52" s="56"/>
      <c r="JT52" s="56"/>
      <c r="JU52" s="56"/>
      <c r="JV52" s="56"/>
      <c r="JW52" s="56"/>
      <c r="JX52" s="56"/>
      <c r="JY52" s="56"/>
      <c r="JZ52" s="56"/>
      <c r="KA52" s="56"/>
      <c r="KB52" s="56"/>
      <c r="KC52" s="56"/>
      <c r="KD52" s="56"/>
      <c r="KE52" s="56"/>
      <c r="KF52" s="56"/>
      <c r="KG52" s="56"/>
      <c r="KH52" s="56"/>
      <c r="KI52" s="56"/>
      <c r="KJ52" s="56"/>
      <c r="KK52" s="56"/>
      <c r="KL52" s="56"/>
      <c r="KM52" s="56"/>
      <c r="KN52" s="56"/>
      <c r="KO52" s="56"/>
      <c r="KP52" s="56"/>
      <c r="KQ52" s="56"/>
      <c r="KR52" s="56"/>
      <c r="KS52" s="56"/>
      <c r="KT52" s="56"/>
      <c r="KU52" s="56"/>
      <c r="KV52" s="56"/>
      <c r="KW52" s="56"/>
      <c r="KX52" s="56"/>
      <c r="KY52" s="56"/>
      <c r="KZ52" s="56"/>
      <c r="LA52" s="56"/>
      <c r="LB52" s="56"/>
      <c r="LC52" s="56"/>
      <c r="LD52" s="56"/>
      <c r="LE52" s="56"/>
      <c r="LF52" s="56"/>
      <c r="LG52" s="56"/>
      <c r="LH52" s="56"/>
      <c r="LI52" s="56"/>
      <c r="LJ52" s="56"/>
      <c r="LK52" s="56"/>
      <c r="LL52" s="56"/>
      <c r="LM52" s="56"/>
      <c r="LN52" s="56"/>
      <c r="LO52" s="56"/>
      <c r="LP52" s="56"/>
      <c r="LQ52" s="56"/>
      <c r="LR52" s="56"/>
      <c r="LS52" s="56"/>
      <c r="LT52" s="56"/>
      <c r="LU52" s="56"/>
      <c r="LV52" s="56"/>
      <c r="LW52" s="56"/>
      <c r="LX52" s="56"/>
      <c r="LY52" s="56"/>
      <c r="LZ52" s="56"/>
      <c r="MA52" s="56"/>
      <c r="MB52" s="56"/>
      <c r="MC52" s="56"/>
      <c r="MD52" s="56"/>
      <c r="ME52" s="56"/>
      <c r="MF52" s="56"/>
      <c r="MG52" s="56"/>
      <c r="MH52" s="56"/>
      <c r="MI52" s="56"/>
      <c r="MJ52" s="56"/>
      <c r="MK52" s="56"/>
      <c r="ML52" s="56"/>
      <c r="MM52" s="56"/>
      <c r="MN52" s="56"/>
      <c r="MO52" s="56"/>
      <c r="MP52" s="56"/>
      <c r="MQ52" s="56"/>
      <c r="MR52" s="56"/>
      <c r="MS52" s="56"/>
      <c r="MT52" s="56"/>
      <c r="MU52" s="56"/>
      <c r="MV52" s="56"/>
      <c r="MW52" s="56"/>
      <c r="MX52" s="56"/>
      <c r="MY52" s="56"/>
      <c r="MZ52" s="56"/>
      <c r="NA52" s="56"/>
      <c r="NB52" s="56"/>
      <c r="NC52" s="56"/>
      <c r="ND52" s="56"/>
      <c r="NE52" s="56"/>
      <c r="NF52" s="56"/>
      <c r="NG52" s="56"/>
      <c r="NH52" s="56"/>
      <c r="NI52" s="56"/>
      <c r="NJ52" s="56"/>
      <c r="NK52" s="56"/>
      <c r="NL52" s="56"/>
      <c r="NM52" s="56"/>
      <c r="NN52" s="56"/>
      <c r="NO52" s="56"/>
      <c r="NP52" s="56"/>
      <c r="NQ52" s="56"/>
      <c r="NR52" s="56"/>
      <c r="NS52" s="56"/>
      <c r="NT52" s="56"/>
      <c r="NU52" s="56"/>
      <c r="NV52" s="56"/>
      <c r="NW52" s="56"/>
      <c r="NX52" s="56"/>
      <c r="NY52" s="56"/>
      <c r="NZ52" s="56"/>
      <c r="OA52" s="56"/>
      <c r="OB52" s="56"/>
      <c r="OC52" s="56"/>
      <c r="OD52" s="56"/>
      <c r="OE52" s="56"/>
      <c r="OF52" s="56"/>
      <c r="OG52" s="56"/>
      <c r="OH52" s="56"/>
      <c r="OI52" s="56"/>
      <c r="OJ52" s="56"/>
      <c r="OK52" s="56"/>
      <c r="OL52" s="56"/>
      <c r="OM52" s="56"/>
      <c r="ON52" s="56"/>
      <c r="OO52" s="56"/>
      <c r="OP52" s="56"/>
      <c r="OQ52" s="56"/>
      <c r="OR52" s="56"/>
      <c r="OS52" s="56"/>
      <c r="OT52" s="56"/>
      <c r="OU52" s="56"/>
      <c r="OV52" s="56"/>
      <c r="OW52" s="56"/>
      <c r="OX52" s="56"/>
      <c r="OY52" s="56"/>
      <c r="OZ52" s="56"/>
      <c r="PA52" s="56"/>
      <c r="PB52" s="56"/>
      <c r="PC52" s="56"/>
      <c r="PD52" s="56"/>
      <c r="PE52" s="56"/>
      <c r="PF52" s="56"/>
      <c r="PG52" s="56"/>
      <c r="PH52" s="56"/>
      <c r="PI52" s="56"/>
      <c r="PJ52" s="56"/>
      <c r="PK52" s="56"/>
      <c r="PL52" s="56"/>
      <c r="PM52" s="56"/>
      <c r="PN52" s="56"/>
      <c r="PO52" s="56"/>
      <c r="PP52" s="56"/>
      <c r="PQ52" s="56"/>
      <c r="PR52" s="56"/>
      <c r="PS52" s="56"/>
      <c r="PT52" s="56"/>
      <c r="PU52" s="56"/>
      <c r="PV52" s="56"/>
      <c r="PW52" s="56"/>
      <c r="PX52" s="56"/>
      <c r="PY52" s="56"/>
      <c r="PZ52" s="56"/>
      <c r="QA52" s="56"/>
      <c r="QB52" s="56"/>
      <c r="QC52" s="56"/>
      <c r="QD52" s="56"/>
      <c r="QE52" s="56"/>
      <c r="QF52" s="56"/>
      <c r="QG52" s="56"/>
      <c r="QH52" s="56"/>
      <c r="QI52" s="56"/>
      <c r="QJ52" s="56"/>
      <c r="QK52" s="56"/>
      <c r="QL52" s="56"/>
      <c r="QM52" s="56"/>
      <c r="QN52" s="56"/>
      <c r="QO52" s="56"/>
      <c r="QP52" s="56"/>
      <c r="QQ52" s="56"/>
      <c r="QR52" s="56"/>
      <c r="QS52" s="56"/>
      <c r="QT52" s="56"/>
      <c r="QU52" s="56"/>
      <c r="QV52" s="56"/>
      <c r="QW52" s="56"/>
      <c r="QX52" s="56"/>
      <c r="QY52" s="56"/>
      <c r="QZ52" s="56"/>
      <c r="RA52" s="56"/>
      <c r="RB52" s="56"/>
      <c r="RC52" s="56"/>
      <c r="RD52" s="56"/>
      <c r="RE52" s="56"/>
      <c r="RF52" s="56"/>
      <c r="RG52" s="56"/>
      <c r="RH52" s="56"/>
      <c r="RI52" s="56"/>
      <c r="RJ52" s="56"/>
      <c r="RK52" s="56"/>
      <c r="RL52" s="56"/>
      <c r="RM52" s="56"/>
      <c r="RN52" s="56"/>
      <c r="RO52" s="56"/>
      <c r="RP52" s="56"/>
      <c r="RQ52" s="56"/>
      <c r="RR52" s="56"/>
      <c r="RS52" s="56"/>
      <c r="RT52" s="56"/>
      <c r="RU52" s="56"/>
      <c r="RV52" s="56"/>
      <c r="RW52" s="56"/>
      <c r="RX52" s="56"/>
      <c r="RY52" s="56"/>
      <c r="RZ52" s="56"/>
      <c r="SA52" s="56"/>
      <c r="SB52" s="56"/>
      <c r="SC52" s="56"/>
      <c r="SD52" s="56"/>
      <c r="SE52" s="56"/>
      <c r="SF52" s="56"/>
      <c r="SG52" s="56"/>
      <c r="SH52" s="56"/>
      <c r="SI52" s="56"/>
      <c r="SJ52" s="56"/>
      <c r="SK52" s="56"/>
      <c r="SL52" s="56"/>
      <c r="SM52" s="56"/>
      <c r="SN52" s="56"/>
      <c r="SO52" s="56"/>
      <c r="SP52" s="56"/>
      <c r="SQ52" s="56"/>
      <c r="SR52" s="56"/>
      <c r="SS52" s="56"/>
      <c r="ST52" s="56"/>
      <c r="SU52" s="56"/>
      <c r="SV52" s="56"/>
      <c r="SW52" s="56"/>
      <c r="SX52" s="56"/>
      <c r="SY52" s="56"/>
      <c r="SZ52" s="56"/>
      <c r="TA52" s="56"/>
      <c r="TB52" s="56"/>
      <c r="TC52" s="56"/>
      <c r="TD52" s="56"/>
      <c r="TE52" s="56"/>
      <c r="TF52" s="56"/>
      <c r="TG52" s="56"/>
      <c r="TH52" s="56"/>
      <c r="TI52" s="56"/>
      <c r="TJ52" s="56"/>
      <c r="TK52" s="56"/>
      <c r="TL52" s="56"/>
      <c r="TM52" s="56"/>
      <c r="TN52" s="56"/>
      <c r="TO52" s="56"/>
      <c r="TP52" s="56"/>
      <c r="TQ52" s="56"/>
      <c r="TR52" s="56"/>
      <c r="TS52" s="56"/>
      <c r="TT52" s="56"/>
      <c r="TU52" s="56"/>
      <c r="TV52" s="56"/>
      <c r="TW52" s="56"/>
      <c r="TX52" s="56"/>
      <c r="TY52" s="56"/>
      <c r="TZ52" s="56"/>
      <c r="UA52" s="56"/>
      <c r="UB52" s="56"/>
      <c r="UC52" s="56"/>
      <c r="UD52" s="56"/>
      <c r="UE52" s="56"/>
      <c r="UF52" s="56"/>
      <c r="UG52" s="56"/>
      <c r="UH52" s="56"/>
      <c r="UI52" s="56"/>
      <c r="UJ52" s="56"/>
      <c r="UK52" s="56"/>
      <c r="UL52" s="56"/>
      <c r="UM52" s="56"/>
      <c r="UN52" s="56"/>
      <c r="UO52" s="56"/>
      <c r="UP52" s="56"/>
      <c r="UQ52" s="56"/>
      <c r="UR52" s="56"/>
      <c r="US52" s="56"/>
      <c r="UT52" s="56"/>
      <c r="UU52" s="56"/>
      <c r="UV52" s="56"/>
      <c r="UW52" s="56"/>
      <c r="UX52" s="56"/>
      <c r="UY52" s="56"/>
      <c r="UZ52" s="56"/>
      <c r="VA52" s="56"/>
      <c r="VB52" s="56"/>
      <c r="VC52" s="56"/>
      <c r="VD52" s="56"/>
      <c r="VE52" s="56"/>
      <c r="VF52" s="56"/>
      <c r="VG52" s="56"/>
      <c r="VH52" s="56"/>
      <c r="VI52" s="56"/>
      <c r="VJ52" s="56"/>
      <c r="VK52" s="56"/>
      <c r="VL52" s="56"/>
      <c r="VM52" s="56"/>
      <c r="VN52" s="56"/>
      <c r="VO52" s="56"/>
      <c r="VP52" s="56"/>
      <c r="VQ52" s="56"/>
      <c r="VR52" s="56"/>
      <c r="VS52" s="56"/>
      <c r="VT52" s="56"/>
      <c r="VU52" s="56"/>
      <c r="VV52" s="56"/>
      <c r="VW52" s="56"/>
      <c r="VX52" s="56"/>
      <c r="VY52" s="56"/>
      <c r="VZ52" s="56"/>
      <c r="WA52" s="56"/>
      <c r="WB52" s="56"/>
      <c r="WC52" s="56"/>
      <c r="WD52" s="56"/>
      <c r="WE52" s="56"/>
      <c r="WF52" s="56"/>
      <c r="WG52" s="56"/>
      <c r="WH52" s="56"/>
      <c r="WI52" s="56"/>
      <c r="WJ52" s="56"/>
      <c r="WK52" s="56"/>
      <c r="WL52" s="56"/>
      <c r="WM52" s="56"/>
      <c r="WN52" s="56"/>
      <c r="WO52" s="56"/>
      <c r="WP52" s="56"/>
      <c r="WQ52" s="56"/>
      <c r="WR52" s="56"/>
      <c r="WS52" s="56"/>
      <c r="WT52" s="56"/>
      <c r="WU52" s="56"/>
      <c r="WV52" s="56"/>
      <c r="WW52" s="56"/>
      <c r="WX52" s="56"/>
      <c r="WY52" s="56"/>
      <c r="WZ52" s="56"/>
      <c r="XA52" s="56"/>
      <c r="XB52" s="56"/>
      <c r="XC52" s="56"/>
      <c r="XD52" s="56"/>
      <c r="XE52" s="56"/>
      <c r="XF52" s="56"/>
      <c r="XG52" s="56"/>
      <c r="XH52" s="56"/>
      <c r="XI52" s="56"/>
      <c r="XJ52" s="56"/>
      <c r="XK52" s="56"/>
      <c r="XL52" s="56"/>
      <c r="XM52" s="56"/>
      <c r="XN52" s="56"/>
      <c r="XO52" s="56"/>
      <c r="XP52" s="56"/>
      <c r="XQ52" s="56"/>
      <c r="XR52" s="56"/>
      <c r="XS52" s="56"/>
      <c r="XT52" s="56"/>
      <c r="XU52" s="56"/>
      <c r="XV52" s="56"/>
      <c r="XW52" s="56"/>
      <c r="XX52" s="56"/>
      <c r="XY52" s="56"/>
      <c r="XZ52" s="56"/>
      <c r="YA52" s="56"/>
      <c r="YB52" s="56"/>
      <c r="YC52" s="56"/>
      <c r="YD52" s="56"/>
      <c r="YE52" s="56"/>
      <c r="YF52" s="56"/>
      <c r="YG52" s="56"/>
      <c r="YH52" s="56"/>
      <c r="YI52" s="56"/>
      <c r="YJ52" s="56"/>
      <c r="YK52" s="56"/>
      <c r="YL52" s="56"/>
      <c r="YM52" s="56"/>
      <c r="YN52" s="56"/>
      <c r="YO52" s="56"/>
      <c r="YP52" s="56"/>
      <c r="YQ52" s="56"/>
      <c r="YR52" s="56"/>
      <c r="YS52" s="56"/>
      <c r="YT52" s="56"/>
      <c r="YU52" s="56"/>
      <c r="YV52" s="56"/>
      <c r="YW52" s="56"/>
      <c r="YX52" s="56"/>
      <c r="YY52" s="56"/>
      <c r="YZ52" s="56"/>
      <c r="ZA52" s="56"/>
      <c r="ZB52" s="56"/>
      <c r="ZC52" s="56"/>
      <c r="ZD52" s="56"/>
      <c r="ZE52" s="56"/>
      <c r="ZF52" s="56"/>
      <c r="ZG52" s="56"/>
      <c r="ZH52" s="56"/>
      <c r="ZI52" s="56"/>
      <c r="ZJ52" s="56"/>
      <c r="ZK52" s="56"/>
      <c r="ZL52" s="56"/>
      <c r="ZM52" s="56"/>
      <c r="ZN52" s="56"/>
      <c r="ZO52" s="56"/>
      <c r="ZP52" s="56"/>
      <c r="ZQ52" s="56"/>
      <c r="ZR52" s="56"/>
      <c r="ZS52" s="56"/>
      <c r="ZT52" s="56"/>
      <c r="ZU52" s="56"/>
      <c r="ZV52" s="56"/>
      <c r="ZW52" s="56"/>
      <c r="ZX52" s="56"/>
      <c r="ZY52" s="56"/>
      <c r="ZZ52" s="56"/>
      <c r="AAA52" s="56"/>
      <c r="AAB52" s="56"/>
      <c r="AAC52" s="56"/>
    </row>
    <row r="53" spans="1:705" s="192" customFormat="1" ht="27.6" customHeight="1" x14ac:dyDescent="0.25">
      <c r="A53" s="62"/>
      <c r="B53" s="61"/>
      <c r="C53" s="61"/>
      <c r="D53" s="65" t="s">
        <v>147</v>
      </c>
      <c r="E53" s="105" t="s">
        <v>598</v>
      </c>
      <c r="F53" s="106"/>
      <c r="G53" s="90" t="s">
        <v>599</v>
      </c>
      <c r="H53" s="105" t="s">
        <v>194</v>
      </c>
      <c r="I53" s="61"/>
      <c r="J53" s="218">
        <f>SUM(J54:J56)</f>
        <v>65</v>
      </c>
      <c r="K53" s="336"/>
      <c r="L53" s="336"/>
      <c r="M53" s="336"/>
      <c r="N53" s="336"/>
      <c r="O53" s="219"/>
      <c r="P53" s="336"/>
      <c r="Q53" s="64">
        <v>9</v>
      </c>
      <c r="R53" s="16">
        <v>9</v>
      </c>
      <c r="S53" s="63"/>
      <c r="T53" s="63"/>
      <c r="U53" s="63"/>
      <c r="V53" s="63"/>
      <c r="W53" s="63"/>
      <c r="X53" s="63"/>
      <c r="Y53" s="62"/>
      <c r="Z53" s="237"/>
      <c r="AA53" s="16" t="s">
        <v>150</v>
      </c>
      <c r="AB53" s="16" t="s">
        <v>152</v>
      </c>
      <c r="AC53" s="15">
        <v>2</v>
      </c>
      <c r="AD53" s="15" t="s">
        <v>153</v>
      </c>
      <c r="AE53" s="62"/>
      <c r="AF53" s="62"/>
      <c r="AG53" s="62"/>
      <c r="AH53" s="62"/>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c r="DZ53" s="56"/>
      <c r="EA53" s="56"/>
      <c r="EB53" s="56"/>
      <c r="EC53" s="56"/>
      <c r="ED53" s="56"/>
      <c r="EE53" s="56"/>
      <c r="EF53" s="56"/>
      <c r="EG53" s="56"/>
      <c r="EH53" s="56"/>
      <c r="EI53" s="56"/>
      <c r="EJ53" s="56"/>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6"/>
      <c r="OV53" s="56"/>
      <c r="OW53" s="56"/>
      <c r="OX53" s="56"/>
      <c r="OY53" s="56"/>
      <c r="OZ53" s="56"/>
      <c r="PA53" s="56"/>
      <c r="PB53" s="56"/>
      <c r="PC53" s="56"/>
      <c r="PD53" s="56"/>
      <c r="PE53" s="56"/>
      <c r="PF53" s="56"/>
      <c r="PG53" s="56"/>
      <c r="PH53" s="56"/>
      <c r="PI53" s="56"/>
      <c r="PJ53" s="56"/>
      <c r="PK53" s="56"/>
      <c r="PL53" s="56"/>
      <c r="PM53" s="56"/>
      <c r="PN53" s="56"/>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6"/>
      <c r="RA53" s="56"/>
      <c r="RB53" s="56"/>
      <c r="RC53" s="56"/>
      <c r="RD53" s="56"/>
      <c r="RE53" s="56"/>
      <c r="RF53" s="56"/>
      <c r="RG53" s="56"/>
      <c r="RH53" s="56"/>
      <c r="RI53" s="56"/>
      <c r="RJ53" s="56"/>
      <c r="RK53" s="56"/>
      <c r="RL53" s="56"/>
      <c r="RM53" s="56"/>
      <c r="RN53" s="56"/>
      <c r="RO53" s="56"/>
      <c r="RP53" s="56"/>
      <c r="RQ53" s="56"/>
      <c r="RR53" s="56"/>
      <c r="RS53" s="56"/>
      <c r="RT53" s="56"/>
      <c r="RU53" s="56"/>
      <c r="RV53" s="56"/>
      <c r="RW53" s="56"/>
      <c r="RX53" s="56"/>
      <c r="RY53" s="56"/>
      <c r="RZ53" s="56"/>
      <c r="SA53" s="56"/>
      <c r="SB53" s="56"/>
      <c r="SC53" s="56"/>
      <c r="SD53" s="56"/>
      <c r="SE53" s="56"/>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6"/>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6"/>
      <c r="UD53" s="56"/>
      <c r="UE53" s="56"/>
      <c r="UF53" s="56"/>
      <c r="UG53" s="56"/>
      <c r="UH53" s="56"/>
      <c r="UI53" s="56"/>
      <c r="UJ53" s="56"/>
      <c r="UK53" s="56"/>
      <c r="UL53" s="56"/>
      <c r="UM53" s="56"/>
      <c r="UN53" s="56"/>
      <c r="UO53" s="56"/>
      <c r="UP53" s="56"/>
      <c r="UQ53" s="56"/>
      <c r="UR53" s="56"/>
      <c r="US53" s="56"/>
      <c r="UT53" s="56"/>
      <c r="UU53" s="56"/>
      <c r="UV53" s="56"/>
      <c r="UW53" s="56"/>
      <c r="UX53" s="56"/>
      <c r="UY53" s="56"/>
      <c r="UZ53" s="56"/>
      <c r="VA53" s="56"/>
      <c r="VB53" s="56"/>
      <c r="VC53" s="56"/>
      <c r="VD53" s="56"/>
      <c r="VE53" s="56"/>
      <c r="VF53" s="56"/>
      <c r="VG53" s="56"/>
      <c r="VH53" s="56"/>
      <c r="VI53" s="56"/>
      <c r="VJ53" s="56"/>
      <c r="VK53" s="56"/>
      <c r="VL53" s="56"/>
      <c r="VM53" s="56"/>
      <c r="VN53" s="56"/>
      <c r="VO53" s="56"/>
      <c r="VP53" s="56"/>
      <c r="VQ53" s="56"/>
      <c r="VR53" s="56"/>
      <c r="VS53" s="56"/>
      <c r="VT53" s="56"/>
      <c r="VU53" s="56"/>
      <c r="VV53" s="56"/>
      <c r="VW53" s="56"/>
      <c r="VX53" s="56"/>
      <c r="VY53" s="56"/>
      <c r="VZ53" s="56"/>
      <c r="WA53" s="56"/>
      <c r="WB53" s="56"/>
      <c r="WC53" s="56"/>
      <c r="WD53" s="56"/>
      <c r="WE53" s="56"/>
      <c r="WF53" s="56"/>
      <c r="WG53" s="56"/>
      <c r="WH53" s="56"/>
      <c r="WI53" s="56"/>
      <c r="WJ53" s="56"/>
      <c r="WK53" s="56"/>
      <c r="WL53" s="56"/>
      <c r="WM53" s="56"/>
      <c r="WN53" s="56"/>
      <c r="WO53" s="56"/>
      <c r="WP53" s="56"/>
      <c r="WQ53" s="56"/>
      <c r="WR53" s="56"/>
      <c r="WS53" s="56"/>
      <c r="WT53" s="56"/>
      <c r="WU53" s="56"/>
      <c r="WV53" s="56"/>
      <c r="WW53" s="56"/>
      <c r="WX53" s="56"/>
      <c r="WY53" s="56"/>
      <c r="WZ53" s="56"/>
      <c r="XA53" s="56"/>
      <c r="XB53" s="56"/>
      <c r="XC53" s="56"/>
      <c r="XD53" s="56"/>
      <c r="XE53" s="56"/>
      <c r="XF53" s="56"/>
      <c r="XG53" s="56"/>
      <c r="XH53" s="56"/>
      <c r="XI53" s="56"/>
      <c r="XJ53" s="56"/>
      <c r="XK53" s="56"/>
      <c r="XL53" s="56"/>
      <c r="XM53" s="56"/>
      <c r="XN53" s="56"/>
      <c r="XO53" s="56"/>
      <c r="XP53" s="56"/>
      <c r="XQ53" s="56"/>
      <c r="XR53" s="56"/>
      <c r="XS53" s="56"/>
      <c r="XT53" s="56"/>
      <c r="XU53" s="56"/>
      <c r="XV53" s="56"/>
      <c r="XW53" s="56"/>
      <c r="XX53" s="56"/>
      <c r="XY53" s="56"/>
      <c r="XZ53" s="56"/>
      <c r="YA53" s="56"/>
      <c r="YB53" s="56"/>
      <c r="YC53" s="56"/>
      <c r="YD53" s="56"/>
      <c r="YE53" s="56"/>
      <c r="YF53" s="56"/>
      <c r="YG53" s="56"/>
      <c r="YH53" s="56"/>
      <c r="YI53" s="56"/>
      <c r="YJ53" s="56"/>
      <c r="YK53" s="56"/>
      <c r="YL53" s="56"/>
      <c r="YM53" s="56"/>
      <c r="YN53" s="56"/>
      <c r="YO53" s="56"/>
      <c r="YP53" s="56"/>
      <c r="YQ53" s="56"/>
      <c r="YR53" s="56"/>
      <c r="YS53" s="56"/>
      <c r="YT53" s="56"/>
      <c r="YU53" s="56"/>
      <c r="YV53" s="56"/>
      <c r="YW53" s="56"/>
      <c r="YX53" s="56"/>
      <c r="YY53" s="56"/>
      <c r="YZ53" s="56"/>
      <c r="ZA53" s="56"/>
      <c r="ZB53" s="56"/>
      <c r="ZC53" s="56"/>
      <c r="ZD53" s="56"/>
      <c r="ZE53" s="56"/>
      <c r="ZF53" s="56"/>
      <c r="ZG53" s="56"/>
      <c r="ZH53" s="56"/>
      <c r="ZI53" s="56"/>
      <c r="ZJ53" s="56"/>
      <c r="ZK53" s="56"/>
      <c r="ZL53" s="56"/>
      <c r="ZM53" s="56"/>
      <c r="ZN53" s="56"/>
      <c r="ZO53" s="56"/>
      <c r="ZP53" s="56"/>
      <c r="ZQ53" s="56"/>
      <c r="ZR53" s="56"/>
      <c r="ZS53" s="56"/>
      <c r="ZT53" s="56"/>
      <c r="ZU53" s="56"/>
      <c r="ZV53" s="56"/>
      <c r="ZW53" s="56"/>
      <c r="ZX53" s="56"/>
      <c r="ZY53" s="56"/>
      <c r="ZZ53" s="56"/>
      <c r="AAA53" s="56"/>
      <c r="AAB53" s="56"/>
      <c r="AAC53" s="56"/>
    </row>
    <row r="54" spans="1:705" s="192" customFormat="1" ht="19.350000000000001" customHeight="1" x14ac:dyDescent="0.25">
      <c r="A54" s="55"/>
      <c r="B54" s="52"/>
      <c r="C54" s="52"/>
      <c r="D54" s="66" t="s">
        <v>176</v>
      </c>
      <c r="E54" s="55" t="s">
        <v>600</v>
      </c>
      <c r="F54" s="52"/>
      <c r="G54" s="199" t="s">
        <v>601</v>
      </c>
      <c r="H54" s="66" t="s">
        <v>194</v>
      </c>
      <c r="I54" s="26" t="s">
        <v>150</v>
      </c>
      <c r="J54" s="3">
        <f>SUM(K54:N54)</f>
        <v>5</v>
      </c>
      <c r="K54" s="335"/>
      <c r="L54" s="335"/>
      <c r="M54" s="335"/>
      <c r="N54" s="337">
        <v>5</v>
      </c>
      <c r="O54" s="220" t="s">
        <v>171</v>
      </c>
      <c r="P54" s="335">
        <v>15</v>
      </c>
      <c r="Q54" s="12">
        <v>0.34</v>
      </c>
      <c r="R54" s="53"/>
      <c r="S54" s="53"/>
      <c r="T54" s="53"/>
      <c r="U54" s="53"/>
      <c r="V54" s="53"/>
      <c r="W54" s="53"/>
      <c r="X54" s="53"/>
      <c r="Y54" s="55" t="s">
        <v>189</v>
      </c>
      <c r="Z54" s="66">
        <v>27</v>
      </c>
      <c r="AA54" s="53"/>
      <c r="AB54" s="53"/>
      <c r="AC54" s="55"/>
      <c r="AD54" s="55"/>
      <c r="AE54" s="55"/>
      <c r="AF54" s="55"/>
      <c r="AG54" s="55"/>
      <c r="AH54" s="55"/>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6"/>
      <c r="DW54" s="56"/>
      <c r="DX54" s="56"/>
      <c r="DY54" s="56"/>
      <c r="DZ54" s="56"/>
      <c r="EA54" s="56"/>
      <c r="EB54" s="56"/>
      <c r="EC54" s="56"/>
      <c r="ED54" s="56"/>
      <c r="EE54" s="56"/>
      <c r="EF54" s="56"/>
      <c r="EG54" s="56"/>
      <c r="EH54" s="56"/>
      <c r="EI54" s="56"/>
      <c r="EJ54" s="56"/>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6"/>
      <c r="OV54" s="56"/>
      <c r="OW54" s="56"/>
      <c r="OX54" s="56"/>
      <c r="OY54" s="56"/>
      <c r="OZ54" s="56"/>
      <c r="PA54" s="56"/>
      <c r="PB54" s="56"/>
      <c r="PC54" s="56"/>
      <c r="PD54" s="56"/>
      <c r="PE54" s="56"/>
      <c r="PF54" s="56"/>
      <c r="PG54" s="56"/>
      <c r="PH54" s="56"/>
      <c r="PI54" s="56"/>
      <c r="PJ54" s="56"/>
      <c r="PK54" s="56"/>
      <c r="PL54" s="56"/>
      <c r="PM54" s="56"/>
      <c r="PN54" s="56"/>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6"/>
      <c r="RA54" s="56"/>
      <c r="RB54" s="56"/>
      <c r="RC54" s="56"/>
      <c r="RD54" s="56"/>
      <c r="RE54" s="56"/>
      <c r="RF54" s="56"/>
      <c r="RG54" s="56"/>
      <c r="RH54" s="56"/>
      <c r="RI54" s="56"/>
      <c r="RJ54" s="56"/>
      <c r="RK54" s="56"/>
      <c r="RL54" s="56"/>
      <c r="RM54" s="56"/>
      <c r="RN54" s="56"/>
      <c r="RO54" s="56"/>
      <c r="RP54" s="56"/>
      <c r="RQ54" s="56"/>
      <c r="RR54" s="56"/>
      <c r="RS54" s="56"/>
      <c r="RT54" s="56"/>
      <c r="RU54" s="56"/>
      <c r="RV54" s="56"/>
      <c r="RW54" s="56"/>
      <c r="RX54" s="56"/>
      <c r="RY54" s="56"/>
      <c r="RZ54" s="56"/>
      <c r="SA54" s="56"/>
      <c r="SB54" s="56"/>
      <c r="SC54" s="56"/>
      <c r="SD54" s="56"/>
      <c r="SE54" s="56"/>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6"/>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6"/>
      <c r="UD54" s="56"/>
      <c r="UE54" s="56"/>
      <c r="UF54" s="56"/>
      <c r="UG54" s="56"/>
      <c r="UH54" s="56"/>
      <c r="UI54" s="56"/>
      <c r="UJ54" s="56"/>
      <c r="UK54" s="56"/>
      <c r="UL54" s="56"/>
      <c r="UM54" s="56"/>
      <c r="UN54" s="56"/>
      <c r="UO54" s="56"/>
      <c r="UP54" s="56"/>
      <c r="UQ54" s="56"/>
      <c r="UR54" s="56"/>
      <c r="US54" s="56"/>
      <c r="UT54" s="56"/>
      <c r="UU54" s="56"/>
      <c r="UV54" s="56"/>
      <c r="UW54" s="56"/>
      <c r="UX54" s="56"/>
      <c r="UY54" s="56"/>
      <c r="UZ54" s="56"/>
      <c r="VA54" s="56"/>
      <c r="VB54" s="56"/>
      <c r="VC54" s="56"/>
      <c r="VD54" s="56"/>
      <c r="VE54" s="56"/>
      <c r="VF54" s="56"/>
      <c r="VG54" s="56"/>
      <c r="VH54" s="56"/>
      <c r="VI54" s="56"/>
      <c r="VJ54" s="56"/>
      <c r="VK54" s="56"/>
      <c r="VL54" s="56"/>
      <c r="VM54" s="56"/>
      <c r="VN54" s="56"/>
      <c r="VO54" s="56"/>
      <c r="VP54" s="56"/>
      <c r="VQ54" s="56"/>
      <c r="VR54" s="56"/>
      <c r="VS54" s="56"/>
      <c r="VT54" s="56"/>
      <c r="VU54" s="56"/>
      <c r="VV54" s="56"/>
      <c r="VW54" s="56"/>
      <c r="VX54" s="56"/>
      <c r="VY54" s="56"/>
      <c r="VZ54" s="56"/>
      <c r="WA54" s="56"/>
      <c r="WB54" s="56"/>
      <c r="WC54" s="56"/>
      <c r="WD54" s="56"/>
      <c r="WE54" s="56"/>
      <c r="WF54" s="56"/>
      <c r="WG54" s="56"/>
      <c r="WH54" s="56"/>
      <c r="WI54" s="56"/>
      <c r="WJ54" s="56"/>
      <c r="WK54" s="56"/>
      <c r="WL54" s="56"/>
      <c r="WM54" s="56"/>
      <c r="WN54" s="56"/>
      <c r="WO54" s="56"/>
      <c r="WP54" s="56"/>
      <c r="WQ54" s="56"/>
      <c r="WR54" s="56"/>
      <c r="WS54" s="56"/>
      <c r="WT54" s="56"/>
      <c r="WU54" s="56"/>
      <c r="WV54" s="56"/>
      <c r="WW54" s="56"/>
      <c r="WX54" s="56"/>
      <c r="WY54" s="56"/>
      <c r="WZ54" s="56"/>
      <c r="XA54" s="56"/>
      <c r="XB54" s="56"/>
      <c r="XC54" s="56"/>
      <c r="XD54" s="56"/>
      <c r="XE54" s="56"/>
      <c r="XF54" s="56"/>
      <c r="XG54" s="56"/>
      <c r="XH54" s="56"/>
      <c r="XI54" s="56"/>
      <c r="XJ54" s="56"/>
      <c r="XK54" s="56"/>
      <c r="XL54" s="56"/>
      <c r="XM54" s="56"/>
      <c r="XN54" s="56"/>
      <c r="XO54" s="56"/>
      <c r="XP54" s="56"/>
      <c r="XQ54" s="56"/>
      <c r="XR54" s="56"/>
      <c r="XS54" s="56"/>
      <c r="XT54" s="56"/>
      <c r="XU54" s="56"/>
      <c r="XV54" s="56"/>
      <c r="XW54" s="56"/>
      <c r="XX54" s="56"/>
      <c r="XY54" s="56"/>
      <c r="XZ54" s="56"/>
      <c r="YA54" s="56"/>
      <c r="YB54" s="56"/>
      <c r="YC54" s="56"/>
      <c r="YD54" s="56"/>
      <c r="YE54" s="56"/>
      <c r="YF54" s="56"/>
      <c r="YG54" s="56"/>
      <c r="YH54" s="56"/>
      <c r="YI54" s="56"/>
      <c r="YJ54" s="56"/>
      <c r="YK54" s="56"/>
      <c r="YL54" s="56"/>
      <c r="YM54" s="56"/>
      <c r="YN54" s="56"/>
      <c r="YO54" s="56"/>
      <c r="YP54" s="56"/>
      <c r="YQ54" s="56"/>
      <c r="YR54" s="56"/>
      <c r="YS54" s="56"/>
      <c r="YT54" s="56"/>
      <c r="YU54" s="56"/>
      <c r="YV54" s="56"/>
      <c r="YW54" s="56"/>
      <c r="YX54" s="56"/>
      <c r="YY54" s="56"/>
      <c r="YZ54" s="56"/>
      <c r="ZA54" s="56"/>
      <c r="ZB54" s="56"/>
      <c r="ZC54" s="56"/>
      <c r="ZD54" s="56"/>
      <c r="ZE54" s="56"/>
      <c r="ZF54" s="56"/>
      <c r="ZG54" s="56"/>
      <c r="ZH54" s="56"/>
      <c r="ZI54" s="56"/>
      <c r="ZJ54" s="56"/>
      <c r="ZK54" s="56"/>
      <c r="ZL54" s="56"/>
      <c r="ZM54" s="56"/>
      <c r="ZN54" s="56"/>
      <c r="ZO54" s="56"/>
      <c r="ZP54" s="56"/>
      <c r="ZQ54" s="56"/>
      <c r="ZR54" s="56"/>
      <c r="ZS54" s="56"/>
      <c r="ZT54" s="56"/>
      <c r="ZU54" s="56"/>
      <c r="ZV54" s="56"/>
      <c r="ZW54" s="56"/>
      <c r="ZX54" s="56"/>
      <c r="ZY54" s="56"/>
      <c r="ZZ54" s="56"/>
      <c r="AAA54" s="56"/>
      <c r="AAB54" s="56"/>
      <c r="AAC54" s="56"/>
    </row>
    <row r="55" spans="1:705" s="192" customFormat="1" ht="19.350000000000001" customHeight="1" x14ac:dyDescent="0.25">
      <c r="A55" s="55"/>
      <c r="B55" s="52"/>
      <c r="C55" s="52"/>
      <c r="D55" s="66" t="s">
        <v>176</v>
      </c>
      <c r="E55" s="55" t="s">
        <v>602</v>
      </c>
      <c r="F55" s="52"/>
      <c r="G55" s="199" t="s">
        <v>603</v>
      </c>
      <c r="H55" s="66" t="s">
        <v>194</v>
      </c>
      <c r="I55" s="26" t="s">
        <v>150</v>
      </c>
      <c r="J55" s="3">
        <f t="shared" ref="J55:J56" si="14">SUM(K55:N55)</f>
        <v>30</v>
      </c>
      <c r="K55" s="335">
        <v>15</v>
      </c>
      <c r="L55" s="335">
        <v>15</v>
      </c>
      <c r="M55" s="335"/>
      <c r="N55" s="337"/>
      <c r="O55" s="220" t="s">
        <v>171</v>
      </c>
      <c r="P55" s="335"/>
      <c r="Q55" s="12">
        <v>0.33</v>
      </c>
      <c r="R55" s="53"/>
      <c r="S55" s="53"/>
      <c r="T55" s="53"/>
      <c r="U55" s="53"/>
      <c r="V55" s="53"/>
      <c r="W55" s="53"/>
      <c r="X55" s="53"/>
      <c r="Y55" s="55" t="s">
        <v>189</v>
      </c>
      <c r="Z55" s="66">
        <v>27</v>
      </c>
      <c r="AA55" s="53"/>
      <c r="AB55" s="53"/>
      <c r="AC55" s="55"/>
      <c r="AD55" s="55"/>
      <c r="AE55" s="55"/>
      <c r="AF55" s="55"/>
      <c r="AG55" s="55"/>
      <c r="AH55" s="55"/>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6"/>
      <c r="DW55" s="56"/>
      <c r="DX55" s="56"/>
      <c r="DY55" s="56"/>
      <c r="DZ55" s="56"/>
      <c r="EA55" s="56"/>
      <c r="EB55" s="56"/>
      <c r="EC55" s="56"/>
      <c r="ED55" s="56"/>
      <c r="EE55" s="56"/>
      <c r="EF55" s="56"/>
      <c r="EG55" s="56"/>
      <c r="EH55" s="56"/>
      <c r="EI55" s="56"/>
      <c r="EJ55" s="56"/>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6"/>
      <c r="OV55" s="56"/>
      <c r="OW55" s="56"/>
      <c r="OX55" s="56"/>
      <c r="OY55" s="56"/>
      <c r="OZ55" s="56"/>
      <c r="PA55" s="56"/>
      <c r="PB55" s="56"/>
      <c r="PC55" s="56"/>
      <c r="PD55" s="56"/>
      <c r="PE55" s="56"/>
      <c r="PF55" s="56"/>
      <c r="PG55" s="56"/>
      <c r="PH55" s="56"/>
      <c r="PI55" s="56"/>
      <c r="PJ55" s="56"/>
      <c r="PK55" s="56"/>
      <c r="PL55" s="56"/>
      <c r="PM55" s="56"/>
      <c r="PN55" s="56"/>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6"/>
      <c r="RA55" s="56"/>
      <c r="RB55" s="56"/>
      <c r="RC55" s="56"/>
      <c r="RD55" s="56"/>
      <c r="RE55" s="56"/>
      <c r="RF55" s="56"/>
      <c r="RG55" s="56"/>
      <c r="RH55" s="56"/>
      <c r="RI55" s="56"/>
      <c r="RJ55" s="56"/>
      <c r="RK55" s="56"/>
      <c r="RL55" s="56"/>
      <c r="RM55" s="56"/>
      <c r="RN55" s="56"/>
      <c r="RO55" s="56"/>
      <c r="RP55" s="56"/>
      <c r="RQ55" s="56"/>
      <c r="RR55" s="56"/>
      <c r="RS55" s="56"/>
      <c r="RT55" s="56"/>
      <c r="RU55" s="56"/>
      <c r="RV55" s="56"/>
      <c r="RW55" s="56"/>
      <c r="RX55" s="56"/>
      <c r="RY55" s="56"/>
      <c r="RZ55" s="56"/>
      <c r="SA55" s="56"/>
      <c r="SB55" s="56"/>
      <c r="SC55" s="56"/>
      <c r="SD55" s="56"/>
      <c r="SE55" s="56"/>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6"/>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6"/>
      <c r="UD55" s="56"/>
      <c r="UE55" s="56"/>
      <c r="UF55" s="56"/>
      <c r="UG55" s="56"/>
      <c r="UH55" s="56"/>
      <c r="UI55" s="56"/>
      <c r="UJ55" s="56"/>
      <c r="UK55" s="56"/>
      <c r="UL55" s="56"/>
      <c r="UM55" s="56"/>
      <c r="UN55" s="56"/>
      <c r="UO55" s="56"/>
      <c r="UP55" s="56"/>
      <c r="UQ55" s="56"/>
      <c r="UR55" s="56"/>
      <c r="US55" s="56"/>
      <c r="UT55" s="56"/>
      <c r="UU55" s="56"/>
      <c r="UV55" s="56"/>
      <c r="UW55" s="56"/>
      <c r="UX55" s="56"/>
      <c r="UY55" s="56"/>
      <c r="UZ55" s="56"/>
      <c r="VA55" s="56"/>
      <c r="VB55" s="56"/>
      <c r="VC55" s="56"/>
      <c r="VD55" s="56"/>
      <c r="VE55" s="56"/>
      <c r="VF55" s="56"/>
      <c r="VG55" s="56"/>
      <c r="VH55" s="56"/>
      <c r="VI55" s="56"/>
      <c r="VJ55" s="56"/>
      <c r="VK55" s="56"/>
      <c r="VL55" s="56"/>
      <c r="VM55" s="56"/>
      <c r="VN55" s="56"/>
      <c r="VO55" s="56"/>
      <c r="VP55" s="56"/>
      <c r="VQ55" s="56"/>
      <c r="VR55" s="56"/>
      <c r="VS55" s="56"/>
      <c r="VT55" s="56"/>
      <c r="VU55" s="56"/>
      <c r="VV55" s="56"/>
      <c r="VW55" s="56"/>
      <c r="VX55" s="56"/>
      <c r="VY55" s="56"/>
      <c r="VZ55" s="56"/>
      <c r="WA55" s="56"/>
      <c r="WB55" s="56"/>
      <c r="WC55" s="56"/>
      <c r="WD55" s="56"/>
      <c r="WE55" s="56"/>
      <c r="WF55" s="56"/>
      <c r="WG55" s="56"/>
      <c r="WH55" s="56"/>
      <c r="WI55" s="56"/>
      <c r="WJ55" s="56"/>
      <c r="WK55" s="56"/>
      <c r="WL55" s="56"/>
      <c r="WM55" s="56"/>
      <c r="WN55" s="56"/>
      <c r="WO55" s="56"/>
      <c r="WP55" s="56"/>
      <c r="WQ55" s="56"/>
      <c r="WR55" s="56"/>
      <c r="WS55" s="56"/>
      <c r="WT55" s="56"/>
      <c r="WU55" s="56"/>
      <c r="WV55" s="56"/>
      <c r="WW55" s="56"/>
      <c r="WX55" s="56"/>
      <c r="WY55" s="56"/>
      <c r="WZ55" s="56"/>
      <c r="XA55" s="56"/>
      <c r="XB55" s="56"/>
      <c r="XC55" s="56"/>
      <c r="XD55" s="56"/>
      <c r="XE55" s="56"/>
      <c r="XF55" s="56"/>
      <c r="XG55" s="56"/>
      <c r="XH55" s="56"/>
      <c r="XI55" s="56"/>
      <c r="XJ55" s="56"/>
      <c r="XK55" s="56"/>
      <c r="XL55" s="56"/>
      <c r="XM55" s="56"/>
      <c r="XN55" s="56"/>
      <c r="XO55" s="56"/>
      <c r="XP55" s="56"/>
      <c r="XQ55" s="56"/>
      <c r="XR55" s="56"/>
      <c r="XS55" s="56"/>
      <c r="XT55" s="56"/>
      <c r="XU55" s="56"/>
      <c r="XV55" s="56"/>
      <c r="XW55" s="56"/>
      <c r="XX55" s="56"/>
      <c r="XY55" s="56"/>
      <c r="XZ55" s="56"/>
      <c r="YA55" s="56"/>
      <c r="YB55" s="56"/>
      <c r="YC55" s="56"/>
      <c r="YD55" s="56"/>
      <c r="YE55" s="56"/>
      <c r="YF55" s="56"/>
      <c r="YG55" s="56"/>
      <c r="YH55" s="56"/>
      <c r="YI55" s="56"/>
      <c r="YJ55" s="56"/>
      <c r="YK55" s="56"/>
      <c r="YL55" s="56"/>
      <c r="YM55" s="56"/>
      <c r="YN55" s="56"/>
      <c r="YO55" s="56"/>
      <c r="YP55" s="56"/>
      <c r="YQ55" s="56"/>
      <c r="YR55" s="56"/>
      <c r="YS55" s="56"/>
      <c r="YT55" s="56"/>
      <c r="YU55" s="56"/>
      <c r="YV55" s="56"/>
      <c r="YW55" s="56"/>
      <c r="YX55" s="56"/>
      <c r="YY55" s="56"/>
      <c r="YZ55" s="56"/>
      <c r="ZA55" s="56"/>
      <c r="ZB55" s="56"/>
      <c r="ZC55" s="56"/>
      <c r="ZD55" s="56"/>
      <c r="ZE55" s="56"/>
      <c r="ZF55" s="56"/>
      <c r="ZG55" s="56"/>
      <c r="ZH55" s="56"/>
      <c r="ZI55" s="56"/>
      <c r="ZJ55" s="56"/>
      <c r="ZK55" s="56"/>
      <c r="ZL55" s="56"/>
      <c r="ZM55" s="56"/>
      <c r="ZN55" s="56"/>
      <c r="ZO55" s="56"/>
      <c r="ZP55" s="56"/>
      <c r="ZQ55" s="56"/>
      <c r="ZR55" s="56"/>
      <c r="ZS55" s="56"/>
      <c r="ZT55" s="56"/>
      <c r="ZU55" s="56"/>
      <c r="ZV55" s="56"/>
      <c r="ZW55" s="56"/>
      <c r="ZX55" s="56"/>
      <c r="ZY55" s="56"/>
      <c r="ZZ55" s="56"/>
      <c r="AAA55" s="56"/>
      <c r="AAB55" s="56"/>
      <c r="AAC55" s="56"/>
    </row>
    <row r="56" spans="1:705" s="192" customFormat="1" ht="19.350000000000001" customHeight="1" x14ac:dyDescent="0.25">
      <c r="A56" s="55"/>
      <c r="B56" s="52"/>
      <c r="C56" s="52"/>
      <c r="D56" s="66" t="s">
        <v>176</v>
      </c>
      <c r="E56" s="55" t="s">
        <v>604</v>
      </c>
      <c r="F56" s="52"/>
      <c r="G56" s="199" t="s">
        <v>605</v>
      </c>
      <c r="H56" s="66" t="s">
        <v>194</v>
      </c>
      <c r="I56" s="26" t="s">
        <v>150</v>
      </c>
      <c r="J56" s="3">
        <f t="shared" si="14"/>
        <v>30</v>
      </c>
      <c r="K56" s="335">
        <v>15</v>
      </c>
      <c r="L56" s="335">
        <v>15</v>
      </c>
      <c r="M56" s="335"/>
      <c r="N56" s="337"/>
      <c r="O56" s="220" t="s">
        <v>171</v>
      </c>
      <c r="P56" s="335">
        <v>15</v>
      </c>
      <c r="Q56" s="12">
        <v>0.33</v>
      </c>
      <c r="R56" s="53"/>
      <c r="S56" s="53"/>
      <c r="T56" s="53"/>
      <c r="U56" s="53"/>
      <c r="V56" s="53"/>
      <c r="W56" s="53"/>
      <c r="X56" s="53"/>
      <c r="Y56" s="55" t="s">
        <v>189</v>
      </c>
      <c r="Z56" s="66">
        <v>27</v>
      </c>
      <c r="AA56" s="53"/>
      <c r="AB56" s="53"/>
      <c r="AC56" s="55"/>
      <c r="AD56" s="55"/>
      <c r="AE56" s="55"/>
      <c r="AF56" s="55"/>
      <c r="AG56" s="55"/>
      <c r="AH56" s="55"/>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6"/>
      <c r="DW56" s="56"/>
      <c r="DX56" s="56"/>
      <c r="DY56" s="56"/>
      <c r="DZ56" s="56"/>
      <c r="EA56" s="56"/>
      <c r="EB56" s="56"/>
      <c r="EC56" s="56"/>
      <c r="ED56" s="56"/>
      <c r="EE56" s="56"/>
      <c r="EF56" s="56"/>
      <c r="EG56" s="56"/>
      <c r="EH56" s="56"/>
      <c r="EI56" s="56"/>
      <c r="EJ56" s="56"/>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6"/>
      <c r="OV56" s="56"/>
      <c r="OW56" s="56"/>
      <c r="OX56" s="56"/>
      <c r="OY56" s="56"/>
      <c r="OZ56" s="56"/>
      <c r="PA56" s="56"/>
      <c r="PB56" s="56"/>
      <c r="PC56" s="56"/>
      <c r="PD56" s="56"/>
      <c r="PE56" s="56"/>
      <c r="PF56" s="56"/>
      <c r="PG56" s="56"/>
      <c r="PH56" s="56"/>
      <c r="PI56" s="56"/>
      <c r="PJ56" s="56"/>
      <c r="PK56" s="56"/>
      <c r="PL56" s="56"/>
      <c r="PM56" s="56"/>
      <c r="PN56" s="56"/>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6"/>
      <c r="RA56" s="56"/>
      <c r="RB56" s="56"/>
      <c r="RC56" s="56"/>
      <c r="RD56" s="56"/>
      <c r="RE56" s="56"/>
      <c r="RF56" s="56"/>
      <c r="RG56" s="56"/>
      <c r="RH56" s="56"/>
      <c r="RI56" s="56"/>
      <c r="RJ56" s="56"/>
      <c r="RK56" s="56"/>
      <c r="RL56" s="56"/>
      <c r="RM56" s="56"/>
      <c r="RN56" s="56"/>
      <c r="RO56" s="56"/>
      <c r="RP56" s="56"/>
      <c r="RQ56" s="56"/>
      <c r="RR56" s="56"/>
      <c r="RS56" s="56"/>
      <c r="RT56" s="56"/>
      <c r="RU56" s="56"/>
      <c r="RV56" s="56"/>
      <c r="RW56" s="56"/>
      <c r="RX56" s="56"/>
      <c r="RY56" s="56"/>
      <c r="RZ56" s="56"/>
      <c r="SA56" s="56"/>
      <c r="SB56" s="56"/>
      <c r="SC56" s="56"/>
      <c r="SD56" s="56"/>
      <c r="SE56" s="56"/>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6"/>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6"/>
      <c r="UD56" s="56"/>
      <c r="UE56" s="56"/>
      <c r="UF56" s="56"/>
      <c r="UG56" s="56"/>
      <c r="UH56" s="56"/>
      <c r="UI56" s="56"/>
      <c r="UJ56" s="56"/>
      <c r="UK56" s="56"/>
      <c r="UL56" s="56"/>
      <c r="UM56" s="56"/>
      <c r="UN56" s="56"/>
      <c r="UO56" s="56"/>
      <c r="UP56" s="56"/>
      <c r="UQ56" s="56"/>
      <c r="UR56" s="56"/>
      <c r="US56" s="56"/>
      <c r="UT56" s="56"/>
      <c r="UU56" s="56"/>
      <c r="UV56" s="56"/>
      <c r="UW56" s="56"/>
      <c r="UX56" s="56"/>
      <c r="UY56" s="56"/>
      <c r="UZ56" s="56"/>
      <c r="VA56" s="56"/>
      <c r="VB56" s="56"/>
      <c r="VC56" s="56"/>
      <c r="VD56" s="56"/>
      <c r="VE56" s="56"/>
      <c r="VF56" s="56"/>
      <c r="VG56" s="56"/>
      <c r="VH56" s="56"/>
      <c r="VI56" s="56"/>
      <c r="VJ56" s="56"/>
      <c r="VK56" s="56"/>
      <c r="VL56" s="56"/>
      <c r="VM56" s="56"/>
      <c r="VN56" s="56"/>
      <c r="VO56" s="56"/>
      <c r="VP56" s="56"/>
      <c r="VQ56" s="56"/>
      <c r="VR56" s="56"/>
      <c r="VS56" s="56"/>
      <c r="VT56" s="56"/>
      <c r="VU56" s="56"/>
      <c r="VV56" s="56"/>
      <c r="VW56" s="56"/>
      <c r="VX56" s="56"/>
      <c r="VY56" s="56"/>
      <c r="VZ56" s="56"/>
      <c r="WA56" s="56"/>
      <c r="WB56" s="56"/>
      <c r="WC56" s="56"/>
      <c r="WD56" s="56"/>
      <c r="WE56" s="56"/>
      <c r="WF56" s="56"/>
      <c r="WG56" s="56"/>
      <c r="WH56" s="56"/>
      <c r="WI56" s="56"/>
      <c r="WJ56" s="56"/>
      <c r="WK56" s="56"/>
      <c r="WL56" s="56"/>
      <c r="WM56" s="56"/>
      <c r="WN56" s="56"/>
      <c r="WO56" s="56"/>
      <c r="WP56" s="56"/>
      <c r="WQ56" s="56"/>
      <c r="WR56" s="56"/>
      <c r="WS56" s="56"/>
      <c r="WT56" s="56"/>
      <c r="WU56" s="56"/>
      <c r="WV56" s="56"/>
      <c r="WW56" s="56"/>
      <c r="WX56" s="56"/>
      <c r="WY56" s="56"/>
      <c r="WZ56" s="56"/>
      <c r="XA56" s="56"/>
      <c r="XB56" s="56"/>
      <c r="XC56" s="56"/>
      <c r="XD56" s="56"/>
      <c r="XE56" s="56"/>
      <c r="XF56" s="56"/>
      <c r="XG56" s="56"/>
      <c r="XH56" s="56"/>
      <c r="XI56" s="56"/>
      <c r="XJ56" s="56"/>
      <c r="XK56" s="56"/>
      <c r="XL56" s="56"/>
      <c r="XM56" s="56"/>
      <c r="XN56" s="56"/>
      <c r="XO56" s="56"/>
      <c r="XP56" s="56"/>
      <c r="XQ56" s="56"/>
      <c r="XR56" s="56"/>
      <c r="XS56" s="56"/>
      <c r="XT56" s="56"/>
      <c r="XU56" s="56"/>
      <c r="XV56" s="56"/>
      <c r="XW56" s="56"/>
      <c r="XX56" s="56"/>
      <c r="XY56" s="56"/>
      <c r="XZ56" s="56"/>
      <c r="YA56" s="56"/>
      <c r="YB56" s="56"/>
      <c r="YC56" s="56"/>
      <c r="YD56" s="56"/>
      <c r="YE56" s="56"/>
      <c r="YF56" s="56"/>
      <c r="YG56" s="56"/>
      <c r="YH56" s="56"/>
      <c r="YI56" s="56"/>
      <c r="YJ56" s="56"/>
      <c r="YK56" s="56"/>
      <c r="YL56" s="56"/>
      <c r="YM56" s="56"/>
      <c r="YN56" s="56"/>
      <c r="YO56" s="56"/>
      <c r="YP56" s="56"/>
      <c r="YQ56" s="56"/>
      <c r="YR56" s="56"/>
      <c r="YS56" s="56"/>
      <c r="YT56" s="56"/>
      <c r="YU56" s="56"/>
      <c r="YV56" s="56"/>
      <c r="YW56" s="56"/>
      <c r="YX56" s="56"/>
      <c r="YY56" s="56"/>
      <c r="YZ56" s="56"/>
      <c r="ZA56" s="56"/>
      <c r="ZB56" s="56"/>
      <c r="ZC56" s="56"/>
      <c r="ZD56" s="56"/>
      <c r="ZE56" s="56"/>
      <c r="ZF56" s="56"/>
      <c r="ZG56" s="56"/>
      <c r="ZH56" s="56"/>
      <c r="ZI56" s="56"/>
      <c r="ZJ56" s="56"/>
      <c r="ZK56" s="56"/>
      <c r="ZL56" s="56"/>
      <c r="ZM56" s="56"/>
      <c r="ZN56" s="56"/>
      <c r="ZO56" s="56"/>
      <c r="ZP56" s="56"/>
      <c r="ZQ56" s="56"/>
      <c r="ZR56" s="56"/>
      <c r="ZS56" s="56"/>
      <c r="ZT56" s="56"/>
      <c r="ZU56" s="56"/>
      <c r="ZV56" s="56"/>
      <c r="ZW56" s="56"/>
      <c r="ZX56" s="56"/>
      <c r="ZY56" s="56"/>
      <c r="ZZ56" s="56"/>
      <c r="AAA56" s="56"/>
      <c r="AAB56" s="56"/>
      <c r="AAC56" s="56"/>
    </row>
    <row r="57" spans="1:705" s="192" customFormat="1" ht="27.6" customHeight="1" x14ac:dyDescent="0.25">
      <c r="A57" s="62"/>
      <c r="B57" s="61"/>
      <c r="C57" s="61"/>
      <c r="D57" s="65" t="s">
        <v>147</v>
      </c>
      <c r="E57" s="105" t="s">
        <v>606</v>
      </c>
      <c r="F57" s="106"/>
      <c r="G57" s="225" t="s">
        <v>607</v>
      </c>
      <c r="H57" s="105" t="s">
        <v>194</v>
      </c>
      <c r="I57" s="61"/>
      <c r="J57" s="218">
        <f>SUM(J58:J59)</f>
        <v>36</v>
      </c>
      <c r="K57" s="336"/>
      <c r="L57" s="336"/>
      <c r="M57" s="336"/>
      <c r="N57" s="336"/>
      <c r="O57" s="219"/>
      <c r="P57" s="336"/>
      <c r="Q57" s="64">
        <v>6</v>
      </c>
      <c r="R57" s="16">
        <v>6</v>
      </c>
      <c r="S57" s="63"/>
      <c r="T57" s="63"/>
      <c r="U57" s="63"/>
      <c r="V57" s="63"/>
      <c r="W57" s="63"/>
      <c r="X57" s="63"/>
      <c r="Y57" s="62"/>
      <c r="Z57" s="237"/>
      <c r="AA57" s="16" t="s">
        <v>150</v>
      </c>
      <c r="AB57" s="16" t="s">
        <v>152</v>
      </c>
      <c r="AC57" s="15">
        <v>2</v>
      </c>
      <c r="AD57" s="15" t="s">
        <v>153</v>
      </c>
      <c r="AE57" s="62"/>
      <c r="AF57" s="62"/>
      <c r="AG57" s="62"/>
      <c r="AH57" s="62"/>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6"/>
      <c r="DW57" s="56"/>
      <c r="DX57" s="56"/>
      <c r="DY57" s="56"/>
      <c r="DZ57" s="56"/>
      <c r="EA57" s="56"/>
      <c r="EB57" s="56"/>
      <c r="EC57" s="56"/>
      <c r="ED57" s="56"/>
      <c r="EE57" s="56"/>
      <c r="EF57" s="56"/>
      <c r="EG57" s="56"/>
      <c r="EH57" s="56"/>
      <c r="EI57" s="56"/>
      <c r="EJ57" s="56"/>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6"/>
      <c r="OV57" s="56"/>
      <c r="OW57" s="56"/>
      <c r="OX57" s="56"/>
      <c r="OY57" s="56"/>
      <c r="OZ57" s="56"/>
      <c r="PA57" s="56"/>
      <c r="PB57" s="56"/>
      <c r="PC57" s="56"/>
      <c r="PD57" s="56"/>
      <c r="PE57" s="56"/>
      <c r="PF57" s="56"/>
      <c r="PG57" s="56"/>
      <c r="PH57" s="56"/>
      <c r="PI57" s="56"/>
      <c r="PJ57" s="56"/>
      <c r="PK57" s="56"/>
      <c r="PL57" s="56"/>
      <c r="PM57" s="56"/>
      <c r="PN57" s="56"/>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6"/>
      <c r="RA57" s="56"/>
      <c r="RB57" s="56"/>
      <c r="RC57" s="56"/>
      <c r="RD57" s="56"/>
      <c r="RE57" s="56"/>
      <c r="RF57" s="56"/>
      <c r="RG57" s="56"/>
      <c r="RH57" s="56"/>
      <c r="RI57" s="56"/>
      <c r="RJ57" s="56"/>
      <c r="RK57" s="56"/>
      <c r="RL57" s="56"/>
      <c r="RM57" s="56"/>
      <c r="RN57" s="56"/>
      <c r="RO57" s="56"/>
      <c r="RP57" s="56"/>
      <c r="RQ57" s="56"/>
      <c r="RR57" s="56"/>
      <c r="RS57" s="56"/>
      <c r="RT57" s="56"/>
      <c r="RU57" s="56"/>
      <c r="RV57" s="56"/>
      <c r="RW57" s="56"/>
      <c r="RX57" s="56"/>
      <c r="RY57" s="56"/>
      <c r="RZ57" s="56"/>
      <c r="SA57" s="56"/>
      <c r="SB57" s="56"/>
      <c r="SC57" s="56"/>
      <c r="SD57" s="56"/>
      <c r="SE57" s="56"/>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6"/>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6"/>
      <c r="UD57" s="56"/>
      <c r="UE57" s="56"/>
      <c r="UF57" s="56"/>
      <c r="UG57" s="56"/>
      <c r="UH57" s="56"/>
      <c r="UI57" s="56"/>
      <c r="UJ57" s="56"/>
      <c r="UK57" s="56"/>
      <c r="UL57" s="56"/>
      <c r="UM57" s="56"/>
      <c r="UN57" s="56"/>
      <c r="UO57" s="56"/>
      <c r="UP57" s="56"/>
      <c r="UQ57" s="56"/>
      <c r="UR57" s="56"/>
      <c r="US57" s="56"/>
      <c r="UT57" s="56"/>
      <c r="UU57" s="56"/>
      <c r="UV57" s="56"/>
      <c r="UW57" s="56"/>
      <c r="UX57" s="56"/>
      <c r="UY57" s="56"/>
      <c r="UZ57" s="56"/>
      <c r="VA57" s="56"/>
      <c r="VB57" s="56"/>
      <c r="VC57" s="56"/>
      <c r="VD57" s="56"/>
      <c r="VE57" s="56"/>
      <c r="VF57" s="56"/>
      <c r="VG57" s="56"/>
      <c r="VH57" s="56"/>
      <c r="VI57" s="56"/>
      <c r="VJ57" s="56"/>
      <c r="VK57" s="56"/>
      <c r="VL57" s="56"/>
      <c r="VM57" s="56"/>
      <c r="VN57" s="56"/>
      <c r="VO57" s="56"/>
      <c r="VP57" s="56"/>
      <c r="VQ57" s="56"/>
      <c r="VR57" s="56"/>
      <c r="VS57" s="56"/>
      <c r="VT57" s="56"/>
      <c r="VU57" s="56"/>
      <c r="VV57" s="56"/>
      <c r="VW57" s="56"/>
      <c r="VX57" s="56"/>
      <c r="VY57" s="56"/>
      <c r="VZ57" s="56"/>
      <c r="WA57" s="56"/>
      <c r="WB57" s="56"/>
      <c r="WC57" s="56"/>
      <c r="WD57" s="56"/>
      <c r="WE57" s="56"/>
      <c r="WF57" s="56"/>
      <c r="WG57" s="56"/>
      <c r="WH57" s="56"/>
      <c r="WI57" s="56"/>
      <c r="WJ57" s="56"/>
      <c r="WK57" s="56"/>
      <c r="WL57" s="56"/>
      <c r="WM57" s="56"/>
      <c r="WN57" s="56"/>
      <c r="WO57" s="56"/>
      <c r="WP57" s="56"/>
      <c r="WQ57" s="56"/>
      <c r="WR57" s="56"/>
      <c r="WS57" s="56"/>
      <c r="WT57" s="56"/>
      <c r="WU57" s="56"/>
      <c r="WV57" s="56"/>
      <c r="WW57" s="56"/>
      <c r="WX57" s="56"/>
      <c r="WY57" s="56"/>
      <c r="WZ57" s="56"/>
      <c r="XA57" s="56"/>
      <c r="XB57" s="56"/>
      <c r="XC57" s="56"/>
      <c r="XD57" s="56"/>
      <c r="XE57" s="56"/>
      <c r="XF57" s="56"/>
      <c r="XG57" s="56"/>
      <c r="XH57" s="56"/>
      <c r="XI57" s="56"/>
      <c r="XJ57" s="56"/>
      <c r="XK57" s="56"/>
      <c r="XL57" s="56"/>
      <c r="XM57" s="56"/>
      <c r="XN57" s="56"/>
      <c r="XO57" s="56"/>
      <c r="XP57" s="56"/>
      <c r="XQ57" s="56"/>
      <c r="XR57" s="56"/>
      <c r="XS57" s="56"/>
      <c r="XT57" s="56"/>
      <c r="XU57" s="56"/>
      <c r="XV57" s="56"/>
      <c r="XW57" s="56"/>
      <c r="XX57" s="56"/>
      <c r="XY57" s="56"/>
      <c r="XZ57" s="56"/>
      <c r="YA57" s="56"/>
      <c r="YB57" s="56"/>
      <c r="YC57" s="56"/>
      <c r="YD57" s="56"/>
      <c r="YE57" s="56"/>
      <c r="YF57" s="56"/>
      <c r="YG57" s="56"/>
      <c r="YH57" s="56"/>
      <c r="YI57" s="56"/>
      <c r="YJ57" s="56"/>
      <c r="YK57" s="56"/>
      <c r="YL57" s="56"/>
      <c r="YM57" s="56"/>
      <c r="YN57" s="56"/>
      <c r="YO57" s="56"/>
      <c r="YP57" s="56"/>
      <c r="YQ57" s="56"/>
      <c r="YR57" s="56"/>
      <c r="YS57" s="56"/>
      <c r="YT57" s="56"/>
      <c r="YU57" s="56"/>
      <c r="YV57" s="56"/>
      <c r="YW57" s="56"/>
      <c r="YX57" s="56"/>
      <c r="YY57" s="56"/>
      <c r="YZ57" s="56"/>
      <c r="ZA57" s="56"/>
      <c r="ZB57" s="56"/>
      <c r="ZC57" s="56"/>
      <c r="ZD57" s="56"/>
      <c r="ZE57" s="56"/>
      <c r="ZF57" s="56"/>
      <c r="ZG57" s="56"/>
      <c r="ZH57" s="56"/>
      <c r="ZI57" s="56"/>
      <c r="ZJ57" s="56"/>
      <c r="ZK57" s="56"/>
      <c r="ZL57" s="56"/>
      <c r="ZM57" s="56"/>
      <c r="ZN57" s="56"/>
      <c r="ZO57" s="56"/>
      <c r="ZP57" s="56"/>
      <c r="ZQ57" s="56"/>
      <c r="ZR57" s="56"/>
      <c r="ZS57" s="56"/>
      <c r="ZT57" s="56"/>
      <c r="ZU57" s="56"/>
      <c r="ZV57" s="56"/>
      <c r="ZW57" s="56"/>
      <c r="ZX57" s="56"/>
      <c r="ZY57" s="56"/>
      <c r="ZZ57" s="56"/>
      <c r="AAA57" s="56"/>
      <c r="AAB57" s="56"/>
      <c r="AAC57" s="56"/>
    </row>
    <row r="58" spans="1:705" s="192" customFormat="1" ht="19.350000000000001" customHeight="1" x14ac:dyDescent="0.25">
      <c r="A58" s="55"/>
      <c r="B58" s="52"/>
      <c r="C58" s="52"/>
      <c r="D58" s="66" t="s">
        <v>176</v>
      </c>
      <c r="E58" s="55" t="s">
        <v>608</v>
      </c>
      <c r="F58" s="52"/>
      <c r="G58" s="199" t="s">
        <v>609</v>
      </c>
      <c r="H58" s="66" t="s">
        <v>194</v>
      </c>
      <c r="I58" s="26" t="s">
        <v>150</v>
      </c>
      <c r="J58" s="3">
        <f t="shared" ref="J58" si="15">SUM(K58:N58)</f>
        <v>24</v>
      </c>
      <c r="K58" s="335">
        <v>12</v>
      </c>
      <c r="L58" s="335">
        <v>12</v>
      </c>
      <c r="M58" s="335"/>
      <c r="N58" s="337"/>
      <c r="O58" s="220" t="s">
        <v>171</v>
      </c>
      <c r="P58" s="335">
        <v>12</v>
      </c>
      <c r="Q58" s="12">
        <v>0.6</v>
      </c>
      <c r="R58" s="53"/>
      <c r="S58" s="53"/>
      <c r="T58" s="53"/>
      <c r="U58" s="53"/>
      <c r="V58" s="53"/>
      <c r="W58" s="53"/>
      <c r="X58" s="53"/>
      <c r="Y58" s="55" t="s">
        <v>189</v>
      </c>
      <c r="Z58" s="66">
        <v>27</v>
      </c>
      <c r="AA58" s="53"/>
      <c r="AB58" s="53"/>
      <c r="AC58" s="55"/>
      <c r="AD58" s="55"/>
      <c r="AE58" s="55"/>
      <c r="AF58" s="55"/>
      <c r="AG58" s="55"/>
      <c r="AH58" s="55"/>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c r="DJ58" s="56"/>
      <c r="DK58" s="56"/>
      <c r="DL58" s="56"/>
      <c r="DM58" s="56"/>
      <c r="DN58" s="56"/>
      <c r="DO58" s="56"/>
      <c r="DP58" s="56"/>
      <c r="DQ58" s="56"/>
      <c r="DR58" s="56"/>
      <c r="DS58" s="56"/>
      <c r="DT58" s="56"/>
      <c r="DU58" s="56"/>
      <c r="DV58" s="56"/>
      <c r="DW58" s="56"/>
      <c r="DX58" s="56"/>
      <c r="DY58" s="56"/>
      <c r="DZ58" s="56"/>
      <c r="EA58" s="56"/>
      <c r="EB58" s="56"/>
      <c r="EC58" s="56"/>
      <c r="ED58" s="56"/>
      <c r="EE58" s="56"/>
      <c r="EF58" s="56"/>
      <c r="EG58" s="56"/>
      <c r="EH58" s="56"/>
      <c r="EI58" s="56"/>
      <c r="EJ58" s="56"/>
      <c r="EK58" s="56"/>
      <c r="EL58" s="56"/>
      <c r="EM58" s="56"/>
      <c r="EN58" s="56"/>
      <c r="EO58" s="56"/>
      <c r="EP58" s="56"/>
      <c r="EQ58" s="56"/>
      <c r="ER58" s="56"/>
      <c r="ES58" s="56"/>
      <c r="ET58" s="56"/>
      <c r="EU58" s="56"/>
      <c r="EV58" s="56"/>
      <c r="EW58" s="56"/>
      <c r="EX58" s="56"/>
      <c r="EY58" s="56"/>
      <c r="EZ58" s="56"/>
      <c r="FA58" s="56"/>
      <c r="FB58" s="56"/>
      <c r="FC58" s="56"/>
      <c r="FD58" s="56"/>
      <c r="FE58" s="56"/>
      <c r="FF58" s="56"/>
      <c r="FG58" s="56"/>
      <c r="FH58" s="56"/>
      <c r="FI58" s="56"/>
      <c r="FJ58" s="56"/>
      <c r="FK58" s="56"/>
      <c r="FL58" s="56"/>
      <c r="FM58" s="56"/>
      <c r="FN58" s="56"/>
      <c r="FO58" s="56"/>
      <c r="FP58" s="56"/>
      <c r="FQ58" s="56"/>
      <c r="FR58" s="56"/>
      <c r="FS58" s="56"/>
      <c r="FT58" s="56"/>
      <c r="FU58" s="56"/>
      <c r="FV58" s="56"/>
      <c r="FW58" s="56"/>
      <c r="FX58" s="56"/>
      <c r="FY58" s="56"/>
      <c r="FZ58" s="56"/>
      <c r="GA58" s="56"/>
      <c r="GB58" s="56"/>
      <c r="GC58" s="56"/>
      <c r="GD58" s="56"/>
      <c r="GE58" s="56"/>
      <c r="GF58" s="56"/>
      <c r="GG58" s="56"/>
      <c r="GH58" s="56"/>
      <c r="GI58" s="56"/>
      <c r="GJ58" s="56"/>
      <c r="GK58" s="56"/>
      <c r="GL58" s="56"/>
      <c r="GM58" s="56"/>
      <c r="GN58" s="56"/>
      <c r="GO58" s="56"/>
      <c r="GP58" s="56"/>
      <c r="GQ58" s="56"/>
      <c r="GR58" s="56"/>
      <c r="GS58" s="56"/>
      <c r="GT58" s="56"/>
      <c r="GU58" s="56"/>
      <c r="GV58" s="56"/>
      <c r="GW58" s="56"/>
      <c r="GX58" s="56"/>
      <c r="GY58" s="56"/>
      <c r="GZ58" s="56"/>
      <c r="HA58" s="56"/>
      <c r="HB58" s="56"/>
      <c r="HC58" s="56"/>
      <c r="HD58" s="56"/>
      <c r="HE58" s="56"/>
      <c r="HF58" s="56"/>
      <c r="HG58" s="56"/>
      <c r="HH58" s="56"/>
      <c r="HI58" s="56"/>
      <c r="HJ58" s="56"/>
      <c r="HK58" s="56"/>
      <c r="HL58" s="56"/>
      <c r="HM58" s="56"/>
      <c r="HN58" s="56"/>
      <c r="HO58" s="56"/>
      <c r="HP58" s="56"/>
      <c r="HQ58" s="56"/>
      <c r="HR58" s="56"/>
      <c r="HS58" s="56"/>
      <c r="HT58" s="56"/>
      <c r="HU58" s="56"/>
      <c r="HV58" s="56"/>
      <c r="HW58" s="56"/>
      <c r="HX58" s="56"/>
      <c r="HY58" s="56"/>
      <c r="HZ58" s="56"/>
      <c r="IA58" s="56"/>
      <c r="IB58" s="56"/>
      <c r="IC58" s="56"/>
      <c r="ID58" s="56"/>
      <c r="IE58" s="56"/>
      <c r="IF58" s="56"/>
      <c r="IG58" s="56"/>
      <c r="IH58" s="56"/>
      <c r="II58" s="56"/>
      <c r="IJ58" s="56"/>
      <c r="IK58" s="56"/>
      <c r="IL58" s="56"/>
      <c r="IM58" s="56"/>
      <c r="IN58" s="56"/>
      <c r="IO58" s="56"/>
      <c r="IP58" s="56"/>
      <c r="IQ58" s="56"/>
      <c r="IR58" s="56"/>
      <c r="IS58" s="56"/>
      <c r="IT58" s="56"/>
      <c r="IU58" s="56"/>
      <c r="IV58" s="56"/>
      <c r="IW58" s="56"/>
      <c r="IX58" s="56"/>
      <c r="IY58" s="56"/>
      <c r="IZ58" s="56"/>
      <c r="JA58" s="56"/>
      <c r="JB58" s="56"/>
      <c r="JC58" s="56"/>
      <c r="JD58" s="56"/>
      <c r="JE58" s="56"/>
      <c r="JF58" s="56"/>
      <c r="JG58" s="56"/>
      <c r="JH58" s="56"/>
      <c r="JI58" s="56"/>
      <c r="JJ58" s="56"/>
      <c r="JK58" s="56"/>
      <c r="JL58" s="56"/>
      <c r="JM58" s="56"/>
      <c r="JN58" s="56"/>
      <c r="JO58" s="56"/>
      <c r="JP58" s="56"/>
      <c r="JQ58" s="56"/>
      <c r="JR58" s="56"/>
      <c r="JS58" s="56"/>
      <c r="JT58" s="56"/>
      <c r="JU58" s="56"/>
      <c r="JV58" s="56"/>
      <c r="JW58" s="56"/>
      <c r="JX58" s="56"/>
      <c r="JY58" s="56"/>
      <c r="JZ58" s="56"/>
      <c r="KA58" s="56"/>
      <c r="KB58" s="56"/>
      <c r="KC58" s="56"/>
      <c r="KD58" s="56"/>
      <c r="KE58" s="56"/>
      <c r="KF58" s="56"/>
      <c r="KG58" s="56"/>
      <c r="KH58" s="56"/>
      <c r="KI58" s="56"/>
      <c r="KJ58" s="56"/>
      <c r="KK58" s="56"/>
      <c r="KL58" s="56"/>
      <c r="KM58" s="56"/>
      <c r="KN58" s="56"/>
      <c r="KO58" s="56"/>
      <c r="KP58" s="56"/>
      <c r="KQ58" s="56"/>
      <c r="KR58" s="56"/>
      <c r="KS58" s="56"/>
      <c r="KT58" s="56"/>
      <c r="KU58" s="56"/>
      <c r="KV58" s="56"/>
      <c r="KW58" s="56"/>
      <c r="KX58" s="56"/>
      <c r="KY58" s="56"/>
      <c r="KZ58" s="56"/>
      <c r="LA58" s="56"/>
      <c r="LB58" s="56"/>
      <c r="LC58" s="56"/>
      <c r="LD58" s="56"/>
      <c r="LE58" s="56"/>
      <c r="LF58" s="56"/>
      <c r="LG58" s="56"/>
      <c r="LH58" s="56"/>
      <c r="LI58" s="56"/>
      <c r="LJ58" s="56"/>
      <c r="LK58" s="56"/>
      <c r="LL58" s="56"/>
      <c r="LM58" s="56"/>
      <c r="LN58" s="56"/>
      <c r="LO58" s="56"/>
      <c r="LP58" s="56"/>
      <c r="LQ58" s="56"/>
      <c r="LR58" s="56"/>
      <c r="LS58" s="56"/>
      <c r="LT58" s="56"/>
      <c r="LU58" s="56"/>
      <c r="LV58" s="56"/>
      <c r="LW58" s="56"/>
      <c r="LX58" s="56"/>
      <c r="LY58" s="56"/>
      <c r="LZ58" s="56"/>
      <c r="MA58" s="56"/>
      <c r="MB58" s="56"/>
      <c r="MC58" s="56"/>
      <c r="MD58" s="56"/>
      <c r="ME58" s="56"/>
      <c r="MF58" s="56"/>
      <c r="MG58" s="56"/>
      <c r="MH58" s="56"/>
      <c r="MI58" s="56"/>
      <c r="MJ58" s="56"/>
      <c r="MK58" s="56"/>
      <c r="ML58" s="56"/>
      <c r="MM58" s="56"/>
      <c r="MN58" s="56"/>
      <c r="MO58" s="56"/>
      <c r="MP58" s="56"/>
      <c r="MQ58" s="56"/>
      <c r="MR58" s="56"/>
      <c r="MS58" s="56"/>
      <c r="MT58" s="56"/>
      <c r="MU58" s="56"/>
      <c r="MV58" s="56"/>
      <c r="MW58" s="56"/>
      <c r="MX58" s="56"/>
      <c r="MY58" s="56"/>
      <c r="MZ58" s="56"/>
      <c r="NA58" s="56"/>
      <c r="NB58" s="56"/>
      <c r="NC58" s="56"/>
      <c r="ND58" s="56"/>
      <c r="NE58" s="56"/>
      <c r="NF58" s="56"/>
      <c r="NG58" s="56"/>
      <c r="NH58" s="56"/>
      <c r="NI58" s="56"/>
      <c r="NJ58" s="56"/>
      <c r="NK58" s="56"/>
      <c r="NL58" s="56"/>
      <c r="NM58" s="56"/>
      <c r="NN58" s="56"/>
      <c r="NO58" s="56"/>
      <c r="NP58" s="56"/>
      <c r="NQ58" s="56"/>
      <c r="NR58" s="56"/>
      <c r="NS58" s="56"/>
      <c r="NT58" s="56"/>
      <c r="NU58" s="56"/>
      <c r="NV58" s="56"/>
      <c r="NW58" s="56"/>
      <c r="NX58" s="56"/>
      <c r="NY58" s="56"/>
      <c r="NZ58" s="56"/>
      <c r="OA58" s="56"/>
      <c r="OB58" s="56"/>
      <c r="OC58" s="56"/>
      <c r="OD58" s="56"/>
      <c r="OE58" s="56"/>
      <c r="OF58" s="56"/>
      <c r="OG58" s="56"/>
      <c r="OH58" s="56"/>
      <c r="OI58" s="56"/>
      <c r="OJ58" s="56"/>
      <c r="OK58" s="56"/>
      <c r="OL58" s="56"/>
      <c r="OM58" s="56"/>
      <c r="ON58" s="56"/>
      <c r="OO58" s="56"/>
      <c r="OP58" s="56"/>
      <c r="OQ58" s="56"/>
      <c r="OR58" s="56"/>
      <c r="OS58" s="56"/>
      <c r="OT58" s="56"/>
      <c r="OU58" s="56"/>
      <c r="OV58" s="56"/>
      <c r="OW58" s="56"/>
      <c r="OX58" s="56"/>
      <c r="OY58" s="56"/>
      <c r="OZ58" s="56"/>
      <c r="PA58" s="56"/>
      <c r="PB58" s="56"/>
      <c r="PC58" s="56"/>
      <c r="PD58" s="56"/>
      <c r="PE58" s="56"/>
      <c r="PF58" s="56"/>
      <c r="PG58" s="56"/>
      <c r="PH58" s="56"/>
      <c r="PI58" s="56"/>
      <c r="PJ58" s="56"/>
      <c r="PK58" s="56"/>
      <c r="PL58" s="56"/>
      <c r="PM58" s="56"/>
      <c r="PN58" s="56"/>
      <c r="PO58" s="56"/>
      <c r="PP58" s="56"/>
      <c r="PQ58" s="56"/>
      <c r="PR58" s="56"/>
      <c r="PS58" s="56"/>
      <c r="PT58" s="56"/>
      <c r="PU58" s="56"/>
      <c r="PV58" s="56"/>
      <c r="PW58" s="56"/>
      <c r="PX58" s="56"/>
      <c r="PY58" s="56"/>
      <c r="PZ58" s="56"/>
      <c r="QA58" s="56"/>
      <c r="QB58" s="56"/>
      <c r="QC58" s="56"/>
      <c r="QD58" s="56"/>
      <c r="QE58" s="56"/>
      <c r="QF58" s="56"/>
      <c r="QG58" s="56"/>
      <c r="QH58" s="56"/>
      <c r="QI58" s="56"/>
      <c r="QJ58" s="56"/>
      <c r="QK58" s="56"/>
      <c r="QL58" s="56"/>
      <c r="QM58" s="56"/>
      <c r="QN58" s="56"/>
      <c r="QO58" s="56"/>
      <c r="QP58" s="56"/>
      <c r="QQ58" s="56"/>
      <c r="QR58" s="56"/>
      <c r="QS58" s="56"/>
      <c r="QT58" s="56"/>
      <c r="QU58" s="56"/>
      <c r="QV58" s="56"/>
      <c r="QW58" s="56"/>
      <c r="QX58" s="56"/>
      <c r="QY58" s="56"/>
      <c r="QZ58" s="56"/>
      <c r="RA58" s="56"/>
      <c r="RB58" s="56"/>
      <c r="RC58" s="56"/>
      <c r="RD58" s="56"/>
      <c r="RE58" s="56"/>
      <c r="RF58" s="56"/>
      <c r="RG58" s="56"/>
      <c r="RH58" s="56"/>
      <c r="RI58" s="56"/>
      <c r="RJ58" s="56"/>
      <c r="RK58" s="56"/>
      <c r="RL58" s="56"/>
      <c r="RM58" s="56"/>
      <c r="RN58" s="56"/>
      <c r="RO58" s="56"/>
      <c r="RP58" s="56"/>
      <c r="RQ58" s="56"/>
      <c r="RR58" s="56"/>
      <c r="RS58" s="56"/>
      <c r="RT58" s="56"/>
      <c r="RU58" s="56"/>
      <c r="RV58" s="56"/>
      <c r="RW58" s="56"/>
      <c r="RX58" s="56"/>
      <c r="RY58" s="56"/>
      <c r="RZ58" s="56"/>
      <c r="SA58" s="56"/>
      <c r="SB58" s="56"/>
      <c r="SC58" s="56"/>
      <c r="SD58" s="56"/>
      <c r="SE58" s="56"/>
      <c r="SF58" s="56"/>
      <c r="SG58" s="56"/>
      <c r="SH58" s="56"/>
      <c r="SI58" s="56"/>
      <c r="SJ58" s="56"/>
      <c r="SK58" s="56"/>
      <c r="SL58" s="56"/>
      <c r="SM58" s="56"/>
      <c r="SN58" s="56"/>
      <c r="SO58" s="56"/>
      <c r="SP58" s="56"/>
      <c r="SQ58" s="56"/>
      <c r="SR58" s="56"/>
      <c r="SS58" s="56"/>
      <c r="ST58" s="56"/>
      <c r="SU58" s="56"/>
      <c r="SV58" s="56"/>
      <c r="SW58" s="56"/>
      <c r="SX58" s="56"/>
      <c r="SY58" s="56"/>
      <c r="SZ58" s="56"/>
      <c r="TA58" s="56"/>
      <c r="TB58" s="56"/>
      <c r="TC58" s="56"/>
      <c r="TD58" s="56"/>
      <c r="TE58" s="56"/>
      <c r="TF58" s="56"/>
      <c r="TG58" s="56"/>
      <c r="TH58" s="56"/>
      <c r="TI58" s="56"/>
      <c r="TJ58" s="56"/>
      <c r="TK58" s="56"/>
      <c r="TL58" s="56"/>
      <c r="TM58" s="56"/>
      <c r="TN58" s="56"/>
      <c r="TO58" s="56"/>
      <c r="TP58" s="56"/>
      <c r="TQ58" s="56"/>
      <c r="TR58" s="56"/>
      <c r="TS58" s="56"/>
      <c r="TT58" s="56"/>
      <c r="TU58" s="56"/>
      <c r="TV58" s="56"/>
      <c r="TW58" s="56"/>
      <c r="TX58" s="56"/>
      <c r="TY58" s="56"/>
      <c r="TZ58" s="56"/>
      <c r="UA58" s="56"/>
      <c r="UB58" s="56"/>
      <c r="UC58" s="56"/>
      <c r="UD58" s="56"/>
      <c r="UE58" s="56"/>
      <c r="UF58" s="56"/>
      <c r="UG58" s="56"/>
      <c r="UH58" s="56"/>
      <c r="UI58" s="56"/>
      <c r="UJ58" s="56"/>
      <c r="UK58" s="56"/>
      <c r="UL58" s="56"/>
      <c r="UM58" s="56"/>
      <c r="UN58" s="56"/>
      <c r="UO58" s="56"/>
      <c r="UP58" s="56"/>
      <c r="UQ58" s="56"/>
      <c r="UR58" s="56"/>
      <c r="US58" s="56"/>
      <c r="UT58" s="56"/>
      <c r="UU58" s="56"/>
      <c r="UV58" s="56"/>
      <c r="UW58" s="56"/>
      <c r="UX58" s="56"/>
      <c r="UY58" s="56"/>
      <c r="UZ58" s="56"/>
      <c r="VA58" s="56"/>
      <c r="VB58" s="56"/>
      <c r="VC58" s="56"/>
      <c r="VD58" s="56"/>
      <c r="VE58" s="56"/>
      <c r="VF58" s="56"/>
      <c r="VG58" s="56"/>
      <c r="VH58" s="56"/>
      <c r="VI58" s="56"/>
      <c r="VJ58" s="56"/>
      <c r="VK58" s="56"/>
      <c r="VL58" s="56"/>
      <c r="VM58" s="56"/>
      <c r="VN58" s="56"/>
      <c r="VO58" s="56"/>
      <c r="VP58" s="56"/>
      <c r="VQ58" s="56"/>
      <c r="VR58" s="56"/>
      <c r="VS58" s="56"/>
      <c r="VT58" s="56"/>
      <c r="VU58" s="56"/>
      <c r="VV58" s="56"/>
      <c r="VW58" s="56"/>
      <c r="VX58" s="56"/>
      <c r="VY58" s="56"/>
      <c r="VZ58" s="56"/>
      <c r="WA58" s="56"/>
      <c r="WB58" s="56"/>
      <c r="WC58" s="56"/>
      <c r="WD58" s="56"/>
      <c r="WE58" s="56"/>
      <c r="WF58" s="56"/>
      <c r="WG58" s="56"/>
      <c r="WH58" s="56"/>
      <c r="WI58" s="56"/>
      <c r="WJ58" s="56"/>
      <c r="WK58" s="56"/>
      <c r="WL58" s="56"/>
      <c r="WM58" s="56"/>
      <c r="WN58" s="56"/>
      <c r="WO58" s="56"/>
      <c r="WP58" s="56"/>
      <c r="WQ58" s="56"/>
      <c r="WR58" s="56"/>
      <c r="WS58" s="56"/>
      <c r="WT58" s="56"/>
      <c r="WU58" s="56"/>
      <c r="WV58" s="56"/>
      <c r="WW58" s="56"/>
      <c r="WX58" s="56"/>
      <c r="WY58" s="56"/>
      <c r="WZ58" s="56"/>
      <c r="XA58" s="56"/>
      <c r="XB58" s="56"/>
      <c r="XC58" s="56"/>
      <c r="XD58" s="56"/>
      <c r="XE58" s="56"/>
      <c r="XF58" s="56"/>
      <c r="XG58" s="56"/>
      <c r="XH58" s="56"/>
      <c r="XI58" s="56"/>
      <c r="XJ58" s="56"/>
      <c r="XK58" s="56"/>
      <c r="XL58" s="56"/>
      <c r="XM58" s="56"/>
      <c r="XN58" s="56"/>
      <c r="XO58" s="56"/>
      <c r="XP58" s="56"/>
      <c r="XQ58" s="56"/>
      <c r="XR58" s="56"/>
      <c r="XS58" s="56"/>
      <c r="XT58" s="56"/>
      <c r="XU58" s="56"/>
      <c r="XV58" s="56"/>
      <c r="XW58" s="56"/>
      <c r="XX58" s="56"/>
      <c r="XY58" s="56"/>
      <c r="XZ58" s="56"/>
      <c r="YA58" s="56"/>
      <c r="YB58" s="56"/>
      <c r="YC58" s="56"/>
      <c r="YD58" s="56"/>
      <c r="YE58" s="56"/>
      <c r="YF58" s="56"/>
      <c r="YG58" s="56"/>
      <c r="YH58" s="56"/>
      <c r="YI58" s="56"/>
      <c r="YJ58" s="56"/>
      <c r="YK58" s="56"/>
      <c r="YL58" s="56"/>
      <c r="YM58" s="56"/>
      <c r="YN58" s="56"/>
      <c r="YO58" s="56"/>
      <c r="YP58" s="56"/>
      <c r="YQ58" s="56"/>
      <c r="YR58" s="56"/>
      <c r="YS58" s="56"/>
      <c r="YT58" s="56"/>
      <c r="YU58" s="56"/>
      <c r="YV58" s="56"/>
      <c r="YW58" s="56"/>
      <c r="YX58" s="56"/>
      <c r="YY58" s="56"/>
      <c r="YZ58" s="56"/>
      <c r="ZA58" s="56"/>
      <c r="ZB58" s="56"/>
      <c r="ZC58" s="56"/>
      <c r="ZD58" s="56"/>
      <c r="ZE58" s="56"/>
      <c r="ZF58" s="56"/>
      <c r="ZG58" s="56"/>
      <c r="ZH58" s="56"/>
      <c r="ZI58" s="56"/>
      <c r="ZJ58" s="56"/>
      <c r="ZK58" s="56"/>
      <c r="ZL58" s="56"/>
      <c r="ZM58" s="56"/>
      <c r="ZN58" s="56"/>
      <c r="ZO58" s="56"/>
      <c r="ZP58" s="56"/>
      <c r="ZQ58" s="56"/>
      <c r="ZR58" s="56"/>
      <c r="ZS58" s="56"/>
      <c r="ZT58" s="56"/>
      <c r="ZU58" s="56"/>
      <c r="ZV58" s="56"/>
      <c r="ZW58" s="56"/>
      <c r="ZX58" s="56"/>
      <c r="ZY58" s="56"/>
      <c r="ZZ58" s="56"/>
      <c r="AAA58" s="56"/>
      <c r="AAB58" s="56"/>
      <c r="AAC58" s="56"/>
    </row>
    <row r="59" spans="1:705" s="192" customFormat="1" ht="19.350000000000001" customHeight="1" x14ac:dyDescent="0.25">
      <c r="A59" s="55"/>
      <c r="B59" s="52"/>
      <c r="C59" s="52"/>
      <c r="D59" s="66" t="s">
        <v>176</v>
      </c>
      <c r="E59" s="55" t="s">
        <v>610</v>
      </c>
      <c r="F59" s="52"/>
      <c r="G59" s="213" t="s">
        <v>547</v>
      </c>
      <c r="H59" s="66" t="s">
        <v>194</v>
      </c>
      <c r="I59" s="26" t="s">
        <v>150</v>
      </c>
      <c r="J59" s="3">
        <f t="shared" ref="J59" si="16">SUM(K59:N59)</f>
        <v>12</v>
      </c>
      <c r="K59" s="335">
        <v>6</v>
      </c>
      <c r="L59" s="335">
        <v>6</v>
      </c>
      <c r="M59" s="335"/>
      <c r="N59" s="337"/>
      <c r="O59" s="54"/>
      <c r="P59" s="337"/>
      <c r="Q59" s="12">
        <v>0.4</v>
      </c>
      <c r="R59" s="53"/>
      <c r="S59" s="53"/>
      <c r="T59" s="53"/>
      <c r="U59" s="53"/>
      <c r="V59" s="53"/>
      <c r="W59" s="53"/>
      <c r="X59" s="53"/>
      <c r="Y59" s="55" t="s">
        <v>189</v>
      </c>
      <c r="Z59" s="66">
        <v>64</v>
      </c>
      <c r="AA59" s="53"/>
      <c r="AB59" s="53"/>
      <c r="AC59" s="55"/>
      <c r="AD59" s="55"/>
      <c r="AE59" s="55"/>
      <c r="AF59" s="55"/>
      <c r="AG59" s="55"/>
      <c r="AH59" s="55"/>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c r="DJ59" s="56"/>
      <c r="DK59" s="56"/>
      <c r="DL59" s="56"/>
      <c r="DM59" s="56"/>
      <c r="DN59" s="56"/>
      <c r="DO59" s="56"/>
      <c r="DP59" s="56"/>
      <c r="DQ59" s="56"/>
      <c r="DR59" s="56"/>
      <c r="DS59" s="56"/>
      <c r="DT59" s="56"/>
      <c r="DU59" s="56"/>
      <c r="DV59" s="56"/>
      <c r="DW59" s="56"/>
      <c r="DX59" s="56"/>
      <c r="DY59" s="56"/>
      <c r="DZ59" s="56"/>
      <c r="EA59" s="56"/>
      <c r="EB59" s="56"/>
      <c r="EC59" s="56"/>
      <c r="ED59" s="56"/>
      <c r="EE59" s="56"/>
      <c r="EF59" s="56"/>
      <c r="EG59" s="56"/>
      <c r="EH59" s="56"/>
      <c r="EI59" s="56"/>
      <c r="EJ59" s="56"/>
      <c r="EK59" s="56"/>
      <c r="EL59" s="56"/>
      <c r="EM59" s="56"/>
      <c r="EN59" s="56"/>
      <c r="EO59" s="56"/>
      <c r="EP59" s="56"/>
      <c r="EQ59" s="56"/>
      <c r="ER59" s="56"/>
      <c r="ES59" s="56"/>
      <c r="ET59" s="56"/>
      <c r="EU59" s="56"/>
      <c r="EV59" s="56"/>
      <c r="EW59" s="56"/>
      <c r="EX59" s="56"/>
      <c r="EY59" s="56"/>
      <c r="EZ59" s="56"/>
      <c r="FA59" s="56"/>
      <c r="FB59" s="56"/>
      <c r="FC59" s="56"/>
      <c r="FD59" s="56"/>
      <c r="FE59" s="56"/>
      <c r="FF59" s="56"/>
      <c r="FG59" s="56"/>
      <c r="FH59" s="56"/>
      <c r="FI59" s="56"/>
      <c r="FJ59" s="56"/>
      <c r="FK59" s="56"/>
      <c r="FL59" s="56"/>
      <c r="FM59" s="56"/>
      <c r="FN59" s="56"/>
      <c r="FO59" s="56"/>
      <c r="FP59" s="56"/>
      <c r="FQ59" s="56"/>
      <c r="FR59" s="56"/>
      <c r="FS59" s="56"/>
      <c r="FT59" s="56"/>
      <c r="FU59" s="56"/>
      <c r="FV59" s="56"/>
      <c r="FW59" s="56"/>
      <c r="FX59" s="56"/>
      <c r="FY59" s="56"/>
      <c r="FZ59" s="56"/>
      <c r="GA59" s="56"/>
      <c r="GB59" s="56"/>
      <c r="GC59" s="56"/>
      <c r="GD59" s="56"/>
      <c r="GE59" s="56"/>
      <c r="GF59" s="56"/>
      <c r="GG59" s="56"/>
      <c r="GH59" s="56"/>
      <c r="GI59" s="56"/>
      <c r="GJ59" s="56"/>
      <c r="GK59" s="56"/>
      <c r="GL59" s="56"/>
      <c r="GM59" s="56"/>
      <c r="GN59" s="56"/>
      <c r="GO59" s="56"/>
      <c r="GP59" s="56"/>
      <c r="GQ59" s="56"/>
      <c r="GR59" s="56"/>
      <c r="GS59" s="56"/>
      <c r="GT59" s="56"/>
      <c r="GU59" s="56"/>
      <c r="GV59" s="56"/>
      <c r="GW59" s="56"/>
      <c r="GX59" s="56"/>
      <c r="GY59" s="56"/>
      <c r="GZ59" s="56"/>
      <c r="HA59" s="56"/>
      <c r="HB59" s="56"/>
      <c r="HC59" s="56"/>
      <c r="HD59" s="56"/>
      <c r="HE59" s="56"/>
      <c r="HF59" s="56"/>
      <c r="HG59" s="56"/>
      <c r="HH59" s="56"/>
      <c r="HI59" s="56"/>
      <c r="HJ59" s="56"/>
      <c r="HK59" s="56"/>
      <c r="HL59" s="56"/>
      <c r="HM59" s="56"/>
      <c r="HN59" s="56"/>
      <c r="HO59" s="56"/>
      <c r="HP59" s="56"/>
      <c r="HQ59" s="56"/>
      <c r="HR59" s="56"/>
      <c r="HS59" s="56"/>
      <c r="HT59" s="56"/>
      <c r="HU59" s="56"/>
      <c r="HV59" s="56"/>
      <c r="HW59" s="56"/>
      <c r="HX59" s="56"/>
      <c r="HY59" s="56"/>
      <c r="HZ59" s="56"/>
      <c r="IA59" s="56"/>
      <c r="IB59" s="56"/>
      <c r="IC59" s="56"/>
      <c r="ID59" s="56"/>
      <c r="IE59" s="56"/>
      <c r="IF59" s="56"/>
      <c r="IG59" s="56"/>
      <c r="IH59" s="56"/>
      <c r="II59" s="56"/>
      <c r="IJ59" s="56"/>
      <c r="IK59" s="56"/>
      <c r="IL59" s="56"/>
      <c r="IM59" s="56"/>
      <c r="IN59" s="56"/>
      <c r="IO59" s="56"/>
      <c r="IP59" s="56"/>
      <c r="IQ59" s="56"/>
      <c r="IR59" s="56"/>
      <c r="IS59" s="56"/>
      <c r="IT59" s="56"/>
      <c r="IU59" s="56"/>
      <c r="IV59" s="56"/>
      <c r="IW59" s="56"/>
      <c r="IX59" s="56"/>
      <c r="IY59" s="56"/>
      <c r="IZ59" s="56"/>
      <c r="JA59" s="56"/>
      <c r="JB59" s="56"/>
      <c r="JC59" s="56"/>
      <c r="JD59" s="56"/>
      <c r="JE59" s="56"/>
      <c r="JF59" s="56"/>
      <c r="JG59" s="56"/>
      <c r="JH59" s="56"/>
      <c r="JI59" s="56"/>
      <c r="JJ59" s="56"/>
      <c r="JK59" s="56"/>
      <c r="JL59" s="56"/>
      <c r="JM59" s="56"/>
      <c r="JN59" s="56"/>
      <c r="JO59" s="56"/>
      <c r="JP59" s="56"/>
      <c r="JQ59" s="56"/>
      <c r="JR59" s="56"/>
      <c r="JS59" s="56"/>
      <c r="JT59" s="56"/>
      <c r="JU59" s="56"/>
      <c r="JV59" s="56"/>
      <c r="JW59" s="56"/>
      <c r="JX59" s="56"/>
      <c r="JY59" s="56"/>
      <c r="JZ59" s="56"/>
      <c r="KA59" s="56"/>
      <c r="KB59" s="56"/>
      <c r="KC59" s="56"/>
      <c r="KD59" s="56"/>
      <c r="KE59" s="56"/>
      <c r="KF59" s="56"/>
      <c r="KG59" s="56"/>
      <c r="KH59" s="56"/>
      <c r="KI59" s="56"/>
      <c r="KJ59" s="56"/>
      <c r="KK59" s="56"/>
      <c r="KL59" s="56"/>
      <c r="KM59" s="56"/>
      <c r="KN59" s="56"/>
      <c r="KO59" s="56"/>
      <c r="KP59" s="56"/>
      <c r="KQ59" s="56"/>
      <c r="KR59" s="56"/>
      <c r="KS59" s="56"/>
      <c r="KT59" s="56"/>
      <c r="KU59" s="56"/>
      <c r="KV59" s="56"/>
      <c r="KW59" s="56"/>
      <c r="KX59" s="56"/>
      <c r="KY59" s="56"/>
      <c r="KZ59" s="56"/>
      <c r="LA59" s="56"/>
      <c r="LB59" s="56"/>
      <c r="LC59" s="56"/>
      <c r="LD59" s="56"/>
      <c r="LE59" s="56"/>
      <c r="LF59" s="56"/>
      <c r="LG59" s="56"/>
      <c r="LH59" s="56"/>
      <c r="LI59" s="56"/>
      <c r="LJ59" s="56"/>
      <c r="LK59" s="56"/>
      <c r="LL59" s="56"/>
      <c r="LM59" s="56"/>
      <c r="LN59" s="56"/>
      <c r="LO59" s="56"/>
      <c r="LP59" s="56"/>
      <c r="LQ59" s="56"/>
      <c r="LR59" s="56"/>
      <c r="LS59" s="56"/>
      <c r="LT59" s="56"/>
      <c r="LU59" s="56"/>
      <c r="LV59" s="56"/>
      <c r="LW59" s="56"/>
      <c r="LX59" s="56"/>
      <c r="LY59" s="56"/>
      <c r="LZ59" s="56"/>
      <c r="MA59" s="56"/>
      <c r="MB59" s="56"/>
      <c r="MC59" s="56"/>
      <c r="MD59" s="56"/>
      <c r="ME59" s="56"/>
      <c r="MF59" s="56"/>
      <c r="MG59" s="56"/>
      <c r="MH59" s="56"/>
      <c r="MI59" s="56"/>
      <c r="MJ59" s="56"/>
      <c r="MK59" s="56"/>
      <c r="ML59" s="56"/>
      <c r="MM59" s="56"/>
      <c r="MN59" s="56"/>
      <c r="MO59" s="56"/>
      <c r="MP59" s="56"/>
      <c r="MQ59" s="56"/>
      <c r="MR59" s="56"/>
      <c r="MS59" s="56"/>
      <c r="MT59" s="56"/>
      <c r="MU59" s="56"/>
      <c r="MV59" s="56"/>
      <c r="MW59" s="56"/>
      <c r="MX59" s="56"/>
      <c r="MY59" s="56"/>
      <c r="MZ59" s="56"/>
      <c r="NA59" s="56"/>
      <c r="NB59" s="56"/>
      <c r="NC59" s="56"/>
      <c r="ND59" s="56"/>
      <c r="NE59" s="56"/>
      <c r="NF59" s="56"/>
      <c r="NG59" s="56"/>
      <c r="NH59" s="56"/>
      <c r="NI59" s="56"/>
      <c r="NJ59" s="56"/>
      <c r="NK59" s="56"/>
      <c r="NL59" s="56"/>
      <c r="NM59" s="56"/>
      <c r="NN59" s="56"/>
      <c r="NO59" s="56"/>
      <c r="NP59" s="56"/>
      <c r="NQ59" s="56"/>
      <c r="NR59" s="56"/>
      <c r="NS59" s="56"/>
      <c r="NT59" s="56"/>
      <c r="NU59" s="56"/>
      <c r="NV59" s="56"/>
      <c r="NW59" s="56"/>
      <c r="NX59" s="56"/>
      <c r="NY59" s="56"/>
      <c r="NZ59" s="56"/>
      <c r="OA59" s="56"/>
      <c r="OB59" s="56"/>
      <c r="OC59" s="56"/>
      <c r="OD59" s="56"/>
      <c r="OE59" s="56"/>
      <c r="OF59" s="56"/>
      <c r="OG59" s="56"/>
      <c r="OH59" s="56"/>
      <c r="OI59" s="56"/>
      <c r="OJ59" s="56"/>
      <c r="OK59" s="56"/>
      <c r="OL59" s="56"/>
      <c r="OM59" s="56"/>
      <c r="ON59" s="56"/>
      <c r="OO59" s="56"/>
      <c r="OP59" s="56"/>
      <c r="OQ59" s="56"/>
      <c r="OR59" s="56"/>
      <c r="OS59" s="56"/>
      <c r="OT59" s="56"/>
      <c r="OU59" s="56"/>
      <c r="OV59" s="56"/>
      <c r="OW59" s="56"/>
      <c r="OX59" s="56"/>
      <c r="OY59" s="56"/>
      <c r="OZ59" s="56"/>
      <c r="PA59" s="56"/>
      <c r="PB59" s="56"/>
      <c r="PC59" s="56"/>
      <c r="PD59" s="56"/>
      <c r="PE59" s="56"/>
      <c r="PF59" s="56"/>
      <c r="PG59" s="56"/>
      <c r="PH59" s="56"/>
      <c r="PI59" s="56"/>
      <c r="PJ59" s="56"/>
      <c r="PK59" s="56"/>
      <c r="PL59" s="56"/>
      <c r="PM59" s="56"/>
      <c r="PN59" s="56"/>
      <c r="PO59" s="56"/>
      <c r="PP59" s="56"/>
      <c r="PQ59" s="56"/>
      <c r="PR59" s="56"/>
      <c r="PS59" s="56"/>
      <c r="PT59" s="56"/>
      <c r="PU59" s="56"/>
      <c r="PV59" s="56"/>
      <c r="PW59" s="56"/>
      <c r="PX59" s="56"/>
      <c r="PY59" s="56"/>
      <c r="PZ59" s="56"/>
      <c r="QA59" s="56"/>
      <c r="QB59" s="56"/>
      <c r="QC59" s="56"/>
      <c r="QD59" s="56"/>
      <c r="QE59" s="56"/>
      <c r="QF59" s="56"/>
      <c r="QG59" s="56"/>
      <c r="QH59" s="56"/>
      <c r="QI59" s="56"/>
      <c r="QJ59" s="56"/>
      <c r="QK59" s="56"/>
      <c r="QL59" s="56"/>
      <c r="QM59" s="56"/>
      <c r="QN59" s="56"/>
      <c r="QO59" s="56"/>
      <c r="QP59" s="56"/>
      <c r="QQ59" s="56"/>
      <c r="QR59" s="56"/>
      <c r="QS59" s="56"/>
      <c r="QT59" s="56"/>
      <c r="QU59" s="56"/>
      <c r="QV59" s="56"/>
      <c r="QW59" s="56"/>
      <c r="QX59" s="56"/>
      <c r="QY59" s="56"/>
      <c r="QZ59" s="56"/>
      <c r="RA59" s="56"/>
      <c r="RB59" s="56"/>
      <c r="RC59" s="56"/>
      <c r="RD59" s="56"/>
      <c r="RE59" s="56"/>
      <c r="RF59" s="56"/>
      <c r="RG59" s="56"/>
      <c r="RH59" s="56"/>
      <c r="RI59" s="56"/>
      <c r="RJ59" s="56"/>
      <c r="RK59" s="56"/>
      <c r="RL59" s="56"/>
      <c r="RM59" s="56"/>
      <c r="RN59" s="56"/>
      <c r="RO59" s="56"/>
      <c r="RP59" s="56"/>
      <c r="RQ59" s="56"/>
      <c r="RR59" s="56"/>
      <c r="RS59" s="56"/>
      <c r="RT59" s="56"/>
      <c r="RU59" s="56"/>
      <c r="RV59" s="56"/>
      <c r="RW59" s="56"/>
      <c r="RX59" s="56"/>
      <c r="RY59" s="56"/>
      <c r="RZ59" s="56"/>
      <c r="SA59" s="56"/>
      <c r="SB59" s="56"/>
      <c r="SC59" s="56"/>
      <c r="SD59" s="56"/>
      <c r="SE59" s="56"/>
      <c r="SF59" s="56"/>
      <c r="SG59" s="56"/>
      <c r="SH59" s="56"/>
      <c r="SI59" s="56"/>
      <c r="SJ59" s="56"/>
      <c r="SK59" s="56"/>
      <c r="SL59" s="56"/>
      <c r="SM59" s="56"/>
      <c r="SN59" s="56"/>
      <c r="SO59" s="56"/>
      <c r="SP59" s="56"/>
      <c r="SQ59" s="56"/>
      <c r="SR59" s="56"/>
      <c r="SS59" s="56"/>
      <c r="ST59" s="56"/>
      <c r="SU59" s="56"/>
      <c r="SV59" s="56"/>
      <c r="SW59" s="56"/>
      <c r="SX59" s="56"/>
      <c r="SY59" s="56"/>
      <c r="SZ59" s="56"/>
      <c r="TA59" s="56"/>
      <c r="TB59" s="56"/>
      <c r="TC59" s="56"/>
      <c r="TD59" s="56"/>
      <c r="TE59" s="56"/>
      <c r="TF59" s="56"/>
      <c r="TG59" s="56"/>
      <c r="TH59" s="56"/>
      <c r="TI59" s="56"/>
      <c r="TJ59" s="56"/>
      <c r="TK59" s="56"/>
      <c r="TL59" s="56"/>
      <c r="TM59" s="56"/>
      <c r="TN59" s="56"/>
      <c r="TO59" s="56"/>
      <c r="TP59" s="56"/>
      <c r="TQ59" s="56"/>
      <c r="TR59" s="56"/>
      <c r="TS59" s="56"/>
      <c r="TT59" s="56"/>
      <c r="TU59" s="56"/>
      <c r="TV59" s="56"/>
      <c r="TW59" s="56"/>
      <c r="TX59" s="56"/>
      <c r="TY59" s="56"/>
      <c r="TZ59" s="56"/>
      <c r="UA59" s="56"/>
      <c r="UB59" s="56"/>
      <c r="UC59" s="56"/>
      <c r="UD59" s="56"/>
      <c r="UE59" s="56"/>
      <c r="UF59" s="56"/>
      <c r="UG59" s="56"/>
      <c r="UH59" s="56"/>
      <c r="UI59" s="56"/>
      <c r="UJ59" s="56"/>
      <c r="UK59" s="56"/>
      <c r="UL59" s="56"/>
      <c r="UM59" s="56"/>
      <c r="UN59" s="56"/>
      <c r="UO59" s="56"/>
      <c r="UP59" s="56"/>
      <c r="UQ59" s="56"/>
      <c r="UR59" s="56"/>
      <c r="US59" s="56"/>
      <c r="UT59" s="56"/>
      <c r="UU59" s="56"/>
      <c r="UV59" s="56"/>
      <c r="UW59" s="56"/>
      <c r="UX59" s="56"/>
      <c r="UY59" s="56"/>
      <c r="UZ59" s="56"/>
      <c r="VA59" s="56"/>
      <c r="VB59" s="56"/>
      <c r="VC59" s="56"/>
      <c r="VD59" s="56"/>
      <c r="VE59" s="56"/>
      <c r="VF59" s="56"/>
      <c r="VG59" s="56"/>
      <c r="VH59" s="56"/>
      <c r="VI59" s="56"/>
      <c r="VJ59" s="56"/>
      <c r="VK59" s="56"/>
      <c r="VL59" s="56"/>
      <c r="VM59" s="56"/>
      <c r="VN59" s="56"/>
      <c r="VO59" s="56"/>
      <c r="VP59" s="56"/>
      <c r="VQ59" s="56"/>
      <c r="VR59" s="56"/>
      <c r="VS59" s="56"/>
      <c r="VT59" s="56"/>
      <c r="VU59" s="56"/>
      <c r="VV59" s="56"/>
      <c r="VW59" s="56"/>
      <c r="VX59" s="56"/>
      <c r="VY59" s="56"/>
      <c r="VZ59" s="56"/>
      <c r="WA59" s="56"/>
      <c r="WB59" s="56"/>
      <c r="WC59" s="56"/>
      <c r="WD59" s="56"/>
      <c r="WE59" s="56"/>
      <c r="WF59" s="56"/>
      <c r="WG59" s="56"/>
      <c r="WH59" s="56"/>
      <c r="WI59" s="56"/>
      <c r="WJ59" s="56"/>
      <c r="WK59" s="56"/>
      <c r="WL59" s="56"/>
      <c r="WM59" s="56"/>
      <c r="WN59" s="56"/>
      <c r="WO59" s="56"/>
      <c r="WP59" s="56"/>
      <c r="WQ59" s="56"/>
      <c r="WR59" s="56"/>
      <c r="WS59" s="56"/>
      <c r="WT59" s="56"/>
      <c r="WU59" s="56"/>
      <c r="WV59" s="56"/>
      <c r="WW59" s="56"/>
      <c r="WX59" s="56"/>
      <c r="WY59" s="56"/>
      <c r="WZ59" s="56"/>
      <c r="XA59" s="56"/>
      <c r="XB59" s="56"/>
      <c r="XC59" s="56"/>
      <c r="XD59" s="56"/>
      <c r="XE59" s="56"/>
      <c r="XF59" s="56"/>
      <c r="XG59" s="56"/>
      <c r="XH59" s="56"/>
      <c r="XI59" s="56"/>
      <c r="XJ59" s="56"/>
      <c r="XK59" s="56"/>
      <c r="XL59" s="56"/>
      <c r="XM59" s="56"/>
      <c r="XN59" s="56"/>
      <c r="XO59" s="56"/>
      <c r="XP59" s="56"/>
      <c r="XQ59" s="56"/>
      <c r="XR59" s="56"/>
      <c r="XS59" s="56"/>
      <c r="XT59" s="56"/>
      <c r="XU59" s="56"/>
      <c r="XV59" s="56"/>
      <c r="XW59" s="56"/>
      <c r="XX59" s="56"/>
      <c r="XY59" s="56"/>
      <c r="XZ59" s="56"/>
      <c r="YA59" s="56"/>
      <c r="YB59" s="56"/>
      <c r="YC59" s="56"/>
      <c r="YD59" s="56"/>
      <c r="YE59" s="56"/>
      <c r="YF59" s="56"/>
      <c r="YG59" s="56"/>
      <c r="YH59" s="56"/>
      <c r="YI59" s="56"/>
      <c r="YJ59" s="56"/>
      <c r="YK59" s="56"/>
      <c r="YL59" s="56"/>
      <c r="YM59" s="56"/>
      <c r="YN59" s="56"/>
      <c r="YO59" s="56"/>
      <c r="YP59" s="56"/>
      <c r="YQ59" s="56"/>
      <c r="YR59" s="56"/>
      <c r="YS59" s="56"/>
      <c r="YT59" s="56"/>
      <c r="YU59" s="56"/>
      <c r="YV59" s="56"/>
      <c r="YW59" s="56"/>
      <c r="YX59" s="56"/>
      <c r="YY59" s="56"/>
      <c r="YZ59" s="56"/>
      <c r="ZA59" s="56"/>
      <c r="ZB59" s="56"/>
      <c r="ZC59" s="56"/>
      <c r="ZD59" s="56"/>
      <c r="ZE59" s="56"/>
      <c r="ZF59" s="56"/>
      <c r="ZG59" s="56"/>
      <c r="ZH59" s="56"/>
      <c r="ZI59" s="56"/>
      <c r="ZJ59" s="56"/>
      <c r="ZK59" s="56"/>
      <c r="ZL59" s="56"/>
      <c r="ZM59" s="56"/>
      <c r="ZN59" s="56"/>
      <c r="ZO59" s="56"/>
      <c r="ZP59" s="56"/>
      <c r="ZQ59" s="56"/>
      <c r="ZR59" s="56"/>
      <c r="ZS59" s="56"/>
      <c r="ZT59" s="56"/>
      <c r="ZU59" s="56"/>
      <c r="ZV59" s="56"/>
      <c r="ZW59" s="56"/>
      <c r="ZX59" s="56"/>
      <c r="ZY59" s="56"/>
      <c r="ZZ59" s="56"/>
      <c r="AAA59" s="56"/>
      <c r="AAB59" s="56"/>
      <c r="AAC59" s="56"/>
    </row>
    <row r="61" spans="1:705" ht="46.5" customHeight="1" x14ac:dyDescent="0.25">
      <c r="A61" s="19"/>
      <c r="B61" s="394" t="s">
        <v>520</v>
      </c>
      <c r="C61" s="394" t="s">
        <v>236</v>
      </c>
      <c r="D61" s="394" t="s">
        <v>143</v>
      </c>
      <c r="E61" s="19"/>
      <c r="F61" s="19"/>
      <c r="G61" s="394" t="s">
        <v>611</v>
      </c>
      <c r="H61" s="19"/>
      <c r="I61" s="27"/>
      <c r="J61" s="20">
        <v>0</v>
      </c>
      <c r="K61" s="20">
        <v>0</v>
      </c>
      <c r="L61" s="20">
        <v>0</v>
      </c>
      <c r="M61" s="20">
        <v>0</v>
      </c>
      <c r="N61" s="21"/>
      <c r="O61" s="20"/>
      <c r="P61" s="21"/>
      <c r="Q61" s="20"/>
      <c r="R61" s="20"/>
      <c r="S61" s="20"/>
      <c r="T61" s="20"/>
      <c r="U61" s="20"/>
      <c r="V61" s="20"/>
      <c r="W61" s="20"/>
      <c r="X61" s="22"/>
      <c r="Y61" s="22"/>
      <c r="Z61" s="20"/>
      <c r="AA61" s="20"/>
      <c r="AB61" s="22"/>
      <c r="AC61" s="22"/>
      <c r="AD61" s="22"/>
      <c r="AE61" s="22"/>
      <c r="AF61" s="22"/>
      <c r="AG61" s="22"/>
      <c r="AH61"/>
    </row>
    <row r="62" spans="1:705" ht="30" x14ac:dyDescent="0.25">
      <c r="A62" s="96"/>
      <c r="B62" s="96"/>
      <c r="C62" s="96" t="s">
        <v>239</v>
      </c>
      <c r="D62" s="97" t="s">
        <v>156</v>
      </c>
      <c r="E62" s="84" t="s">
        <v>612</v>
      </c>
      <c r="F62" s="84"/>
      <c r="G62" s="171" t="s">
        <v>157</v>
      </c>
      <c r="H62" s="96" t="s">
        <v>149</v>
      </c>
      <c r="I62" s="96"/>
      <c r="J62" s="98"/>
      <c r="K62" s="98"/>
      <c r="L62" s="98"/>
      <c r="M62" s="98"/>
      <c r="N62" s="98"/>
      <c r="O62" s="99"/>
      <c r="P62" s="98"/>
      <c r="Q62" s="395">
        <v>0</v>
      </c>
      <c r="R62" s="99">
        <v>2</v>
      </c>
      <c r="S62" s="99"/>
      <c r="T62" s="99"/>
      <c r="U62" s="99"/>
      <c r="V62" s="99"/>
      <c r="W62" s="99"/>
      <c r="X62" s="99"/>
      <c r="Y62" s="100"/>
      <c r="Z62" s="100"/>
      <c r="AA62" s="99"/>
      <c r="AB62" s="99"/>
      <c r="AC62" s="100"/>
      <c r="AD62" s="100"/>
      <c r="AE62" s="100"/>
      <c r="AF62" s="100"/>
      <c r="AG62" s="100"/>
      <c r="AH62" s="101"/>
    </row>
    <row r="63" spans="1:705" x14ac:dyDescent="0.25">
      <c r="A63" s="13"/>
      <c r="B63" s="13"/>
      <c r="C63" s="13" t="s">
        <v>239</v>
      </c>
      <c r="D63" s="18" t="s">
        <v>147</v>
      </c>
      <c r="E63" s="13" t="s">
        <v>613</v>
      </c>
      <c r="F63" s="13"/>
      <c r="G63" s="13" t="s">
        <v>159</v>
      </c>
      <c r="H63" s="13" t="s">
        <v>160</v>
      </c>
      <c r="I63" s="396" t="s">
        <v>152</v>
      </c>
      <c r="J63" s="93">
        <f>SUM(K63:N63)</f>
        <v>24</v>
      </c>
      <c r="K63" s="14"/>
      <c r="L63" s="14">
        <v>24</v>
      </c>
      <c r="M63" s="14"/>
      <c r="N63" s="14"/>
      <c r="O63" s="16"/>
      <c r="P63" s="16"/>
      <c r="Q63" s="401">
        <v>0</v>
      </c>
      <c r="R63" s="16">
        <v>2</v>
      </c>
      <c r="S63" s="16"/>
      <c r="T63" s="16"/>
      <c r="U63" s="14" t="s">
        <v>150</v>
      </c>
      <c r="V63" s="14" t="s">
        <v>614</v>
      </c>
      <c r="W63" s="14"/>
      <c r="X63" s="16"/>
      <c r="Y63" s="15" t="s">
        <v>162</v>
      </c>
      <c r="Z63" s="15"/>
      <c r="AA63" s="16" t="s">
        <v>152</v>
      </c>
      <c r="AB63" s="16" t="s">
        <v>150</v>
      </c>
      <c r="AC63" s="15">
        <v>1</v>
      </c>
      <c r="AD63" s="15" t="s">
        <v>153</v>
      </c>
      <c r="AE63" s="15"/>
      <c r="AF63" s="15"/>
      <c r="AG63" s="15"/>
      <c r="AH63" s="31"/>
    </row>
    <row r="64" spans="1:705" x14ac:dyDescent="0.25">
      <c r="A64" s="13"/>
      <c r="B64" s="13"/>
      <c r="C64" s="13" t="s">
        <v>239</v>
      </c>
      <c r="D64" s="18" t="s">
        <v>147</v>
      </c>
      <c r="E64" s="13" t="s">
        <v>615</v>
      </c>
      <c r="F64" s="13"/>
      <c r="G64" s="13" t="s">
        <v>164</v>
      </c>
      <c r="H64" s="13" t="s">
        <v>160</v>
      </c>
      <c r="I64" s="398" t="s">
        <v>150</v>
      </c>
      <c r="J64" s="93">
        <f t="shared" ref="J64" si="17">SUM(K64:N64)</f>
        <v>24</v>
      </c>
      <c r="K64" s="14"/>
      <c r="L64" s="14">
        <v>24</v>
      </c>
      <c r="M64" s="14"/>
      <c r="N64" s="14"/>
      <c r="O64" s="16"/>
      <c r="P64" s="16"/>
      <c r="Q64" s="401">
        <v>0</v>
      </c>
      <c r="R64" s="16">
        <v>2</v>
      </c>
      <c r="S64" s="16"/>
      <c r="T64" s="16"/>
      <c r="U64" s="14" t="s">
        <v>150</v>
      </c>
      <c r="V64" s="14" t="s">
        <v>614</v>
      </c>
      <c r="W64" s="14"/>
      <c r="X64" s="16"/>
      <c r="Y64" s="15" t="s">
        <v>162</v>
      </c>
      <c r="Z64" s="15">
        <v>18</v>
      </c>
      <c r="AA64" s="16" t="s">
        <v>152</v>
      </c>
      <c r="AB64" s="16" t="s">
        <v>150</v>
      </c>
      <c r="AC64" s="15">
        <v>1</v>
      </c>
      <c r="AD64" s="15" t="s">
        <v>153</v>
      </c>
      <c r="AE64" s="15"/>
      <c r="AF64" s="15"/>
      <c r="AG64" s="15"/>
      <c r="AH64" s="31"/>
    </row>
    <row r="65" spans="1:34" ht="45" x14ac:dyDescent="0.25">
      <c r="A65" s="13"/>
      <c r="B65" s="13"/>
      <c r="C65" s="13" t="s">
        <v>239</v>
      </c>
      <c r="D65" s="18" t="s">
        <v>147</v>
      </c>
      <c r="E65" s="13" t="s">
        <v>616</v>
      </c>
      <c r="F65" s="13"/>
      <c r="G65" s="13" t="s">
        <v>527</v>
      </c>
      <c r="H65" s="13" t="s">
        <v>149</v>
      </c>
      <c r="I65" s="396" t="s">
        <v>152</v>
      </c>
      <c r="J65" s="93">
        <f>SUM(K65:N65)</f>
        <v>24</v>
      </c>
      <c r="K65" s="14"/>
      <c r="L65" s="14">
        <v>24</v>
      </c>
      <c r="M65" s="14"/>
      <c r="N65" s="14"/>
      <c r="O65" s="16"/>
      <c r="P65" s="14">
        <v>0</v>
      </c>
      <c r="Q65" s="401">
        <v>0</v>
      </c>
      <c r="R65" s="16">
        <v>2</v>
      </c>
      <c r="S65" s="16"/>
      <c r="T65" s="16"/>
      <c r="U65" s="14" t="s">
        <v>150</v>
      </c>
      <c r="V65" s="14" t="s">
        <v>614</v>
      </c>
      <c r="W65" s="14"/>
      <c r="X65" s="399" t="s">
        <v>167</v>
      </c>
      <c r="Y65" s="15" t="s">
        <v>168</v>
      </c>
      <c r="Z65" s="15">
        <v>14</v>
      </c>
      <c r="AA65" s="16" t="s">
        <v>152</v>
      </c>
      <c r="AB65" s="16" t="s">
        <v>150</v>
      </c>
      <c r="AC65" s="15">
        <v>1</v>
      </c>
      <c r="AD65" s="15" t="s">
        <v>153</v>
      </c>
      <c r="AE65" s="15"/>
      <c r="AF65" s="15"/>
      <c r="AG65" s="15"/>
      <c r="AH65" s="31"/>
    </row>
    <row r="66" spans="1:34" x14ac:dyDescent="0.25">
      <c r="A66" s="33"/>
      <c r="B66" s="33"/>
      <c r="C66" s="33"/>
      <c r="D66" s="83" t="s">
        <v>156</v>
      </c>
      <c r="E66" s="84"/>
      <c r="F66" s="84"/>
      <c r="G66" s="85" t="s">
        <v>172</v>
      </c>
      <c r="H66" s="84" t="s">
        <v>149</v>
      </c>
      <c r="I66" s="86"/>
      <c r="J66" s="87"/>
      <c r="K66" s="35"/>
      <c r="L66" s="35"/>
      <c r="M66" s="87"/>
      <c r="N66" s="36"/>
      <c r="O66" s="35"/>
      <c r="P66" s="37"/>
      <c r="Q66" s="36"/>
      <c r="R66" s="36"/>
      <c r="S66" s="36"/>
      <c r="T66" s="36"/>
      <c r="U66" s="36"/>
      <c r="V66" s="36"/>
      <c r="W66" s="36"/>
      <c r="X66" s="38"/>
      <c r="Y66" s="38"/>
      <c r="Z66" s="36"/>
      <c r="AA66" s="36"/>
      <c r="AB66" s="38"/>
      <c r="AC66" s="38"/>
      <c r="AD66" s="38"/>
      <c r="AE66" s="38"/>
      <c r="AF66" s="38"/>
      <c r="AG66" s="38"/>
      <c r="AH66"/>
    </row>
    <row r="67" spans="1:34" x14ac:dyDescent="0.25">
      <c r="A67" s="81"/>
      <c r="B67" s="81"/>
      <c r="C67" s="13" t="s">
        <v>239</v>
      </c>
      <c r="D67" s="88" t="s">
        <v>147</v>
      </c>
      <c r="E67" s="81" t="s">
        <v>617</v>
      </c>
      <c r="F67" s="81"/>
      <c r="G67" s="89" t="s">
        <v>148</v>
      </c>
      <c r="H67" s="81" t="s">
        <v>149</v>
      </c>
      <c r="I67" s="400" t="s">
        <v>150</v>
      </c>
      <c r="J67" s="93">
        <f>SUM(K67:N67)</f>
        <v>0</v>
      </c>
      <c r="K67" s="93"/>
      <c r="L67" s="93"/>
      <c r="M67" s="93"/>
      <c r="N67" s="419">
        <v>0</v>
      </c>
      <c r="O67" s="93"/>
      <c r="P67" s="94">
        <v>2</v>
      </c>
      <c r="Q67" s="401">
        <v>0</v>
      </c>
      <c r="R67" s="80"/>
      <c r="S67" s="80"/>
      <c r="T67" s="80"/>
      <c r="U67" s="80"/>
      <c r="V67" s="80"/>
      <c r="W67" s="80"/>
      <c r="X67" s="95" t="s">
        <v>151</v>
      </c>
      <c r="Y67" s="95"/>
      <c r="Z67" s="80" t="s">
        <v>152</v>
      </c>
      <c r="AA67" s="80" t="s">
        <v>150</v>
      </c>
      <c r="AB67" s="95">
        <v>1</v>
      </c>
      <c r="AC67" s="95" t="s">
        <v>153</v>
      </c>
      <c r="AD67" s="95"/>
      <c r="AE67" s="95"/>
      <c r="AF67" s="95"/>
      <c r="AG67" s="95"/>
      <c r="AH67"/>
    </row>
    <row r="68" spans="1:34" x14ac:dyDescent="0.25">
      <c r="A68" s="167"/>
      <c r="B68" s="167"/>
      <c r="C68" s="167"/>
      <c r="D68" s="168"/>
      <c r="E68" s="167"/>
      <c r="F68" s="167"/>
      <c r="G68" s="167"/>
      <c r="H68" s="169"/>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row>
    <row r="69" spans="1:34" x14ac:dyDescent="0.25">
      <c r="A69" s="13"/>
      <c r="B69" s="13"/>
      <c r="C69" s="13" t="s">
        <v>236</v>
      </c>
      <c r="D69" s="18" t="s">
        <v>147</v>
      </c>
      <c r="E69" s="13"/>
      <c r="F69" s="13"/>
      <c r="G69" s="13" t="s">
        <v>618</v>
      </c>
      <c r="H69" s="13" t="s">
        <v>194</v>
      </c>
      <c r="I69" s="396" t="s">
        <v>152</v>
      </c>
      <c r="J69" s="14">
        <v>0</v>
      </c>
      <c r="K69" s="14"/>
      <c r="L69" s="14"/>
      <c r="M69" s="14"/>
      <c r="N69" s="14"/>
      <c r="O69" s="16"/>
      <c r="P69" s="14">
        <v>5</v>
      </c>
      <c r="Q69" s="30">
        <v>5</v>
      </c>
      <c r="R69" s="14">
        <v>5</v>
      </c>
      <c r="S69" s="14"/>
      <c r="T69" s="14"/>
      <c r="U69" s="14" t="s">
        <v>152</v>
      </c>
      <c r="V69" s="14"/>
      <c r="W69" s="14"/>
      <c r="X69" s="14"/>
      <c r="Y69" s="15"/>
      <c r="Z69" s="15"/>
      <c r="AA69" s="14" t="s">
        <v>152</v>
      </c>
      <c r="AB69" s="14" t="s">
        <v>150</v>
      </c>
      <c r="AC69" s="15">
        <v>0</v>
      </c>
      <c r="AD69" s="15"/>
      <c r="AE69" s="15"/>
      <c r="AF69" s="15"/>
      <c r="AG69" s="15"/>
      <c r="AH69" s="31"/>
    </row>
    <row r="70" spans="1:34" x14ac:dyDescent="0.25">
      <c r="A70" s="13"/>
      <c r="B70" s="13"/>
      <c r="C70" s="13" t="s">
        <v>236</v>
      </c>
      <c r="D70" s="18" t="s">
        <v>147</v>
      </c>
      <c r="E70" s="13"/>
      <c r="F70" s="13"/>
      <c r="G70" s="13" t="s">
        <v>619</v>
      </c>
      <c r="H70" s="13" t="s">
        <v>194</v>
      </c>
      <c r="I70" s="400" t="s">
        <v>150</v>
      </c>
      <c r="J70" s="14" t="s">
        <v>510</v>
      </c>
      <c r="K70" s="14"/>
      <c r="L70" s="14"/>
      <c r="M70" s="14"/>
      <c r="N70" s="14"/>
      <c r="O70" s="16"/>
      <c r="P70" s="14">
        <v>5</v>
      </c>
      <c r="Q70" s="30">
        <v>5</v>
      </c>
      <c r="R70" s="14">
        <v>5</v>
      </c>
      <c r="S70" s="14"/>
      <c r="T70" s="14"/>
      <c r="U70" s="14" t="s">
        <v>152</v>
      </c>
      <c r="V70" s="14"/>
      <c r="W70" s="14"/>
      <c r="X70" s="14"/>
      <c r="Y70" s="15"/>
      <c r="Z70" s="15"/>
      <c r="AA70" s="14" t="s">
        <v>150</v>
      </c>
      <c r="AB70" s="14" t="s">
        <v>152</v>
      </c>
      <c r="AC70" s="15">
        <v>2</v>
      </c>
      <c r="AD70" s="15" t="s">
        <v>153</v>
      </c>
      <c r="AE70" s="15"/>
      <c r="AF70" s="15"/>
      <c r="AG70" s="15"/>
      <c r="AH70" s="31"/>
    </row>
    <row r="71" spans="1:34" ht="23.25" x14ac:dyDescent="0.25">
      <c r="A71" s="33"/>
      <c r="B71" s="33"/>
      <c r="C71" s="33" t="s">
        <v>236</v>
      </c>
      <c r="D71" s="83" t="s">
        <v>156</v>
      </c>
      <c r="E71" s="84"/>
      <c r="F71" s="84"/>
      <c r="G71" s="85" t="s">
        <v>245</v>
      </c>
      <c r="H71" s="84" t="s">
        <v>194</v>
      </c>
      <c r="I71" s="34"/>
      <c r="J71" s="35"/>
      <c r="K71" s="35"/>
      <c r="L71" s="35"/>
      <c r="M71" s="35"/>
      <c r="N71" s="35"/>
      <c r="O71" s="36"/>
      <c r="P71" s="35"/>
      <c r="Q71" s="37"/>
      <c r="R71" s="36"/>
      <c r="S71" s="36"/>
      <c r="T71" s="36"/>
      <c r="U71" s="36"/>
      <c r="V71" s="36"/>
      <c r="W71" s="36"/>
      <c r="X71" s="36"/>
      <c r="Y71" s="38"/>
      <c r="Z71" s="38"/>
      <c r="AA71" s="36"/>
      <c r="AB71" s="36"/>
      <c r="AC71" s="38"/>
      <c r="AD71" s="38"/>
      <c r="AE71" s="38"/>
      <c r="AF71" s="38"/>
      <c r="AG71" s="38"/>
      <c r="AH71" s="31"/>
    </row>
    <row r="72" spans="1:34" x14ac:dyDescent="0.25">
      <c r="A72" s="402"/>
      <c r="B72" s="402"/>
      <c r="C72" s="402"/>
      <c r="D72" s="145" t="s">
        <v>176</v>
      </c>
      <c r="E72" s="444" t="s">
        <v>620</v>
      </c>
      <c r="F72" s="444"/>
      <c r="G72" s="402" t="s">
        <v>535</v>
      </c>
      <c r="H72" s="145" t="s">
        <v>194</v>
      </c>
      <c r="I72" s="445" t="s">
        <v>150</v>
      </c>
      <c r="J72" s="191">
        <f>SUM(K72:N72)</f>
        <v>8</v>
      </c>
      <c r="K72" s="446"/>
      <c r="L72" s="447">
        <v>8</v>
      </c>
      <c r="M72" s="446"/>
      <c r="N72" s="448"/>
      <c r="O72" s="449" t="s">
        <v>171</v>
      </c>
      <c r="P72" s="449">
        <v>1</v>
      </c>
      <c r="Q72" s="450"/>
      <c r="R72" s="446"/>
      <c r="S72" s="446"/>
      <c r="T72" s="446"/>
      <c r="U72" s="469" t="s">
        <v>150</v>
      </c>
      <c r="V72" s="469" t="s">
        <v>614</v>
      </c>
      <c r="W72" s="446"/>
      <c r="X72" s="446"/>
      <c r="Y72" s="451" t="s">
        <v>162</v>
      </c>
      <c r="Z72" s="452">
        <v>6</v>
      </c>
      <c r="AA72" s="453" t="s">
        <v>152</v>
      </c>
      <c r="AB72" s="453" t="s">
        <v>152</v>
      </c>
      <c r="AC72" s="454"/>
      <c r="AD72" s="454"/>
      <c r="AE72" s="454"/>
      <c r="AF72" s="454"/>
      <c r="AG72" s="454"/>
      <c r="AH72" s="454"/>
    </row>
    <row r="73" spans="1:34" x14ac:dyDescent="0.25">
      <c r="A73" s="25"/>
      <c r="B73" s="25"/>
      <c r="C73" s="25"/>
      <c r="D73" s="145" t="s">
        <v>176</v>
      </c>
      <c r="E73" s="444" t="s">
        <v>621</v>
      </c>
      <c r="F73" s="444"/>
      <c r="G73" s="402" t="s">
        <v>537</v>
      </c>
      <c r="H73" s="145" t="s">
        <v>194</v>
      </c>
      <c r="I73" s="445" t="s">
        <v>150</v>
      </c>
      <c r="J73" s="191">
        <f t="shared" ref="J73:J75" si="18">SUM(K73:N73)</f>
        <v>12</v>
      </c>
      <c r="K73" s="446"/>
      <c r="L73" s="447">
        <v>12</v>
      </c>
      <c r="M73" s="446"/>
      <c r="N73" s="448"/>
      <c r="O73" s="455"/>
      <c r="P73" s="448"/>
      <c r="Q73" s="450"/>
      <c r="R73" s="446"/>
      <c r="S73" s="446"/>
      <c r="T73" s="446"/>
      <c r="U73" s="469" t="s">
        <v>150</v>
      </c>
      <c r="V73" s="469" t="s">
        <v>614</v>
      </c>
      <c r="W73" s="446"/>
      <c r="X73" s="446"/>
      <c r="Y73" s="451" t="s">
        <v>162</v>
      </c>
      <c r="Z73" s="452">
        <v>6</v>
      </c>
      <c r="AA73" s="453" t="s">
        <v>152</v>
      </c>
      <c r="AB73" s="453" t="s">
        <v>152</v>
      </c>
      <c r="AC73" s="454"/>
      <c r="AD73" s="454"/>
      <c r="AE73" s="454"/>
      <c r="AF73" s="454"/>
      <c r="AG73" s="454"/>
      <c r="AH73" s="454"/>
    </row>
    <row r="74" spans="1:34" x14ac:dyDescent="0.25">
      <c r="A74" s="25"/>
      <c r="B74" s="25"/>
      <c r="C74" s="25"/>
      <c r="D74" s="145" t="s">
        <v>176</v>
      </c>
      <c r="E74" s="444" t="s">
        <v>622</v>
      </c>
      <c r="F74" s="444"/>
      <c r="G74" s="402" t="s">
        <v>539</v>
      </c>
      <c r="H74" s="145" t="s">
        <v>194</v>
      </c>
      <c r="I74" s="445" t="s">
        <v>150</v>
      </c>
      <c r="J74" s="191">
        <f t="shared" si="18"/>
        <v>12</v>
      </c>
      <c r="K74" s="446"/>
      <c r="L74" s="447">
        <v>12</v>
      </c>
      <c r="M74" s="446"/>
      <c r="N74" s="448"/>
      <c r="O74" s="455"/>
      <c r="P74" s="448"/>
      <c r="Q74" s="450"/>
      <c r="R74" s="446"/>
      <c r="S74" s="446"/>
      <c r="T74" s="446"/>
      <c r="U74" s="469" t="s">
        <v>150</v>
      </c>
      <c r="V74" s="469" t="s">
        <v>614</v>
      </c>
      <c r="W74" s="446"/>
      <c r="X74" s="446"/>
      <c r="Y74" s="451" t="s">
        <v>162</v>
      </c>
      <c r="Z74" s="452">
        <v>6</v>
      </c>
      <c r="AA74" s="453" t="s">
        <v>152</v>
      </c>
      <c r="AB74" s="453" t="s">
        <v>152</v>
      </c>
      <c r="AC74" s="454"/>
      <c r="AD74" s="454"/>
      <c r="AE74" s="454"/>
      <c r="AF74" s="454"/>
      <c r="AG74" s="454"/>
      <c r="AH74" s="454"/>
    </row>
    <row r="75" spans="1:34" x14ac:dyDescent="0.25">
      <c r="A75" s="252"/>
      <c r="B75" s="252"/>
      <c r="C75" s="420"/>
      <c r="D75" s="145" t="s">
        <v>176</v>
      </c>
      <c r="E75" s="444" t="s">
        <v>623</v>
      </c>
      <c r="F75" s="444"/>
      <c r="G75" s="402" t="s">
        <v>541</v>
      </c>
      <c r="H75" s="145" t="s">
        <v>194</v>
      </c>
      <c r="I75" s="445" t="s">
        <v>150</v>
      </c>
      <c r="J75" s="191">
        <f t="shared" si="18"/>
        <v>12</v>
      </c>
      <c r="K75" s="447">
        <v>4</v>
      </c>
      <c r="L75" s="447">
        <v>8</v>
      </c>
      <c r="M75" s="446"/>
      <c r="N75" s="448"/>
      <c r="O75" s="455"/>
      <c r="P75" s="448"/>
      <c r="Q75" s="450"/>
      <c r="R75" s="446"/>
      <c r="S75" s="446"/>
      <c r="T75" s="446"/>
      <c r="U75" s="469" t="s">
        <v>150</v>
      </c>
      <c r="V75" s="469" t="s">
        <v>614</v>
      </c>
      <c r="W75" s="446"/>
      <c r="X75" s="446"/>
      <c r="Y75" s="451" t="s">
        <v>162</v>
      </c>
      <c r="Z75" s="452">
        <v>1</v>
      </c>
      <c r="AA75" s="453" t="s">
        <v>152</v>
      </c>
      <c r="AB75" s="453" t="s">
        <v>152</v>
      </c>
      <c r="AC75" s="454"/>
      <c r="AD75" s="454"/>
      <c r="AE75" s="454"/>
      <c r="AF75" s="454"/>
      <c r="AG75" s="454"/>
      <c r="AH75" s="454"/>
    </row>
    <row r="76" spans="1:34" x14ac:dyDescent="0.25">
      <c r="A76" s="252"/>
      <c r="B76" s="252"/>
      <c r="C76" s="420" t="s">
        <v>199</v>
      </c>
      <c r="D76" s="456" t="s">
        <v>176</v>
      </c>
      <c r="E76" s="252" t="s">
        <v>624</v>
      </c>
      <c r="F76" s="252"/>
      <c r="G76" s="457" t="s">
        <v>530</v>
      </c>
      <c r="H76" s="415" t="s">
        <v>194</v>
      </c>
      <c r="I76" s="261" t="s">
        <v>150</v>
      </c>
      <c r="J76" s="458">
        <f>SUM(K76:N76)</f>
        <v>12</v>
      </c>
      <c r="K76" s="458"/>
      <c r="L76" s="458">
        <v>12</v>
      </c>
      <c r="M76" s="459"/>
      <c r="N76" s="459"/>
      <c r="O76" s="458" t="s">
        <v>171</v>
      </c>
      <c r="P76" s="458">
        <v>12</v>
      </c>
      <c r="Q76" s="402"/>
      <c r="R76" s="457"/>
      <c r="S76" s="457"/>
      <c r="T76" s="457"/>
      <c r="U76" s="469" t="s">
        <v>150</v>
      </c>
      <c r="V76" s="469" t="s">
        <v>614</v>
      </c>
      <c r="W76" s="457"/>
      <c r="X76" s="457"/>
      <c r="Y76" s="166" t="s">
        <v>162</v>
      </c>
      <c r="Z76" s="166">
        <v>6</v>
      </c>
      <c r="AA76" s="457" t="s">
        <v>152</v>
      </c>
      <c r="AB76" s="457" t="s">
        <v>152</v>
      </c>
      <c r="AC76" s="166"/>
      <c r="AD76" s="166"/>
      <c r="AE76" s="166"/>
      <c r="AF76" s="166"/>
      <c r="AG76" s="166"/>
      <c r="AH76" s="166"/>
    </row>
    <row r="77" spans="1:34" ht="18.75" x14ac:dyDescent="0.25">
      <c r="A77" s="60"/>
      <c r="B77" s="57"/>
      <c r="C77" s="57"/>
      <c r="D77" s="107" t="s">
        <v>253</v>
      </c>
      <c r="E77" s="60" t="s">
        <v>548</v>
      </c>
      <c r="F77" s="57"/>
      <c r="G77" s="60" t="s">
        <v>443</v>
      </c>
      <c r="H77" s="107" t="s">
        <v>194</v>
      </c>
      <c r="I77" s="57"/>
      <c r="J77" s="58">
        <f>SUM(K77:N77)</f>
        <v>160</v>
      </c>
      <c r="K77" s="58">
        <f>SUM(K78:K86)</f>
        <v>111</v>
      </c>
      <c r="L77" s="58">
        <f t="shared" ref="L77:N77" si="19">SUM(L78:L86)</f>
        <v>46</v>
      </c>
      <c r="M77" s="58">
        <f t="shared" si="19"/>
        <v>0</v>
      </c>
      <c r="N77" s="58">
        <f t="shared" si="19"/>
        <v>3</v>
      </c>
      <c r="O77" s="59"/>
      <c r="P77" s="58"/>
      <c r="Q77" s="427">
        <f>SUM(Q78, Q81, Q84)</f>
        <v>20</v>
      </c>
      <c r="R77" s="427">
        <f>SUM(R78:R86)</f>
        <v>20</v>
      </c>
      <c r="S77" s="58"/>
      <c r="T77" s="58"/>
      <c r="U77" s="58"/>
      <c r="V77" s="58"/>
      <c r="W77" s="58"/>
      <c r="X77" s="58"/>
      <c r="Y77" s="60"/>
      <c r="Z77" s="236"/>
      <c r="AA77" s="58"/>
      <c r="AB77" s="58"/>
      <c r="AC77" s="60"/>
      <c r="AD77" s="60"/>
      <c r="AE77" s="60"/>
      <c r="AF77" s="60"/>
      <c r="AG77" s="60"/>
      <c r="AH77" s="60"/>
    </row>
    <row r="78" spans="1:34" ht="18.75" x14ac:dyDescent="0.25">
      <c r="A78" s="62"/>
      <c r="B78" s="61"/>
      <c r="C78" s="13" t="s">
        <v>199</v>
      </c>
      <c r="D78" s="65" t="s">
        <v>147</v>
      </c>
      <c r="E78" s="105" t="s">
        <v>549</v>
      </c>
      <c r="F78" s="106"/>
      <c r="G78" s="201" t="s">
        <v>550</v>
      </c>
      <c r="H78" s="105" t="s">
        <v>194</v>
      </c>
      <c r="I78" s="61"/>
      <c r="J78" s="218">
        <f>SUM(J79:J80)</f>
        <v>61</v>
      </c>
      <c r="K78" s="218"/>
      <c r="L78" s="218"/>
      <c r="M78" s="218"/>
      <c r="N78" s="218"/>
      <c r="O78" s="64"/>
      <c r="P78" s="63"/>
      <c r="Q78" s="414">
        <v>8</v>
      </c>
      <c r="R78" s="414">
        <v>8</v>
      </c>
      <c r="S78" s="63"/>
      <c r="T78" s="63"/>
      <c r="U78" s="63"/>
      <c r="V78" s="63"/>
      <c r="W78" s="63"/>
      <c r="X78" s="63"/>
      <c r="Y78" s="62"/>
      <c r="Z78" s="237"/>
      <c r="AA78" s="16" t="s">
        <v>150</v>
      </c>
      <c r="AB78" s="16" t="s">
        <v>152</v>
      </c>
      <c r="AC78" s="15">
        <v>2</v>
      </c>
      <c r="AD78" s="15" t="s">
        <v>153</v>
      </c>
      <c r="AE78" s="62"/>
      <c r="AF78" s="62"/>
      <c r="AG78" s="62"/>
      <c r="AH78" s="62"/>
    </row>
    <row r="79" spans="1:34" ht="18.75" x14ac:dyDescent="0.25">
      <c r="A79" s="55"/>
      <c r="B79" s="52"/>
      <c r="C79" s="52"/>
      <c r="D79" s="66" t="s">
        <v>176</v>
      </c>
      <c r="E79" s="55" t="s">
        <v>551</v>
      </c>
      <c r="F79" s="52"/>
      <c r="G79" s="209" t="s">
        <v>552</v>
      </c>
      <c r="H79" s="66" t="s">
        <v>194</v>
      </c>
      <c r="I79" s="26" t="s">
        <v>150</v>
      </c>
      <c r="J79" s="3">
        <f t="shared" ref="J79:J80" si="20">SUM(K79:N79)</f>
        <v>45</v>
      </c>
      <c r="K79" s="335">
        <v>30</v>
      </c>
      <c r="L79" s="335">
        <v>15</v>
      </c>
      <c r="M79" s="335"/>
      <c r="N79" s="337"/>
      <c r="O79" s="54"/>
      <c r="P79" s="53"/>
      <c r="Q79" s="12">
        <v>0.75</v>
      </c>
      <c r="R79" s="53"/>
      <c r="S79" s="53"/>
      <c r="T79" s="53"/>
      <c r="U79" s="469" t="s">
        <v>150</v>
      </c>
      <c r="V79" s="469" t="s">
        <v>614</v>
      </c>
      <c r="W79" s="53"/>
      <c r="X79" s="53"/>
      <c r="Y79" s="55" t="s">
        <v>189</v>
      </c>
      <c r="Z79" s="66">
        <v>86</v>
      </c>
      <c r="AA79" s="53"/>
      <c r="AB79" s="53"/>
      <c r="AC79" s="55"/>
      <c r="AD79" s="55"/>
      <c r="AE79" s="55"/>
      <c r="AF79" s="55"/>
      <c r="AG79" s="55"/>
      <c r="AH79" s="55"/>
    </row>
    <row r="80" spans="1:34" ht="18.75" x14ac:dyDescent="0.25">
      <c r="A80" s="55"/>
      <c r="B80" s="52"/>
      <c r="C80" s="52"/>
      <c r="D80" s="66" t="s">
        <v>176</v>
      </c>
      <c r="E80" s="55" t="s">
        <v>553</v>
      </c>
      <c r="F80" s="52"/>
      <c r="G80" s="209" t="s">
        <v>554</v>
      </c>
      <c r="H80" s="66" t="s">
        <v>194</v>
      </c>
      <c r="I80" s="26" t="s">
        <v>150</v>
      </c>
      <c r="J80" s="3">
        <f t="shared" si="20"/>
        <v>16</v>
      </c>
      <c r="K80" s="335">
        <v>8</v>
      </c>
      <c r="L80" s="335">
        <v>8</v>
      </c>
      <c r="M80" s="335"/>
      <c r="N80" s="337"/>
      <c r="O80" s="54"/>
      <c r="P80" s="53"/>
      <c r="Q80" s="12">
        <v>0.25</v>
      </c>
      <c r="R80" s="53"/>
      <c r="S80" s="53"/>
      <c r="T80" s="53"/>
      <c r="U80" s="469" t="s">
        <v>150</v>
      </c>
      <c r="V80" s="469" t="s">
        <v>614</v>
      </c>
      <c r="W80" s="53"/>
      <c r="X80" s="53"/>
      <c r="Y80" s="55" t="s">
        <v>189</v>
      </c>
      <c r="Z80" s="66">
        <v>66</v>
      </c>
      <c r="AA80" s="53"/>
      <c r="AB80" s="53"/>
      <c r="AC80" s="55"/>
      <c r="AD80" s="55"/>
      <c r="AE80" s="55"/>
      <c r="AF80" s="55"/>
      <c r="AG80" s="55"/>
      <c r="AH80" s="55"/>
    </row>
    <row r="81" spans="1:34" ht="18.75" x14ac:dyDescent="0.25">
      <c r="A81" s="62"/>
      <c r="B81" s="61"/>
      <c r="C81" s="13" t="s">
        <v>199</v>
      </c>
      <c r="D81" s="65" t="s">
        <v>147</v>
      </c>
      <c r="E81" s="105" t="s">
        <v>555</v>
      </c>
      <c r="F81" s="106"/>
      <c r="G81" s="90" t="s">
        <v>556</v>
      </c>
      <c r="H81" s="105" t="s">
        <v>194</v>
      </c>
      <c r="I81" s="61"/>
      <c r="J81" s="218">
        <f>SUM(J82:J83)</f>
        <v>60</v>
      </c>
      <c r="K81" s="336"/>
      <c r="L81" s="336"/>
      <c r="M81" s="336"/>
      <c r="N81" s="336"/>
      <c r="O81" s="64"/>
      <c r="P81" s="63"/>
      <c r="Q81" s="414">
        <v>8</v>
      </c>
      <c r="R81" s="414">
        <v>8</v>
      </c>
      <c r="S81" s="63"/>
      <c r="T81" s="63"/>
      <c r="U81" s="63"/>
      <c r="V81" s="63"/>
      <c r="W81" s="63"/>
      <c r="X81" s="63"/>
      <c r="Y81" s="62"/>
      <c r="Z81" s="237"/>
      <c r="AA81" s="16" t="s">
        <v>150</v>
      </c>
      <c r="AB81" s="16" t="s">
        <v>152</v>
      </c>
      <c r="AC81" s="15">
        <v>2</v>
      </c>
      <c r="AD81" s="15" t="s">
        <v>153</v>
      </c>
      <c r="AE81" s="62"/>
      <c r="AF81" s="62"/>
      <c r="AG81" s="62"/>
      <c r="AH81" s="62"/>
    </row>
    <row r="82" spans="1:34" ht="24.95" customHeight="1" x14ac:dyDescent="0.25">
      <c r="A82" s="55"/>
      <c r="B82" s="52"/>
      <c r="C82" s="52"/>
      <c r="D82" s="66" t="s">
        <v>176</v>
      </c>
      <c r="E82" s="55" t="s">
        <v>557</v>
      </c>
      <c r="F82" s="52"/>
      <c r="G82" s="203" t="s">
        <v>558</v>
      </c>
      <c r="H82" s="66" t="s">
        <v>194</v>
      </c>
      <c r="I82" s="26" t="s">
        <v>150</v>
      </c>
      <c r="J82" s="3">
        <f t="shared" ref="J82:J83" si="21">SUM(K82:N82)</f>
        <v>30</v>
      </c>
      <c r="K82" s="335">
        <v>30</v>
      </c>
      <c r="L82" s="335"/>
      <c r="M82" s="335"/>
      <c r="N82" s="337"/>
      <c r="O82" s="54"/>
      <c r="P82" s="53"/>
      <c r="Q82" s="12">
        <v>0.5</v>
      </c>
      <c r="R82" s="53"/>
      <c r="S82" s="53"/>
      <c r="T82" s="53"/>
      <c r="U82" s="469" t="s">
        <v>150</v>
      </c>
      <c r="V82" s="469" t="s">
        <v>614</v>
      </c>
      <c r="W82" s="53"/>
      <c r="X82" s="53"/>
      <c r="Y82" s="55" t="s">
        <v>189</v>
      </c>
      <c r="Z82" s="66">
        <v>65</v>
      </c>
      <c r="AA82" s="53"/>
      <c r="AB82" s="53"/>
      <c r="AC82" s="55"/>
      <c r="AD82" s="55"/>
      <c r="AE82" s="55"/>
      <c r="AF82" s="55"/>
      <c r="AG82" s="55"/>
      <c r="AH82" s="55"/>
    </row>
    <row r="83" spans="1:34" ht="18.75" x14ac:dyDescent="0.25">
      <c r="A83" s="55"/>
      <c r="B83" s="52"/>
      <c r="C83" s="52"/>
      <c r="D83" s="66" t="s">
        <v>176</v>
      </c>
      <c r="E83" s="55" t="s">
        <v>560</v>
      </c>
      <c r="F83" s="52"/>
      <c r="G83" s="203" t="s">
        <v>561</v>
      </c>
      <c r="H83" s="66" t="s">
        <v>194</v>
      </c>
      <c r="I83" s="26" t="s">
        <v>150</v>
      </c>
      <c r="J83" s="3">
        <f t="shared" si="21"/>
        <v>30</v>
      </c>
      <c r="K83" s="335">
        <v>30</v>
      </c>
      <c r="L83" s="335"/>
      <c r="M83" s="335"/>
      <c r="N83" s="337"/>
      <c r="O83" s="54"/>
      <c r="P83" s="53"/>
      <c r="Q83" s="12">
        <v>0.5</v>
      </c>
      <c r="R83" s="53"/>
      <c r="S83" s="53"/>
      <c r="T83" s="53"/>
      <c r="U83" s="469" t="s">
        <v>150</v>
      </c>
      <c r="V83" s="469" t="s">
        <v>614</v>
      </c>
      <c r="W83" s="53"/>
      <c r="X83" s="53"/>
      <c r="Y83" s="55" t="s">
        <v>189</v>
      </c>
      <c r="Z83" s="66">
        <v>65</v>
      </c>
      <c r="AA83" s="53"/>
      <c r="AB83" s="53"/>
      <c r="AC83" s="55"/>
      <c r="AD83" s="55"/>
      <c r="AE83" s="55"/>
      <c r="AF83" s="55"/>
      <c r="AG83" s="55"/>
      <c r="AH83" s="55"/>
    </row>
    <row r="84" spans="1:34" ht="18.75" x14ac:dyDescent="0.25">
      <c r="A84" s="62"/>
      <c r="B84" s="61"/>
      <c r="C84" s="13" t="s">
        <v>199</v>
      </c>
      <c r="D84" s="65" t="s">
        <v>147</v>
      </c>
      <c r="E84" s="105" t="s">
        <v>562</v>
      </c>
      <c r="F84" s="106"/>
      <c r="G84" s="201" t="s">
        <v>563</v>
      </c>
      <c r="H84" s="105" t="s">
        <v>194</v>
      </c>
      <c r="I84" s="61"/>
      <c r="J84" s="218">
        <f>SUM(J85:J86)</f>
        <v>39</v>
      </c>
      <c r="K84" s="336"/>
      <c r="L84" s="336"/>
      <c r="M84" s="336"/>
      <c r="N84" s="336"/>
      <c r="O84" s="64"/>
      <c r="P84" s="63"/>
      <c r="Q84" s="414">
        <v>4</v>
      </c>
      <c r="R84" s="414">
        <v>4</v>
      </c>
      <c r="S84" s="63"/>
      <c r="T84" s="63"/>
      <c r="U84" s="63"/>
      <c r="V84" s="63"/>
      <c r="W84" s="63"/>
      <c r="X84" s="63"/>
      <c r="Y84" s="62"/>
      <c r="Z84" s="237"/>
      <c r="AA84" s="16" t="s">
        <v>150</v>
      </c>
      <c r="AB84" s="16" t="s">
        <v>152</v>
      </c>
      <c r="AC84" s="15">
        <v>2</v>
      </c>
      <c r="AD84" s="15" t="s">
        <v>153</v>
      </c>
      <c r="AE84" s="62"/>
      <c r="AF84" s="62"/>
      <c r="AG84" s="62"/>
      <c r="AH84" s="62"/>
    </row>
    <row r="85" spans="1:34" ht="18.75" x14ac:dyDescent="0.25">
      <c r="A85" s="55"/>
      <c r="B85" s="52"/>
      <c r="C85" s="52" t="s">
        <v>199</v>
      </c>
      <c r="D85" s="66" t="s">
        <v>176</v>
      </c>
      <c r="E85" s="55" t="s">
        <v>564</v>
      </c>
      <c r="F85" s="52"/>
      <c r="G85" s="212" t="s">
        <v>565</v>
      </c>
      <c r="H85" s="66" t="s">
        <v>194</v>
      </c>
      <c r="I85" s="26" t="s">
        <v>150</v>
      </c>
      <c r="J85" s="3">
        <f t="shared" ref="J85:J86" si="22">SUM(K85:N85)</f>
        <v>27</v>
      </c>
      <c r="K85" s="335">
        <v>13</v>
      </c>
      <c r="L85" s="335">
        <v>14</v>
      </c>
      <c r="M85" s="335"/>
      <c r="N85" s="337"/>
      <c r="O85" s="54" t="s">
        <v>171</v>
      </c>
      <c r="P85" s="333">
        <v>10</v>
      </c>
      <c r="Q85" s="12">
        <v>0.5</v>
      </c>
      <c r="R85" s="53"/>
      <c r="S85" s="53"/>
      <c r="T85" s="53"/>
      <c r="U85" s="469" t="s">
        <v>150</v>
      </c>
      <c r="V85" s="469" t="s">
        <v>614</v>
      </c>
      <c r="W85" s="53"/>
      <c r="X85" s="53"/>
      <c r="Y85" s="55" t="s">
        <v>189</v>
      </c>
      <c r="Z85" s="66">
        <v>65</v>
      </c>
      <c r="AA85" s="53"/>
      <c r="AB85" s="53"/>
      <c r="AC85" s="55"/>
      <c r="AD85" s="55"/>
      <c r="AE85" s="55"/>
      <c r="AF85" s="55"/>
      <c r="AG85" s="55"/>
      <c r="AH85" s="55"/>
    </row>
    <row r="86" spans="1:34" ht="18.75" x14ac:dyDescent="0.25">
      <c r="A86" s="55"/>
      <c r="B86" s="52"/>
      <c r="C86" s="52" t="s">
        <v>199</v>
      </c>
      <c r="D86" s="66" t="s">
        <v>176</v>
      </c>
      <c r="E86" s="55" t="s">
        <v>566</v>
      </c>
      <c r="F86" s="52"/>
      <c r="G86" s="209" t="s">
        <v>567</v>
      </c>
      <c r="H86" s="66" t="s">
        <v>194</v>
      </c>
      <c r="I86" s="26" t="s">
        <v>150</v>
      </c>
      <c r="J86" s="3">
        <f t="shared" si="22"/>
        <v>12</v>
      </c>
      <c r="K86" s="335"/>
      <c r="L86" s="335">
        <v>9</v>
      </c>
      <c r="M86" s="335"/>
      <c r="N86" s="337">
        <v>3</v>
      </c>
      <c r="O86" s="54" t="s">
        <v>171</v>
      </c>
      <c r="P86" s="333">
        <v>25</v>
      </c>
      <c r="Q86" s="12">
        <v>0.5</v>
      </c>
      <c r="R86" s="53"/>
      <c r="S86" s="53"/>
      <c r="T86" s="53"/>
      <c r="U86" s="469" t="s">
        <v>150</v>
      </c>
      <c r="V86" s="469" t="s">
        <v>614</v>
      </c>
      <c r="W86" s="53"/>
      <c r="X86" s="53"/>
      <c r="Y86" s="55" t="s">
        <v>189</v>
      </c>
      <c r="Z86" s="66">
        <v>65</v>
      </c>
      <c r="AA86" s="53"/>
      <c r="AB86" s="53"/>
      <c r="AC86" s="55"/>
      <c r="AD86" s="55"/>
      <c r="AE86" s="55"/>
      <c r="AF86" s="55"/>
      <c r="AG86" s="55"/>
      <c r="AH86" s="55"/>
    </row>
    <row r="87" spans="1:34" ht="15.75" x14ac:dyDescent="0.25">
      <c r="A87"/>
      <c r="B87"/>
      <c r="C87"/>
      <c r="D87"/>
      <c r="E87"/>
      <c r="F87"/>
      <c r="G87"/>
      <c r="H87"/>
      <c r="I87"/>
      <c r="J87" s="5"/>
      <c r="K87" s="5"/>
      <c r="L87" s="5"/>
      <c r="M87" s="5"/>
      <c r="N87"/>
      <c r="O87"/>
      <c r="P87" s="331"/>
      <c r="Q87"/>
      <c r="R87"/>
      <c r="S87"/>
      <c r="T87"/>
      <c r="U87"/>
      <c r="V87"/>
      <c r="W87"/>
      <c r="X87"/>
      <c r="Y87"/>
      <c r="Z87" s="5"/>
      <c r="AA87"/>
      <c r="AB87"/>
      <c r="AC87"/>
      <c r="AD87"/>
      <c r="AE87"/>
      <c r="AF87"/>
      <c r="AG87"/>
      <c r="AH87"/>
    </row>
    <row r="88" spans="1:34" ht="18.75" x14ac:dyDescent="0.25">
      <c r="A88" s="60"/>
      <c r="B88" s="57"/>
      <c r="C88" s="57"/>
      <c r="D88" s="107" t="s">
        <v>253</v>
      </c>
      <c r="E88" s="60" t="s">
        <v>568</v>
      </c>
      <c r="F88" s="57"/>
      <c r="G88" s="60" t="s">
        <v>461</v>
      </c>
      <c r="H88" s="107" t="s">
        <v>194</v>
      </c>
      <c r="I88" s="57"/>
      <c r="J88" s="58">
        <f>SUM(K88:N88)</f>
        <v>171</v>
      </c>
      <c r="K88" s="58">
        <f>SUM(K89:K99)</f>
        <v>153</v>
      </c>
      <c r="L88" s="58">
        <f t="shared" ref="L88:N88" si="23">SUM(L89:L99)</f>
        <v>15</v>
      </c>
      <c r="M88" s="58">
        <f t="shared" si="23"/>
        <v>0</v>
      </c>
      <c r="N88" s="58">
        <f t="shared" si="23"/>
        <v>3</v>
      </c>
      <c r="O88" s="59"/>
      <c r="P88" s="334"/>
      <c r="Q88" s="427">
        <f>SUM(Q89, Q92, Q95)</f>
        <v>20</v>
      </c>
      <c r="R88" s="427">
        <f>SUM(R89:R97)</f>
        <v>20</v>
      </c>
      <c r="S88" s="58"/>
      <c r="T88" s="58"/>
      <c r="U88" s="58"/>
      <c r="V88" s="58"/>
      <c r="W88" s="58"/>
      <c r="X88" s="58"/>
      <c r="Y88" s="60"/>
      <c r="Z88" s="236"/>
      <c r="AA88" s="58"/>
      <c r="AB88" s="58"/>
      <c r="AC88" s="60"/>
      <c r="AD88" s="60"/>
      <c r="AE88" s="60"/>
      <c r="AF88" s="60"/>
      <c r="AG88" s="60"/>
      <c r="AH88" s="60"/>
    </row>
    <row r="89" spans="1:34" ht="18.75" x14ac:dyDescent="0.25">
      <c r="A89" s="62"/>
      <c r="B89" s="61"/>
      <c r="C89" s="61" t="s">
        <v>199</v>
      </c>
      <c r="D89" s="65" t="s">
        <v>147</v>
      </c>
      <c r="E89" s="105" t="s">
        <v>569</v>
      </c>
      <c r="F89" s="106"/>
      <c r="G89" s="201" t="s">
        <v>570</v>
      </c>
      <c r="H89" s="105" t="s">
        <v>194</v>
      </c>
      <c r="I89" s="61"/>
      <c r="J89" s="218">
        <f>SUM(J90:J91)</f>
        <v>52</v>
      </c>
      <c r="K89" s="218"/>
      <c r="L89" s="218"/>
      <c r="M89" s="218"/>
      <c r="N89" s="218"/>
      <c r="O89" s="219"/>
      <c r="P89" s="332"/>
      <c r="Q89" s="414">
        <v>6</v>
      </c>
      <c r="R89" s="414">
        <v>6</v>
      </c>
      <c r="S89" s="63"/>
      <c r="T89" s="63"/>
      <c r="U89" s="63"/>
      <c r="V89" s="63"/>
      <c r="W89" s="63"/>
      <c r="X89" s="63"/>
      <c r="Y89" s="62"/>
      <c r="Z89" s="237"/>
      <c r="AA89" s="16" t="s">
        <v>150</v>
      </c>
      <c r="AB89" s="16" t="s">
        <v>152</v>
      </c>
      <c r="AC89" s="15">
        <v>2</v>
      </c>
      <c r="AD89" s="15" t="s">
        <v>153</v>
      </c>
      <c r="AE89" s="62"/>
      <c r="AF89" s="62"/>
      <c r="AG89" s="62"/>
      <c r="AH89" s="62"/>
    </row>
    <row r="90" spans="1:34" ht="18.75" x14ac:dyDescent="0.25">
      <c r="A90" s="55"/>
      <c r="B90" s="52"/>
      <c r="C90" s="52" t="s">
        <v>199</v>
      </c>
      <c r="D90" s="66" t="s">
        <v>176</v>
      </c>
      <c r="E90" s="55" t="s">
        <v>571</v>
      </c>
      <c r="F90" s="52"/>
      <c r="G90" s="198" t="s">
        <v>572</v>
      </c>
      <c r="H90" s="66" t="s">
        <v>194</v>
      </c>
      <c r="I90" s="26" t="s">
        <v>150</v>
      </c>
      <c r="J90" s="3">
        <f t="shared" ref="J90:J91" si="24">SUM(K90:N90)</f>
        <v>32</v>
      </c>
      <c r="K90" s="335">
        <v>32</v>
      </c>
      <c r="L90" s="335"/>
      <c r="M90" s="335"/>
      <c r="N90" s="53"/>
      <c r="O90" s="220" t="s">
        <v>312</v>
      </c>
      <c r="P90" s="333">
        <v>10</v>
      </c>
      <c r="Q90" s="12">
        <v>0.5</v>
      </c>
      <c r="R90" s="53"/>
      <c r="S90" s="53"/>
      <c r="T90" s="53"/>
      <c r="U90" s="469" t="s">
        <v>150</v>
      </c>
      <c r="V90" s="469" t="s">
        <v>614</v>
      </c>
      <c r="W90" s="53"/>
      <c r="X90" s="53"/>
      <c r="Y90" s="55" t="s">
        <v>189</v>
      </c>
      <c r="Z90" s="66">
        <v>66</v>
      </c>
      <c r="AA90" s="53"/>
      <c r="AB90" s="53"/>
      <c r="AC90" s="55"/>
      <c r="AD90" s="55"/>
      <c r="AE90" s="55"/>
      <c r="AF90" s="55"/>
      <c r="AG90" s="55"/>
      <c r="AH90" s="55"/>
    </row>
    <row r="91" spans="1:34" ht="18.75" x14ac:dyDescent="0.25">
      <c r="A91" s="55"/>
      <c r="B91" s="52"/>
      <c r="C91" s="52" t="s">
        <v>199</v>
      </c>
      <c r="D91" s="66" t="s">
        <v>176</v>
      </c>
      <c r="E91" s="55" t="s">
        <v>573</v>
      </c>
      <c r="F91" s="52"/>
      <c r="G91" s="198" t="s">
        <v>574</v>
      </c>
      <c r="H91" s="66"/>
      <c r="I91" s="26" t="s">
        <v>150</v>
      </c>
      <c r="J91" s="3">
        <f t="shared" si="24"/>
        <v>20</v>
      </c>
      <c r="K91" s="335">
        <v>20</v>
      </c>
      <c r="L91" s="335"/>
      <c r="M91" s="335"/>
      <c r="N91" s="53"/>
      <c r="O91" s="220"/>
      <c r="P91" s="333"/>
      <c r="Q91" s="12">
        <v>0.5</v>
      </c>
      <c r="R91" s="53"/>
      <c r="S91" s="53"/>
      <c r="T91" s="53"/>
      <c r="U91" s="469" t="s">
        <v>150</v>
      </c>
      <c r="V91" s="469" t="s">
        <v>614</v>
      </c>
      <c r="W91" s="53"/>
      <c r="X91" s="53"/>
      <c r="Y91" s="55" t="s">
        <v>189</v>
      </c>
      <c r="Z91" s="66">
        <v>66</v>
      </c>
      <c r="AA91" s="53"/>
      <c r="AB91" s="53"/>
      <c r="AC91" s="55"/>
      <c r="AD91" s="55"/>
      <c r="AE91" s="55"/>
      <c r="AF91" s="55"/>
      <c r="AG91" s="55"/>
      <c r="AH91" s="55"/>
    </row>
    <row r="92" spans="1:34" ht="18.75" x14ac:dyDescent="0.25">
      <c r="A92" s="62"/>
      <c r="B92" s="61"/>
      <c r="C92" s="61" t="s">
        <v>199</v>
      </c>
      <c r="D92" s="65" t="s">
        <v>147</v>
      </c>
      <c r="E92" s="105" t="s">
        <v>575</v>
      </c>
      <c r="F92" s="106"/>
      <c r="G92" s="201" t="s">
        <v>576</v>
      </c>
      <c r="H92" s="105" t="s">
        <v>194</v>
      </c>
      <c r="I92" s="61"/>
      <c r="J92" s="218">
        <f>SUM(J93:J94)</f>
        <v>63</v>
      </c>
      <c r="K92" s="336"/>
      <c r="L92" s="336"/>
      <c r="M92" s="336"/>
      <c r="N92" s="218"/>
      <c r="O92" s="219"/>
      <c r="P92" s="332"/>
      <c r="Q92" s="414">
        <v>8</v>
      </c>
      <c r="R92" s="414">
        <v>8</v>
      </c>
      <c r="S92" s="63"/>
      <c r="T92" s="63"/>
      <c r="U92" s="63"/>
      <c r="V92" s="63"/>
      <c r="W92" s="63"/>
      <c r="X92" s="63"/>
      <c r="Y92" s="62"/>
      <c r="Z92" s="237"/>
      <c r="AA92" s="16" t="s">
        <v>150</v>
      </c>
      <c r="AB92" s="16" t="s">
        <v>152</v>
      </c>
      <c r="AC92" s="15">
        <v>2</v>
      </c>
      <c r="AD92" s="15" t="s">
        <v>153</v>
      </c>
      <c r="AE92" s="62"/>
      <c r="AF92" s="62"/>
      <c r="AG92" s="62"/>
      <c r="AH92" s="62"/>
    </row>
    <row r="93" spans="1:34" ht="18.75" x14ac:dyDescent="0.25">
      <c r="A93" s="55"/>
      <c r="B93" s="52"/>
      <c r="C93" s="52" t="s">
        <v>199</v>
      </c>
      <c r="D93" s="66" t="s">
        <v>176</v>
      </c>
      <c r="E93" s="55" t="s">
        <v>577</v>
      </c>
      <c r="F93" s="52"/>
      <c r="G93" s="199" t="s">
        <v>578</v>
      </c>
      <c r="H93" s="66" t="s">
        <v>194</v>
      </c>
      <c r="I93" s="26" t="s">
        <v>150</v>
      </c>
      <c r="J93" s="3">
        <f t="shared" ref="J93:J94" si="25">SUM(K93:N93)</f>
        <v>33</v>
      </c>
      <c r="K93" s="335">
        <v>15</v>
      </c>
      <c r="L93" s="335">
        <v>15</v>
      </c>
      <c r="M93" s="335"/>
      <c r="N93" s="53">
        <v>3</v>
      </c>
      <c r="O93" s="220" t="s">
        <v>312</v>
      </c>
      <c r="P93" s="333">
        <v>25</v>
      </c>
      <c r="Q93" s="12">
        <v>0.75</v>
      </c>
      <c r="R93" s="53"/>
      <c r="S93" s="53"/>
      <c r="T93" s="53"/>
      <c r="U93" s="469" t="s">
        <v>150</v>
      </c>
      <c r="V93" s="469" t="s">
        <v>614</v>
      </c>
      <c r="W93" s="53"/>
      <c r="X93" s="53"/>
      <c r="Y93" s="55" t="s">
        <v>189</v>
      </c>
      <c r="Z93" s="66">
        <v>66</v>
      </c>
      <c r="AA93" s="53"/>
      <c r="AB93" s="53"/>
      <c r="AC93" s="55"/>
      <c r="AD93" s="55"/>
      <c r="AE93" s="55"/>
      <c r="AF93" s="55"/>
      <c r="AG93" s="55"/>
      <c r="AH93" s="55"/>
    </row>
    <row r="94" spans="1:34" ht="37.5" customHeight="1" x14ac:dyDescent="0.25">
      <c r="A94" s="55"/>
      <c r="B94" s="52"/>
      <c r="C94" s="52"/>
      <c r="D94" s="66" t="s">
        <v>176</v>
      </c>
      <c r="E94" s="55" t="s">
        <v>557</v>
      </c>
      <c r="F94" s="52"/>
      <c r="G94" s="203" t="s">
        <v>558</v>
      </c>
      <c r="H94" s="66" t="s">
        <v>194</v>
      </c>
      <c r="I94" s="26" t="s">
        <v>150</v>
      </c>
      <c r="J94" s="3">
        <f t="shared" si="25"/>
        <v>30</v>
      </c>
      <c r="K94" s="335">
        <v>30</v>
      </c>
      <c r="L94" s="335"/>
      <c r="M94" s="335"/>
      <c r="N94" s="53"/>
      <c r="O94" s="220"/>
      <c r="P94" s="217"/>
      <c r="Q94" s="12">
        <v>0.25</v>
      </c>
      <c r="R94" s="53"/>
      <c r="S94" s="53"/>
      <c r="T94" s="53"/>
      <c r="U94" s="469" t="s">
        <v>150</v>
      </c>
      <c r="V94" s="469" t="s">
        <v>614</v>
      </c>
      <c r="W94" s="53"/>
      <c r="X94" s="53"/>
      <c r="Y94" s="55" t="s">
        <v>189</v>
      </c>
      <c r="Z94" s="66">
        <v>64</v>
      </c>
      <c r="AA94" s="53"/>
      <c r="AB94" s="53"/>
      <c r="AC94" s="55"/>
      <c r="AD94" s="55"/>
      <c r="AE94" s="55"/>
      <c r="AF94" s="55"/>
      <c r="AG94" s="55"/>
      <c r="AH94" s="55"/>
    </row>
    <row r="95" spans="1:34" ht="18.75" x14ac:dyDescent="0.25">
      <c r="A95" s="62"/>
      <c r="B95" s="61"/>
      <c r="C95" s="61" t="s">
        <v>199</v>
      </c>
      <c r="D95" s="65" t="s">
        <v>147</v>
      </c>
      <c r="E95" s="105" t="s">
        <v>580</v>
      </c>
      <c r="F95" s="106"/>
      <c r="G95" s="201" t="s">
        <v>581</v>
      </c>
      <c r="H95" s="105" t="s">
        <v>194</v>
      </c>
      <c r="I95" s="61"/>
      <c r="J95" s="218">
        <f>SUM(J96:J99)</f>
        <v>56</v>
      </c>
      <c r="K95" s="336"/>
      <c r="L95" s="336"/>
      <c r="M95" s="336"/>
      <c r="N95" s="218"/>
      <c r="O95" s="219"/>
      <c r="P95" s="218"/>
      <c r="Q95" s="414">
        <v>6</v>
      </c>
      <c r="R95" s="414">
        <v>6</v>
      </c>
      <c r="S95" s="63"/>
      <c r="T95" s="63"/>
      <c r="U95" s="63"/>
      <c r="V95" s="63"/>
      <c r="W95" s="63"/>
      <c r="X95" s="63"/>
      <c r="Y95" s="62"/>
      <c r="Z95" s="237"/>
      <c r="AA95" s="16" t="s">
        <v>582</v>
      </c>
      <c r="AB95" s="16" t="s">
        <v>152</v>
      </c>
      <c r="AC95" s="15">
        <v>2</v>
      </c>
      <c r="AD95" s="15" t="s">
        <v>153</v>
      </c>
      <c r="AE95" s="62"/>
      <c r="AF95" s="62"/>
      <c r="AG95" s="62"/>
      <c r="AH95" s="62"/>
    </row>
    <row r="96" spans="1:34" ht="18.75" x14ac:dyDescent="0.25">
      <c r="A96" s="55"/>
      <c r="B96" s="52"/>
      <c r="C96" s="52" t="s">
        <v>199</v>
      </c>
      <c r="D96" s="66" t="s">
        <v>176</v>
      </c>
      <c r="E96" s="55" t="s">
        <v>583</v>
      </c>
      <c r="F96" s="52"/>
      <c r="G96" s="198" t="s">
        <v>584</v>
      </c>
      <c r="H96" s="66" t="s">
        <v>194</v>
      </c>
      <c r="I96" s="26" t="s">
        <v>150</v>
      </c>
      <c r="J96" s="3">
        <f t="shared" ref="J96:J99" si="26">SUM(K96:N96)</f>
        <v>18</v>
      </c>
      <c r="K96" s="335">
        <v>18</v>
      </c>
      <c r="L96" s="335"/>
      <c r="M96" s="335"/>
      <c r="N96" s="53"/>
      <c r="O96" s="220"/>
      <c r="P96" s="217"/>
      <c r="Q96" s="12"/>
      <c r="R96" s="53"/>
      <c r="S96" s="53"/>
      <c r="T96" s="53"/>
      <c r="U96" s="469" t="s">
        <v>150</v>
      </c>
      <c r="V96" s="469" t="s">
        <v>614</v>
      </c>
      <c r="W96" s="53"/>
      <c r="X96" s="53"/>
      <c r="Y96" s="55" t="s">
        <v>189</v>
      </c>
      <c r="Z96" s="66">
        <v>66</v>
      </c>
      <c r="AA96" s="53" t="s">
        <v>152</v>
      </c>
      <c r="AB96" s="53"/>
      <c r="AC96" s="55"/>
      <c r="AD96" s="55"/>
      <c r="AE96" s="55"/>
      <c r="AF96" s="55"/>
      <c r="AG96" s="55"/>
      <c r="AH96" s="55"/>
    </row>
    <row r="97" spans="1:34" ht="18.75" x14ac:dyDescent="0.25">
      <c r="A97" s="55"/>
      <c r="B97" s="52"/>
      <c r="C97" s="52" t="s">
        <v>199</v>
      </c>
      <c r="D97" s="66" t="s">
        <v>176</v>
      </c>
      <c r="E97" s="55" t="s">
        <v>585</v>
      </c>
      <c r="F97" s="52"/>
      <c r="G97" s="198" t="s">
        <v>586</v>
      </c>
      <c r="H97" s="66" t="s">
        <v>194</v>
      </c>
      <c r="I97" s="26" t="s">
        <v>150</v>
      </c>
      <c r="J97" s="3">
        <f t="shared" si="26"/>
        <v>15</v>
      </c>
      <c r="K97" s="335">
        <v>15</v>
      </c>
      <c r="L97" s="335"/>
      <c r="M97" s="335"/>
      <c r="N97" s="53"/>
      <c r="O97" s="220"/>
      <c r="P97" s="217"/>
      <c r="Q97" s="12"/>
      <c r="R97" s="53"/>
      <c r="S97" s="53"/>
      <c r="T97" s="53"/>
      <c r="U97" s="469" t="s">
        <v>150</v>
      </c>
      <c r="V97" s="469" t="s">
        <v>614</v>
      </c>
      <c r="W97" s="53"/>
      <c r="X97" s="53"/>
      <c r="Y97" s="55" t="s">
        <v>189</v>
      </c>
      <c r="Z97" s="66">
        <v>66</v>
      </c>
      <c r="AA97" s="53" t="s">
        <v>152</v>
      </c>
      <c r="AB97" s="53"/>
      <c r="AC97" s="55"/>
      <c r="AD97" s="55"/>
      <c r="AE97" s="55"/>
      <c r="AF97" s="55"/>
      <c r="AG97" s="55"/>
      <c r="AH97" s="55"/>
    </row>
    <row r="98" spans="1:34" ht="18.75" x14ac:dyDescent="0.25">
      <c r="A98" s="55"/>
      <c r="B98" s="52"/>
      <c r="C98" s="52" t="s">
        <v>199</v>
      </c>
      <c r="D98" s="66" t="s">
        <v>176</v>
      </c>
      <c r="E98" s="55" t="s">
        <v>587</v>
      </c>
      <c r="F98" s="52"/>
      <c r="G98" s="198" t="s">
        <v>588</v>
      </c>
      <c r="H98" s="66" t="s">
        <v>194</v>
      </c>
      <c r="I98" s="26" t="s">
        <v>150</v>
      </c>
      <c r="J98" s="3">
        <f t="shared" si="26"/>
        <v>8</v>
      </c>
      <c r="K98" s="335">
        <v>8</v>
      </c>
      <c r="L98" s="335"/>
      <c r="M98" s="335"/>
      <c r="N98" s="53"/>
      <c r="O98" s="220"/>
      <c r="P98" s="217"/>
      <c r="Q98" s="12"/>
      <c r="R98" s="53"/>
      <c r="S98" s="53"/>
      <c r="T98" s="53"/>
      <c r="U98" s="469" t="s">
        <v>150</v>
      </c>
      <c r="V98" s="469" t="s">
        <v>614</v>
      </c>
      <c r="W98" s="53"/>
      <c r="X98" s="53"/>
      <c r="Y98" s="55" t="s">
        <v>189</v>
      </c>
      <c r="Z98" s="66">
        <v>66</v>
      </c>
      <c r="AA98" s="53" t="s">
        <v>152</v>
      </c>
      <c r="AB98" s="53"/>
      <c r="AC98" s="55"/>
      <c r="AD98" s="55"/>
      <c r="AE98" s="55"/>
      <c r="AF98" s="55"/>
      <c r="AG98" s="55"/>
      <c r="AH98" s="55"/>
    </row>
    <row r="99" spans="1:34" ht="18.75" x14ac:dyDescent="0.25">
      <c r="A99" s="55"/>
      <c r="B99" s="52"/>
      <c r="C99" s="52" t="s">
        <v>199</v>
      </c>
      <c r="D99" s="66" t="s">
        <v>176</v>
      </c>
      <c r="E99" s="55" t="s">
        <v>589</v>
      </c>
      <c r="F99" s="52"/>
      <c r="G99" s="198" t="s">
        <v>590</v>
      </c>
      <c r="H99" s="66" t="s">
        <v>194</v>
      </c>
      <c r="I99" s="26" t="s">
        <v>150</v>
      </c>
      <c r="J99" s="3">
        <f t="shared" si="26"/>
        <v>15</v>
      </c>
      <c r="K99" s="335">
        <v>15</v>
      </c>
      <c r="L99" s="335"/>
      <c r="M99" s="335"/>
      <c r="N99" s="53"/>
      <c r="O99" s="220"/>
      <c r="P99" s="217"/>
      <c r="Q99" s="12"/>
      <c r="R99" s="53"/>
      <c r="S99" s="53"/>
      <c r="T99" s="53"/>
      <c r="U99" s="469" t="s">
        <v>150</v>
      </c>
      <c r="V99" s="469" t="s">
        <v>614</v>
      </c>
      <c r="W99" s="53"/>
      <c r="X99" s="53"/>
      <c r="Y99" s="55" t="s">
        <v>189</v>
      </c>
      <c r="Z99" s="66">
        <v>66</v>
      </c>
      <c r="AA99" s="53" t="s">
        <v>152</v>
      </c>
      <c r="AB99" s="53"/>
      <c r="AC99" s="55"/>
      <c r="AD99" s="55"/>
      <c r="AE99" s="55"/>
      <c r="AF99" s="55"/>
      <c r="AG99" s="55"/>
      <c r="AH99" s="55"/>
    </row>
    <row r="100" spans="1:34" x14ac:dyDescent="0.25">
      <c r="A100"/>
      <c r="B100"/>
      <c r="C100"/>
      <c r="D100"/>
      <c r="E100"/>
      <c r="F100"/>
      <c r="G100"/>
      <c r="H100"/>
      <c r="I100"/>
      <c r="J100" s="5"/>
      <c r="K100" s="5"/>
      <c r="L100" s="5"/>
      <c r="M100" s="5"/>
      <c r="N100"/>
      <c r="O100" s="221"/>
      <c r="P100" s="221"/>
      <c r="Q100"/>
      <c r="R100"/>
      <c r="S100"/>
      <c r="T100"/>
      <c r="U100"/>
      <c r="V100"/>
      <c r="W100"/>
      <c r="X100"/>
      <c r="Y100"/>
      <c r="Z100" s="5"/>
      <c r="AA100"/>
      <c r="AB100"/>
      <c r="AC100"/>
      <c r="AD100"/>
      <c r="AE100"/>
      <c r="AF100"/>
      <c r="AG100"/>
      <c r="AH100"/>
    </row>
    <row r="101" spans="1:34" ht="18.75" x14ac:dyDescent="0.25">
      <c r="A101" s="60"/>
      <c r="B101" s="57"/>
      <c r="C101" s="57"/>
      <c r="D101" s="107" t="s">
        <v>253</v>
      </c>
      <c r="E101" s="60" t="s">
        <v>591</v>
      </c>
      <c r="F101" s="57"/>
      <c r="G101" s="60" t="s">
        <v>481</v>
      </c>
      <c r="H101" s="107" t="s">
        <v>194</v>
      </c>
      <c r="I101" s="57"/>
      <c r="J101" s="58">
        <f>SUM(K101:N101)</f>
        <v>168</v>
      </c>
      <c r="K101" s="58">
        <f>SUM(K102:K111)</f>
        <v>74</v>
      </c>
      <c r="L101" s="58">
        <f t="shared" ref="L101:N101" si="27">SUM(L102:L111)</f>
        <v>61</v>
      </c>
      <c r="M101" s="58">
        <f t="shared" si="27"/>
        <v>28</v>
      </c>
      <c r="N101" s="58">
        <f t="shared" si="27"/>
        <v>5</v>
      </c>
      <c r="O101" s="222"/>
      <c r="P101" s="223"/>
      <c r="Q101" s="427">
        <f>SUM(Q102, Q105, Q109)</f>
        <v>20</v>
      </c>
      <c r="R101" s="427">
        <f>SUM(R102:R110)</f>
        <v>20</v>
      </c>
      <c r="S101" s="58"/>
      <c r="T101" s="58"/>
      <c r="U101" s="58"/>
      <c r="V101" s="58"/>
      <c r="W101" s="58"/>
      <c r="X101" s="58"/>
      <c r="Y101" s="60"/>
      <c r="Z101" s="236"/>
      <c r="AA101" s="58"/>
      <c r="AB101" s="58"/>
      <c r="AC101" s="60"/>
      <c r="AD101" s="60"/>
      <c r="AE101" s="60"/>
      <c r="AF101" s="60"/>
      <c r="AG101" s="60"/>
      <c r="AH101" s="60"/>
    </row>
    <row r="102" spans="1:34" ht="18.75" x14ac:dyDescent="0.25">
      <c r="A102" s="62"/>
      <c r="B102" s="61"/>
      <c r="C102" s="61" t="s">
        <v>199</v>
      </c>
      <c r="D102" s="65" t="s">
        <v>147</v>
      </c>
      <c r="E102" s="105" t="s">
        <v>592</v>
      </c>
      <c r="F102" s="106"/>
      <c r="G102" s="201" t="s">
        <v>593</v>
      </c>
      <c r="H102" s="105" t="s">
        <v>194</v>
      </c>
      <c r="I102" s="61"/>
      <c r="J102" s="218">
        <f>SUM(J103:J104)</f>
        <v>67</v>
      </c>
      <c r="K102" s="218"/>
      <c r="L102" s="218"/>
      <c r="M102" s="218"/>
      <c r="N102" s="218"/>
      <c r="O102" s="219"/>
      <c r="P102" s="218"/>
      <c r="Q102" s="414">
        <v>8</v>
      </c>
      <c r="R102" s="414">
        <v>8</v>
      </c>
      <c r="S102" s="63"/>
      <c r="T102" s="63"/>
      <c r="U102" s="63"/>
      <c r="V102" s="63"/>
      <c r="W102" s="63"/>
      <c r="X102" s="63"/>
      <c r="Y102" s="62"/>
      <c r="Z102" s="237"/>
      <c r="AA102" s="16" t="s">
        <v>150</v>
      </c>
      <c r="AB102" s="16" t="s">
        <v>152</v>
      </c>
      <c r="AC102" s="15">
        <v>2</v>
      </c>
      <c r="AD102" s="15" t="s">
        <v>153</v>
      </c>
      <c r="AE102" s="62"/>
      <c r="AF102" s="62"/>
      <c r="AG102" s="62"/>
      <c r="AH102" s="62"/>
    </row>
    <row r="103" spans="1:34" ht="18.75" x14ac:dyDescent="0.25">
      <c r="A103" s="55"/>
      <c r="B103" s="52"/>
      <c r="C103" s="52" t="s">
        <v>199</v>
      </c>
      <c r="D103" s="66" t="s">
        <v>176</v>
      </c>
      <c r="E103" s="55" t="s">
        <v>594</v>
      </c>
      <c r="F103" s="52"/>
      <c r="G103" s="198" t="s">
        <v>595</v>
      </c>
      <c r="H103" s="66" t="s">
        <v>194</v>
      </c>
      <c r="I103" s="26" t="s">
        <v>150</v>
      </c>
      <c r="J103" s="3">
        <f t="shared" ref="J103:J104" si="28">SUM(K103:N103)</f>
        <v>40</v>
      </c>
      <c r="K103" s="335">
        <v>12</v>
      </c>
      <c r="L103" s="335"/>
      <c r="M103" s="335">
        <v>28</v>
      </c>
      <c r="N103" s="337"/>
      <c r="O103" s="220" t="s">
        <v>312</v>
      </c>
      <c r="P103" s="335">
        <v>15</v>
      </c>
      <c r="Q103" s="12">
        <v>0.5</v>
      </c>
      <c r="R103" s="53"/>
      <c r="S103" s="53"/>
      <c r="T103" s="53"/>
      <c r="U103" s="469" t="s">
        <v>150</v>
      </c>
      <c r="V103" s="469" t="s">
        <v>614</v>
      </c>
      <c r="W103" s="53"/>
      <c r="X103" s="53"/>
      <c r="Y103" s="55" t="s">
        <v>189</v>
      </c>
      <c r="Z103" s="66">
        <v>64</v>
      </c>
      <c r="AA103" s="53"/>
      <c r="AB103" s="53"/>
      <c r="AC103" s="55"/>
      <c r="AD103" s="55"/>
      <c r="AE103" s="55"/>
      <c r="AF103" s="55"/>
      <c r="AG103" s="55"/>
      <c r="AH103" s="55"/>
    </row>
    <row r="104" spans="1:34" ht="18.75" x14ac:dyDescent="0.25">
      <c r="A104" s="55"/>
      <c r="B104" s="52"/>
      <c r="C104" s="52"/>
      <c r="D104" s="66" t="s">
        <v>176</v>
      </c>
      <c r="E104" s="55" t="s">
        <v>596</v>
      </c>
      <c r="F104" s="52"/>
      <c r="G104" s="198" t="s">
        <v>597</v>
      </c>
      <c r="H104" s="66" t="s">
        <v>194</v>
      </c>
      <c r="I104" s="26" t="s">
        <v>150</v>
      </c>
      <c r="J104" s="3">
        <f t="shared" si="28"/>
        <v>27</v>
      </c>
      <c r="K104" s="335">
        <v>14</v>
      </c>
      <c r="L104" s="335">
        <v>13</v>
      </c>
      <c r="M104" s="335"/>
      <c r="N104" s="337"/>
      <c r="O104" s="220"/>
      <c r="P104" s="335"/>
      <c r="Q104" s="12">
        <v>0.5</v>
      </c>
      <c r="R104" s="53"/>
      <c r="S104" s="53"/>
      <c r="T104" s="53"/>
      <c r="U104" s="469" t="s">
        <v>150</v>
      </c>
      <c r="V104" s="469" t="s">
        <v>614</v>
      </c>
      <c r="W104" s="53"/>
      <c r="X104" s="53"/>
      <c r="Y104" s="55" t="s">
        <v>189</v>
      </c>
      <c r="Z104" s="66">
        <v>27</v>
      </c>
      <c r="AA104" s="53"/>
      <c r="AB104" s="53"/>
      <c r="AC104" s="55"/>
      <c r="AD104" s="55"/>
      <c r="AE104" s="55"/>
      <c r="AF104" s="55"/>
      <c r="AG104" s="55"/>
      <c r="AH104" s="55"/>
    </row>
    <row r="105" spans="1:34" ht="18.75" x14ac:dyDescent="0.25">
      <c r="A105" s="62"/>
      <c r="B105" s="61"/>
      <c r="C105" s="61" t="s">
        <v>199</v>
      </c>
      <c r="D105" s="65" t="s">
        <v>147</v>
      </c>
      <c r="E105" s="105" t="s">
        <v>598</v>
      </c>
      <c r="F105" s="106"/>
      <c r="G105" s="90" t="s">
        <v>599</v>
      </c>
      <c r="H105" s="105" t="s">
        <v>194</v>
      </c>
      <c r="I105" s="61"/>
      <c r="J105" s="218">
        <f>SUM(J106:J108)</f>
        <v>65</v>
      </c>
      <c r="K105" s="336"/>
      <c r="L105" s="336"/>
      <c r="M105" s="336"/>
      <c r="N105" s="336"/>
      <c r="O105" s="219"/>
      <c r="P105" s="336"/>
      <c r="Q105" s="414">
        <v>8</v>
      </c>
      <c r="R105" s="414">
        <v>8</v>
      </c>
      <c r="S105" s="63"/>
      <c r="T105" s="63"/>
      <c r="U105" s="63"/>
      <c r="V105" s="63"/>
      <c r="W105" s="63"/>
      <c r="X105" s="63"/>
      <c r="Y105" s="62"/>
      <c r="Z105" s="237"/>
      <c r="AA105" s="16" t="s">
        <v>150</v>
      </c>
      <c r="AB105" s="16" t="s">
        <v>152</v>
      </c>
      <c r="AC105" s="15">
        <v>2</v>
      </c>
      <c r="AD105" s="15" t="s">
        <v>153</v>
      </c>
      <c r="AE105" s="62"/>
      <c r="AF105" s="62"/>
      <c r="AG105" s="62"/>
      <c r="AH105" s="62"/>
    </row>
    <row r="106" spans="1:34" ht="18.75" x14ac:dyDescent="0.25">
      <c r="A106" s="55"/>
      <c r="B106" s="52"/>
      <c r="C106" s="52" t="s">
        <v>199</v>
      </c>
      <c r="D106" s="66" t="s">
        <v>176</v>
      </c>
      <c r="E106" s="55" t="s">
        <v>600</v>
      </c>
      <c r="F106" s="52"/>
      <c r="G106" s="199" t="s">
        <v>601</v>
      </c>
      <c r="H106" s="66" t="s">
        <v>194</v>
      </c>
      <c r="I106" s="26" t="s">
        <v>150</v>
      </c>
      <c r="J106" s="3">
        <f>SUM(K106:N106)</f>
        <v>5</v>
      </c>
      <c r="K106" s="335"/>
      <c r="L106" s="335"/>
      <c r="M106" s="335"/>
      <c r="N106" s="337">
        <v>5</v>
      </c>
      <c r="O106" s="220" t="s">
        <v>171</v>
      </c>
      <c r="P106" s="335">
        <v>15</v>
      </c>
      <c r="Q106" s="12">
        <v>0.34</v>
      </c>
      <c r="R106" s="53"/>
      <c r="S106" s="53"/>
      <c r="T106" s="53"/>
      <c r="U106" s="469" t="s">
        <v>150</v>
      </c>
      <c r="V106" s="469" t="s">
        <v>614</v>
      </c>
      <c r="W106" s="53"/>
      <c r="X106" s="53"/>
      <c r="Y106" s="55" t="s">
        <v>189</v>
      </c>
      <c r="Z106" s="66">
        <v>27</v>
      </c>
      <c r="AA106" s="53"/>
      <c r="AB106" s="53"/>
      <c r="AC106" s="55"/>
      <c r="AD106" s="55"/>
      <c r="AE106" s="55"/>
      <c r="AF106" s="55"/>
      <c r="AG106" s="55"/>
      <c r="AH106" s="55"/>
    </row>
    <row r="107" spans="1:34" ht="18.75" x14ac:dyDescent="0.25">
      <c r="A107" s="55"/>
      <c r="B107" s="52"/>
      <c r="C107" s="52"/>
      <c r="D107" s="66" t="s">
        <v>176</v>
      </c>
      <c r="E107" s="55" t="s">
        <v>602</v>
      </c>
      <c r="F107" s="52"/>
      <c r="G107" s="199" t="s">
        <v>603</v>
      </c>
      <c r="H107" s="66" t="s">
        <v>194</v>
      </c>
      <c r="I107" s="26" t="s">
        <v>150</v>
      </c>
      <c r="J107" s="3">
        <f t="shared" ref="J107:J108" si="29">SUM(K107:N107)</f>
        <v>30</v>
      </c>
      <c r="K107" s="335">
        <v>15</v>
      </c>
      <c r="L107" s="335">
        <v>15</v>
      </c>
      <c r="M107" s="335"/>
      <c r="N107" s="337"/>
      <c r="O107" s="220" t="s">
        <v>171</v>
      </c>
      <c r="P107" s="335"/>
      <c r="Q107" s="12">
        <v>0.33</v>
      </c>
      <c r="R107" s="53"/>
      <c r="S107" s="53"/>
      <c r="T107" s="53"/>
      <c r="U107" s="469" t="s">
        <v>150</v>
      </c>
      <c r="V107" s="469" t="s">
        <v>614</v>
      </c>
      <c r="W107" s="53"/>
      <c r="X107" s="53"/>
      <c r="Y107" s="55" t="s">
        <v>189</v>
      </c>
      <c r="Z107" s="66">
        <v>27</v>
      </c>
      <c r="AA107" s="53"/>
      <c r="AB107" s="53"/>
      <c r="AC107" s="55"/>
      <c r="AD107" s="55"/>
      <c r="AE107" s="55"/>
      <c r="AF107" s="55"/>
      <c r="AG107" s="55"/>
      <c r="AH107" s="55"/>
    </row>
    <row r="108" spans="1:34" ht="18.75" x14ac:dyDescent="0.25">
      <c r="A108" s="55"/>
      <c r="B108" s="52"/>
      <c r="C108" s="52"/>
      <c r="D108" s="66" t="s">
        <v>176</v>
      </c>
      <c r="E108" s="55" t="s">
        <v>604</v>
      </c>
      <c r="F108" s="52"/>
      <c r="G108" s="199" t="s">
        <v>605</v>
      </c>
      <c r="H108" s="66" t="s">
        <v>194</v>
      </c>
      <c r="I108" s="26" t="s">
        <v>150</v>
      </c>
      <c r="J108" s="3">
        <f t="shared" si="29"/>
        <v>30</v>
      </c>
      <c r="K108" s="335">
        <v>15</v>
      </c>
      <c r="L108" s="335">
        <v>15</v>
      </c>
      <c r="M108" s="335"/>
      <c r="N108" s="337"/>
      <c r="O108" s="220" t="s">
        <v>171</v>
      </c>
      <c r="P108" s="335">
        <v>15</v>
      </c>
      <c r="Q108" s="12">
        <v>0.33</v>
      </c>
      <c r="R108" s="53"/>
      <c r="S108" s="53"/>
      <c r="T108" s="53"/>
      <c r="U108" s="469" t="s">
        <v>150</v>
      </c>
      <c r="V108" s="469" t="s">
        <v>614</v>
      </c>
      <c r="W108" s="53"/>
      <c r="X108" s="53"/>
      <c r="Y108" s="55" t="s">
        <v>189</v>
      </c>
      <c r="Z108" s="66">
        <v>27</v>
      </c>
      <c r="AA108" s="53"/>
      <c r="AB108" s="53"/>
      <c r="AC108" s="55"/>
      <c r="AD108" s="55"/>
      <c r="AE108" s="55"/>
      <c r="AF108" s="55"/>
      <c r="AG108" s="55"/>
      <c r="AH108" s="55"/>
    </row>
    <row r="109" spans="1:34" ht="18.75" x14ac:dyDescent="0.25">
      <c r="A109" s="62"/>
      <c r="B109" s="61"/>
      <c r="C109" s="61" t="s">
        <v>199</v>
      </c>
      <c r="D109" s="65" t="s">
        <v>147</v>
      </c>
      <c r="E109" s="105" t="s">
        <v>606</v>
      </c>
      <c r="F109" s="106"/>
      <c r="G109" s="225" t="s">
        <v>607</v>
      </c>
      <c r="H109" s="105" t="s">
        <v>194</v>
      </c>
      <c r="I109" s="61"/>
      <c r="J109" s="218">
        <f>SUM(J110:J111)</f>
        <v>36</v>
      </c>
      <c r="K109" s="336"/>
      <c r="L109" s="336"/>
      <c r="M109" s="336"/>
      <c r="N109" s="336"/>
      <c r="O109" s="219"/>
      <c r="P109" s="336"/>
      <c r="Q109" s="414">
        <v>4</v>
      </c>
      <c r="R109" s="414">
        <v>4</v>
      </c>
      <c r="S109" s="63"/>
      <c r="T109" s="63"/>
      <c r="U109" s="63"/>
      <c r="V109" s="63"/>
      <c r="W109" s="63"/>
      <c r="X109" s="63"/>
      <c r="Y109" s="62"/>
      <c r="Z109" s="237"/>
      <c r="AA109" s="16" t="s">
        <v>150</v>
      </c>
      <c r="AB109" s="16" t="s">
        <v>152</v>
      </c>
      <c r="AC109" s="15">
        <v>2</v>
      </c>
      <c r="AD109" s="15" t="s">
        <v>153</v>
      </c>
      <c r="AE109" s="62"/>
      <c r="AF109" s="62"/>
      <c r="AG109" s="62"/>
      <c r="AH109" s="62"/>
    </row>
    <row r="110" spans="1:34" ht="18.75" x14ac:dyDescent="0.25">
      <c r="A110" s="55"/>
      <c r="B110" s="52"/>
      <c r="C110" s="52" t="s">
        <v>199</v>
      </c>
      <c r="D110" s="66" t="s">
        <v>176</v>
      </c>
      <c r="E110" s="55" t="s">
        <v>608</v>
      </c>
      <c r="F110" s="52"/>
      <c r="G110" s="199" t="s">
        <v>609</v>
      </c>
      <c r="H110" s="66" t="s">
        <v>194</v>
      </c>
      <c r="I110" s="26" t="s">
        <v>150</v>
      </c>
      <c r="J110" s="3">
        <f t="shared" ref="J110:J111" si="30">SUM(K110:N110)</f>
        <v>24</v>
      </c>
      <c r="K110" s="335">
        <v>12</v>
      </c>
      <c r="L110" s="335">
        <v>12</v>
      </c>
      <c r="M110" s="335"/>
      <c r="N110" s="337"/>
      <c r="O110" s="220" t="s">
        <v>171</v>
      </c>
      <c r="P110" s="335">
        <v>12</v>
      </c>
      <c r="Q110" s="12">
        <v>0.6</v>
      </c>
      <c r="R110" s="53"/>
      <c r="S110" s="53"/>
      <c r="T110" s="53"/>
      <c r="U110" s="469" t="s">
        <v>150</v>
      </c>
      <c r="V110" s="469" t="s">
        <v>614</v>
      </c>
      <c r="W110" s="53"/>
      <c r="X110" s="53"/>
      <c r="Y110" s="55" t="s">
        <v>189</v>
      </c>
      <c r="Z110" s="66">
        <v>27</v>
      </c>
      <c r="AA110" s="53"/>
      <c r="AB110" s="53"/>
      <c r="AC110" s="55"/>
      <c r="AD110" s="55"/>
      <c r="AE110" s="55"/>
      <c r="AF110" s="55"/>
      <c r="AG110" s="55"/>
      <c r="AH110" s="55"/>
    </row>
    <row r="111" spans="1:34" ht="18.75" x14ac:dyDescent="0.25">
      <c r="A111" s="55"/>
      <c r="B111" s="52"/>
      <c r="C111" s="472" t="s">
        <v>146</v>
      </c>
      <c r="D111" s="66" t="s">
        <v>176</v>
      </c>
      <c r="E111" s="55" t="s">
        <v>610</v>
      </c>
      <c r="F111" s="52"/>
      <c r="G111" s="213" t="s">
        <v>547</v>
      </c>
      <c r="H111" s="66" t="s">
        <v>194</v>
      </c>
      <c r="I111" s="26" t="s">
        <v>150</v>
      </c>
      <c r="J111" s="3">
        <f t="shared" si="30"/>
        <v>12</v>
      </c>
      <c r="K111" s="335">
        <v>6</v>
      </c>
      <c r="L111" s="335">
        <v>6</v>
      </c>
      <c r="M111" s="335"/>
      <c r="N111" s="337"/>
      <c r="O111" s="54"/>
      <c r="P111" s="337"/>
      <c r="Q111" s="12">
        <v>0.4</v>
      </c>
      <c r="R111" s="53"/>
      <c r="S111" s="53"/>
      <c r="T111" s="53"/>
      <c r="U111" s="469" t="s">
        <v>150</v>
      </c>
      <c r="V111" s="469" t="s">
        <v>614</v>
      </c>
      <c r="W111" s="53"/>
      <c r="X111" s="53"/>
      <c r="Y111" s="55" t="s">
        <v>189</v>
      </c>
      <c r="Z111" s="66">
        <v>64</v>
      </c>
      <c r="AA111" s="53"/>
      <c r="AB111" s="53"/>
      <c r="AC111" s="55"/>
      <c r="AD111" s="55"/>
      <c r="AE111" s="55"/>
      <c r="AF111" s="55"/>
      <c r="AG111" s="55"/>
      <c r="AH111" s="55"/>
    </row>
  </sheetData>
  <mergeCells count="2">
    <mergeCell ref="AG1:AH1"/>
    <mergeCell ref="A5:AH6"/>
  </mergeCells>
  <pageMargins left="0.25" right="0.25" top="0.75" bottom="0.75" header="0.3" footer="0.3"/>
  <pageSetup paperSize="9" scale="44" orientation="landscape"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dimension ref="A1:AAC15"/>
  <sheetViews>
    <sheetView tabSelected="1" zoomScale="55" zoomScaleNormal="55" workbookViewId="0">
      <selection activeCell="B44" sqref="B44"/>
    </sheetView>
  </sheetViews>
  <sheetFormatPr baseColWidth="10" defaultColWidth="11.42578125" defaultRowHeight="15" x14ac:dyDescent="0.25"/>
  <cols>
    <col min="1" max="1" width="27.28515625" customWidth="1"/>
    <col min="2" max="2" width="20.5703125" customWidth="1"/>
    <col min="3" max="3" width="21.85546875" customWidth="1"/>
    <col min="4" max="4" width="16.42578125" customWidth="1"/>
    <col min="5" max="5" width="19.7109375" customWidth="1"/>
    <col min="6" max="6" width="20.7109375" customWidth="1"/>
    <col min="7" max="7" width="68.5703125" customWidth="1"/>
    <col min="8" max="8" width="23" customWidth="1"/>
    <col min="9" max="9" width="23.42578125" customWidth="1"/>
    <col min="17" max="17" width="19.7109375" customWidth="1"/>
    <col min="18" max="18" width="17.7109375" customWidth="1"/>
    <col min="19" max="19" width="19.28515625" customWidth="1"/>
    <col min="20" max="20" width="29.28515625" customWidth="1"/>
    <col min="21" max="21" width="22.85546875" customWidth="1"/>
    <col min="22" max="22" width="30.28515625" customWidth="1"/>
    <col min="23" max="23" width="38.28515625" customWidth="1"/>
    <col min="24" max="24" width="21" customWidth="1"/>
    <col min="25" max="25" width="19.7109375" customWidth="1"/>
    <col min="26" max="26" width="21" customWidth="1"/>
    <col min="27" max="27" width="20.7109375" customWidth="1"/>
    <col min="28" max="28" width="23.42578125" customWidth="1"/>
    <col min="29" max="29" width="24.42578125" customWidth="1"/>
    <col min="30" max="30" width="27.28515625" customWidth="1"/>
    <col min="31" max="31" width="28.28515625" customWidth="1"/>
    <col min="32" max="32" width="40.7109375" customWidth="1"/>
    <col min="33" max="33" width="27" customWidth="1"/>
  </cols>
  <sheetData>
    <row r="1" spans="1:705" ht="72.599999999999994" customHeight="1" x14ac:dyDescent="0.25">
      <c r="A1" s="152"/>
      <c r="B1" s="152"/>
      <c r="C1" s="152"/>
      <c r="D1" s="152"/>
      <c r="E1" s="152"/>
      <c r="F1" s="152"/>
      <c r="G1" s="152"/>
      <c r="H1" s="152"/>
      <c r="I1" s="1"/>
      <c r="J1" s="152"/>
      <c r="K1" s="1"/>
      <c r="L1" s="152"/>
      <c r="M1" s="152"/>
      <c r="N1" s="152"/>
      <c r="O1" s="152"/>
      <c r="P1" s="152"/>
      <c r="Q1" s="152"/>
      <c r="R1" s="152"/>
      <c r="S1" s="152"/>
      <c r="T1" s="152"/>
      <c r="U1" s="152"/>
      <c r="V1" s="152"/>
      <c r="W1" s="152"/>
      <c r="X1" s="152"/>
      <c r="Y1" s="152"/>
      <c r="Z1" s="152"/>
      <c r="AA1" s="152"/>
      <c r="AB1" s="152"/>
      <c r="AC1" s="152"/>
      <c r="AD1" s="152"/>
      <c r="AE1" s="152"/>
      <c r="AF1" s="160" t="s">
        <v>108</v>
      </c>
      <c r="AG1" s="511" t="s">
        <v>109</v>
      </c>
      <c r="AH1" s="511"/>
    </row>
    <row r="2" spans="1:705" s="1" customFormat="1" ht="103.5" customHeight="1" x14ac:dyDescent="0.25">
      <c r="A2" s="153" t="s">
        <v>110</v>
      </c>
      <c r="B2" s="10" t="s">
        <v>111</v>
      </c>
      <c r="C2" s="10" t="s">
        <v>112</v>
      </c>
      <c r="D2" s="17" t="s">
        <v>113</v>
      </c>
      <c r="E2" s="154" t="s">
        <v>114</v>
      </c>
      <c r="F2" s="154" t="s">
        <v>115</v>
      </c>
      <c r="G2" s="9" t="s">
        <v>116</v>
      </c>
      <c r="H2" s="10" t="s">
        <v>117</v>
      </c>
      <c r="I2" s="155" t="s">
        <v>118</v>
      </c>
      <c r="J2" s="9" t="s">
        <v>32</v>
      </c>
      <c r="K2" s="9" t="s">
        <v>119</v>
      </c>
      <c r="L2" s="9" t="s">
        <v>120</v>
      </c>
      <c r="M2" s="9" t="s">
        <v>121</v>
      </c>
      <c r="N2" s="156" t="s">
        <v>36</v>
      </c>
      <c r="O2" s="157" t="s">
        <v>122</v>
      </c>
      <c r="P2" s="157" t="s">
        <v>123</v>
      </c>
      <c r="Q2" s="9" t="s">
        <v>124</v>
      </c>
      <c r="R2" s="9" t="s">
        <v>125</v>
      </c>
      <c r="S2" s="9" t="s">
        <v>126</v>
      </c>
      <c r="T2" s="10" t="s">
        <v>127</v>
      </c>
      <c r="U2" s="10" t="s">
        <v>128</v>
      </c>
      <c r="V2" s="156" t="s">
        <v>129</v>
      </c>
      <c r="W2" s="156" t="s">
        <v>130</v>
      </c>
      <c r="X2" s="10" t="s">
        <v>131</v>
      </c>
      <c r="Y2" s="156" t="s">
        <v>132</v>
      </c>
      <c r="Z2" s="10" t="s">
        <v>133</v>
      </c>
      <c r="AA2" s="161" t="s">
        <v>134</v>
      </c>
      <c r="AB2" s="161" t="s">
        <v>135</v>
      </c>
      <c r="AC2" s="162" t="s">
        <v>136</v>
      </c>
      <c r="AD2" s="162" t="s">
        <v>137</v>
      </c>
      <c r="AE2" s="163" t="s">
        <v>138</v>
      </c>
      <c r="AF2" s="164" t="s">
        <v>139</v>
      </c>
      <c r="AG2" s="164" t="s">
        <v>140</v>
      </c>
      <c r="AH2" s="164" t="s">
        <v>141</v>
      </c>
    </row>
    <row r="3" spans="1:705" ht="27.75" customHeight="1" x14ac:dyDescent="0.25">
      <c r="A3" s="19"/>
      <c r="B3" s="19" t="s">
        <v>625</v>
      </c>
      <c r="C3" s="19"/>
      <c r="D3" s="19" t="s">
        <v>143</v>
      </c>
      <c r="E3" s="19"/>
      <c r="F3" s="19"/>
      <c r="G3" s="19" t="s">
        <v>626</v>
      </c>
      <c r="H3" s="19"/>
      <c r="I3" s="27"/>
      <c r="J3" s="20">
        <f>SUM(K3:N3)</f>
        <v>0</v>
      </c>
      <c r="K3" s="20">
        <v>0</v>
      </c>
      <c r="L3" s="20">
        <v>0</v>
      </c>
      <c r="M3" s="20">
        <v>0</v>
      </c>
      <c r="N3" s="20">
        <v>0</v>
      </c>
      <c r="O3" s="21"/>
      <c r="P3" s="20"/>
      <c r="Q3" s="21"/>
      <c r="R3" s="20">
        <v>30</v>
      </c>
      <c r="S3" s="20"/>
      <c r="T3" s="20"/>
      <c r="U3" s="20"/>
      <c r="V3" s="20"/>
      <c r="W3" s="20"/>
      <c r="X3" s="20"/>
      <c r="Y3" s="22"/>
      <c r="Z3" s="22"/>
      <c r="AA3" s="20"/>
      <c r="AB3" s="20"/>
      <c r="AC3" s="22"/>
      <c r="AD3" s="22"/>
      <c r="AE3" s="22"/>
      <c r="AF3" s="22"/>
      <c r="AG3" s="22"/>
      <c r="AH3" s="22"/>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x14ac:dyDescent="0.25">
      <c r="A4" s="368" t="s">
        <v>145</v>
      </c>
      <c r="B4" s="317" t="s">
        <v>145</v>
      </c>
      <c r="C4" s="317" t="s">
        <v>145</v>
      </c>
      <c r="D4" s="317" t="s">
        <v>147</v>
      </c>
      <c r="E4" s="317" t="s">
        <v>145</v>
      </c>
      <c r="F4" s="317" t="s">
        <v>146</v>
      </c>
      <c r="G4" s="369" t="s">
        <v>148</v>
      </c>
      <c r="H4" s="317" t="s">
        <v>149</v>
      </c>
      <c r="I4" s="370" t="s">
        <v>150</v>
      </c>
      <c r="J4" s="317">
        <v>0.2</v>
      </c>
      <c r="K4" s="317" t="s">
        <v>145</v>
      </c>
      <c r="L4" s="317" t="s">
        <v>145</v>
      </c>
      <c r="M4" s="317" t="s">
        <v>145</v>
      </c>
      <c r="N4" s="317">
        <v>0.2</v>
      </c>
      <c r="O4" s="317" t="s">
        <v>145</v>
      </c>
      <c r="P4" s="317" t="s">
        <v>145</v>
      </c>
      <c r="Q4" s="323">
        <v>2</v>
      </c>
      <c r="R4" s="317">
        <v>2</v>
      </c>
      <c r="S4" s="317" t="s">
        <v>145</v>
      </c>
      <c r="T4" s="317" t="s">
        <v>145</v>
      </c>
      <c r="U4" s="317" t="s">
        <v>145</v>
      </c>
      <c r="V4" s="317" t="s">
        <v>145</v>
      </c>
      <c r="W4" s="317" t="s">
        <v>145</v>
      </c>
      <c r="X4" s="317" t="s">
        <v>145</v>
      </c>
      <c r="Y4" s="317" t="s">
        <v>151</v>
      </c>
      <c r="Z4" s="317" t="s">
        <v>145</v>
      </c>
      <c r="AA4" s="317" t="s">
        <v>152</v>
      </c>
      <c r="AB4" s="317" t="s">
        <v>150</v>
      </c>
      <c r="AC4" s="317">
        <v>1</v>
      </c>
      <c r="AD4" s="317" t="s">
        <v>153</v>
      </c>
      <c r="AE4" s="317" t="s">
        <v>145</v>
      </c>
      <c r="AF4" s="317" t="s">
        <v>145</v>
      </c>
      <c r="AG4" s="317" t="s">
        <v>145</v>
      </c>
      <c r="AH4" s="317" t="s">
        <v>145</v>
      </c>
      <c r="AI4" s="371"/>
      <c r="AJ4" s="371"/>
      <c r="AK4" s="371"/>
      <c r="AL4" s="371"/>
      <c r="AM4" s="371"/>
      <c r="AN4" s="371"/>
      <c r="AO4" s="371"/>
      <c r="AP4" s="371"/>
      <c r="AQ4" s="371"/>
      <c r="AR4" s="371"/>
      <c r="AS4" s="371"/>
      <c r="AT4" s="371"/>
      <c r="AU4" s="371"/>
      <c r="AV4" s="371"/>
      <c r="AW4" s="371"/>
      <c r="AX4" s="371"/>
      <c r="AY4" s="371"/>
      <c r="AZ4" s="371"/>
      <c r="BA4" s="371"/>
      <c r="BB4" s="371"/>
      <c r="BC4" s="371"/>
      <c r="BD4" s="371"/>
      <c r="BE4" s="371"/>
      <c r="BF4" s="371"/>
      <c r="BG4" s="371"/>
      <c r="BH4" s="371"/>
      <c r="BI4" s="371"/>
      <c r="BJ4" s="371"/>
      <c r="BK4" s="371"/>
      <c r="BL4" s="371"/>
      <c r="BM4" s="371"/>
      <c r="BN4" s="371"/>
      <c r="BO4" s="371"/>
      <c r="BP4" s="371"/>
      <c r="BQ4" s="371"/>
      <c r="BR4" s="371"/>
      <c r="BS4" s="371"/>
      <c r="BT4" s="371"/>
      <c r="BU4" s="371"/>
      <c r="BV4" s="371"/>
      <c r="BW4" s="371"/>
      <c r="BX4" s="371"/>
      <c r="BY4" s="371"/>
      <c r="BZ4" s="371"/>
      <c r="CA4" s="371"/>
      <c r="CB4" s="371"/>
      <c r="CC4" s="371"/>
      <c r="CD4" s="371"/>
      <c r="CE4" s="371"/>
      <c r="CF4" s="371"/>
      <c r="CG4" s="371"/>
      <c r="CH4" s="371"/>
      <c r="CI4" s="371"/>
      <c r="CJ4" s="371"/>
      <c r="CK4" s="371"/>
      <c r="CL4" s="371"/>
      <c r="CM4" s="371"/>
      <c r="CN4" s="371"/>
      <c r="CO4" s="371"/>
      <c r="CP4" s="371"/>
      <c r="CQ4" s="371"/>
      <c r="CR4" s="371"/>
      <c r="CS4" s="371"/>
      <c r="CT4" s="371"/>
      <c r="CU4" s="371"/>
      <c r="CV4" s="371"/>
      <c r="CW4" s="371"/>
      <c r="CX4" s="371"/>
      <c r="CY4" s="371"/>
      <c r="CZ4" s="371"/>
      <c r="DA4" s="371"/>
      <c r="DB4" s="371"/>
      <c r="DC4" s="371"/>
      <c r="DD4" s="371"/>
      <c r="DE4" s="371"/>
      <c r="DF4" s="371"/>
      <c r="DG4" s="371"/>
      <c r="DH4" s="371"/>
      <c r="DI4" s="371"/>
      <c r="DJ4" s="371"/>
      <c r="DK4" s="371"/>
      <c r="DL4" s="371"/>
      <c r="DM4" s="371"/>
      <c r="DN4" s="371"/>
      <c r="DO4" s="371"/>
      <c r="DP4" s="371"/>
      <c r="DQ4" s="371"/>
      <c r="DR4" s="371"/>
      <c r="DS4" s="371"/>
      <c r="DT4" s="371"/>
      <c r="DU4" s="371"/>
      <c r="DV4" s="371"/>
      <c r="DW4" s="371"/>
      <c r="DX4" s="371"/>
      <c r="DY4" s="371"/>
      <c r="DZ4" s="371"/>
      <c r="EA4" s="371"/>
      <c r="EB4" s="371"/>
      <c r="EC4" s="371"/>
      <c r="ED4" s="371"/>
      <c r="EE4" s="371"/>
      <c r="EF4" s="371"/>
      <c r="EG4" s="371"/>
      <c r="EH4" s="371"/>
      <c r="EI4" s="371"/>
      <c r="EJ4" s="371"/>
      <c r="EK4" s="371"/>
      <c r="EL4" s="371"/>
      <c r="EM4" s="371"/>
      <c r="EN4" s="371"/>
      <c r="EO4" s="371"/>
      <c r="EP4" s="371"/>
      <c r="EQ4" s="371"/>
      <c r="ER4" s="371"/>
      <c r="ES4" s="371"/>
      <c r="ET4" s="371"/>
      <c r="EU4" s="371"/>
      <c r="EV4" s="371"/>
      <c r="EW4" s="371"/>
      <c r="EX4" s="371"/>
      <c r="EY4" s="371"/>
      <c r="EZ4" s="371"/>
      <c r="FA4" s="371"/>
      <c r="FB4" s="371"/>
      <c r="FC4" s="371"/>
      <c r="FD4" s="371"/>
      <c r="FE4" s="371"/>
      <c r="FF4" s="371"/>
      <c r="FG4" s="371"/>
      <c r="FH4" s="371"/>
      <c r="FI4" s="371"/>
      <c r="FJ4" s="371"/>
      <c r="FK4" s="371"/>
      <c r="FL4" s="371"/>
      <c r="FM4" s="371"/>
      <c r="FN4" s="371"/>
      <c r="FO4" s="371"/>
      <c r="FP4" s="371"/>
      <c r="FQ4" s="371"/>
      <c r="FR4" s="371"/>
      <c r="FS4" s="371"/>
      <c r="FT4" s="371"/>
      <c r="FU4" s="371"/>
      <c r="FV4" s="371"/>
      <c r="FW4" s="371"/>
      <c r="FX4" s="371"/>
      <c r="FY4" s="371"/>
      <c r="FZ4" s="371"/>
      <c r="GA4" s="371"/>
      <c r="GB4" s="371"/>
      <c r="GC4" s="371"/>
      <c r="GD4" s="371"/>
      <c r="GE4" s="371"/>
      <c r="GF4" s="371"/>
      <c r="GG4" s="371"/>
      <c r="GH4" s="371"/>
      <c r="GI4" s="371"/>
      <c r="GJ4" s="371"/>
      <c r="GK4" s="371"/>
      <c r="GL4" s="371"/>
      <c r="GM4" s="371"/>
      <c r="GN4" s="371"/>
      <c r="GO4" s="371"/>
      <c r="GP4" s="371"/>
      <c r="GQ4" s="371"/>
      <c r="GR4" s="371"/>
      <c r="GS4" s="371"/>
      <c r="GT4" s="371"/>
      <c r="GU4" s="371"/>
      <c r="GV4" s="371"/>
      <c r="GW4" s="371"/>
      <c r="GX4" s="371"/>
      <c r="GY4" s="371"/>
      <c r="GZ4" s="371"/>
      <c r="HA4" s="371"/>
      <c r="HB4" s="371"/>
      <c r="HC4" s="371"/>
      <c r="HD4" s="371"/>
      <c r="HE4" s="371"/>
      <c r="HF4" s="371"/>
      <c r="HG4" s="371"/>
      <c r="HH4" s="371"/>
      <c r="HI4" s="371"/>
      <c r="HJ4" s="371"/>
      <c r="HK4" s="371"/>
      <c r="HL4" s="371"/>
      <c r="HM4" s="371"/>
      <c r="HN4" s="371"/>
      <c r="HO4" s="371"/>
      <c r="HP4" s="371"/>
      <c r="HQ4" s="371"/>
      <c r="HR4" s="371"/>
      <c r="HS4" s="371"/>
      <c r="HT4" s="371"/>
      <c r="HU4" s="371"/>
      <c r="HV4" s="371"/>
      <c r="HW4" s="371"/>
      <c r="HX4" s="371"/>
      <c r="HY4" s="371"/>
      <c r="HZ4" s="371"/>
      <c r="IA4" s="371"/>
      <c r="IB4" s="371"/>
      <c r="IC4" s="371"/>
      <c r="ID4" s="371"/>
      <c r="IE4" s="371"/>
      <c r="IF4" s="371"/>
      <c r="IG4" s="371"/>
      <c r="IH4" s="371"/>
      <c r="II4" s="371"/>
      <c r="IJ4" s="371"/>
      <c r="IK4" s="371"/>
      <c r="IL4" s="371"/>
      <c r="IM4" s="371"/>
      <c r="IN4" s="371"/>
      <c r="IO4" s="371"/>
      <c r="IP4" s="371"/>
      <c r="IQ4" s="371"/>
      <c r="IR4" s="371"/>
      <c r="IS4" s="371"/>
      <c r="IT4" s="371"/>
      <c r="IU4" s="371"/>
      <c r="IV4" s="371"/>
      <c r="IW4" s="371"/>
      <c r="IX4" s="371"/>
      <c r="IY4" s="371"/>
      <c r="IZ4" s="371"/>
      <c r="JA4" s="371"/>
      <c r="JB4" s="371"/>
      <c r="JC4" s="371"/>
      <c r="JD4" s="371"/>
      <c r="JE4" s="371"/>
      <c r="JF4" s="371"/>
      <c r="JG4" s="371"/>
      <c r="JH4" s="371"/>
      <c r="JI4" s="371"/>
      <c r="JJ4" s="371"/>
      <c r="JK4" s="371"/>
      <c r="JL4" s="371"/>
      <c r="JM4" s="371"/>
      <c r="JN4" s="371"/>
      <c r="JO4" s="371"/>
      <c r="JP4" s="371"/>
      <c r="JQ4" s="371"/>
      <c r="JR4" s="371"/>
      <c r="JS4" s="371"/>
      <c r="JT4" s="371"/>
      <c r="JU4" s="371"/>
      <c r="JV4" s="371"/>
      <c r="JW4" s="371"/>
      <c r="JX4" s="371"/>
      <c r="JY4" s="371"/>
      <c r="JZ4" s="371"/>
      <c r="KA4" s="371"/>
      <c r="KB4" s="371"/>
      <c r="KC4" s="371"/>
      <c r="KD4" s="371"/>
      <c r="KE4" s="371"/>
      <c r="KF4" s="371"/>
      <c r="KG4" s="371"/>
      <c r="KH4" s="371"/>
      <c r="KI4" s="371"/>
      <c r="KJ4" s="371"/>
      <c r="KK4" s="371"/>
      <c r="KL4" s="371"/>
      <c r="KM4" s="371"/>
      <c r="KN4" s="371"/>
      <c r="KO4" s="371"/>
      <c r="KP4" s="371"/>
      <c r="KQ4" s="371"/>
      <c r="KR4" s="371"/>
      <c r="KS4" s="371"/>
      <c r="KT4" s="371"/>
      <c r="KU4" s="371"/>
      <c r="KV4" s="371"/>
      <c r="KW4" s="371"/>
      <c r="KX4" s="371"/>
      <c r="KY4" s="371"/>
      <c r="KZ4" s="371"/>
      <c r="LA4" s="371"/>
      <c r="LB4" s="371"/>
      <c r="LC4" s="371"/>
      <c r="LD4" s="371"/>
      <c r="LE4" s="371"/>
      <c r="LF4" s="371"/>
      <c r="LG4" s="371"/>
      <c r="LH4" s="371"/>
      <c r="LI4" s="371"/>
      <c r="LJ4" s="371"/>
      <c r="LK4" s="371"/>
      <c r="LL4" s="371"/>
      <c r="LM4" s="371"/>
      <c r="LN4" s="371"/>
      <c r="LO4" s="371"/>
      <c r="LP4" s="371"/>
      <c r="LQ4" s="371"/>
      <c r="LR4" s="371"/>
      <c r="LS4" s="371"/>
      <c r="LT4" s="371"/>
      <c r="LU4" s="371"/>
      <c r="LV4" s="371"/>
      <c r="LW4" s="371"/>
      <c r="LX4" s="371"/>
      <c r="LY4" s="371"/>
      <c r="LZ4" s="371"/>
      <c r="MA4" s="371"/>
      <c r="MB4" s="371"/>
      <c r="MC4" s="371"/>
      <c r="MD4" s="371"/>
      <c r="ME4" s="371"/>
      <c r="MF4" s="371"/>
      <c r="MG4" s="371"/>
      <c r="MH4" s="371"/>
      <c r="MI4" s="371"/>
      <c r="MJ4" s="371"/>
      <c r="MK4" s="371"/>
      <c r="ML4" s="371"/>
      <c r="MM4" s="371"/>
      <c r="MN4" s="371"/>
      <c r="MO4" s="371"/>
      <c r="MP4" s="371"/>
      <c r="MQ4" s="371"/>
      <c r="MR4" s="371"/>
      <c r="MS4" s="371"/>
      <c r="MT4" s="371"/>
      <c r="MU4" s="371"/>
      <c r="MV4" s="371"/>
      <c r="MW4" s="371"/>
      <c r="MX4" s="371"/>
      <c r="MY4" s="371"/>
      <c r="MZ4" s="371"/>
      <c r="NA4" s="371"/>
      <c r="NB4" s="371"/>
      <c r="NC4" s="371"/>
      <c r="ND4" s="371"/>
      <c r="NE4" s="371"/>
      <c r="NF4" s="371"/>
      <c r="NG4" s="371"/>
      <c r="NH4" s="371"/>
      <c r="NI4" s="371"/>
      <c r="NJ4" s="371"/>
      <c r="NK4" s="371"/>
      <c r="NL4" s="371"/>
      <c r="NM4" s="371"/>
      <c r="NN4" s="371"/>
      <c r="NO4" s="371"/>
      <c r="NP4" s="371"/>
      <c r="NQ4" s="371"/>
      <c r="NR4" s="371"/>
      <c r="NS4" s="371"/>
      <c r="NT4" s="371"/>
      <c r="NU4" s="371"/>
      <c r="NV4" s="371"/>
      <c r="NW4" s="371"/>
      <c r="NX4" s="371"/>
      <c r="NY4" s="371"/>
      <c r="NZ4" s="371"/>
      <c r="OA4" s="371"/>
      <c r="OB4" s="371"/>
      <c r="OC4" s="371"/>
      <c r="OD4" s="371"/>
      <c r="OE4" s="371"/>
      <c r="OF4" s="371"/>
      <c r="OG4" s="371"/>
      <c r="OH4" s="371"/>
      <c r="OI4" s="371"/>
      <c r="OJ4" s="371"/>
      <c r="OK4" s="371"/>
      <c r="OL4" s="371"/>
      <c r="OM4" s="371"/>
      <c r="ON4" s="371"/>
      <c r="OO4" s="371"/>
      <c r="OP4" s="371"/>
      <c r="OQ4" s="371"/>
      <c r="OR4" s="371"/>
      <c r="OS4" s="371"/>
      <c r="OT4" s="371"/>
      <c r="OU4" s="371"/>
      <c r="OV4" s="371"/>
      <c r="OW4" s="371"/>
      <c r="OX4" s="371"/>
      <c r="OY4" s="371"/>
      <c r="OZ4" s="371"/>
      <c r="PA4" s="371"/>
      <c r="PB4" s="371"/>
      <c r="PC4" s="371"/>
      <c r="PD4" s="371"/>
      <c r="PE4" s="371"/>
      <c r="PF4" s="371"/>
      <c r="PG4" s="371"/>
      <c r="PH4" s="371"/>
      <c r="PI4" s="371"/>
      <c r="PJ4" s="371"/>
      <c r="PK4" s="371"/>
      <c r="PL4" s="371"/>
      <c r="PM4" s="371"/>
      <c r="PN4" s="371"/>
      <c r="PO4" s="371"/>
      <c r="PP4" s="371"/>
      <c r="PQ4" s="371"/>
      <c r="PR4" s="371"/>
      <c r="PS4" s="371"/>
      <c r="PT4" s="371"/>
      <c r="PU4" s="371"/>
      <c r="PV4" s="371"/>
      <c r="PW4" s="371"/>
      <c r="PX4" s="371"/>
      <c r="PY4" s="371"/>
      <c r="PZ4" s="371"/>
      <c r="QA4" s="371"/>
      <c r="QB4" s="371"/>
      <c r="QC4" s="371"/>
      <c r="QD4" s="371"/>
      <c r="QE4" s="371"/>
      <c r="QF4" s="371"/>
      <c r="QG4" s="371"/>
      <c r="QH4" s="371"/>
      <c r="QI4" s="371"/>
      <c r="QJ4" s="371"/>
      <c r="QK4" s="371"/>
      <c r="QL4" s="371"/>
      <c r="QM4" s="371"/>
      <c r="QN4" s="371"/>
      <c r="QO4" s="371"/>
      <c r="QP4" s="371"/>
      <c r="QQ4" s="371"/>
      <c r="QR4" s="371"/>
      <c r="QS4" s="371"/>
      <c r="QT4" s="371"/>
      <c r="QU4" s="371"/>
      <c r="QV4" s="371"/>
      <c r="QW4" s="371"/>
      <c r="QX4" s="371"/>
      <c r="QY4" s="371"/>
      <c r="QZ4" s="371"/>
      <c r="RA4" s="371"/>
      <c r="RB4" s="371"/>
      <c r="RC4" s="371"/>
      <c r="RD4" s="371"/>
      <c r="RE4" s="371"/>
      <c r="RF4" s="371"/>
      <c r="RG4" s="371"/>
      <c r="RH4" s="371"/>
      <c r="RI4" s="371"/>
      <c r="RJ4" s="371"/>
      <c r="RK4" s="371"/>
      <c r="RL4" s="371"/>
      <c r="RM4" s="371"/>
      <c r="RN4" s="371"/>
      <c r="RO4" s="371"/>
      <c r="RP4" s="371"/>
      <c r="RQ4" s="371"/>
      <c r="RR4" s="371"/>
      <c r="RS4" s="371"/>
      <c r="RT4" s="371"/>
      <c r="RU4" s="371"/>
      <c r="RV4" s="371"/>
      <c r="RW4" s="371"/>
      <c r="RX4" s="371"/>
      <c r="RY4" s="371"/>
      <c r="RZ4" s="371"/>
      <c r="SA4" s="371"/>
      <c r="SB4" s="371"/>
      <c r="SC4" s="371"/>
      <c r="SD4" s="371"/>
      <c r="SE4" s="371"/>
      <c r="SF4" s="371"/>
      <c r="SG4" s="371"/>
      <c r="SH4" s="371"/>
      <c r="SI4" s="371"/>
      <c r="SJ4" s="371"/>
      <c r="SK4" s="371"/>
      <c r="SL4" s="371"/>
      <c r="SM4" s="371"/>
      <c r="SN4" s="371"/>
      <c r="SO4" s="371"/>
      <c r="SP4" s="371"/>
      <c r="SQ4" s="371"/>
      <c r="SR4" s="371"/>
      <c r="SS4" s="371"/>
      <c r="ST4" s="371"/>
      <c r="SU4" s="371"/>
      <c r="SV4" s="371"/>
      <c r="SW4" s="371"/>
      <c r="SX4" s="371"/>
      <c r="SY4" s="371"/>
      <c r="SZ4" s="371"/>
      <c r="TA4" s="371"/>
      <c r="TB4" s="371"/>
      <c r="TC4" s="371"/>
      <c r="TD4" s="371"/>
      <c r="TE4" s="371"/>
      <c r="TF4" s="371"/>
      <c r="TG4" s="371"/>
      <c r="TH4" s="371"/>
      <c r="TI4" s="371"/>
      <c r="TJ4" s="371"/>
      <c r="TK4" s="371"/>
      <c r="TL4" s="371"/>
      <c r="TM4" s="371"/>
      <c r="TN4" s="371"/>
      <c r="TO4" s="371"/>
      <c r="TP4" s="371"/>
      <c r="TQ4" s="371"/>
      <c r="TR4" s="371"/>
      <c r="TS4" s="371"/>
      <c r="TT4" s="371"/>
      <c r="TU4" s="371"/>
      <c r="TV4" s="371"/>
      <c r="TW4" s="371"/>
      <c r="TX4" s="371"/>
      <c r="TY4" s="371"/>
      <c r="TZ4" s="371"/>
      <c r="UA4" s="371"/>
      <c r="UB4" s="371"/>
      <c r="UC4" s="371"/>
      <c r="UD4" s="371"/>
      <c r="UE4" s="371"/>
      <c r="UF4" s="371"/>
      <c r="UG4" s="371"/>
      <c r="UH4" s="371"/>
      <c r="UI4" s="371"/>
      <c r="UJ4" s="371"/>
      <c r="UK4" s="371"/>
      <c r="UL4" s="371"/>
      <c r="UM4" s="371"/>
      <c r="UN4" s="371"/>
      <c r="UO4" s="371"/>
      <c r="UP4" s="371"/>
      <c r="UQ4" s="371"/>
      <c r="UR4" s="371"/>
      <c r="US4" s="371"/>
      <c r="UT4" s="371"/>
      <c r="UU4" s="371"/>
      <c r="UV4" s="371"/>
      <c r="UW4" s="371"/>
      <c r="UX4" s="371"/>
      <c r="UY4" s="371"/>
      <c r="UZ4" s="371"/>
      <c r="VA4" s="371"/>
      <c r="VB4" s="371"/>
      <c r="VC4" s="371"/>
      <c r="VD4" s="371"/>
      <c r="VE4" s="371"/>
      <c r="VF4" s="371"/>
      <c r="VG4" s="371"/>
      <c r="VH4" s="371"/>
      <c r="VI4" s="371"/>
      <c r="VJ4" s="371"/>
      <c r="VK4" s="371"/>
      <c r="VL4" s="371"/>
      <c r="VM4" s="371"/>
      <c r="VN4" s="371"/>
      <c r="VO4" s="371"/>
      <c r="VP4" s="371"/>
      <c r="VQ4" s="371"/>
      <c r="VR4" s="371"/>
      <c r="VS4" s="371"/>
      <c r="VT4" s="371"/>
      <c r="VU4" s="371"/>
      <c r="VV4" s="371"/>
      <c r="VW4" s="371"/>
      <c r="VX4" s="371"/>
      <c r="VY4" s="371"/>
      <c r="VZ4" s="371"/>
      <c r="WA4" s="371"/>
      <c r="WB4" s="371"/>
      <c r="WC4" s="371"/>
      <c r="WD4" s="371"/>
      <c r="WE4" s="371"/>
      <c r="WF4" s="371"/>
      <c r="WG4" s="371"/>
      <c r="WH4" s="371"/>
      <c r="WI4" s="371"/>
      <c r="WJ4" s="371"/>
      <c r="WK4" s="371"/>
      <c r="WL4" s="371"/>
      <c r="WM4" s="371"/>
      <c r="WN4" s="371"/>
      <c r="WO4" s="371"/>
      <c r="WP4" s="371"/>
      <c r="WQ4" s="371"/>
      <c r="WR4" s="371"/>
      <c r="WS4" s="371"/>
      <c r="WT4" s="371"/>
      <c r="WU4" s="371"/>
      <c r="WV4" s="371"/>
      <c r="WW4" s="371"/>
      <c r="WX4" s="371"/>
      <c r="WY4" s="371"/>
      <c r="WZ4" s="371"/>
      <c r="XA4" s="371"/>
      <c r="XB4" s="371"/>
      <c r="XC4" s="371"/>
      <c r="XD4" s="371"/>
      <c r="XE4" s="371"/>
      <c r="XF4" s="371"/>
      <c r="XG4" s="371"/>
      <c r="XH4" s="371"/>
      <c r="XI4" s="371"/>
      <c r="XJ4" s="371"/>
      <c r="XK4" s="371"/>
      <c r="XL4" s="371"/>
      <c r="XM4" s="371"/>
      <c r="XN4" s="371"/>
      <c r="XO4" s="371"/>
      <c r="XP4" s="371"/>
      <c r="XQ4" s="371"/>
      <c r="XR4" s="371"/>
      <c r="XS4" s="371"/>
      <c r="XT4" s="371"/>
      <c r="XU4" s="371"/>
      <c r="XV4" s="371"/>
      <c r="XW4" s="371"/>
      <c r="XX4" s="371"/>
      <c r="XY4" s="371"/>
      <c r="XZ4" s="371"/>
      <c r="YA4" s="371"/>
      <c r="YB4" s="371"/>
      <c r="YC4" s="371"/>
      <c r="YD4" s="371"/>
      <c r="YE4" s="371"/>
      <c r="YF4" s="371"/>
      <c r="YG4" s="371"/>
      <c r="YH4" s="371"/>
      <c r="YI4" s="371"/>
      <c r="YJ4" s="371"/>
      <c r="YK4" s="371"/>
      <c r="YL4" s="371"/>
      <c r="YM4" s="371"/>
      <c r="YN4" s="371"/>
      <c r="YO4" s="371"/>
      <c r="YP4" s="371"/>
      <c r="YQ4" s="371"/>
      <c r="YR4" s="371"/>
      <c r="YS4" s="371"/>
      <c r="YT4" s="371"/>
      <c r="YU4" s="371"/>
      <c r="YV4" s="371"/>
      <c r="YW4" s="371"/>
      <c r="YX4" s="371"/>
      <c r="YY4" s="371"/>
      <c r="YZ4" s="371"/>
      <c r="ZA4" s="371"/>
      <c r="ZB4" s="371"/>
      <c r="ZC4" s="371"/>
      <c r="ZD4" s="371"/>
      <c r="ZE4" s="371"/>
      <c r="ZF4" s="371"/>
      <c r="ZG4" s="371"/>
      <c r="ZH4" s="371"/>
      <c r="ZI4" s="371"/>
      <c r="ZJ4" s="371"/>
      <c r="ZK4" s="371"/>
      <c r="ZL4" s="371"/>
      <c r="ZM4" s="371"/>
      <c r="ZN4" s="371"/>
      <c r="ZO4" s="371"/>
      <c r="ZP4" s="371"/>
      <c r="ZQ4" s="371"/>
      <c r="ZR4" s="371"/>
      <c r="ZS4" s="371"/>
      <c r="ZT4" s="371"/>
      <c r="ZU4" s="371"/>
      <c r="ZV4" s="371"/>
      <c r="ZW4" s="371"/>
      <c r="ZX4" s="371"/>
      <c r="ZY4" s="371"/>
      <c r="ZZ4" s="371"/>
      <c r="AAA4" s="371"/>
      <c r="AAB4" s="371"/>
      <c r="AAC4" s="371"/>
    </row>
    <row r="5" spans="1:705" x14ac:dyDescent="0.25">
      <c r="A5" s="512"/>
      <c r="B5" s="513"/>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4"/>
    </row>
    <row r="6" spans="1:705" x14ac:dyDescent="0.25">
      <c r="A6" s="515"/>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7"/>
    </row>
    <row r="7" spans="1:705" ht="27.75" customHeight="1" x14ac:dyDescent="0.25">
      <c r="A7" s="19"/>
      <c r="B7" s="19" t="s">
        <v>625</v>
      </c>
      <c r="C7" s="19"/>
      <c r="D7" s="19" t="s">
        <v>143</v>
      </c>
      <c r="E7" s="19"/>
      <c r="F7" s="19"/>
      <c r="G7" s="19" t="s">
        <v>627</v>
      </c>
      <c r="H7" s="19"/>
      <c r="I7" s="27"/>
      <c r="J7" s="20">
        <f>SUM(K7:N7)</f>
        <v>4</v>
      </c>
      <c r="K7" s="20">
        <f>SUM(K10:K10)</f>
        <v>0</v>
      </c>
      <c r="L7" s="20">
        <f>SUM(L10:L10)</f>
        <v>0</v>
      </c>
      <c r="M7" s="20">
        <f>SUM(M10:M10)</f>
        <v>0</v>
      </c>
      <c r="N7" s="20">
        <f>SUM(N10:N10)</f>
        <v>4</v>
      </c>
      <c r="O7" s="21"/>
      <c r="P7" s="20"/>
      <c r="Q7" s="21"/>
      <c r="R7" s="20"/>
      <c r="S7" s="20"/>
      <c r="T7" s="20"/>
      <c r="U7" s="20"/>
      <c r="V7" s="20"/>
      <c r="W7" s="20"/>
      <c r="X7" s="20"/>
      <c r="Y7" s="22"/>
      <c r="Z7" s="22"/>
      <c r="AA7" s="20"/>
      <c r="AB7" s="20"/>
      <c r="AC7" s="22"/>
      <c r="AD7" s="22"/>
      <c r="AE7" s="22"/>
      <c r="AF7" s="22"/>
      <c r="AG7" s="22"/>
      <c r="AH7" s="22"/>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row>
    <row r="8" spans="1:705" s="1" customFormat="1" ht="60" x14ac:dyDescent="0.25">
      <c r="A8" s="372" t="s">
        <v>145</v>
      </c>
      <c r="B8" s="316" t="s">
        <v>145</v>
      </c>
      <c r="C8" s="358"/>
      <c r="D8" s="316" t="s">
        <v>147</v>
      </c>
      <c r="E8" s="316" t="s">
        <v>628</v>
      </c>
      <c r="F8" s="316" t="s">
        <v>145</v>
      </c>
      <c r="G8" s="316" t="s">
        <v>629</v>
      </c>
      <c r="H8" s="316" t="s">
        <v>149</v>
      </c>
      <c r="I8" s="373" t="s">
        <v>152</v>
      </c>
      <c r="J8" s="316">
        <v>24</v>
      </c>
      <c r="K8" s="316" t="s">
        <v>145</v>
      </c>
      <c r="L8" s="316">
        <v>24</v>
      </c>
      <c r="M8" s="316" t="s">
        <v>145</v>
      </c>
      <c r="N8" s="316" t="s">
        <v>145</v>
      </c>
      <c r="O8" s="316" t="s">
        <v>145</v>
      </c>
      <c r="P8" s="316" t="s">
        <v>145</v>
      </c>
      <c r="Q8" s="471">
        <v>0</v>
      </c>
      <c r="R8" s="316">
        <v>2</v>
      </c>
      <c r="S8" s="316" t="s">
        <v>145</v>
      </c>
      <c r="T8" s="316" t="s">
        <v>145</v>
      </c>
      <c r="U8" s="316" t="s">
        <v>145</v>
      </c>
      <c r="V8" s="316" t="s">
        <v>145</v>
      </c>
      <c r="W8" s="316" t="s">
        <v>145</v>
      </c>
      <c r="X8" s="374" t="s">
        <v>528</v>
      </c>
      <c r="Y8" s="316" t="s">
        <v>168</v>
      </c>
      <c r="Z8" s="316" t="s">
        <v>145</v>
      </c>
      <c r="AA8" s="316" t="s">
        <v>152</v>
      </c>
      <c r="AB8" s="316" t="s">
        <v>150</v>
      </c>
      <c r="AC8" s="316">
        <v>1</v>
      </c>
      <c r="AD8" s="316" t="s">
        <v>153</v>
      </c>
      <c r="AE8" s="316" t="s">
        <v>145</v>
      </c>
      <c r="AF8" s="316" t="s">
        <v>145</v>
      </c>
      <c r="AG8" s="316" t="s">
        <v>145</v>
      </c>
      <c r="AH8" s="316" t="s">
        <v>145</v>
      </c>
      <c r="AI8" s="371"/>
      <c r="AJ8" s="371"/>
      <c r="AK8" s="371"/>
      <c r="AL8" s="371"/>
      <c r="AM8" s="371"/>
      <c r="AN8" s="371"/>
      <c r="AO8" s="371"/>
      <c r="AP8" s="371"/>
      <c r="AQ8" s="371"/>
      <c r="AR8" s="371"/>
      <c r="AS8" s="371"/>
      <c r="AT8" s="371"/>
      <c r="AU8" s="371"/>
      <c r="AV8" s="371"/>
      <c r="AW8" s="371"/>
      <c r="AX8" s="371"/>
      <c r="AY8" s="371"/>
      <c r="AZ8" s="371"/>
      <c r="BA8" s="371"/>
      <c r="BB8" s="371"/>
      <c r="BC8" s="371"/>
      <c r="BD8" s="371"/>
      <c r="BE8" s="371"/>
      <c r="BF8" s="371"/>
      <c r="BG8" s="371"/>
      <c r="BH8" s="371"/>
      <c r="BI8" s="371"/>
      <c r="BJ8" s="371"/>
      <c r="BK8" s="371"/>
      <c r="BL8" s="371"/>
      <c r="BM8" s="371"/>
      <c r="BN8" s="371"/>
      <c r="BO8" s="371"/>
      <c r="BP8" s="371"/>
      <c r="BQ8" s="371"/>
      <c r="BR8" s="371"/>
      <c r="BS8" s="371"/>
      <c r="BT8" s="371"/>
      <c r="BU8" s="371"/>
      <c r="BV8" s="371"/>
      <c r="BW8" s="371"/>
      <c r="BX8" s="371"/>
      <c r="BY8" s="371"/>
      <c r="BZ8" s="371"/>
      <c r="CA8" s="371"/>
      <c r="CB8" s="371"/>
      <c r="CC8" s="371"/>
      <c r="CD8" s="371"/>
      <c r="CE8" s="371"/>
      <c r="CF8" s="371"/>
      <c r="CG8" s="371"/>
      <c r="CH8" s="371"/>
      <c r="CI8" s="371"/>
      <c r="CJ8" s="371"/>
      <c r="CK8" s="371"/>
      <c r="CL8" s="371"/>
      <c r="CM8" s="371"/>
      <c r="CN8" s="371"/>
      <c r="CO8" s="371"/>
      <c r="CP8" s="371"/>
      <c r="CQ8" s="371"/>
      <c r="CR8" s="371"/>
      <c r="CS8" s="371"/>
      <c r="CT8" s="371"/>
      <c r="CU8" s="371"/>
      <c r="CV8" s="371"/>
      <c r="CW8" s="371"/>
      <c r="CX8" s="371"/>
      <c r="CY8" s="371"/>
      <c r="CZ8" s="371"/>
      <c r="DA8" s="371"/>
      <c r="DB8" s="371"/>
      <c r="DC8" s="371"/>
      <c r="DD8" s="371"/>
      <c r="DE8" s="371"/>
      <c r="DF8" s="371"/>
      <c r="DG8" s="371"/>
      <c r="DH8" s="371"/>
      <c r="DI8" s="371"/>
      <c r="DJ8" s="371"/>
      <c r="DK8" s="371"/>
      <c r="DL8" s="371"/>
      <c r="DM8" s="371"/>
      <c r="DN8" s="371"/>
      <c r="DO8" s="371"/>
      <c r="DP8" s="371"/>
      <c r="DQ8" s="371"/>
      <c r="DR8" s="371"/>
      <c r="DS8" s="371"/>
      <c r="DT8" s="371"/>
      <c r="DU8" s="371"/>
      <c r="DV8" s="371"/>
      <c r="DW8" s="371"/>
      <c r="DX8" s="371"/>
      <c r="DY8" s="371"/>
      <c r="DZ8" s="371"/>
      <c r="EA8" s="371"/>
      <c r="EB8" s="371"/>
      <c r="EC8" s="371"/>
      <c r="ED8" s="371"/>
      <c r="EE8" s="371"/>
      <c r="EF8" s="371"/>
      <c r="EG8" s="371"/>
      <c r="EH8" s="371"/>
      <c r="EI8" s="371"/>
      <c r="EJ8" s="371"/>
      <c r="EK8" s="371"/>
      <c r="EL8" s="371"/>
      <c r="EM8" s="371"/>
      <c r="EN8" s="371"/>
      <c r="EO8" s="371"/>
      <c r="EP8" s="371"/>
      <c r="EQ8" s="371"/>
      <c r="ER8" s="371"/>
      <c r="ES8" s="371"/>
      <c r="ET8" s="371"/>
      <c r="EU8" s="371"/>
      <c r="EV8" s="371"/>
      <c r="EW8" s="371"/>
      <c r="EX8" s="371"/>
      <c r="EY8" s="371"/>
      <c r="EZ8" s="371"/>
      <c r="FA8" s="371"/>
      <c r="FB8" s="371"/>
      <c r="FC8" s="371"/>
      <c r="FD8" s="371"/>
      <c r="FE8" s="371"/>
      <c r="FF8" s="371"/>
      <c r="FG8" s="371"/>
      <c r="FH8" s="371"/>
      <c r="FI8" s="371"/>
      <c r="FJ8" s="371"/>
      <c r="FK8" s="371"/>
      <c r="FL8" s="371"/>
      <c r="FM8" s="371"/>
      <c r="FN8" s="371"/>
      <c r="FO8" s="371"/>
      <c r="FP8" s="371"/>
      <c r="FQ8" s="371"/>
      <c r="FR8" s="371"/>
      <c r="FS8" s="371"/>
      <c r="FT8" s="371"/>
      <c r="FU8" s="371"/>
      <c r="FV8" s="371"/>
      <c r="FW8" s="371"/>
      <c r="FX8" s="371"/>
      <c r="FY8" s="371"/>
      <c r="FZ8" s="371"/>
      <c r="GA8" s="371"/>
      <c r="GB8" s="371"/>
      <c r="GC8" s="371"/>
      <c r="GD8" s="371"/>
      <c r="GE8" s="371"/>
      <c r="GF8" s="371"/>
      <c r="GG8" s="371"/>
      <c r="GH8" s="371"/>
      <c r="GI8" s="371"/>
      <c r="GJ8" s="371"/>
      <c r="GK8" s="371"/>
      <c r="GL8" s="371"/>
      <c r="GM8" s="371"/>
      <c r="GN8" s="371"/>
      <c r="GO8" s="371"/>
      <c r="GP8" s="371"/>
      <c r="GQ8" s="371"/>
      <c r="GR8" s="371"/>
      <c r="GS8" s="371"/>
      <c r="GT8" s="371"/>
      <c r="GU8" s="371"/>
      <c r="GV8" s="371"/>
      <c r="GW8" s="371"/>
      <c r="GX8" s="371"/>
      <c r="GY8" s="371"/>
      <c r="GZ8" s="371"/>
      <c r="HA8" s="371"/>
      <c r="HB8" s="371"/>
      <c r="HC8" s="371"/>
      <c r="HD8" s="371"/>
      <c r="HE8" s="371"/>
      <c r="HF8" s="371"/>
      <c r="HG8" s="371"/>
      <c r="HH8" s="371"/>
      <c r="HI8" s="371"/>
      <c r="HJ8" s="371"/>
      <c r="HK8" s="371"/>
      <c r="HL8" s="371"/>
      <c r="HM8" s="371"/>
      <c r="HN8" s="371"/>
      <c r="HO8" s="371"/>
      <c r="HP8" s="371"/>
      <c r="HQ8" s="371"/>
      <c r="HR8" s="371"/>
      <c r="HS8" s="371"/>
      <c r="HT8" s="371"/>
      <c r="HU8" s="371"/>
      <c r="HV8" s="371"/>
      <c r="HW8" s="371"/>
      <c r="HX8" s="371"/>
      <c r="HY8" s="371"/>
      <c r="HZ8" s="371"/>
      <c r="IA8" s="371"/>
      <c r="IB8" s="371"/>
      <c r="IC8" s="371"/>
      <c r="ID8" s="371"/>
      <c r="IE8" s="371"/>
      <c r="IF8" s="371"/>
      <c r="IG8" s="371"/>
      <c r="IH8" s="371"/>
      <c r="II8" s="371"/>
      <c r="IJ8" s="371"/>
      <c r="IK8" s="371"/>
      <c r="IL8" s="371"/>
      <c r="IM8" s="371"/>
      <c r="IN8" s="371"/>
      <c r="IO8" s="371"/>
      <c r="IP8" s="371"/>
      <c r="IQ8" s="371"/>
      <c r="IR8" s="371"/>
      <c r="IS8" s="371"/>
      <c r="IT8" s="371"/>
      <c r="IU8" s="371"/>
      <c r="IV8" s="371"/>
      <c r="IW8" s="371"/>
      <c r="IX8" s="371"/>
      <c r="IY8" s="371"/>
      <c r="IZ8" s="371"/>
      <c r="JA8" s="371"/>
      <c r="JB8" s="371"/>
      <c r="JC8" s="371"/>
      <c r="JD8" s="371"/>
      <c r="JE8" s="371"/>
      <c r="JF8" s="371"/>
      <c r="JG8" s="371"/>
      <c r="JH8" s="371"/>
      <c r="JI8" s="371"/>
      <c r="JJ8" s="371"/>
      <c r="JK8" s="371"/>
      <c r="JL8" s="371"/>
      <c r="JM8" s="371"/>
      <c r="JN8" s="371"/>
      <c r="JO8" s="371"/>
      <c r="JP8" s="371"/>
      <c r="JQ8" s="371"/>
      <c r="JR8" s="371"/>
      <c r="JS8" s="371"/>
      <c r="JT8" s="371"/>
      <c r="JU8" s="371"/>
      <c r="JV8" s="371"/>
      <c r="JW8" s="371"/>
      <c r="JX8" s="371"/>
      <c r="JY8" s="371"/>
      <c r="JZ8" s="371"/>
      <c r="KA8" s="371"/>
      <c r="KB8" s="371"/>
      <c r="KC8" s="371"/>
      <c r="KD8" s="371"/>
      <c r="KE8" s="371"/>
      <c r="KF8" s="371"/>
      <c r="KG8" s="371"/>
      <c r="KH8" s="371"/>
      <c r="KI8" s="371"/>
      <c r="KJ8" s="371"/>
      <c r="KK8" s="371"/>
      <c r="KL8" s="371"/>
      <c r="KM8" s="371"/>
      <c r="KN8" s="371"/>
      <c r="KO8" s="371"/>
      <c r="KP8" s="371"/>
      <c r="KQ8" s="371"/>
      <c r="KR8" s="371"/>
      <c r="KS8" s="371"/>
      <c r="KT8" s="371"/>
      <c r="KU8" s="371"/>
      <c r="KV8" s="371"/>
      <c r="KW8" s="371"/>
      <c r="KX8" s="371"/>
      <c r="KY8" s="371"/>
      <c r="KZ8" s="371"/>
      <c r="LA8" s="371"/>
      <c r="LB8" s="371"/>
      <c r="LC8" s="371"/>
      <c r="LD8" s="371"/>
      <c r="LE8" s="371"/>
      <c r="LF8" s="371"/>
      <c r="LG8" s="371"/>
      <c r="LH8" s="371"/>
      <c r="LI8" s="371"/>
      <c r="LJ8" s="371"/>
      <c r="LK8" s="371"/>
      <c r="LL8" s="371"/>
      <c r="LM8" s="371"/>
      <c r="LN8" s="371"/>
      <c r="LO8" s="371"/>
      <c r="LP8" s="371"/>
      <c r="LQ8" s="371"/>
      <c r="LR8" s="371"/>
      <c r="LS8" s="371"/>
      <c r="LT8" s="371"/>
      <c r="LU8" s="371"/>
      <c r="LV8" s="371"/>
      <c r="LW8" s="371"/>
      <c r="LX8" s="371"/>
      <c r="LY8" s="371"/>
      <c r="LZ8" s="371"/>
      <c r="MA8" s="371"/>
      <c r="MB8" s="371"/>
      <c r="MC8" s="371"/>
      <c r="MD8" s="371"/>
      <c r="ME8" s="371"/>
      <c r="MF8" s="371"/>
      <c r="MG8" s="371"/>
      <c r="MH8" s="371"/>
      <c r="MI8" s="371"/>
      <c r="MJ8" s="371"/>
      <c r="MK8" s="371"/>
      <c r="ML8" s="371"/>
      <c r="MM8" s="371"/>
      <c r="MN8" s="371"/>
      <c r="MO8" s="371"/>
      <c r="MP8" s="371"/>
      <c r="MQ8" s="371"/>
      <c r="MR8" s="371"/>
      <c r="MS8" s="371"/>
      <c r="MT8" s="371"/>
      <c r="MU8" s="371"/>
      <c r="MV8" s="371"/>
      <c r="MW8" s="371"/>
      <c r="MX8" s="371"/>
      <c r="MY8" s="371"/>
      <c r="MZ8" s="371"/>
      <c r="NA8" s="371"/>
      <c r="NB8" s="371"/>
      <c r="NC8" s="371"/>
      <c r="ND8" s="371"/>
      <c r="NE8" s="371"/>
      <c r="NF8" s="371"/>
      <c r="NG8" s="371"/>
      <c r="NH8" s="371"/>
      <c r="NI8" s="371"/>
      <c r="NJ8" s="371"/>
      <c r="NK8" s="371"/>
      <c r="NL8" s="371"/>
      <c r="NM8" s="371"/>
      <c r="NN8" s="371"/>
      <c r="NO8" s="371"/>
      <c r="NP8" s="371"/>
      <c r="NQ8" s="371"/>
      <c r="NR8" s="371"/>
      <c r="NS8" s="371"/>
      <c r="NT8" s="371"/>
      <c r="NU8" s="371"/>
      <c r="NV8" s="371"/>
      <c r="NW8" s="371"/>
      <c r="NX8" s="371"/>
      <c r="NY8" s="371"/>
      <c r="NZ8" s="371"/>
      <c r="OA8" s="371"/>
      <c r="OB8" s="371"/>
      <c r="OC8" s="371"/>
      <c r="OD8" s="371"/>
      <c r="OE8" s="371"/>
      <c r="OF8" s="371"/>
      <c r="OG8" s="371"/>
      <c r="OH8" s="371"/>
      <c r="OI8" s="371"/>
      <c r="OJ8" s="371"/>
      <c r="OK8" s="371"/>
      <c r="OL8" s="371"/>
      <c r="OM8" s="371"/>
      <c r="ON8" s="371"/>
      <c r="OO8" s="371"/>
      <c r="OP8" s="371"/>
      <c r="OQ8" s="371"/>
      <c r="OR8" s="371"/>
      <c r="OS8" s="371"/>
      <c r="OT8" s="371"/>
      <c r="OU8" s="371"/>
      <c r="OV8" s="371"/>
      <c r="OW8" s="371"/>
      <c r="OX8" s="371"/>
      <c r="OY8" s="371"/>
      <c r="OZ8" s="371"/>
      <c r="PA8" s="371"/>
      <c r="PB8" s="371"/>
      <c r="PC8" s="371"/>
      <c r="PD8" s="371"/>
      <c r="PE8" s="371"/>
      <c r="PF8" s="371"/>
      <c r="PG8" s="371"/>
      <c r="PH8" s="371"/>
      <c r="PI8" s="371"/>
      <c r="PJ8" s="371"/>
      <c r="PK8" s="371"/>
      <c r="PL8" s="371"/>
      <c r="PM8" s="371"/>
      <c r="PN8" s="371"/>
      <c r="PO8" s="371"/>
      <c r="PP8" s="371"/>
      <c r="PQ8" s="371"/>
      <c r="PR8" s="371"/>
      <c r="PS8" s="371"/>
      <c r="PT8" s="371"/>
      <c r="PU8" s="371"/>
      <c r="PV8" s="371"/>
      <c r="PW8" s="371"/>
      <c r="PX8" s="371"/>
      <c r="PY8" s="371"/>
      <c r="PZ8" s="371"/>
      <c r="QA8" s="371"/>
      <c r="QB8" s="371"/>
      <c r="QC8" s="371"/>
      <c r="QD8" s="371"/>
      <c r="QE8" s="371"/>
      <c r="QF8" s="371"/>
      <c r="QG8" s="371"/>
      <c r="QH8" s="371"/>
      <c r="QI8" s="371"/>
      <c r="QJ8" s="371"/>
      <c r="QK8" s="371"/>
      <c r="QL8" s="371"/>
      <c r="QM8" s="371"/>
      <c r="QN8" s="371"/>
      <c r="QO8" s="371"/>
      <c r="QP8" s="371"/>
      <c r="QQ8" s="371"/>
      <c r="QR8" s="371"/>
      <c r="QS8" s="371"/>
      <c r="QT8" s="371"/>
      <c r="QU8" s="371"/>
      <c r="QV8" s="371"/>
      <c r="QW8" s="371"/>
      <c r="QX8" s="371"/>
      <c r="QY8" s="371"/>
      <c r="QZ8" s="371"/>
      <c r="RA8" s="371"/>
      <c r="RB8" s="371"/>
      <c r="RC8" s="371"/>
      <c r="RD8" s="371"/>
      <c r="RE8" s="371"/>
      <c r="RF8" s="371"/>
      <c r="RG8" s="371"/>
      <c r="RH8" s="371"/>
      <c r="RI8" s="371"/>
      <c r="RJ8" s="371"/>
      <c r="RK8" s="371"/>
      <c r="RL8" s="371"/>
      <c r="RM8" s="371"/>
      <c r="RN8" s="371"/>
      <c r="RO8" s="371"/>
      <c r="RP8" s="371"/>
      <c r="RQ8" s="371"/>
      <c r="RR8" s="371"/>
      <c r="RS8" s="371"/>
      <c r="RT8" s="371"/>
      <c r="RU8" s="371"/>
      <c r="RV8" s="371"/>
      <c r="RW8" s="371"/>
      <c r="RX8" s="371"/>
      <c r="RY8" s="371"/>
      <c r="RZ8" s="371"/>
      <c r="SA8" s="371"/>
      <c r="SB8" s="371"/>
      <c r="SC8" s="371"/>
      <c r="SD8" s="371"/>
      <c r="SE8" s="371"/>
      <c r="SF8" s="371"/>
      <c r="SG8" s="371"/>
      <c r="SH8" s="371"/>
      <c r="SI8" s="371"/>
      <c r="SJ8" s="371"/>
      <c r="SK8" s="371"/>
      <c r="SL8" s="371"/>
      <c r="SM8" s="371"/>
      <c r="SN8" s="371"/>
      <c r="SO8" s="371"/>
      <c r="SP8" s="371"/>
      <c r="SQ8" s="371"/>
      <c r="SR8" s="371"/>
      <c r="SS8" s="371"/>
      <c r="ST8" s="371"/>
      <c r="SU8" s="371"/>
      <c r="SV8" s="371"/>
      <c r="SW8" s="371"/>
      <c r="SX8" s="371"/>
      <c r="SY8" s="371"/>
      <c r="SZ8" s="371"/>
      <c r="TA8" s="371"/>
      <c r="TB8" s="371"/>
      <c r="TC8" s="371"/>
      <c r="TD8" s="371"/>
      <c r="TE8" s="371"/>
      <c r="TF8" s="371"/>
      <c r="TG8" s="371"/>
      <c r="TH8" s="371"/>
      <c r="TI8" s="371"/>
      <c r="TJ8" s="371"/>
      <c r="TK8" s="371"/>
      <c r="TL8" s="371"/>
      <c r="TM8" s="371"/>
      <c r="TN8" s="371"/>
      <c r="TO8" s="371"/>
      <c r="TP8" s="371"/>
      <c r="TQ8" s="371"/>
      <c r="TR8" s="371"/>
      <c r="TS8" s="371"/>
      <c r="TT8" s="371"/>
      <c r="TU8" s="371"/>
      <c r="TV8" s="371"/>
      <c r="TW8" s="371"/>
      <c r="TX8" s="371"/>
      <c r="TY8" s="371"/>
      <c r="TZ8" s="371"/>
      <c r="UA8" s="371"/>
      <c r="UB8" s="371"/>
      <c r="UC8" s="371"/>
      <c r="UD8" s="371"/>
      <c r="UE8" s="371"/>
      <c r="UF8" s="371"/>
      <c r="UG8" s="371"/>
      <c r="UH8" s="371"/>
      <c r="UI8" s="371"/>
      <c r="UJ8" s="371"/>
      <c r="UK8" s="371"/>
      <c r="UL8" s="371"/>
      <c r="UM8" s="371"/>
      <c r="UN8" s="371"/>
      <c r="UO8" s="371"/>
      <c r="UP8" s="371"/>
      <c r="UQ8" s="371"/>
      <c r="UR8" s="371"/>
      <c r="US8" s="371"/>
      <c r="UT8" s="371"/>
      <c r="UU8" s="371"/>
      <c r="UV8" s="371"/>
      <c r="UW8" s="371"/>
      <c r="UX8" s="371"/>
      <c r="UY8" s="371"/>
      <c r="UZ8" s="371"/>
      <c r="VA8" s="371"/>
      <c r="VB8" s="371"/>
      <c r="VC8" s="371"/>
      <c r="VD8" s="371"/>
      <c r="VE8" s="371"/>
      <c r="VF8" s="371"/>
      <c r="VG8" s="371"/>
      <c r="VH8" s="371"/>
      <c r="VI8" s="371"/>
      <c r="VJ8" s="371"/>
      <c r="VK8" s="371"/>
      <c r="VL8" s="371"/>
      <c r="VM8" s="371"/>
      <c r="VN8" s="371"/>
      <c r="VO8" s="371"/>
      <c r="VP8" s="371"/>
      <c r="VQ8" s="371"/>
      <c r="VR8" s="371"/>
      <c r="VS8" s="371"/>
      <c r="VT8" s="371"/>
      <c r="VU8" s="371"/>
      <c r="VV8" s="371"/>
      <c r="VW8" s="371"/>
      <c r="VX8" s="371"/>
      <c r="VY8" s="371"/>
      <c r="VZ8" s="371"/>
      <c r="WA8" s="371"/>
      <c r="WB8" s="371"/>
      <c r="WC8" s="371"/>
      <c r="WD8" s="371"/>
      <c r="WE8" s="371"/>
      <c r="WF8" s="371"/>
      <c r="WG8" s="371"/>
      <c r="WH8" s="371"/>
      <c r="WI8" s="371"/>
      <c r="WJ8" s="371"/>
      <c r="WK8" s="371"/>
      <c r="WL8" s="371"/>
      <c r="WM8" s="371"/>
      <c r="WN8" s="371"/>
      <c r="WO8" s="371"/>
      <c r="WP8" s="371"/>
      <c r="WQ8" s="371"/>
      <c r="WR8" s="371"/>
      <c r="WS8" s="371"/>
      <c r="WT8" s="371"/>
      <c r="WU8" s="371"/>
      <c r="WV8" s="371"/>
      <c r="WW8" s="371"/>
      <c r="WX8" s="371"/>
      <c r="WY8" s="371"/>
      <c r="WZ8" s="371"/>
      <c r="XA8" s="371"/>
      <c r="XB8" s="371"/>
      <c r="XC8" s="371"/>
      <c r="XD8" s="371"/>
      <c r="XE8" s="371"/>
      <c r="XF8" s="371"/>
      <c r="XG8" s="371"/>
      <c r="XH8" s="371"/>
      <c r="XI8" s="371"/>
      <c r="XJ8" s="371"/>
      <c r="XK8" s="371"/>
      <c r="XL8" s="371"/>
      <c r="XM8" s="371"/>
      <c r="XN8" s="371"/>
      <c r="XO8" s="371"/>
      <c r="XP8" s="371"/>
      <c r="XQ8" s="371"/>
      <c r="XR8" s="371"/>
      <c r="XS8" s="371"/>
      <c r="XT8" s="371"/>
      <c r="XU8" s="371"/>
      <c r="XV8" s="371"/>
      <c r="XW8" s="371"/>
      <c r="XX8" s="371"/>
      <c r="XY8" s="371"/>
      <c r="XZ8" s="371"/>
      <c r="YA8" s="371"/>
      <c r="YB8" s="371"/>
      <c r="YC8" s="371"/>
      <c r="YD8" s="371"/>
      <c r="YE8" s="371"/>
      <c r="YF8" s="371"/>
      <c r="YG8" s="371"/>
      <c r="YH8" s="371"/>
      <c r="YI8" s="371"/>
      <c r="YJ8" s="371"/>
      <c r="YK8" s="371"/>
      <c r="YL8" s="371"/>
      <c r="YM8" s="371"/>
      <c r="YN8" s="371"/>
      <c r="YO8" s="371"/>
      <c r="YP8" s="371"/>
      <c r="YQ8" s="371"/>
      <c r="YR8" s="371"/>
      <c r="YS8" s="371"/>
      <c r="YT8" s="371"/>
      <c r="YU8" s="371"/>
      <c r="YV8" s="371"/>
      <c r="YW8" s="371"/>
      <c r="YX8" s="371"/>
      <c r="YY8" s="371"/>
      <c r="YZ8" s="371"/>
      <c r="ZA8" s="371"/>
      <c r="ZB8" s="371"/>
      <c r="ZC8" s="371"/>
      <c r="ZD8" s="371"/>
      <c r="ZE8" s="371"/>
      <c r="ZF8" s="371"/>
      <c r="ZG8" s="371"/>
      <c r="ZH8" s="371"/>
      <c r="ZI8" s="371"/>
      <c r="ZJ8" s="371"/>
      <c r="ZK8" s="371"/>
      <c r="ZL8" s="371"/>
      <c r="ZM8" s="371"/>
      <c r="ZN8" s="371"/>
      <c r="ZO8" s="371"/>
      <c r="ZP8" s="371"/>
      <c r="ZQ8" s="371"/>
      <c r="ZR8" s="371"/>
      <c r="ZS8" s="371"/>
      <c r="ZT8" s="371"/>
      <c r="ZU8" s="371"/>
      <c r="ZV8" s="371"/>
      <c r="ZW8" s="371"/>
      <c r="ZX8" s="371"/>
      <c r="ZY8" s="371"/>
      <c r="ZZ8" s="371"/>
      <c r="AAA8" s="371"/>
      <c r="AAB8" s="371"/>
      <c r="AAC8" s="371"/>
    </row>
    <row r="9" spans="1:705" s="1" customFormat="1" x14ac:dyDescent="0.25">
      <c r="A9" s="375" t="s">
        <v>145</v>
      </c>
      <c r="B9" s="376" t="s">
        <v>145</v>
      </c>
      <c r="C9" s="376"/>
      <c r="D9" s="376" t="s">
        <v>145</v>
      </c>
      <c r="E9" s="376" t="s">
        <v>145</v>
      </c>
      <c r="F9" s="376" t="s">
        <v>145</v>
      </c>
      <c r="G9" s="376" t="s">
        <v>145</v>
      </c>
      <c r="H9" s="376" t="s">
        <v>145</v>
      </c>
      <c r="I9" s="377" t="s">
        <v>145</v>
      </c>
      <c r="J9" s="376" t="s">
        <v>145</v>
      </c>
      <c r="K9" s="376" t="s">
        <v>145</v>
      </c>
      <c r="L9" s="376" t="s">
        <v>145</v>
      </c>
      <c r="M9" s="376" t="s">
        <v>145</v>
      </c>
      <c r="N9" s="376" t="s">
        <v>145</v>
      </c>
      <c r="O9" s="376" t="s">
        <v>145</v>
      </c>
      <c r="P9" s="376" t="s">
        <v>145</v>
      </c>
      <c r="Q9" s="378" t="s">
        <v>145</v>
      </c>
      <c r="R9" s="376" t="s">
        <v>145</v>
      </c>
      <c r="S9" s="376" t="s">
        <v>145</v>
      </c>
      <c r="T9" s="376" t="s">
        <v>145</v>
      </c>
      <c r="U9" s="376" t="s">
        <v>145</v>
      </c>
      <c r="V9" s="376" t="s">
        <v>145</v>
      </c>
      <c r="W9" s="376" t="s">
        <v>145</v>
      </c>
      <c r="X9" s="379" t="s">
        <v>145</v>
      </c>
      <c r="Y9" s="376" t="s">
        <v>145</v>
      </c>
      <c r="Z9" s="376" t="s">
        <v>145</v>
      </c>
      <c r="AA9" s="376" t="s">
        <v>145</v>
      </c>
      <c r="AB9" s="376" t="s">
        <v>145</v>
      </c>
      <c r="AC9" s="376" t="s">
        <v>145</v>
      </c>
      <c r="AD9" s="376" t="s">
        <v>145</v>
      </c>
      <c r="AE9" s="376" t="s">
        <v>145</v>
      </c>
      <c r="AF9" s="376" t="s">
        <v>145</v>
      </c>
      <c r="AG9" s="376" t="s">
        <v>145</v>
      </c>
      <c r="AH9" s="376" t="s">
        <v>145</v>
      </c>
      <c r="AI9" s="371"/>
      <c r="AJ9" s="371"/>
      <c r="AK9" s="371"/>
      <c r="AL9" s="371"/>
      <c r="AM9" s="371"/>
      <c r="AN9" s="371"/>
      <c r="AO9" s="371"/>
      <c r="AP9" s="371"/>
      <c r="AQ9" s="371"/>
      <c r="AR9" s="371"/>
      <c r="AS9" s="371"/>
      <c r="AT9" s="371"/>
      <c r="AU9" s="371"/>
      <c r="AV9" s="371"/>
      <c r="AW9" s="371"/>
      <c r="AX9" s="371"/>
      <c r="AY9" s="371"/>
      <c r="AZ9" s="371"/>
      <c r="BA9" s="371"/>
      <c r="BB9" s="371"/>
      <c r="BC9" s="371"/>
      <c r="BD9" s="371"/>
      <c r="BE9" s="371"/>
      <c r="BF9" s="371"/>
      <c r="BG9" s="371"/>
      <c r="BH9" s="371"/>
      <c r="BI9" s="371"/>
      <c r="BJ9" s="371"/>
      <c r="BK9" s="371"/>
      <c r="BL9" s="371"/>
      <c r="BM9" s="371"/>
      <c r="BN9" s="371"/>
      <c r="BO9" s="371"/>
      <c r="BP9" s="371"/>
      <c r="BQ9" s="371"/>
      <c r="BR9" s="371"/>
      <c r="BS9" s="371"/>
      <c r="BT9" s="371"/>
      <c r="BU9" s="371"/>
      <c r="BV9" s="371"/>
      <c r="BW9" s="371"/>
      <c r="BX9" s="371"/>
      <c r="BY9" s="371"/>
      <c r="BZ9" s="371"/>
      <c r="CA9" s="371"/>
      <c r="CB9" s="371"/>
      <c r="CC9" s="371"/>
      <c r="CD9" s="371"/>
      <c r="CE9" s="371"/>
      <c r="CF9" s="371"/>
      <c r="CG9" s="371"/>
      <c r="CH9" s="371"/>
      <c r="CI9" s="371"/>
      <c r="CJ9" s="371"/>
      <c r="CK9" s="371"/>
      <c r="CL9" s="371"/>
      <c r="CM9" s="371"/>
      <c r="CN9" s="371"/>
      <c r="CO9" s="371"/>
      <c r="CP9" s="371"/>
      <c r="CQ9" s="371"/>
      <c r="CR9" s="371"/>
      <c r="CS9" s="371"/>
      <c r="CT9" s="371"/>
      <c r="CU9" s="371"/>
      <c r="CV9" s="371"/>
      <c r="CW9" s="371"/>
      <c r="CX9" s="371"/>
      <c r="CY9" s="371"/>
      <c r="CZ9" s="371"/>
      <c r="DA9" s="371"/>
      <c r="DB9" s="371"/>
      <c r="DC9" s="371"/>
      <c r="DD9" s="371"/>
      <c r="DE9" s="371"/>
      <c r="DF9" s="371"/>
      <c r="DG9" s="371"/>
      <c r="DH9" s="371"/>
      <c r="DI9" s="371"/>
      <c r="DJ9" s="371"/>
      <c r="DK9" s="371"/>
      <c r="DL9" s="371"/>
      <c r="DM9" s="371"/>
      <c r="DN9" s="371"/>
      <c r="DO9" s="371"/>
      <c r="DP9" s="371"/>
      <c r="DQ9" s="371"/>
      <c r="DR9" s="371"/>
      <c r="DS9" s="371"/>
      <c r="DT9" s="371"/>
      <c r="DU9" s="371"/>
      <c r="DV9" s="371"/>
      <c r="DW9" s="371"/>
      <c r="DX9" s="371"/>
      <c r="DY9" s="371"/>
      <c r="DZ9" s="371"/>
      <c r="EA9" s="371"/>
      <c r="EB9" s="371"/>
      <c r="EC9" s="371"/>
      <c r="ED9" s="371"/>
      <c r="EE9" s="371"/>
      <c r="EF9" s="371"/>
      <c r="EG9" s="371"/>
      <c r="EH9" s="371"/>
      <c r="EI9" s="371"/>
      <c r="EJ9" s="371"/>
      <c r="EK9" s="371"/>
      <c r="EL9" s="371"/>
      <c r="EM9" s="371"/>
      <c r="EN9" s="371"/>
      <c r="EO9" s="371"/>
      <c r="EP9" s="371"/>
      <c r="EQ9" s="371"/>
      <c r="ER9" s="371"/>
      <c r="ES9" s="371"/>
      <c r="ET9" s="371"/>
      <c r="EU9" s="371"/>
      <c r="EV9" s="371"/>
      <c r="EW9" s="371"/>
      <c r="EX9" s="371"/>
      <c r="EY9" s="371"/>
      <c r="EZ9" s="371"/>
      <c r="FA9" s="371"/>
      <c r="FB9" s="371"/>
      <c r="FC9" s="371"/>
      <c r="FD9" s="371"/>
      <c r="FE9" s="371"/>
      <c r="FF9" s="371"/>
      <c r="FG9" s="371"/>
      <c r="FH9" s="371"/>
      <c r="FI9" s="371"/>
      <c r="FJ9" s="371"/>
      <c r="FK9" s="371"/>
      <c r="FL9" s="371"/>
      <c r="FM9" s="371"/>
      <c r="FN9" s="371"/>
      <c r="FO9" s="371"/>
      <c r="FP9" s="371"/>
      <c r="FQ9" s="371"/>
      <c r="FR9" s="371"/>
      <c r="FS9" s="371"/>
      <c r="FT9" s="371"/>
      <c r="FU9" s="371"/>
      <c r="FV9" s="371"/>
      <c r="FW9" s="371"/>
      <c r="FX9" s="371"/>
      <c r="FY9" s="371"/>
      <c r="FZ9" s="371"/>
      <c r="GA9" s="371"/>
      <c r="GB9" s="371"/>
      <c r="GC9" s="371"/>
      <c r="GD9" s="371"/>
      <c r="GE9" s="371"/>
      <c r="GF9" s="371"/>
      <c r="GG9" s="371"/>
      <c r="GH9" s="371"/>
      <c r="GI9" s="371"/>
      <c r="GJ9" s="371"/>
      <c r="GK9" s="371"/>
      <c r="GL9" s="371"/>
      <c r="GM9" s="371"/>
      <c r="GN9" s="371"/>
      <c r="GO9" s="371"/>
      <c r="GP9" s="371"/>
      <c r="GQ9" s="371"/>
      <c r="GR9" s="371"/>
      <c r="GS9" s="371"/>
      <c r="GT9" s="371"/>
      <c r="GU9" s="371"/>
      <c r="GV9" s="371"/>
      <c r="GW9" s="371"/>
      <c r="GX9" s="371"/>
      <c r="GY9" s="371"/>
      <c r="GZ9" s="371"/>
      <c r="HA9" s="371"/>
      <c r="HB9" s="371"/>
      <c r="HC9" s="371"/>
      <c r="HD9" s="371"/>
      <c r="HE9" s="371"/>
      <c r="HF9" s="371"/>
      <c r="HG9" s="371"/>
      <c r="HH9" s="371"/>
      <c r="HI9" s="371"/>
      <c r="HJ9" s="371"/>
      <c r="HK9" s="371"/>
      <c r="HL9" s="371"/>
      <c r="HM9" s="371"/>
      <c r="HN9" s="371"/>
      <c r="HO9" s="371"/>
      <c r="HP9" s="371"/>
      <c r="HQ9" s="371"/>
      <c r="HR9" s="371"/>
      <c r="HS9" s="371"/>
      <c r="HT9" s="371"/>
      <c r="HU9" s="371"/>
      <c r="HV9" s="371"/>
      <c r="HW9" s="371"/>
      <c r="HX9" s="371"/>
      <c r="HY9" s="371"/>
      <c r="HZ9" s="371"/>
      <c r="IA9" s="371"/>
      <c r="IB9" s="371"/>
      <c r="IC9" s="371"/>
      <c r="ID9" s="371"/>
      <c r="IE9" s="371"/>
      <c r="IF9" s="371"/>
      <c r="IG9" s="371"/>
      <c r="IH9" s="371"/>
      <c r="II9" s="371"/>
      <c r="IJ9" s="371"/>
      <c r="IK9" s="371"/>
      <c r="IL9" s="371"/>
      <c r="IM9" s="371"/>
      <c r="IN9" s="371"/>
      <c r="IO9" s="371"/>
      <c r="IP9" s="371"/>
      <c r="IQ9" s="371"/>
      <c r="IR9" s="371"/>
      <c r="IS9" s="371"/>
      <c r="IT9" s="371"/>
      <c r="IU9" s="371"/>
      <c r="IV9" s="371"/>
      <c r="IW9" s="371"/>
      <c r="IX9" s="371"/>
      <c r="IY9" s="371"/>
      <c r="IZ9" s="371"/>
      <c r="JA9" s="371"/>
      <c r="JB9" s="371"/>
      <c r="JC9" s="371"/>
      <c r="JD9" s="371"/>
      <c r="JE9" s="371"/>
      <c r="JF9" s="371"/>
      <c r="JG9" s="371"/>
      <c r="JH9" s="371"/>
      <c r="JI9" s="371"/>
      <c r="JJ9" s="371"/>
      <c r="JK9" s="371"/>
      <c r="JL9" s="371"/>
      <c r="JM9" s="371"/>
      <c r="JN9" s="371"/>
      <c r="JO9" s="371"/>
      <c r="JP9" s="371"/>
      <c r="JQ9" s="371"/>
      <c r="JR9" s="371"/>
      <c r="JS9" s="371"/>
      <c r="JT9" s="371"/>
      <c r="JU9" s="371"/>
      <c r="JV9" s="371"/>
      <c r="JW9" s="371"/>
      <c r="JX9" s="371"/>
      <c r="JY9" s="371"/>
      <c r="JZ9" s="371"/>
      <c r="KA9" s="371"/>
      <c r="KB9" s="371"/>
      <c r="KC9" s="371"/>
      <c r="KD9" s="371"/>
      <c r="KE9" s="371"/>
      <c r="KF9" s="371"/>
      <c r="KG9" s="371"/>
      <c r="KH9" s="371"/>
      <c r="KI9" s="371"/>
      <c r="KJ9" s="371"/>
      <c r="KK9" s="371"/>
      <c r="KL9" s="371"/>
      <c r="KM9" s="371"/>
      <c r="KN9" s="371"/>
      <c r="KO9" s="371"/>
      <c r="KP9" s="371"/>
      <c r="KQ9" s="371"/>
      <c r="KR9" s="371"/>
      <c r="KS9" s="371"/>
      <c r="KT9" s="371"/>
      <c r="KU9" s="371"/>
      <c r="KV9" s="371"/>
      <c r="KW9" s="371"/>
      <c r="KX9" s="371"/>
      <c r="KY9" s="371"/>
      <c r="KZ9" s="371"/>
      <c r="LA9" s="371"/>
      <c r="LB9" s="371"/>
      <c r="LC9" s="371"/>
      <c r="LD9" s="371"/>
      <c r="LE9" s="371"/>
      <c r="LF9" s="371"/>
      <c r="LG9" s="371"/>
      <c r="LH9" s="371"/>
      <c r="LI9" s="371"/>
      <c r="LJ9" s="371"/>
      <c r="LK9" s="371"/>
      <c r="LL9" s="371"/>
      <c r="LM9" s="371"/>
      <c r="LN9" s="371"/>
      <c r="LO9" s="371"/>
      <c r="LP9" s="371"/>
      <c r="LQ9" s="371"/>
      <c r="LR9" s="371"/>
      <c r="LS9" s="371"/>
      <c r="LT9" s="371"/>
      <c r="LU9" s="371"/>
      <c r="LV9" s="371"/>
      <c r="LW9" s="371"/>
      <c r="LX9" s="371"/>
      <c r="LY9" s="371"/>
      <c r="LZ9" s="371"/>
      <c r="MA9" s="371"/>
      <c r="MB9" s="371"/>
      <c r="MC9" s="371"/>
      <c r="MD9" s="371"/>
      <c r="ME9" s="371"/>
      <c r="MF9" s="371"/>
      <c r="MG9" s="371"/>
      <c r="MH9" s="371"/>
      <c r="MI9" s="371"/>
      <c r="MJ9" s="371"/>
      <c r="MK9" s="371"/>
      <c r="ML9" s="371"/>
      <c r="MM9" s="371"/>
      <c r="MN9" s="371"/>
      <c r="MO9" s="371"/>
      <c r="MP9" s="371"/>
      <c r="MQ9" s="371"/>
      <c r="MR9" s="371"/>
      <c r="MS9" s="371"/>
      <c r="MT9" s="371"/>
      <c r="MU9" s="371"/>
      <c r="MV9" s="371"/>
      <c r="MW9" s="371"/>
      <c r="MX9" s="371"/>
      <c r="MY9" s="371"/>
      <c r="MZ9" s="371"/>
      <c r="NA9" s="371"/>
      <c r="NB9" s="371"/>
      <c r="NC9" s="371"/>
      <c r="ND9" s="371"/>
      <c r="NE9" s="371"/>
      <c r="NF9" s="371"/>
      <c r="NG9" s="371"/>
      <c r="NH9" s="371"/>
      <c r="NI9" s="371"/>
      <c r="NJ9" s="371"/>
      <c r="NK9" s="371"/>
      <c r="NL9" s="371"/>
      <c r="NM9" s="371"/>
      <c r="NN9" s="371"/>
      <c r="NO9" s="371"/>
      <c r="NP9" s="371"/>
      <c r="NQ9" s="371"/>
      <c r="NR9" s="371"/>
      <c r="NS9" s="371"/>
      <c r="NT9" s="371"/>
      <c r="NU9" s="371"/>
      <c r="NV9" s="371"/>
      <c r="NW9" s="371"/>
      <c r="NX9" s="371"/>
      <c r="NY9" s="371"/>
      <c r="NZ9" s="371"/>
      <c r="OA9" s="371"/>
      <c r="OB9" s="371"/>
      <c r="OC9" s="371"/>
      <c r="OD9" s="371"/>
      <c r="OE9" s="371"/>
      <c r="OF9" s="371"/>
      <c r="OG9" s="371"/>
      <c r="OH9" s="371"/>
      <c r="OI9" s="371"/>
      <c r="OJ9" s="371"/>
      <c r="OK9" s="371"/>
      <c r="OL9" s="371"/>
      <c r="OM9" s="371"/>
      <c r="ON9" s="371"/>
      <c r="OO9" s="371"/>
      <c r="OP9" s="371"/>
      <c r="OQ9" s="371"/>
      <c r="OR9" s="371"/>
      <c r="OS9" s="371"/>
      <c r="OT9" s="371"/>
      <c r="OU9" s="371"/>
      <c r="OV9" s="371"/>
      <c r="OW9" s="371"/>
      <c r="OX9" s="371"/>
      <c r="OY9" s="371"/>
      <c r="OZ9" s="371"/>
      <c r="PA9" s="371"/>
      <c r="PB9" s="371"/>
      <c r="PC9" s="371"/>
      <c r="PD9" s="371"/>
      <c r="PE9" s="371"/>
      <c r="PF9" s="371"/>
      <c r="PG9" s="371"/>
      <c r="PH9" s="371"/>
      <c r="PI9" s="371"/>
      <c r="PJ9" s="371"/>
      <c r="PK9" s="371"/>
      <c r="PL9" s="371"/>
      <c r="PM9" s="371"/>
      <c r="PN9" s="371"/>
      <c r="PO9" s="371"/>
      <c r="PP9" s="371"/>
      <c r="PQ9" s="371"/>
      <c r="PR9" s="371"/>
      <c r="PS9" s="371"/>
      <c r="PT9" s="371"/>
      <c r="PU9" s="371"/>
      <c r="PV9" s="371"/>
      <c r="PW9" s="371"/>
      <c r="PX9" s="371"/>
      <c r="PY9" s="371"/>
      <c r="PZ9" s="371"/>
      <c r="QA9" s="371"/>
      <c r="QB9" s="371"/>
      <c r="QC9" s="371"/>
      <c r="QD9" s="371"/>
      <c r="QE9" s="371"/>
      <c r="QF9" s="371"/>
      <c r="QG9" s="371"/>
      <c r="QH9" s="371"/>
      <c r="QI9" s="371"/>
      <c r="QJ9" s="371"/>
      <c r="QK9" s="371"/>
      <c r="QL9" s="371"/>
      <c r="QM9" s="371"/>
      <c r="QN9" s="371"/>
      <c r="QO9" s="371"/>
      <c r="QP9" s="371"/>
      <c r="QQ9" s="371"/>
      <c r="QR9" s="371"/>
      <c r="QS9" s="371"/>
      <c r="QT9" s="371"/>
      <c r="QU9" s="371"/>
      <c r="QV9" s="371"/>
      <c r="QW9" s="371"/>
      <c r="QX9" s="371"/>
      <c r="QY9" s="371"/>
      <c r="QZ9" s="371"/>
      <c r="RA9" s="371"/>
      <c r="RB9" s="371"/>
      <c r="RC9" s="371"/>
      <c r="RD9" s="371"/>
      <c r="RE9" s="371"/>
      <c r="RF9" s="371"/>
      <c r="RG9" s="371"/>
      <c r="RH9" s="371"/>
      <c r="RI9" s="371"/>
      <c r="RJ9" s="371"/>
      <c r="RK9" s="371"/>
      <c r="RL9" s="371"/>
      <c r="RM9" s="371"/>
      <c r="RN9" s="371"/>
      <c r="RO9" s="371"/>
      <c r="RP9" s="371"/>
      <c r="RQ9" s="371"/>
      <c r="RR9" s="371"/>
      <c r="RS9" s="371"/>
      <c r="RT9" s="371"/>
      <c r="RU9" s="371"/>
      <c r="RV9" s="371"/>
      <c r="RW9" s="371"/>
      <c r="RX9" s="371"/>
      <c r="RY9" s="371"/>
      <c r="RZ9" s="371"/>
      <c r="SA9" s="371"/>
      <c r="SB9" s="371"/>
      <c r="SC9" s="371"/>
      <c r="SD9" s="371"/>
      <c r="SE9" s="371"/>
      <c r="SF9" s="371"/>
      <c r="SG9" s="371"/>
      <c r="SH9" s="371"/>
      <c r="SI9" s="371"/>
      <c r="SJ9" s="371"/>
      <c r="SK9" s="371"/>
      <c r="SL9" s="371"/>
      <c r="SM9" s="371"/>
      <c r="SN9" s="371"/>
      <c r="SO9" s="371"/>
      <c r="SP9" s="371"/>
      <c r="SQ9" s="371"/>
      <c r="SR9" s="371"/>
      <c r="SS9" s="371"/>
      <c r="ST9" s="371"/>
      <c r="SU9" s="371"/>
      <c r="SV9" s="371"/>
      <c r="SW9" s="371"/>
      <c r="SX9" s="371"/>
      <c r="SY9" s="371"/>
      <c r="SZ9" s="371"/>
      <c r="TA9" s="371"/>
      <c r="TB9" s="371"/>
      <c r="TC9" s="371"/>
      <c r="TD9" s="371"/>
      <c r="TE9" s="371"/>
      <c r="TF9" s="371"/>
      <c r="TG9" s="371"/>
      <c r="TH9" s="371"/>
      <c r="TI9" s="371"/>
      <c r="TJ9" s="371"/>
      <c r="TK9" s="371"/>
      <c r="TL9" s="371"/>
      <c r="TM9" s="371"/>
      <c r="TN9" s="371"/>
      <c r="TO9" s="371"/>
      <c r="TP9" s="371"/>
      <c r="TQ9" s="371"/>
      <c r="TR9" s="371"/>
      <c r="TS9" s="371"/>
      <c r="TT9" s="371"/>
      <c r="TU9" s="371"/>
      <c r="TV9" s="371"/>
      <c r="TW9" s="371"/>
      <c r="TX9" s="371"/>
      <c r="TY9" s="371"/>
      <c r="TZ9" s="371"/>
      <c r="UA9" s="371"/>
      <c r="UB9" s="371"/>
      <c r="UC9" s="371"/>
      <c r="UD9" s="371"/>
      <c r="UE9" s="371"/>
      <c r="UF9" s="371"/>
      <c r="UG9" s="371"/>
      <c r="UH9" s="371"/>
      <c r="UI9" s="371"/>
      <c r="UJ9" s="371"/>
      <c r="UK9" s="371"/>
      <c r="UL9" s="371"/>
      <c r="UM9" s="371"/>
      <c r="UN9" s="371"/>
      <c r="UO9" s="371"/>
      <c r="UP9" s="371"/>
      <c r="UQ9" s="371"/>
      <c r="UR9" s="371"/>
      <c r="US9" s="371"/>
      <c r="UT9" s="371"/>
      <c r="UU9" s="371"/>
      <c r="UV9" s="371"/>
      <c r="UW9" s="371"/>
      <c r="UX9" s="371"/>
      <c r="UY9" s="371"/>
      <c r="UZ9" s="371"/>
      <c r="VA9" s="371"/>
      <c r="VB9" s="371"/>
      <c r="VC9" s="371"/>
      <c r="VD9" s="371"/>
      <c r="VE9" s="371"/>
      <c r="VF9" s="371"/>
      <c r="VG9" s="371"/>
      <c r="VH9" s="371"/>
      <c r="VI9" s="371"/>
      <c r="VJ9" s="371"/>
      <c r="VK9" s="371"/>
      <c r="VL9" s="371"/>
      <c r="VM9" s="371"/>
      <c r="VN9" s="371"/>
      <c r="VO9" s="371"/>
      <c r="VP9" s="371"/>
      <c r="VQ9" s="371"/>
      <c r="VR9" s="371"/>
      <c r="VS9" s="371"/>
      <c r="VT9" s="371"/>
      <c r="VU9" s="371"/>
      <c r="VV9" s="371"/>
      <c r="VW9" s="371"/>
      <c r="VX9" s="371"/>
      <c r="VY9" s="371"/>
      <c r="VZ9" s="371"/>
      <c r="WA9" s="371"/>
      <c r="WB9" s="371"/>
      <c r="WC9" s="371"/>
      <c r="WD9" s="371"/>
      <c r="WE9" s="371"/>
      <c r="WF9" s="371"/>
      <c r="WG9" s="371"/>
      <c r="WH9" s="371"/>
      <c r="WI9" s="371"/>
      <c r="WJ9" s="371"/>
      <c r="WK9" s="371"/>
      <c r="WL9" s="371"/>
      <c r="WM9" s="371"/>
      <c r="WN9" s="371"/>
      <c r="WO9" s="371"/>
      <c r="WP9" s="371"/>
      <c r="WQ9" s="371"/>
      <c r="WR9" s="371"/>
      <c r="WS9" s="371"/>
      <c r="WT9" s="371"/>
      <c r="WU9" s="371"/>
      <c r="WV9" s="371"/>
      <c r="WW9" s="371"/>
      <c r="WX9" s="371"/>
      <c r="WY9" s="371"/>
      <c r="WZ9" s="371"/>
      <c r="XA9" s="371"/>
      <c r="XB9" s="371"/>
      <c r="XC9" s="371"/>
      <c r="XD9" s="371"/>
      <c r="XE9" s="371"/>
      <c r="XF9" s="371"/>
      <c r="XG9" s="371"/>
      <c r="XH9" s="371"/>
      <c r="XI9" s="371"/>
      <c r="XJ9" s="371"/>
      <c r="XK9" s="371"/>
      <c r="XL9" s="371"/>
      <c r="XM9" s="371"/>
      <c r="XN9" s="371"/>
      <c r="XO9" s="371"/>
      <c r="XP9" s="371"/>
      <c r="XQ9" s="371"/>
      <c r="XR9" s="371"/>
      <c r="XS9" s="371"/>
      <c r="XT9" s="371"/>
      <c r="XU9" s="371"/>
      <c r="XV9" s="371"/>
      <c r="XW9" s="371"/>
      <c r="XX9" s="371"/>
      <c r="XY9" s="371"/>
      <c r="XZ9" s="371"/>
      <c r="YA9" s="371"/>
      <c r="YB9" s="371"/>
      <c r="YC9" s="371"/>
      <c r="YD9" s="371"/>
      <c r="YE9" s="371"/>
      <c r="YF9" s="371"/>
      <c r="YG9" s="371"/>
      <c r="YH9" s="371"/>
      <c r="YI9" s="371"/>
      <c r="YJ9" s="371"/>
      <c r="YK9" s="371"/>
      <c r="YL9" s="371"/>
      <c r="YM9" s="371"/>
      <c r="YN9" s="371"/>
      <c r="YO9" s="371"/>
      <c r="YP9" s="371"/>
      <c r="YQ9" s="371"/>
      <c r="YR9" s="371"/>
      <c r="YS9" s="371"/>
      <c r="YT9" s="371"/>
      <c r="YU9" s="371"/>
      <c r="YV9" s="371"/>
      <c r="YW9" s="371"/>
      <c r="YX9" s="371"/>
      <c r="YY9" s="371"/>
      <c r="YZ9" s="371"/>
      <c r="ZA9" s="371"/>
      <c r="ZB9" s="371"/>
      <c r="ZC9" s="371"/>
      <c r="ZD9" s="371"/>
      <c r="ZE9" s="371"/>
      <c r="ZF9" s="371"/>
      <c r="ZG9" s="371"/>
      <c r="ZH9" s="371"/>
      <c r="ZI9" s="371"/>
      <c r="ZJ9" s="371"/>
      <c r="ZK9" s="371"/>
      <c r="ZL9" s="371"/>
      <c r="ZM9" s="371"/>
      <c r="ZN9" s="371"/>
      <c r="ZO9" s="371"/>
      <c r="ZP9" s="371"/>
      <c r="ZQ9" s="371"/>
      <c r="ZR9" s="371"/>
      <c r="ZS9" s="371"/>
      <c r="ZT9" s="371"/>
      <c r="ZU9" s="371"/>
      <c r="ZV9" s="371"/>
      <c r="ZW9" s="371"/>
      <c r="ZX9" s="371"/>
      <c r="ZY9" s="371"/>
      <c r="ZZ9" s="371"/>
      <c r="AAA9" s="371"/>
      <c r="AAB9" s="371"/>
      <c r="AAC9" s="371"/>
    </row>
    <row r="10" spans="1:705" s="31" customFormat="1" ht="57" customHeight="1" x14ac:dyDescent="0.25">
      <c r="A10" s="380" t="s">
        <v>145</v>
      </c>
      <c r="B10" s="358" t="s">
        <v>145</v>
      </c>
      <c r="C10" s="358"/>
      <c r="D10" s="358" t="s">
        <v>147</v>
      </c>
      <c r="E10" s="358" t="s">
        <v>630</v>
      </c>
      <c r="F10" s="358" t="s">
        <v>145</v>
      </c>
      <c r="G10" s="358" t="s">
        <v>631</v>
      </c>
      <c r="H10" s="358" t="s">
        <v>194</v>
      </c>
      <c r="I10" s="381" t="s">
        <v>150</v>
      </c>
      <c r="J10" s="358">
        <v>4</v>
      </c>
      <c r="K10" s="358" t="s">
        <v>145</v>
      </c>
      <c r="L10" s="358" t="s">
        <v>145</v>
      </c>
      <c r="M10" s="358" t="s">
        <v>145</v>
      </c>
      <c r="N10" s="358">
        <v>4</v>
      </c>
      <c r="O10" s="382" t="s">
        <v>145</v>
      </c>
      <c r="P10" s="358" t="s">
        <v>145</v>
      </c>
      <c r="Q10" s="383">
        <v>30</v>
      </c>
      <c r="R10" s="358">
        <v>30</v>
      </c>
      <c r="S10" s="358" t="s">
        <v>145</v>
      </c>
      <c r="T10" s="358" t="s">
        <v>145</v>
      </c>
      <c r="U10" s="358" t="s">
        <v>145</v>
      </c>
      <c r="V10" s="358" t="s">
        <v>145</v>
      </c>
      <c r="W10" s="358" t="s">
        <v>145</v>
      </c>
      <c r="X10" s="358" t="s">
        <v>145</v>
      </c>
      <c r="Y10" s="358" t="s">
        <v>151</v>
      </c>
      <c r="Z10" s="358" t="s">
        <v>145</v>
      </c>
      <c r="AA10" s="358" t="s">
        <v>150</v>
      </c>
      <c r="AB10" s="358" t="s">
        <v>152</v>
      </c>
      <c r="AC10" s="358">
        <v>3</v>
      </c>
      <c r="AD10" s="358" t="s">
        <v>88</v>
      </c>
      <c r="AE10" s="358" t="s">
        <v>145</v>
      </c>
      <c r="AF10" s="358" t="s">
        <v>145</v>
      </c>
      <c r="AG10" s="384" t="s">
        <v>429</v>
      </c>
      <c r="AH10" s="358" t="s">
        <v>145</v>
      </c>
      <c r="AI10" s="385"/>
      <c r="AJ10" s="385"/>
      <c r="AK10" s="385"/>
      <c r="AL10" s="385"/>
      <c r="AM10" s="385"/>
      <c r="AN10" s="385"/>
      <c r="AO10" s="385"/>
      <c r="AP10" s="385"/>
      <c r="AQ10" s="385"/>
      <c r="AR10" s="385"/>
      <c r="AS10" s="385"/>
      <c r="AT10" s="385"/>
      <c r="AU10" s="385"/>
      <c r="AV10" s="385"/>
      <c r="AW10" s="385"/>
      <c r="AX10" s="385"/>
      <c r="AY10" s="385"/>
      <c r="AZ10" s="385"/>
      <c r="BA10" s="385"/>
      <c r="BB10" s="385"/>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5"/>
      <c r="CF10" s="385"/>
      <c r="CG10" s="385"/>
      <c r="CH10" s="385"/>
      <c r="CI10" s="385"/>
      <c r="CJ10" s="385"/>
      <c r="CK10" s="385"/>
      <c r="CL10" s="385"/>
      <c r="CM10" s="385"/>
      <c r="CN10" s="385"/>
      <c r="CO10" s="385"/>
      <c r="CP10" s="385"/>
      <c r="CQ10" s="385"/>
      <c r="CR10" s="385"/>
      <c r="CS10" s="385"/>
      <c r="CT10" s="385"/>
      <c r="CU10" s="385"/>
      <c r="CV10" s="385"/>
      <c r="CW10" s="385"/>
      <c r="CX10" s="385"/>
      <c r="CY10" s="385"/>
      <c r="CZ10" s="385"/>
      <c r="DA10" s="385"/>
      <c r="DB10" s="385"/>
      <c r="DC10" s="385"/>
      <c r="DD10" s="385"/>
      <c r="DE10" s="385"/>
      <c r="DF10" s="385"/>
      <c r="DG10" s="385"/>
      <c r="DH10" s="385"/>
      <c r="DI10" s="385"/>
      <c r="DJ10" s="385"/>
      <c r="DK10" s="385"/>
      <c r="DL10" s="385"/>
      <c r="DM10" s="385"/>
      <c r="DN10" s="385"/>
      <c r="DO10" s="385"/>
      <c r="DP10" s="385"/>
      <c r="DQ10" s="385"/>
      <c r="DR10" s="385"/>
      <c r="DS10" s="385"/>
      <c r="DT10" s="385"/>
      <c r="DU10" s="385"/>
      <c r="DV10" s="385"/>
      <c r="DW10" s="385"/>
      <c r="DX10" s="385"/>
      <c r="DY10" s="385"/>
      <c r="DZ10" s="385"/>
      <c r="EA10" s="385"/>
      <c r="EB10" s="385"/>
      <c r="EC10" s="385"/>
      <c r="ED10" s="385"/>
      <c r="EE10" s="385"/>
      <c r="EF10" s="385"/>
      <c r="EG10" s="385"/>
      <c r="EH10" s="385"/>
      <c r="EI10" s="385"/>
      <c r="EJ10" s="385"/>
      <c r="EK10" s="385"/>
      <c r="EL10" s="385"/>
      <c r="EM10" s="385"/>
      <c r="EN10" s="385"/>
      <c r="EO10" s="385"/>
      <c r="EP10" s="385"/>
      <c r="EQ10" s="385"/>
      <c r="ER10" s="385"/>
      <c r="ES10" s="385"/>
      <c r="ET10" s="385"/>
      <c r="EU10" s="385"/>
      <c r="EV10" s="385"/>
      <c r="EW10" s="385"/>
      <c r="EX10" s="385"/>
      <c r="EY10" s="385"/>
      <c r="EZ10" s="385"/>
      <c r="FA10" s="385"/>
      <c r="FB10" s="385"/>
      <c r="FC10" s="385"/>
      <c r="FD10" s="385"/>
      <c r="FE10" s="385"/>
      <c r="FF10" s="385"/>
      <c r="FG10" s="385"/>
      <c r="FH10" s="385"/>
      <c r="FI10" s="385"/>
      <c r="FJ10" s="385"/>
      <c r="FK10" s="385"/>
      <c r="FL10" s="385"/>
      <c r="FM10" s="385"/>
      <c r="FN10" s="385"/>
      <c r="FO10" s="385"/>
      <c r="FP10" s="385"/>
      <c r="FQ10" s="385"/>
      <c r="FR10" s="385"/>
      <c r="FS10" s="385"/>
      <c r="FT10" s="385"/>
      <c r="FU10" s="385"/>
      <c r="FV10" s="385"/>
      <c r="FW10" s="385"/>
      <c r="FX10" s="385"/>
      <c r="FY10" s="385"/>
      <c r="FZ10" s="385"/>
      <c r="GA10" s="385"/>
      <c r="GB10" s="385"/>
      <c r="GC10" s="385"/>
      <c r="GD10" s="385"/>
      <c r="GE10" s="385"/>
      <c r="GF10" s="385"/>
      <c r="GG10" s="385"/>
      <c r="GH10" s="385"/>
      <c r="GI10" s="385"/>
      <c r="GJ10" s="385"/>
      <c r="GK10" s="385"/>
      <c r="GL10" s="385"/>
      <c r="GM10" s="385"/>
      <c r="GN10" s="385"/>
      <c r="GO10" s="385"/>
      <c r="GP10" s="385"/>
      <c r="GQ10" s="385"/>
      <c r="GR10" s="385"/>
      <c r="GS10" s="385"/>
      <c r="GT10" s="385"/>
      <c r="GU10" s="385"/>
      <c r="GV10" s="385"/>
      <c r="GW10" s="385"/>
      <c r="GX10" s="385"/>
      <c r="GY10" s="385"/>
      <c r="GZ10" s="385"/>
      <c r="HA10" s="385"/>
      <c r="HB10" s="385"/>
      <c r="HC10" s="385"/>
      <c r="HD10" s="385"/>
      <c r="HE10" s="385"/>
      <c r="HF10" s="385"/>
      <c r="HG10" s="385"/>
      <c r="HH10" s="385"/>
      <c r="HI10" s="385"/>
      <c r="HJ10" s="385"/>
      <c r="HK10" s="385"/>
      <c r="HL10" s="385"/>
      <c r="HM10" s="385"/>
      <c r="HN10" s="385"/>
      <c r="HO10" s="385"/>
      <c r="HP10" s="385"/>
      <c r="HQ10" s="385"/>
      <c r="HR10" s="385"/>
      <c r="HS10" s="385"/>
      <c r="HT10" s="385"/>
      <c r="HU10" s="385"/>
      <c r="HV10" s="385"/>
      <c r="HW10" s="385"/>
      <c r="HX10" s="385"/>
      <c r="HY10" s="385"/>
      <c r="HZ10" s="385"/>
      <c r="IA10" s="385"/>
      <c r="IB10" s="385"/>
      <c r="IC10" s="385"/>
      <c r="ID10" s="385"/>
      <c r="IE10" s="385"/>
      <c r="IF10" s="385"/>
      <c r="IG10" s="385"/>
      <c r="IH10" s="385"/>
      <c r="II10" s="385"/>
      <c r="IJ10" s="385"/>
      <c r="IK10" s="385"/>
      <c r="IL10" s="385"/>
      <c r="IM10" s="385"/>
      <c r="IN10" s="385"/>
      <c r="IO10" s="385"/>
      <c r="IP10" s="385"/>
      <c r="IQ10" s="385"/>
      <c r="IR10" s="385"/>
      <c r="IS10" s="385"/>
      <c r="IT10" s="385"/>
      <c r="IU10" s="385"/>
      <c r="IV10" s="385"/>
      <c r="IW10" s="385"/>
      <c r="IX10" s="385"/>
      <c r="IY10" s="385"/>
      <c r="IZ10" s="385"/>
      <c r="JA10" s="385"/>
      <c r="JB10" s="385"/>
      <c r="JC10" s="385"/>
      <c r="JD10" s="385"/>
      <c r="JE10" s="385"/>
      <c r="JF10" s="385"/>
      <c r="JG10" s="385"/>
      <c r="JH10" s="385"/>
      <c r="JI10" s="385"/>
      <c r="JJ10" s="385"/>
      <c r="JK10" s="385"/>
      <c r="JL10" s="385"/>
      <c r="JM10" s="385"/>
      <c r="JN10" s="385"/>
      <c r="JO10" s="385"/>
      <c r="JP10" s="385"/>
      <c r="JQ10" s="385"/>
      <c r="JR10" s="385"/>
      <c r="JS10" s="385"/>
      <c r="JT10" s="385"/>
      <c r="JU10" s="385"/>
      <c r="JV10" s="385"/>
      <c r="JW10" s="385"/>
      <c r="JX10" s="385"/>
      <c r="JY10" s="385"/>
      <c r="JZ10" s="385"/>
      <c r="KA10" s="385"/>
      <c r="KB10" s="385"/>
      <c r="KC10" s="385"/>
      <c r="KD10" s="385"/>
      <c r="KE10" s="385"/>
      <c r="KF10" s="385"/>
      <c r="KG10" s="385"/>
      <c r="KH10" s="385"/>
      <c r="KI10" s="385"/>
      <c r="KJ10" s="385"/>
      <c r="KK10" s="385"/>
      <c r="KL10" s="385"/>
      <c r="KM10" s="385"/>
      <c r="KN10" s="385"/>
      <c r="KO10" s="385"/>
      <c r="KP10" s="385"/>
      <c r="KQ10" s="385"/>
      <c r="KR10" s="385"/>
      <c r="KS10" s="385"/>
      <c r="KT10" s="385"/>
      <c r="KU10" s="385"/>
      <c r="KV10" s="385"/>
      <c r="KW10" s="385"/>
      <c r="KX10" s="385"/>
      <c r="KY10" s="385"/>
      <c r="KZ10" s="385"/>
      <c r="LA10" s="385"/>
      <c r="LB10" s="385"/>
      <c r="LC10" s="385"/>
      <c r="LD10" s="385"/>
      <c r="LE10" s="385"/>
      <c r="LF10" s="385"/>
      <c r="LG10" s="385"/>
      <c r="LH10" s="385"/>
      <c r="LI10" s="385"/>
      <c r="LJ10" s="385"/>
      <c r="LK10" s="385"/>
      <c r="LL10" s="385"/>
      <c r="LM10" s="385"/>
      <c r="LN10" s="385"/>
      <c r="LO10" s="385"/>
      <c r="LP10" s="385"/>
      <c r="LQ10" s="385"/>
      <c r="LR10" s="385"/>
      <c r="LS10" s="385"/>
      <c r="LT10" s="385"/>
      <c r="LU10" s="385"/>
      <c r="LV10" s="385"/>
      <c r="LW10" s="385"/>
      <c r="LX10" s="385"/>
      <c r="LY10" s="385"/>
      <c r="LZ10" s="385"/>
      <c r="MA10" s="385"/>
      <c r="MB10" s="385"/>
      <c r="MC10" s="385"/>
      <c r="MD10" s="385"/>
      <c r="ME10" s="385"/>
      <c r="MF10" s="385"/>
      <c r="MG10" s="385"/>
      <c r="MH10" s="385"/>
      <c r="MI10" s="385"/>
      <c r="MJ10" s="385"/>
      <c r="MK10" s="385"/>
      <c r="ML10" s="385"/>
      <c r="MM10" s="385"/>
      <c r="MN10" s="385"/>
      <c r="MO10" s="385"/>
      <c r="MP10" s="385"/>
      <c r="MQ10" s="385"/>
      <c r="MR10" s="385"/>
      <c r="MS10" s="385"/>
      <c r="MT10" s="385"/>
      <c r="MU10" s="385"/>
      <c r="MV10" s="385"/>
      <c r="MW10" s="385"/>
      <c r="MX10" s="385"/>
      <c r="MY10" s="385"/>
      <c r="MZ10" s="385"/>
      <c r="NA10" s="385"/>
      <c r="NB10" s="385"/>
      <c r="NC10" s="385"/>
      <c r="ND10" s="385"/>
      <c r="NE10" s="385"/>
      <c r="NF10" s="385"/>
      <c r="NG10" s="385"/>
      <c r="NH10" s="385"/>
      <c r="NI10" s="385"/>
      <c r="NJ10" s="385"/>
      <c r="NK10" s="385"/>
      <c r="NL10" s="385"/>
      <c r="NM10" s="385"/>
      <c r="NN10" s="385"/>
      <c r="NO10" s="385"/>
      <c r="NP10" s="385"/>
      <c r="NQ10" s="385"/>
      <c r="NR10" s="385"/>
      <c r="NS10" s="385"/>
      <c r="NT10" s="385"/>
      <c r="NU10" s="385"/>
      <c r="NV10" s="385"/>
      <c r="NW10" s="385"/>
      <c r="NX10" s="385"/>
      <c r="NY10" s="385"/>
      <c r="NZ10" s="385"/>
      <c r="OA10" s="385"/>
      <c r="OB10" s="385"/>
      <c r="OC10" s="385"/>
      <c r="OD10" s="385"/>
      <c r="OE10" s="385"/>
      <c r="OF10" s="385"/>
      <c r="OG10" s="385"/>
      <c r="OH10" s="385"/>
      <c r="OI10" s="385"/>
      <c r="OJ10" s="385"/>
      <c r="OK10" s="385"/>
      <c r="OL10" s="385"/>
      <c r="OM10" s="385"/>
      <c r="ON10" s="385"/>
      <c r="OO10" s="385"/>
      <c r="OP10" s="385"/>
      <c r="OQ10" s="385"/>
      <c r="OR10" s="385"/>
      <c r="OS10" s="385"/>
      <c r="OT10" s="385"/>
      <c r="OU10" s="385"/>
      <c r="OV10" s="385"/>
      <c r="OW10" s="385"/>
      <c r="OX10" s="385"/>
      <c r="OY10" s="385"/>
      <c r="OZ10" s="385"/>
      <c r="PA10" s="385"/>
      <c r="PB10" s="385"/>
      <c r="PC10" s="385"/>
      <c r="PD10" s="385"/>
      <c r="PE10" s="385"/>
      <c r="PF10" s="385"/>
      <c r="PG10" s="385"/>
      <c r="PH10" s="385"/>
      <c r="PI10" s="385"/>
      <c r="PJ10" s="385"/>
      <c r="PK10" s="385"/>
      <c r="PL10" s="385"/>
      <c r="PM10" s="385"/>
      <c r="PN10" s="385"/>
      <c r="PO10" s="385"/>
      <c r="PP10" s="385"/>
      <c r="PQ10" s="385"/>
      <c r="PR10" s="385"/>
      <c r="PS10" s="385"/>
      <c r="PT10" s="385"/>
      <c r="PU10" s="385"/>
      <c r="PV10" s="385"/>
      <c r="PW10" s="385"/>
      <c r="PX10" s="385"/>
      <c r="PY10" s="385"/>
      <c r="PZ10" s="385"/>
      <c r="QA10" s="385"/>
      <c r="QB10" s="385"/>
      <c r="QC10" s="385"/>
      <c r="QD10" s="385"/>
      <c r="QE10" s="385"/>
      <c r="QF10" s="385"/>
      <c r="QG10" s="385"/>
      <c r="QH10" s="385"/>
      <c r="QI10" s="385"/>
      <c r="QJ10" s="385"/>
      <c r="QK10" s="385"/>
      <c r="QL10" s="385"/>
      <c r="QM10" s="385"/>
      <c r="QN10" s="385"/>
      <c r="QO10" s="385"/>
      <c r="QP10" s="385"/>
      <c r="QQ10" s="385"/>
      <c r="QR10" s="385"/>
      <c r="QS10" s="385"/>
      <c r="QT10" s="385"/>
      <c r="QU10" s="385"/>
      <c r="QV10" s="385"/>
      <c r="QW10" s="385"/>
      <c r="QX10" s="385"/>
      <c r="QY10" s="385"/>
      <c r="QZ10" s="385"/>
      <c r="RA10" s="385"/>
      <c r="RB10" s="385"/>
      <c r="RC10" s="385"/>
      <c r="RD10" s="385"/>
      <c r="RE10" s="385"/>
      <c r="RF10" s="385"/>
      <c r="RG10" s="385"/>
      <c r="RH10" s="385"/>
      <c r="RI10" s="385"/>
      <c r="RJ10" s="385"/>
      <c r="RK10" s="385"/>
      <c r="RL10" s="385"/>
      <c r="RM10" s="385"/>
      <c r="RN10" s="385"/>
      <c r="RO10" s="385"/>
      <c r="RP10" s="385"/>
      <c r="RQ10" s="385"/>
      <c r="RR10" s="385"/>
      <c r="RS10" s="385"/>
      <c r="RT10" s="385"/>
      <c r="RU10" s="385"/>
      <c r="RV10" s="385"/>
      <c r="RW10" s="385"/>
      <c r="RX10" s="385"/>
      <c r="RY10" s="385"/>
      <c r="RZ10" s="385"/>
      <c r="SA10" s="385"/>
      <c r="SB10" s="385"/>
      <c r="SC10" s="385"/>
      <c r="SD10" s="385"/>
      <c r="SE10" s="385"/>
      <c r="SF10" s="385"/>
      <c r="SG10" s="385"/>
      <c r="SH10" s="385"/>
      <c r="SI10" s="385"/>
      <c r="SJ10" s="385"/>
      <c r="SK10" s="385"/>
      <c r="SL10" s="385"/>
      <c r="SM10" s="385"/>
      <c r="SN10" s="385"/>
      <c r="SO10" s="385"/>
      <c r="SP10" s="385"/>
      <c r="SQ10" s="385"/>
      <c r="SR10" s="385"/>
      <c r="SS10" s="385"/>
      <c r="ST10" s="385"/>
      <c r="SU10" s="385"/>
      <c r="SV10" s="385"/>
      <c r="SW10" s="385"/>
      <c r="SX10" s="385"/>
      <c r="SY10" s="385"/>
      <c r="SZ10" s="385"/>
      <c r="TA10" s="385"/>
      <c r="TB10" s="385"/>
      <c r="TC10" s="385"/>
      <c r="TD10" s="385"/>
      <c r="TE10" s="385"/>
      <c r="TF10" s="385"/>
      <c r="TG10" s="385"/>
      <c r="TH10" s="385"/>
      <c r="TI10" s="385"/>
      <c r="TJ10" s="385"/>
      <c r="TK10" s="385"/>
      <c r="TL10" s="385"/>
      <c r="TM10" s="385"/>
      <c r="TN10" s="385"/>
      <c r="TO10" s="385"/>
      <c r="TP10" s="385"/>
      <c r="TQ10" s="385"/>
      <c r="TR10" s="385"/>
      <c r="TS10" s="385"/>
      <c r="TT10" s="385"/>
      <c r="TU10" s="385"/>
      <c r="TV10" s="385"/>
      <c r="TW10" s="385"/>
      <c r="TX10" s="385"/>
      <c r="TY10" s="385"/>
      <c r="TZ10" s="385"/>
      <c r="UA10" s="385"/>
      <c r="UB10" s="385"/>
      <c r="UC10" s="385"/>
      <c r="UD10" s="385"/>
      <c r="UE10" s="385"/>
      <c r="UF10" s="385"/>
      <c r="UG10" s="385"/>
      <c r="UH10" s="385"/>
      <c r="UI10" s="385"/>
      <c r="UJ10" s="385"/>
      <c r="UK10" s="385"/>
      <c r="UL10" s="385"/>
      <c r="UM10" s="385"/>
      <c r="UN10" s="385"/>
      <c r="UO10" s="385"/>
      <c r="UP10" s="385"/>
      <c r="UQ10" s="385"/>
      <c r="UR10" s="385"/>
      <c r="US10" s="385"/>
      <c r="UT10" s="385"/>
      <c r="UU10" s="385"/>
      <c r="UV10" s="385"/>
      <c r="UW10" s="385"/>
      <c r="UX10" s="385"/>
      <c r="UY10" s="385"/>
      <c r="UZ10" s="385"/>
      <c r="VA10" s="385"/>
      <c r="VB10" s="385"/>
      <c r="VC10" s="385"/>
      <c r="VD10" s="385"/>
      <c r="VE10" s="385"/>
      <c r="VF10" s="385"/>
      <c r="VG10" s="385"/>
      <c r="VH10" s="385"/>
      <c r="VI10" s="385"/>
      <c r="VJ10" s="385"/>
      <c r="VK10" s="385"/>
      <c r="VL10" s="385"/>
      <c r="VM10" s="385"/>
      <c r="VN10" s="385"/>
      <c r="VO10" s="385"/>
      <c r="VP10" s="385"/>
      <c r="VQ10" s="385"/>
      <c r="VR10" s="385"/>
      <c r="VS10" s="385"/>
      <c r="VT10" s="385"/>
      <c r="VU10" s="385"/>
      <c r="VV10" s="385"/>
      <c r="VW10" s="385"/>
      <c r="VX10" s="385"/>
      <c r="VY10" s="385"/>
      <c r="VZ10" s="385"/>
      <c r="WA10" s="385"/>
      <c r="WB10" s="385"/>
      <c r="WC10" s="385"/>
      <c r="WD10" s="385"/>
      <c r="WE10" s="385"/>
      <c r="WF10" s="385"/>
      <c r="WG10" s="385"/>
      <c r="WH10" s="385"/>
      <c r="WI10" s="385"/>
      <c r="WJ10" s="385"/>
      <c r="WK10" s="385"/>
      <c r="WL10" s="385"/>
      <c r="WM10" s="385"/>
      <c r="WN10" s="385"/>
      <c r="WO10" s="385"/>
      <c r="WP10" s="385"/>
      <c r="WQ10" s="385"/>
      <c r="WR10" s="385"/>
      <c r="WS10" s="385"/>
      <c r="WT10" s="385"/>
      <c r="WU10" s="385"/>
      <c r="WV10" s="385"/>
      <c r="WW10" s="385"/>
      <c r="WX10" s="385"/>
      <c r="WY10" s="385"/>
      <c r="WZ10" s="385"/>
      <c r="XA10" s="385"/>
      <c r="XB10" s="385"/>
      <c r="XC10" s="385"/>
      <c r="XD10" s="385"/>
      <c r="XE10" s="385"/>
      <c r="XF10" s="385"/>
      <c r="XG10" s="385"/>
      <c r="XH10" s="385"/>
      <c r="XI10" s="385"/>
      <c r="XJ10" s="385"/>
      <c r="XK10" s="385"/>
      <c r="XL10" s="385"/>
      <c r="XM10" s="385"/>
      <c r="XN10" s="385"/>
      <c r="XO10" s="385"/>
      <c r="XP10" s="385"/>
      <c r="XQ10" s="385"/>
      <c r="XR10" s="385"/>
      <c r="XS10" s="385"/>
      <c r="XT10" s="385"/>
      <c r="XU10" s="385"/>
      <c r="XV10" s="385"/>
      <c r="XW10" s="385"/>
      <c r="XX10" s="385"/>
      <c r="XY10" s="385"/>
      <c r="XZ10" s="385"/>
      <c r="YA10" s="385"/>
      <c r="YB10" s="385"/>
      <c r="YC10" s="385"/>
      <c r="YD10" s="385"/>
      <c r="YE10" s="385"/>
      <c r="YF10" s="385"/>
      <c r="YG10" s="385"/>
      <c r="YH10" s="385"/>
      <c r="YI10" s="385"/>
      <c r="YJ10" s="385"/>
      <c r="YK10" s="385"/>
      <c r="YL10" s="385"/>
      <c r="YM10" s="385"/>
      <c r="YN10" s="385"/>
      <c r="YO10" s="385"/>
      <c r="YP10" s="385"/>
      <c r="YQ10" s="385"/>
      <c r="YR10" s="385"/>
      <c r="YS10" s="385"/>
      <c r="YT10" s="385"/>
      <c r="YU10" s="385"/>
      <c r="YV10" s="385"/>
      <c r="YW10" s="385"/>
      <c r="YX10" s="385"/>
      <c r="YY10" s="385"/>
      <c r="YZ10" s="385"/>
      <c r="ZA10" s="385"/>
      <c r="ZB10" s="385"/>
      <c r="ZC10" s="385"/>
      <c r="ZD10" s="385"/>
      <c r="ZE10" s="385"/>
      <c r="ZF10" s="385"/>
      <c r="ZG10" s="385"/>
      <c r="ZH10" s="385"/>
      <c r="ZI10" s="385"/>
      <c r="ZJ10" s="385"/>
      <c r="ZK10" s="385"/>
      <c r="ZL10" s="385"/>
      <c r="ZM10" s="385"/>
      <c r="ZN10" s="385"/>
      <c r="ZO10" s="385"/>
      <c r="ZP10" s="385"/>
      <c r="ZQ10" s="385"/>
      <c r="ZR10" s="385"/>
      <c r="ZS10" s="385"/>
      <c r="ZT10" s="385"/>
      <c r="ZU10" s="385"/>
      <c r="ZV10" s="385"/>
      <c r="ZW10" s="385"/>
      <c r="ZX10" s="385"/>
      <c r="ZY10" s="385"/>
      <c r="ZZ10" s="385"/>
      <c r="AAA10" s="385"/>
      <c r="AAB10" s="385"/>
      <c r="AAC10" s="385"/>
    </row>
    <row r="12" spans="1:705" ht="18.75" x14ac:dyDescent="0.25">
      <c r="A12" s="19"/>
      <c r="B12" s="394" t="s">
        <v>625</v>
      </c>
      <c r="C12" s="394" t="s">
        <v>236</v>
      </c>
      <c r="D12" s="394" t="s">
        <v>143</v>
      </c>
      <c r="E12" s="19"/>
      <c r="F12" s="19"/>
      <c r="G12" s="394" t="s">
        <v>632</v>
      </c>
      <c r="H12" s="19"/>
      <c r="I12" s="27"/>
      <c r="J12" s="20">
        <v>0</v>
      </c>
      <c r="K12" s="20">
        <v>0</v>
      </c>
      <c r="L12" s="20">
        <v>0</v>
      </c>
      <c r="M12" s="20">
        <v>0</v>
      </c>
      <c r="N12" s="21"/>
      <c r="O12" s="20"/>
      <c r="P12" s="21"/>
      <c r="Q12" s="20"/>
      <c r="R12" s="20"/>
      <c r="S12" s="20"/>
      <c r="T12" s="20"/>
      <c r="U12" s="20"/>
      <c r="V12" s="20"/>
      <c r="W12" s="20"/>
      <c r="X12" s="22"/>
      <c r="Y12" s="22"/>
      <c r="Z12" s="20"/>
      <c r="AA12" s="20"/>
      <c r="AB12" s="22"/>
      <c r="AC12" s="22"/>
      <c r="AD12" s="22"/>
      <c r="AE12" s="22"/>
      <c r="AF12" s="22"/>
      <c r="AG12" s="22"/>
    </row>
    <row r="13" spans="1:705" ht="60" x14ac:dyDescent="0.25">
      <c r="A13" s="13"/>
      <c r="B13" s="13"/>
      <c r="C13" s="460" t="s">
        <v>199</v>
      </c>
      <c r="D13" s="18" t="s">
        <v>147</v>
      </c>
      <c r="E13" s="13"/>
      <c r="F13" s="13"/>
      <c r="G13" s="13" t="s">
        <v>629</v>
      </c>
      <c r="H13" s="13" t="s">
        <v>149</v>
      </c>
      <c r="I13" s="396" t="s">
        <v>152</v>
      </c>
      <c r="J13" s="14">
        <f t="shared" ref="J13" si="0">SUM(K13:N13)</f>
        <v>24</v>
      </c>
      <c r="K13" s="14"/>
      <c r="L13" s="14">
        <v>24</v>
      </c>
      <c r="M13" s="14"/>
      <c r="N13" s="14"/>
      <c r="O13" s="16"/>
      <c r="P13" s="14"/>
      <c r="Q13" s="401">
        <v>0</v>
      </c>
      <c r="R13" s="16">
        <v>2</v>
      </c>
      <c r="S13" s="16"/>
      <c r="T13" s="16"/>
      <c r="U13" s="16" t="s">
        <v>150</v>
      </c>
      <c r="V13" s="14" t="s">
        <v>633</v>
      </c>
      <c r="W13" s="16"/>
      <c r="X13" s="461" t="s">
        <v>528</v>
      </c>
      <c r="Y13" s="15" t="s">
        <v>168</v>
      </c>
      <c r="Z13" s="15"/>
      <c r="AA13" s="16" t="s">
        <v>152</v>
      </c>
      <c r="AB13" s="16" t="s">
        <v>150</v>
      </c>
      <c r="AC13" s="15">
        <v>1</v>
      </c>
      <c r="AD13" s="15" t="s">
        <v>153</v>
      </c>
      <c r="AE13" s="15"/>
      <c r="AF13" s="15"/>
      <c r="AG13" s="15"/>
      <c r="AH13" s="15"/>
    </row>
    <row r="14" spans="1:705" x14ac:dyDescent="0.25">
      <c r="A14" s="182"/>
      <c r="B14" s="182"/>
      <c r="C14" s="182"/>
      <c r="D14" s="183"/>
      <c r="E14" s="182"/>
      <c r="F14" s="182"/>
      <c r="G14" s="182"/>
      <c r="H14" s="182"/>
      <c r="I14" s="462"/>
      <c r="J14" s="184"/>
      <c r="K14" s="184"/>
      <c r="L14" s="184"/>
      <c r="M14" s="184"/>
      <c r="N14" s="184"/>
      <c r="O14" s="185"/>
      <c r="P14" s="184"/>
      <c r="Q14" s="186"/>
      <c r="R14" s="185"/>
      <c r="S14" s="185"/>
      <c r="T14" s="185"/>
      <c r="U14" s="185"/>
      <c r="V14" s="185"/>
      <c r="W14" s="185"/>
      <c r="X14" s="463"/>
      <c r="Y14" s="187"/>
      <c r="Z14" s="187"/>
      <c r="AA14" s="185"/>
      <c r="AB14" s="185"/>
      <c r="AC14" s="187"/>
      <c r="AD14" s="187"/>
      <c r="AE14" s="187"/>
      <c r="AF14" s="187"/>
      <c r="AG14" s="187"/>
      <c r="AH14" s="187"/>
    </row>
    <row r="15" spans="1:705" x14ac:dyDescent="0.25">
      <c r="A15" s="13"/>
      <c r="B15" s="13"/>
      <c r="C15" s="13"/>
      <c r="D15" s="13" t="s">
        <v>147</v>
      </c>
      <c r="E15" s="13"/>
      <c r="F15" s="13"/>
      <c r="G15" s="13" t="s">
        <v>631</v>
      </c>
      <c r="H15" s="13" t="s">
        <v>194</v>
      </c>
      <c r="I15" s="28" t="s">
        <v>150</v>
      </c>
      <c r="J15" s="16">
        <f>SUM(K15:N15)</f>
        <v>4</v>
      </c>
      <c r="K15" s="14"/>
      <c r="L15" s="14"/>
      <c r="M15" s="14"/>
      <c r="N15" s="14">
        <v>4</v>
      </c>
      <c r="O15" s="464"/>
      <c r="P15" s="14"/>
      <c r="Q15" s="30">
        <v>30</v>
      </c>
      <c r="R15" s="16">
        <v>30</v>
      </c>
      <c r="S15" s="16"/>
      <c r="T15" s="16"/>
      <c r="U15" s="16" t="s">
        <v>150</v>
      </c>
      <c r="V15" s="14" t="s">
        <v>633</v>
      </c>
      <c r="W15" s="16"/>
      <c r="X15" s="16"/>
      <c r="Y15" s="15" t="s">
        <v>151</v>
      </c>
      <c r="Z15" s="15"/>
      <c r="AA15" s="16" t="s">
        <v>150</v>
      </c>
      <c r="AB15" s="16" t="s">
        <v>152</v>
      </c>
      <c r="AC15" s="15">
        <v>3</v>
      </c>
      <c r="AD15" s="15" t="s">
        <v>88</v>
      </c>
      <c r="AE15" s="15"/>
      <c r="AF15" s="15"/>
      <c r="AG15" s="465" t="s">
        <v>429</v>
      </c>
      <c r="AH15" s="15"/>
    </row>
  </sheetData>
  <mergeCells count="2">
    <mergeCell ref="AG1:AH1"/>
    <mergeCell ref="A5:AH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2.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9DC50EC-A135-4879-94D8-51EDC20F46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Glossaire</vt:lpstr>
      <vt:lpstr>Fiche générale (réservé sco)</vt:lpstr>
      <vt:lpstr>3A FISE S5</vt:lpstr>
      <vt:lpstr>3A FISE S6</vt:lpstr>
      <vt:lpstr>4A FISE S7</vt:lpstr>
      <vt:lpstr>4A FISEParcours MINEURE S8</vt:lpstr>
      <vt:lpstr>5A FISE Parcours MINEURE S9</vt:lpstr>
      <vt:lpstr>5A FISE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2024-06-13T09:53:11Z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