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filterPrivacy="1" saveExternalLinkValues="0" codeName="ThisWorkbook"/>
  <xr:revisionPtr revIDLastSave="0" documentId="8_{411CCA4A-12B0-428D-8A3D-42C910215C42}" xr6:coauthVersionLast="47" xr6:coauthVersionMax="47" xr10:uidLastSave="{00000000-0000-0000-0000-000000000000}"/>
  <bookViews>
    <workbookView xWindow="-108" yWindow="-108" windowWidth="23256" windowHeight="12576" firstSheet="7" activeTab="7" xr2:uid="{9732AD52-D128-4F8B-AEAE-CC249FCC60FD}"/>
  </bookViews>
  <sheets>
    <sheet name="Glossaire" sheetId="19" r:id="rId1"/>
    <sheet name="Fiche générale (réservé sco)" sheetId="16" r:id="rId2"/>
    <sheet name="3A FISEA S5" sheetId="10" r:id="rId3"/>
    <sheet name="3A FISEA S6" sheetId="22" r:id="rId4"/>
    <sheet name="4A FISEA S7 " sheetId="29" r:id="rId5"/>
    <sheet name="4A FISEA S8 " sheetId="30" r:id="rId6"/>
    <sheet name="5A FISEA S9 Parcours MINEURE " sheetId="28" r:id="rId7"/>
    <sheet name="5A FISEA S10" sheetId="27" r:id="rId8"/>
  </sheets>
  <externalReferences>
    <externalReference r:id="rId9"/>
  </externalReferences>
  <definedNames>
    <definedName name="list_cmp">[1]Listes!$A$11:$I$11</definedName>
    <definedName name="tab_code_dip">[1]Listes!$L$1:$M$54</definedName>
    <definedName name="_xlnm.Print_Area" localSheetId="1">'Fiche générale (réservé sco)'!#REF!</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 i="28" l="1"/>
  <c r="J3" i="28"/>
  <c r="L7" i="29"/>
  <c r="K7" i="29"/>
  <c r="J27" i="29"/>
  <c r="P3" i="27"/>
  <c r="J10" i="27"/>
  <c r="J13" i="27"/>
  <c r="J18" i="27"/>
  <c r="Q3" i="28"/>
  <c r="L3" i="28"/>
  <c r="M3" i="28"/>
  <c r="N3" i="28"/>
  <c r="P3" i="28"/>
  <c r="R54" i="28"/>
  <c r="L54" i="28"/>
  <c r="M54" i="28"/>
  <c r="N54" i="28"/>
  <c r="K54" i="28"/>
  <c r="J66" i="28"/>
  <c r="J63" i="28"/>
  <c r="J59" i="28"/>
  <c r="J55" i="28"/>
  <c r="J49" i="28"/>
  <c r="J46" i="28"/>
  <c r="J42" i="28"/>
  <c r="J38" i="28"/>
  <c r="R37" i="28"/>
  <c r="L37" i="28"/>
  <c r="M37" i="28"/>
  <c r="N37" i="28"/>
  <c r="P37" i="28"/>
  <c r="K37" i="28"/>
  <c r="J32" i="28"/>
  <c r="J29" i="28"/>
  <c r="J24" i="28"/>
  <c r="J20" i="28"/>
  <c r="K19" i="28"/>
  <c r="L19" i="28"/>
  <c r="M19" i="28"/>
  <c r="N19" i="28"/>
  <c r="P19" i="28"/>
  <c r="R7" i="29"/>
  <c r="J14" i="29"/>
  <c r="J34" i="10"/>
  <c r="J35" i="10"/>
  <c r="J33" i="10"/>
  <c r="R7" i="22"/>
  <c r="R7" i="10"/>
  <c r="J17" i="29"/>
  <c r="J29" i="29"/>
  <c r="J30" i="29"/>
  <c r="J28" i="29"/>
  <c r="J24" i="29"/>
  <c r="J25" i="29"/>
  <c r="J26" i="29"/>
  <c r="R3" i="30"/>
  <c r="N3" i="30"/>
  <c r="L3" i="30"/>
  <c r="M3" i="30"/>
  <c r="K3" i="30"/>
  <c r="P23" i="29"/>
  <c r="M23" i="29"/>
  <c r="J23" i="29"/>
  <c r="J22" i="29"/>
  <c r="J21" i="29"/>
  <c r="P20" i="29"/>
  <c r="N7" i="29"/>
  <c r="M20" i="29"/>
  <c r="M7" i="29" s="1"/>
  <c r="J20" i="29"/>
  <c r="J7" i="29"/>
  <c r="J3" i="29"/>
  <c r="M7" i="10"/>
  <c r="N7" i="10"/>
  <c r="M7" i="22"/>
  <c r="N7" i="22"/>
  <c r="L7" i="10"/>
  <c r="K7" i="10"/>
  <c r="L7" i="22"/>
  <c r="K7" i="22"/>
  <c r="J33" i="22"/>
  <c r="J32" i="10"/>
  <c r="J3" i="30" l="1"/>
  <c r="J19" i="28"/>
  <c r="P7" i="22" l="1"/>
  <c r="K3" i="27"/>
  <c r="N3" i="27"/>
  <c r="M3" i="27"/>
  <c r="L3" i="27"/>
  <c r="J54" i="28"/>
  <c r="R19" i="28"/>
  <c r="R3" i="28" s="1"/>
  <c r="J11" i="22"/>
  <c r="J3" i="10"/>
  <c r="P54" i="28"/>
  <c r="J32" i="22"/>
  <c r="J31" i="22"/>
  <c r="J29" i="22"/>
  <c r="J28" i="22"/>
  <c r="J27" i="22"/>
  <c r="M28" i="10"/>
  <c r="N28" i="10"/>
  <c r="M24" i="10"/>
  <c r="N24" i="10"/>
  <c r="J25" i="10"/>
  <c r="J31" i="10"/>
  <c r="J30" i="10"/>
  <c r="J29" i="10"/>
  <c r="J28" i="10" s="1"/>
  <c r="J27" i="10"/>
  <c r="J26" i="10"/>
  <c r="P24" i="10"/>
  <c r="P7" i="10" s="1"/>
  <c r="J26" i="22"/>
  <c r="J30" i="22"/>
  <c r="J7" i="22" l="1"/>
  <c r="J7" i="10"/>
  <c r="J3" i="27"/>
  <c r="J37" i="28"/>
  <c r="J24" i="10"/>
</calcChain>
</file>

<file path=xl/sharedStrings.xml><?xml version="1.0" encoding="utf-8"?>
<sst xmlns="http://schemas.openxmlformats.org/spreadsheetml/2006/main" count="2071" uniqueCount="475">
  <si>
    <t>GLOSSAIRE NOUVEAU TEMPLATE MAQUETTE DE FORMATION 2023-2024</t>
  </si>
  <si>
    <t>Maquette formation</t>
  </si>
  <si>
    <t>Termes</t>
  </si>
  <si>
    <t>Définitions</t>
  </si>
  <si>
    <t>Exemples</t>
  </si>
  <si>
    <t xml:space="preserve">COMPOSANTE </t>
  </si>
  <si>
    <t>Désigne la composante de rattachement de la formation, du diplôme.</t>
  </si>
  <si>
    <t>Exemple : Polytech</t>
  </si>
  <si>
    <t>SPECIALITE</t>
  </si>
  <si>
    <t>Chaque institution (école ou établissement) habilitée à délivrer un titre d’ingénieur diplômé est caractérisée par une dénomination officielle déposée et protégée.
Le nom officiel de la spécialité pourra être constitué d’un ou deux libellés pris au sein de la liste officielle votée chaque année par la CTI, et élaborée après concertation de ses parties prenantes, avant le lancement de chaque nouvelle campagne d’habilitation, et implémentée dans le logiciel qui reçoit les déclarations des données certifiées.
Cette dénomination est reportée sur le parchemin du diplôme délivré à l’issue d’une formation d’ingénieur.</t>
  </si>
  <si>
    <t>Exemples : BAT, MAM, SI etc...</t>
  </si>
  <si>
    <t>SEMESTRE ACADEMIQUE</t>
  </si>
  <si>
    <r>
      <t>Une année universitaire académique est composée de 2 semestres académiques  : 1 semestre impair et 1 semestre pair. La numérotation des semestres académiques universitaires démarre dès la 1</t>
    </r>
    <r>
      <rPr>
        <vertAlign val="superscript"/>
        <sz val="10"/>
        <rFont val="Malgun Gothic"/>
        <family val="2"/>
      </rPr>
      <t>ère</t>
    </r>
    <r>
      <rPr>
        <sz val="10"/>
        <rFont val="Malgun Gothic"/>
        <family val="2"/>
      </rPr>
      <t xml:space="preserve"> année d'inscription dans l'enseignement supérieur (1</t>
    </r>
    <r>
      <rPr>
        <vertAlign val="superscript"/>
        <sz val="10"/>
        <rFont val="Malgun Gothic"/>
        <family val="2"/>
      </rPr>
      <t>ère</t>
    </r>
    <r>
      <rPr>
        <sz val="10"/>
        <rFont val="Malgun Gothic"/>
        <family val="2"/>
      </rPr>
      <t xml:space="preserve"> annéee Post-Bac).</t>
    </r>
  </si>
  <si>
    <t>Exemples : S1, S2, S3, S4, S5, S6, S7, S8, S9, S10</t>
  </si>
  <si>
    <t>STATUT</t>
  </si>
  <si>
    <t>Correspond au Statut de l'objet présent dans la maquette vis à vis de la version précédente. Ils sont à l'ordre de trois : Création, Modification et Fermeture</t>
  </si>
  <si>
    <t>SEMESTRE (Nature ELP)</t>
  </si>
  <si>
    <t xml:space="preserve">Il s'agit de préciser si le SEMESTRE académique est : un semestre académique NORMAL effectué au sein de l'école d'origine OU un semestre académique d'ECHANGE effectué dans le cadre d'une mobilité académique dans un organisme d'accueil en dehors de l'école d'origine. </t>
  </si>
  <si>
    <t>BLOC (Nature ELP)</t>
  </si>
  <si>
    <t>Liste d'éléments obligatoire  (UE ou ECUE). Tous les élements sous cette liste sont obligatroires (pas de choix).</t>
  </si>
  <si>
    <t>PARCOURS PEDAGOGIQUE (Nature ELP)</t>
  </si>
  <si>
    <t>Spécialisation avec une cohérence pédagogique permettant d'orienter les étudiants. Ce parcours n'apparait pas sur le diplôme mais peut apparaitre sur le rélévé de notes.</t>
  </si>
  <si>
    <t>Exemple : Parcours Mineure (Ex : Parcours IHM, AL… en SI5) ; Parcours international (Ex : Parcours International en SI4 = ex-Parcours EIT)</t>
  </si>
  <si>
    <t>UE (Nature ELP)</t>
  </si>
  <si>
    <t xml:space="preserve">Unité d'Enseignement. Porte les ECTS. Impossible de mettre une UE sous une UE. </t>
  </si>
  <si>
    <t>ECUE (Nature ELP)</t>
  </si>
  <si>
    <t>Elément Constitutif d'UE. Se situe exclusivement sous les UE. Porte des ECTS (la somme des ECTS des ECUE = ECTS de l'UE porteuse). l'ECUE ne peut porter aucun élément (élément le plus fin).</t>
  </si>
  <si>
    <t>TYPE</t>
  </si>
  <si>
    <t>Obligatoire : Elément obligatoire à choisir par tous les étudiants. Doit être pris en compte dans le calcul de résultat.
Facultatif : Elément que peuvent prendre les étudiants, les résultats à cet élément sera pris en compte dans le calcul de résultat (soit calcul de moyenne pondéré, soit bonus)
Complémentaire : Elément que peuvent prendre les étudiants, les résultats à cet élément ne sera pas pris en compte dans le calcul de résultat, mais pourra apparaitre sur le relevé de  notes."</t>
  </si>
  <si>
    <t>Par exemple l'Option "Developpement Personnel" lorsqu'elle n'est pas obligatoire, elle est "complémentaire"</t>
  </si>
  <si>
    <t xml:space="preserve">CHARGE d'ENSEIGNEMENT (CE) pour UCA-composante porteuse </t>
  </si>
  <si>
    <t xml:space="preserve">La charge d'enseignement de l'enseignement est-il porté par UCA (droit de tirage) ? Réponse binaire oui - non. </t>
  </si>
  <si>
    <t>Total heures encadrées à l'étudiant</t>
  </si>
  <si>
    <r>
      <t xml:space="preserve">Somme des heures encadrées de CM/TD/TP/EP qui correspond au temps passé par un élève avec un enseignant. C'est le nombre total d'heures encadrées de la maquette. </t>
    </r>
    <r>
      <rPr>
        <u/>
        <sz val="11"/>
        <color theme="1"/>
        <rFont val="Calibri"/>
        <family val="2"/>
        <scheme val="minor"/>
      </rPr>
      <t>Pour rappel</t>
    </r>
    <r>
      <rPr>
        <sz val="11"/>
        <color theme="1"/>
        <rFont val="Calibri"/>
        <family val="2"/>
        <scheme val="minor"/>
      </rPr>
      <t xml:space="preserve"> : "heure encadrée" correspond à la formation en face-à-face pédagogique en présentiel ou en distanciel. Le distanciel doit représenter moins de 30% des heures encadrées sur la totalité de la formation.</t>
    </r>
  </si>
  <si>
    <t>CM/TD/TP</t>
  </si>
  <si>
    <t>Nombre d'heures encadrées par étudiant et par matière sous forme de Cours Magistraux (CM), Travaux Dirigés (TD) ou Travaux Pratiques (TP).</t>
  </si>
  <si>
    <t>EP</t>
  </si>
  <si>
    <r>
      <t xml:space="preserve">Heure encadrée par étudiant en HETD pour l'encadrement de projet en dehors des CM/TD/TP, et pour l'encadrement de stage et alternance (suivi, échange, visite, évaluation). </t>
    </r>
    <r>
      <rPr>
        <u/>
        <sz val="11"/>
        <color rgb="FFFF0000"/>
        <rFont val="Calibri"/>
        <family val="2"/>
        <scheme val="minor"/>
      </rPr>
      <t>ATTENTION</t>
    </r>
    <r>
      <rPr>
        <sz val="11"/>
        <color rgb="FFFF0000"/>
        <rFont val="Calibri"/>
        <family val="2"/>
        <scheme val="minor"/>
      </rPr>
      <t xml:space="preserve"> : quand des heures EP sont indiquées dans la maquette, il faut préciser dans la colonne "observations"  =&gt; "cfre EP Glossaire"</t>
    </r>
  </si>
  <si>
    <t>PROJET (X)</t>
  </si>
  <si>
    <t>Mettre un X si la matière comprend un projet obligatoire avec un travail à réaliser en individuel ou en groupe en dehors des séances CM/TD/TP. S'il y a un projet il faut définir le TRIG.</t>
  </si>
  <si>
    <t>TRIG</t>
  </si>
  <si>
    <t>S'il y a un projet, le TRIG est le nombre d'heures de travail estimé par l'enseignant qu'un étudiant doit consacré à la réalisation du projet en individuel ou en groupe en dehors des séances de CM/TD/TP. 
Le TRIG peut aussi être un travail demandé par l'enseignant à l'étudiant sans qu'il y ait un contexte de projet ; par exemple, un exercice à faire à la maison.
Le TRIG peut apparaitre à l'EDT avec ou sans réservation de salle pour faire apparaitre le temps de travail de l'élève dans l'EDT. Pour les élèves en CPRO, le TRIG doit apparaitre impérativement dans l'EDT pour la facturation à l'OPCO et en cas de justification demandée par l'entreprise.</t>
  </si>
  <si>
    <t>Coefficient</t>
  </si>
  <si>
    <t>Coefficient  : Doit être en cohérence avec les ECTS. Le nb total des coefficients au sein d'une même UE doit être égal à 1. Ainsi un coefficient normalisé est attribué à chaque ECUE composant une UE, permettant de calculer une moyenne pondérée à l'UE. Un coefficient est attribué à chaque UE correspondant au nombre d'ECTS de l'UE et permettant de calculer une moyenne pondérée au semestre.</t>
  </si>
  <si>
    <t>ECTS</t>
  </si>
  <si>
    <t xml:space="preserve">European Crédit Transfert System. Utiliser uniquement un chiffre entier. </t>
  </si>
  <si>
    <t>https://education.ec.europa.eu/fr/education-levels/higher-education/inclusive-and-connected-higher-education/european-credit-transfer-and-accumulation-system</t>
  </si>
  <si>
    <t xml:space="preserve">COURS EN DISTANCIEL </t>
  </si>
  <si>
    <t>Oui, soit en synchrone (en direct du cours), soit en asynchrone (dispo en dehors des heures du cours). Le distanciel doit représenter moins de 30% des heures encadrées sur la totalité de la formation.</t>
  </si>
  <si>
    <t>LANGUE</t>
  </si>
  <si>
    <t>"Anglais confirmé" : si la langue d'enseignement est uniquement l'anglais. "Anglais possible" : si la langue d'enseignement est au choix l'anglais ou le français .</t>
  </si>
  <si>
    <t>MUTUALISATION (préciser : porteuse ou portée)</t>
  </si>
  <si>
    <t>L'élément est-il déjà présent dans une autre formation ? 
Si oui il faut préciser formation "PORTEUSE" : si la formation porte la charge d'enseignement (CE) de l'élément mutualisé.
ou "PORTEE" : si la formation est non porteuse de la charge d'enseignement (CE) de l'élément mutualisé (c'est à dire Heures CM/TD/TP sur la formation portée = 0)</t>
  </si>
  <si>
    <t xml:space="preserve">Ex : SI5-S9-IHM-FISE  ; M2-Info-S3-Ingénierie-IHM </t>
  </si>
  <si>
    <t>Formation porteuse</t>
  </si>
  <si>
    <t xml:space="preserve">Désigner la  formation porteuse, c’est-à-dire le nom de la formation porteuse de la charge d'enseignement de l'élément mutualisé. Préciser : Nom de la formation (spécialité ingénieur ou Master) + Année du cycle de formation + Semestre académique + Parcours pédagogique + FISE ou Alternance </t>
  </si>
  <si>
    <t>Formation portée</t>
  </si>
  <si>
    <t xml:space="preserve">Désigner la  formation portée, c’est-à-dire le nom de la formation non porteuse de la charge d'enseignement de l'élément mutualisé. Préciser : Nom de la formation (spécialité ingénieur ou Master) + Année du cycle de formation + Semestre académique + Parcours pédagogique + FISE ou Alternance </t>
  </si>
  <si>
    <r>
      <t>SEUIL DE DEDOUBLEMENT</t>
    </r>
    <r>
      <rPr>
        <b/>
        <sz val="10"/>
        <rFont val="Malgun Gothic"/>
        <family val="2"/>
      </rPr>
      <t xml:space="preserve"> </t>
    </r>
    <r>
      <rPr>
        <sz val="10"/>
        <rFont val="Malgun Gothic"/>
        <family val="2"/>
      </rPr>
      <t>(à préciser dans OBSERVATIONS/REMARQUES si &lt; au seuil de dédoublement TD ou TP)</t>
    </r>
  </si>
  <si>
    <t xml:space="preserve">Reprendre les délibérations du CAc. Si seuil différent à préciser dans les observation avec justification. Ces seuils dérogatoires font l'objet d'un vote en CAc. </t>
  </si>
  <si>
    <r>
      <t xml:space="preserve">Seuils min. (nombre d'élèves par groupe): CM = promotion entière ; TD = 24 élèves ; TP = 12 élèves ; EP = 1 élève. </t>
    </r>
    <r>
      <rPr>
        <u/>
        <sz val="10"/>
        <color rgb="FFFF0000"/>
        <rFont val="Malgun Gothic"/>
        <family val="2"/>
      </rPr>
      <t>ATTENTION</t>
    </r>
    <r>
      <rPr>
        <sz val="10"/>
        <color rgb="FFFF0000"/>
        <rFont val="Malgun Gothic"/>
        <family val="2"/>
      </rPr>
      <t xml:space="preserve"> : quand des heures EP sont indiquées dans la maquette, il faut préciser dans la colonne "observations"  =&gt; "cfre EP Glossaire"</t>
    </r>
  </si>
  <si>
    <t>CATEGORIE</t>
  </si>
  <si>
    <t>Classification des enseignements par catégorie : Sciences fondamentales (SF), Sciences de l'ingénieur(SI), Humanités (HU), Langues (LG), Péride en entreprise-stage (ENT)</t>
  </si>
  <si>
    <t>INDICATEUR CNU</t>
  </si>
  <si>
    <t>Il faut indiquer la section CNU de l'enseignement. 1 seule section par enseignement.</t>
  </si>
  <si>
    <t>Ex : 64, 66 …</t>
  </si>
  <si>
    <t>MCC</t>
  </si>
  <si>
    <t>SESSION</t>
  </si>
  <si>
    <t>Concerne les examens. Unique, 2nd chance</t>
  </si>
  <si>
    <t>COMPENSATION</t>
  </si>
  <si>
    <t>C’est le calcul d’une moyenne générale coefficientée. Elle permet de compenser des résultats négatifs par des résultats positifs.</t>
  </si>
  <si>
    <t>CAPITALISATION</t>
  </si>
  <si>
    <t>La capitalisation est la conservation (obligatoire) d'une année sur l'autre des unités d'enseignement acquises (moyenne égale ou supérieure à 10/20). La capitalisation d'une unité d'enseignement entraîne celle des crédits correspondants.</t>
  </si>
  <si>
    <t>https://www.legifrance.gouv.fr/eli/arrete/2018/7/30/ESRS1820545A/jo/article_14 https://www.legifrance.gouv.fr/eli/arrete/2018/7/30/ESRS1820545A/jo/article_15</t>
  </si>
  <si>
    <t>REDOUBLEMENT</t>
  </si>
  <si>
    <t>Le redoublement peut être autorisé sur décision spéciale du jury de délibération des notes et résultats du diplôme.
Si un Semestre n’est pas acquis, l’étudiant pourra être autorisé à redoubler l’année et dispensé des U.E. acquises.
Sauf décision spéciale du Jury, si une U.E. n’est pas acquise, l’étudiant doit repasser toutes les matières composant l'UE.</t>
  </si>
  <si>
    <t>NOTE ELIMINATOIRE</t>
  </si>
  <si>
    <t>Note ne permettant pas la compensation et/ou la validation de l'élément supérieur.</t>
  </si>
  <si>
    <t>NOTES ATTENDUES</t>
  </si>
  <si>
    <t>L'élément porte-t'il une note? (obligatoire si coef). Le barême est /20 par défaut. Résultat binaire (oui/non).</t>
  </si>
  <si>
    <t>RESULTAT ATTENDU ACQ ou AJ</t>
  </si>
  <si>
    <t>Obligatoire s'il y a des ECTS. Résultat binaire (oui/non).
Acquis : exlusivement sur les ELP
Ajourné : partout
Admis : VET + DIP</t>
  </si>
  <si>
    <t>Nombre minimum d'évaluation</t>
  </si>
  <si>
    <t>Si CCI Mini 2. A préciser si +. Ce sera le minimum à respecter. Cf. réglementation examen.</t>
  </si>
  <si>
    <t>TYPE DE CONTROLE</t>
  </si>
  <si>
    <t>CT: Contrôle Terminal
CC&amp;CT : Contrôle Continu &amp; Contrôle Terminal
CCI : mini prévoir 2 évaluations</t>
  </si>
  <si>
    <t>Si CC et CT, indiquer le coef du CT</t>
  </si>
  <si>
    <t>Pas plus de 50% de la note moyenne.</t>
  </si>
  <si>
    <t>CT</t>
  </si>
  <si>
    <t>Nature : choisir "écrit", "oral", "écrit/pratique", "rapport/mémoire"
Durée : en heures</t>
  </si>
  <si>
    <t>Type Diplôme : Ingénieur</t>
  </si>
  <si>
    <t>COMPOSANTE</t>
  </si>
  <si>
    <t>POLYTECH</t>
  </si>
  <si>
    <t>MATHEMATIQUES APPLIQUEES</t>
  </si>
  <si>
    <t>CODE DIPLÔME</t>
  </si>
  <si>
    <t>EPUING54</t>
  </si>
  <si>
    <t>Régime d'inscription</t>
  </si>
  <si>
    <t>FORMATION INITIALE</t>
  </si>
  <si>
    <t xml:space="preserve">Parcours Type </t>
  </si>
  <si>
    <t>Parcours Type</t>
  </si>
  <si>
    <t>Heures Maquette Année 1</t>
  </si>
  <si>
    <t>Heures Valorisées Année 1</t>
  </si>
  <si>
    <t>Heures Maquette Année 2</t>
  </si>
  <si>
    <t>Heures Valorisées Année 2</t>
  </si>
  <si>
    <t>Heures Maquette Année 3</t>
  </si>
  <si>
    <t>Heures Valorisées Année 3</t>
  </si>
  <si>
    <t>CONSERVATION</t>
  </si>
  <si>
    <t>Les notes aux EUCEs sont conservées (seuil de conservation : 10/20)</t>
  </si>
  <si>
    <t>Les UEs sont capitalisables.</t>
  </si>
  <si>
    <t>Il n'y a pas de compensation entre les UE ni entre les semestres.</t>
  </si>
  <si>
    <t>Obtention des UE</t>
  </si>
  <si>
    <t>Une UE est validée si la moyenne de chaque ECUE de l’UE est supérieure ou égale à 7/20 et si la moyenne pondérée de l’UE est supérieure ou égale à 10/20. Dans l’échelle de notation européenne, l’UE est validée si la moyenne de chaque ECUE de l’UE est supérieure ou égale à 7/20 et si le grade de l’UE est supérieur ou égal à E.</t>
  </si>
  <si>
    <t>Obtention du Semestre</t>
  </si>
  <si>
    <t xml:space="preserve"> Un semestre d’études est validé si toutes les UE du semestre sont validées.</t>
  </si>
  <si>
    <t>Obtention de l'Année</t>
  </si>
  <si>
    <t>L'année 3A est validée si les deux semestres sont validés et si le niveau B1 du CECRL en anglais est validé par un test externe.
Les années 4A et 5A sont validées si les deux semestres de chaque année sont validés.</t>
  </si>
  <si>
    <t>Obtention du Diplôme</t>
  </si>
  <si>
    <t>Cf Règlement des Etudes suivant l'entrée à Polytech</t>
  </si>
  <si>
    <t>Note éliminatoire/ Note seuil</t>
  </si>
  <si>
    <t>La note de l'UE doit être supérieure ou égale à 7/20.</t>
  </si>
  <si>
    <t>Contrôle continu (CC)</t>
  </si>
  <si>
    <t>Contrôle terminal</t>
  </si>
  <si>
    <t>Niveau (réservé à la scolarité - niveau dans la structure APOGEE)</t>
  </si>
  <si>
    <r>
      <rPr>
        <b/>
        <sz val="11"/>
        <rFont val="Calibri"/>
        <family val="2"/>
      </rPr>
      <t>Semestre académique</t>
    </r>
    <r>
      <rPr>
        <b/>
        <sz val="11"/>
        <color rgb="FF00B0F0"/>
        <rFont val="Calibri"/>
        <family val="2"/>
      </rPr>
      <t xml:space="preserve"> </t>
    </r>
    <r>
      <rPr>
        <sz val="11"/>
        <color rgb="FF0070C0"/>
        <rFont val="Calibri"/>
        <family val="2"/>
      </rPr>
      <t>(choisir : S1, S2, ..., S10)</t>
    </r>
  </si>
  <si>
    <r>
      <rPr>
        <b/>
        <sz val="11"/>
        <rFont val="Calibri"/>
        <family val="2"/>
      </rPr>
      <t>Statut</t>
    </r>
    <r>
      <rPr>
        <b/>
        <sz val="11"/>
        <color rgb="FF00B0F0"/>
        <rFont val="Calibri"/>
        <family val="2"/>
      </rPr>
      <t xml:space="preserve"> </t>
    </r>
    <r>
      <rPr>
        <sz val="11"/>
        <color rgb="FF0070C0"/>
        <rFont val="Calibri"/>
        <family val="2"/>
      </rPr>
      <t xml:space="preserve">(choisir : </t>
    </r>
    <r>
      <rPr>
        <b/>
        <sz val="11"/>
        <color rgb="FF0070C0"/>
        <rFont val="Calibri"/>
        <family val="2"/>
      </rPr>
      <t>CREA</t>
    </r>
    <r>
      <rPr>
        <sz val="11"/>
        <color rgb="FF0070C0"/>
        <rFont val="Calibri"/>
        <family val="2"/>
      </rPr>
      <t xml:space="preserve">tion, </t>
    </r>
    <r>
      <rPr>
        <b/>
        <sz val="11"/>
        <color rgb="FF0070C0"/>
        <rFont val="Calibri"/>
        <family val="2"/>
      </rPr>
      <t>MODIF</t>
    </r>
    <r>
      <rPr>
        <sz val="11"/>
        <color rgb="FF0070C0"/>
        <rFont val="Calibri"/>
        <family val="2"/>
      </rPr>
      <t xml:space="preserve">ication, </t>
    </r>
    <r>
      <rPr>
        <b/>
        <sz val="11"/>
        <color rgb="FF0070C0"/>
        <rFont val="Calibri"/>
        <family val="2"/>
      </rPr>
      <t>FERM</t>
    </r>
    <r>
      <rPr>
        <sz val="11"/>
        <color rgb="FF0070C0"/>
        <rFont val="Calibri"/>
        <family val="2"/>
      </rPr>
      <t>eture)</t>
    </r>
  </si>
  <si>
    <r>
      <t xml:space="preserve">Nature Elément Pédagogique </t>
    </r>
    <r>
      <rPr>
        <sz val="11"/>
        <color rgb="FF0070C0"/>
        <rFont val="Calibri"/>
        <family val="2"/>
      </rPr>
      <t>(choisir : UE, ECUE, Bloc, Option, Parcours pédagogique, Semestre)</t>
    </r>
  </si>
  <si>
    <t>Code APOGEE (réservé au SSE - scolarité Polytech)</t>
  </si>
  <si>
    <t>Code Interne Polytech (réservé à la scolarité de Polytech)</t>
  </si>
  <si>
    <t>Libellé ELP</t>
  </si>
  <si>
    <r>
      <rPr>
        <b/>
        <sz val="11"/>
        <rFont val="Calibri"/>
        <family val="2"/>
      </rPr>
      <t>Type</t>
    </r>
    <r>
      <rPr>
        <sz val="11"/>
        <color rgb="FF00B0F0"/>
        <rFont val="Calibri"/>
        <family val="2"/>
      </rPr>
      <t xml:space="preserve"> </t>
    </r>
    <r>
      <rPr>
        <sz val="11"/>
        <color rgb="FF0070C0"/>
        <rFont val="Calibri"/>
        <family val="2"/>
      </rPr>
      <t>(choisir : obligatoire, facultatif, complémentaire)</t>
    </r>
  </si>
  <si>
    <r>
      <t xml:space="preserve">Charge d'enseignement pour UCA-PNS </t>
    </r>
    <r>
      <rPr>
        <sz val="11"/>
        <rFont val="Calibri"/>
        <family val="2"/>
      </rPr>
      <t>(choisir oui - non)</t>
    </r>
  </si>
  <si>
    <t>CM</t>
  </si>
  <si>
    <t>TD</t>
  </si>
  <si>
    <t>TP</t>
  </si>
  <si>
    <r>
      <t xml:space="preserve">Projet
</t>
    </r>
    <r>
      <rPr>
        <sz val="11"/>
        <color rgb="FF0070C0"/>
        <rFont val="Calibri"/>
        <family val="2"/>
      </rPr>
      <t>(si oui, mettre une X)</t>
    </r>
  </si>
  <si>
    <t>Projet
TRIG</t>
  </si>
  <si>
    <r>
      <t xml:space="preserve">Coefficient </t>
    </r>
    <r>
      <rPr>
        <sz val="11"/>
        <color rgb="FF0070C0"/>
        <rFont val="Calibri"/>
        <family val="2"/>
      </rPr>
      <t>(Rappel : coef UE = nombre ECTS / coef ECUE normalisé pour Somme coef ECUE = 1)</t>
    </r>
  </si>
  <si>
    <r>
      <t xml:space="preserve">ECTS </t>
    </r>
    <r>
      <rPr>
        <sz val="11"/>
        <color rgb="FF0070C0"/>
        <rFont val="Calibri"/>
        <family val="2"/>
      </rPr>
      <t>(uniquement chiffre entier)</t>
    </r>
  </si>
  <si>
    <r>
      <t xml:space="preserve">Cours distantiel </t>
    </r>
    <r>
      <rPr>
        <sz val="11"/>
        <color rgb="FF0070C0"/>
        <rFont val="Calibri"/>
        <family val="2"/>
      </rPr>
      <t xml:space="preserve">(choisir : oui - non) </t>
    </r>
  </si>
  <si>
    <r>
      <rPr>
        <b/>
        <sz val="11"/>
        <rFont val="Calibri"/>
        <family val="2"/>
      </rPr>
      <t>Langue</t>
    </r>
    <r>
      <rPr>
        <b/>
        <sz val="11"/>
        <color rgb="FF00B0F0"/>
        <rFont val="Calibri"/>
        <family val="2"/>
      </rPr>
      <t xml:space="preserve"> </t>
    </r>
    <r>
      <rPr>
        <sz val="11"/>
        <color rgb="FF0070C0"/>
        <rFont val="Calibri"/>
        <family val="2"/>
      </rPr>
      <t>(Préciser : "Anglais confirmé" ou "Anglais possible")</t>
    </r>
  </si>
  <si>
    <r>
      <rPr>
        <b/>
        <sz val="11"/>
        <rFont val="Calibri"/>
        <family val="2"/>
      </rPr>
      <t xml:space="preserve">Mutualisation, </t>
    </r>
    <r>
      <rPr>
        <b/>
        <sz val="11"/>
        <color rgb="FF0070C0"/>
        <rFont val="Calibri"/>
        <family val="2"/>
      </rPr>
      <t xml:space="preserve">si oui </t>
    </r>
    <r>
      <rPr>
        <sz val="11"/>
        <color rgb="FF0070C0"/>
        <rFont val="Calibri"/>
        <family val="2"/>
      </rPr>
      <t>choisir : porteuse, portée</t>
    </r>
  </si>
  <si>
    <r>
      <t xml:space="preserve">Formation porteuse </t>
    </r>
    <r>
      <rPr>
        <sz val="11"/>
        <rFont val="Calibri"/>
        <family val="2"/>
      </rPr>
      <t>= formation porteuse de la charge d'enseignement de l'élément mutualisé</t>
    </r>
    <r>
      <rPr>
        <sz val="11"/>
        <color rgb="FF00B0F0"/>
        <rFont val="Calibri"/>
        <family val="2"/>
      </rPr>
      <t xml:space="preserve"> </t>
    </r>
    <r>
      <rPr>
        <b/>
        <sz val="11"/>
        <color rgb="FF0070C0"/>
        <rFont val="Calibri"/>
        <family val="2"/>
      </rPr>
      <t>-&gt; à préciser</t>
    </r>
    <r>
      <rPr>
        <sz val="11"/>
        <color rgb="FF0070C0"/>
        <rFont val="Calibri"/>
        <family val="2"/>
      </rPr>
      <t xml:space="preserve"> Ex : SI5-S9-IHM-FISE  ; M2-Info-S3-Ingénierie-IHM</t>
    </r>
  </si>
  <si>
    <r>
      <t xml:space="preserve">Formation portée </t>
    </r>
    <r>
      <rPr>
        <sz val="11"/>
        <rFont val="Calibri"/>
        <family val="2"/>
      </rPr>
      <t>= formation non porteuse de la charge d'enseignement de l'élément mutualisé</t>
    </r>
    <r>
      <rPr>
        <sz val="11"/>
        <color rgb="FF00B0F0"/>
        <rFont val="Calibri"/>
        <family val="2"/>
      </rPr>
      <t xml:space="preserve"> </t>
    </r>
    <r>
      <rPr>
        <b/>
        <sz val="11"/>
        <color rgb="FF0070C0"/>
        <rFont val="Calibri"/>
        <family val="2"/>
      </rPr>
      <t>-&gt; à préciser</t>
    </r>
    <r>
      <rPr>
        <sz val="11"/>
        <color rgb="FF0070C0"/>
        <rFont val="Calibri"/>
        <family val="2"/>
      </rPr>
      <t xml:space="preserve"> Ex : SI5-S9-IHM-FISE  ; M2-Info-S3-Ingénierie-IHM</t>
    </r>
  </si>
  <si>
    <r>
      <rPr>
        <b/>
        <sz val="11"/>
        <rFont val="Calibri"/>
        <family val="2"/>
      </rPr>
      <t>Observations / Remarques</t>
    </r>
    <r>
      <rPr>
        <b/>
        <sz val="11"/>
        <color rgb="FF00B0F0"/>
        <rFont val="Calibri"/>
        <family val="2"/>
      </rPr>
      <t xml:space="preserve">
</t>
    </r>
    <r>
      <rPr>
        <sz val="11"/>
        <color rgb="FF0070C0"/>
        <rFont val="Calibri"/>
        <family val="2"/>
      </rPr>
      <t>ex: Intervention à titre gracieux / Capacité d'accueil max</t>
    </r>
  </si>
  <si>
    <r>
      <t xml:space="preserve">Catégorie </t>
    </r>
    <r>
      <rPr>
        <sz val="11"/>
        <color rgb="FF0070C0"/>
        <rFont val="Calibri"/>
        <family val="2"/>
      </rPr>
      <t>(choisir : HU, LG, ENT, SF, SI)</t>
    </r>
    <r>
      <rPr>
        <sz val="11"/>
        <rFont val="Calibri"/>
        <family val="2"/>
      </rPr>
      <t xml:space="preserve"> </t>
    </r>
  </si>
  <si>
    <r>
      <rPr>
        <b/>
        <sz val="11"/>
        <rFont val="Calibri"/>
        <family val="2"/>
      </rPr>
      <t xml:space="preserve">CNU </t>
    </r>
    <r>
      <rPr>
        <sz val="11"/>
        <color rgb="FF0070C0"/>
        <rFont val="Calibri"/>
        <family val="2"/>
      </rPr>
      <t>(indiquer 1 seule section CNU par enseignement)</t>
    </r>
  </si>
  <si>
    <r>
      <rPr>
        <b/>
        <sz val="11"/>
        <rFont val="Calibri"/>
        <family val="2"/>
      </rPr>
      <t>Notes attendues</t>
    </r>
    <r>
      <rPr>
        <sz val="11"/>
        <color rgb="FF0070C0"/>
        <rFont val="Calibri"/>
        <family val="2"/>
      </rPr>
      <t xml:space="preserve"> (choisir : oui - non)</t>
    </r>
  </si>
  <si>
    <r>
      <rPr>
        <b/>
        <sz val="11"/>
        <rFont val="Calibri"/>
        <family val="2"/>
      </rPr>
      <t>Résultats attendus ACQ ou AJ</t>
    </r>
    <r>
      <rPr>
        <sz val="11"/>
        <color rgb="FF00B0F0"/>
        <rFont val="Calibri"/>
        <family val="2"/>
      </rPr>
      <t xml:space="preserve"> </t>
    </r>
    <r>
      <rPr>
        <sz val="11"/>
        <color rgb="FF0070C0"/>
        <rFont val="Calibri"/>
        <family val="2"/>
      </rPr>
      <t>(choisir : oui - non)</t>
    </r>
  </si>
  <si>
    <r>
      <t>Nombre minimum d'évaluations</t>
    </r>
    <r>
      <rPr>
        <b/>
        <sz val="11"/>
        <color rgb="FF0070C0"/>
        <rFont val="Calibri"/>
        <family val="2"/>
      </rPr>
      <t xml:space="preserve">      (doit être &gt; ou = 2)</t>
    </r>
  </si>
  <si>
    <r>
      <t>Type contrôle</t>
    </r>
    <r>
      <rPr>
        <sz val="11"/>
        <color rgb="FF0070C0"/>
        <rFont val="Calibri"/>
        <family val="2"/>
      </rPr>
      <t xml:space="preserve"> (choisir : CCI ou CC ou CT)</t>
    </r>
  </si>
  <si>
    <t>Si CC &amp; CT, indiquer le coefficient du CT</t>
  </si>
  <si>
    <t>Nbre d'évaluation minimum</t>
  </si>
  <si>
    <r>
      <t xml:space="preserve">Nature </t>
    </r>
    <r>
      <rPr>
        <sz val="11"/>
        <color rgb="FF0070C0"/>
        <rFont val="Calibri"/>
        <family val="2"/>
      </rPr>
      <t xml:space="preserve">(choisir : écrit, oral, écrit/pratique, rapport/mémoire) </t>
    </r>
  </si>
  <si>
    <t>Durée</t>
  </si>
  <si>
    <t>S5</t>
  </si>
  <si>
    <t>Semestre</t>
  </si>
  <si>
    <t>Semestre 5 Echange - 3A FISE</t>
  </si>
  <si>
    <t>UE</t>
  </si>
  <si>
    <t>Expérience professionnelle</t>
  </si>
  <si>
    <t>complémentaire</t>
  </si>
  <si>
    <t>oui</t>
  </si>
  <si>
    <t>ENT</t>
  </si>
  <si>
    <t>non</t>
  </si>
  <si>
    <t>CCI</t>
  </si>
  <si>
    <t>EIS5MT</t>
  </si>
  <si>
    <t>Semestre 5 Normal - 3A FISE</t>
  </si>
  <si>
    <t>OPTION</t>
  </si>
  <si>
    <t>EIBCDP5</t>
  </si>
  <si>
    <t>Développement personnel (1 UE complémentaire au choix : 0 UE min - 1 UE max)</t>
  </si>
  <si>
    <t>EIUCSP5</t>
  </si>
  <si>
    <t>Activités sportives</t>
  </si>
  <si>
    <t>complementaire</t>
  </si>
  <si>
    <t>idem 2022-23</t>
  </si>
  <si>
    <t>HU</t>
  </si>
  <si>
    <t>EIUCLT5</t>
  </si>
  <si>
    <t>Activités culturelles</t>
  </si>
  <si>
    <t>EIULV25</t>
  </si>
  <si>
    <t>Langue vivante 2</t>
  </si>
  <si>
    <t>Contrat Alliance française</t>
  </si>
  <si>
    <t>LG</t>
  </si>
  <si>
    <t>EIUENG5</t>
  </si>
  <si>
    <t>Engagement étudiant</t>
  </si>
  <si>
    <t>X</t>
  </si>
  <si>
    <t>(1 UE complémentaire au choix : 0 UE min - 1 UE max)</t>
  </si>
  <si>
    <t>EIUMEX5</t>
  </si>
  <si>
    <t>EIUMHE5</t>
  </si>
  <si>
    <t>Humanités FISA S5</t>
  </si>
  <si>
    <t>obligatoire</t>
  </si>
  <si>
    <t>ECUE</t>
  </si>
  <si>
    <t>EIEMCO5</t>
  </si>
  <si>
    <t>Communication écrite et orale</t>
  </si>
  <si>
    <t>EIEMST5</t>
  </si>
  <si>
    <t>Santé et sécurité au travail</t>
  </si>
  <si>
    <t>EIEMDQ5</t>
  </si>
  <si>
    <t>Démarche qualité</t>
  </si>
  <si>
    <t>EIEMIR5</t>
  </si>
  <si>
    <t xml:space="preserve">Initiation à la recherche scientifique </t>
  </si>
  <si>
    <t>SI</t>
  </si>
  <si>
    <t>EIEMHI5</t>
  </si>
  <si>
    <t>Histoire des sciences et de l'industrie</t>
  </si>
  <si>
    <t>EIEMME5</t>
  </si>
  <si>
    <t>Conférences métiers</t>
  </si>
  <si>
    <t>EIUMLE5</t>
  </si>
  <si>
    <t>Anglais S5</t>
  </si>
  <si>
    <t>Modfication</t>
  </si>
  <si>
    <t>EIMA51</t>
  </si>
  <si>
    <t>Mathématiques Appliquées S5</t>
  </si>
  <si>
    <t>EIMA511</t>
  </si>
  <si>
    <t>Mathématiques de l'ingénieur 1</t>
  </si>
  <si>
    <t>SF</t>
  </si>
  <si>
    <t>EIMA512</t>
  </si>
  <si>
    <t>Analyse Numérique 1</t>
  </si>
  <si>
    <t>EIEMA513</t>
  </si>
  <si>
    <t>Equations différentielles ordinaires et systèmes dynamiques</t>
  </si>
  <si>
    <t>EIUMIN5</t>
  </si>
  <si>
    <t>Informatique S5</t>
  </si>
  <si>
    <t>EIMA521</t>
  </si>
  <si>
    <t>Algèbre linéaire numérique et matlab</t>
  </si>
  <si>
    <t>EIMA522</t>
  </si>
  <si>
    <t>Informatique théorique</t>
  </si>
  <si>
    <t>EIMA523</t>
  </si>
  <si>
    <t>Introduction à la programmation et algorithmique</t>
  </si>
  <si>
    <t>x</t>
  </si>
  <si>
    <t>CREAtion</t>
  </si>
  <si>
    <t>Modélisation et résolution numérique S5</t>
  </si>
  <si>
    <t>Introduction aux EDPs</t>
  </si>
  <si>
    <t>Systèmes linéaires en grande dimension</t>
  </si>
  <si>
    <t>Traitement du signal et de l'image</t>
  </si>
  <si>
    <t>S6</t>
  </si>
  <si>
    <t>Semestre 6 Echange - 3A FISE</t>
  </si>
  <si>
    <t>Semestre 6 Normal - 3A FISA</t>
  </si>
  <si>
    <t>Expérience professionnelle (1 UE complémentaire au choix : 0 UE min - 1 UE max)</t>
  </si>
  <si>
    <t>EIUMA60</t>
  </si>
  <si>
    <t>Humanités FISE S6</t>
  </si>
  <si>
    <t>EIEMA600</t>
  </si>
  <si>
    <t>Connaissance de l'entreprise</t>
  </si>
  <si>
    <t>EIEMA601</t>
  </si>
  <si>
    <t>Qualité de vie au travail</t>
  </si>
  <si>
    <t>EIEMA602</t>
  </si>
  <si>
    <t>Enjeux environnementaux et RSE</t>
  </si>
  <si>
    <t>EIEMA603</t>
  </si>
  <si>
    <t>Management de projet</t>
  </si>
  <si>
    <t>EIEMA604</t>
  </si>
  <si>
    <t>Projet professionnel</t>
  </si>
  <si>
    <t>EIEMA605</t>
  </si>
  <si>
    <t>EIUMA61</t>
  </si>
  <si>
    <t>Anglais S6</t>
  </si>
  <si>
    <t>Développement personnel (1 UE obligatoire au choix : 1 UE min - 1 UE max)</t>
  </si>
  <si>
    <t>toutes les spécialités 3A S6 FISE</t>
  </si>
  <si>
    <t>Stage technicien</t>
  </si>
  <si>
    <t>modification</t>
  </si>
  <si>
    <t>EIUMA62</t>
  </si>
  <si>
    <t>Mathématiques Appliquées S6</t>
  </si>
  <si>
    <t>EIEMA620</t>
  </si>
  <si>
    <t>Mathématiques de l'ingénieur 2</t>
  </si>
  <si>
    <t>EIEMA621</t>
  </si>
  <si>
    <t>Analyse Numérique 2</t>
  </si>
  <si>
    <t>EIEMA622</t>
  </si>
  <si>
    <t>Probabilités et statistiques pour l'ingénieur</t>
  </si>
  <si>
    <t>EIUMA63</t>
  </si>
  <si>
    <t>Informatique S6</t>
  </si>
  <si>
    <t>EIEMA631</t>
  </si>
  <si>
    <t>Systèmes d'exploitation et génie logiciel</t>
  </si>
  <si>
    <t>EIEMA632</t>
  </si>
  <si>
    <t>Programmation objet</t>
  </si>
  <si>
    <t>Modélisation et résolution numérique S6</t>
  </si>
  <si>
    <t>Modèle de régression linéaire</t>
  </si>
  <si>
    <t>Introduction au traitement de données</t>
  </si>
  <si>
    <t>Machine Learning en Python</t>
  </si>
  <si>
    <t>S7</t>
  </si>
  <si>
    <t>EIMTS7M</t>
  </si>
  <si>
    <t>Semestre 7 Echange - 4A FISEA</t>
  </si>
  <si>
    <t>création</t>
  </si>
  <si>
    <t>EIUMEX7</t>
  </si>
  <si>
    <t>EIS7MT</t>
  </si>
  <si>
    <t>Semestre 7 Normal - 4A FISEA</t>
  </si>
  <si>
    <t>EIBCDP7</t>
  </si>
  <si>
    <t>EIUCSP7</t>
  </si>
  <si>
    <t>toutes les spécialités 4A S7 FISE excepté Robotique et Bâtiment (4A S7 FISE)</t>
  </si>
  <si>
    <t>EIUCLT7</t>
  </si>
  <si>
    <t>EIULV27</t>
  </si>
  <si>
    <t>EIUENG7</t>
  </si>
  <si>
    <t>Acquis en entreprise S7</t>
  </si>
  <si>
    <t>Acquis en entreprise  S7</t>
  </si>
  <si>
    <t>Aucune charge d'enseignement rattachée à cet ECUE (accord CFA-UCA)</t>
  </si>
  <si>
    <t>Réunion tuteurs/apprentis</t>
  </si>
  <si>
    <t>Réunion donc aucune charge d'enseignement</t>
  </si>
  <si>
    <t>EIUMLE7</t>
  </si>
  <si>
    <t>Anglais S7 ou Langue vivante 2</t>
  </si>
  <si>
    <t>Anglais S8 ou LV2 si B2+ (850) est validé en anglais avec Contrat Alliance Française</t>
  </si>
  <si>
    <t>EIUMAP7A</t>
  </si>
  <si>
    <t>Mathématiques Appliquées S7</t>
  </si>
  <si>
    <t>EIMA711</t>
  </si>
  <si>
    <t xml:space="preserve">Méthodes numériques pour les EDP </t>
  </si>
  <si>
    <t>MAM4 S7 FISE</t>
  </si>
  <si>
    <t>MAM4 S7 FISEA</t>
  </si>
  <si>
    <t>EIMA712</t>
  </si>
  <si>
    <t>Processus stochastiques pour l'ingénieur</t>
  </si>
  <si>
    <t>EIUMIN7</t>
  </si>
  <si>
    <t>Informatique S7</t>
  </si>
  <si>
    <t>EIMA721</t>
  </si>
  <si>
    <t>Analyse conception objet</t>
  </si>
  <si>
    <t>EIMA722</t>
  </si>
  <si>
    <t>Base de données relationnelles</t>
  </si>
  <si>
    <t>EIMA723</t>
  </si>
  <si>
    <t>C++</t>
  </si>
  <si>
    <t>Modélisation mathématique S7 FISA</t>
  </si>
  <si>
    <t>Optimisation et apprentissage automatique</t>
  </si>
  <si>
    <t>Valorisation des données</t>
  </si>
  <si>
    <t>1 ECUE obligatoire aux choix parmi 3 (1 ECUE min et 1 ECUE max)</t>
  </si>
  <si>
    <t>Satellites</t>
  </si>
  <si>
    <t>Biologie mathématique</t>
  </si>
  <si>
    <t>Modélisation pour la transition écologique</t>
  </si>
  <si>
    <t>S8</t>
  </si>
  <si>
    <t>Semestre 8 Normal - 4A FISEA</t>
  </si>
  <si>
    <t>Développement personnel (1 UE complémentaire au choix)</t>
  </si>
  <si>
    <t>Humanités FISA S8</t>
  </si>
  <si>
    <t>Gestion comptable et financière</t>
  </si>
  <si>
    <t>Interculturalité en entreprise</t>
  </si>
  <si>
    <t>Ethique</t>
  </si>
  <si>
    <t>Droit social</t>
  </si>
  <si>
    <t>Management d'équipe</t>
  </si>
  <si>
    <t>Jeu d'entreprise</t>
  </si>
  <si>
    <t>Anglais S8 ou Langue vivante 2</t>
  </si>
  <si>
    <t>Acquis en entreprise S8</t>
  </si>
  <si>
    <t>rapport/mémoire, oral</t>
  </si>
  <si>
    <t>S9</t>
  </si>
  <si>
    <t>EIMTS9A</t>
  </si>
  <si>
    <t>Semestre 9 Normal - 5A FISE-CP</t>
  </si>
  <si>
    <t>EIUMA91A</t>
  </si>
  <si>
    <t>Anglais S9</t>
  </si>
  <si>
    <t>Anglais renforcé si niveau B2 non acquis - Contrat Alliance française</t>
  </si>
  <si>
    <t>EIUMHE9A</t>
  </si>
  <si>
    <t>HUMANITES FISA S9</t>
  </si>
  <si>
    <t>EIEMA90A</t>
  </si>
  <si>
    <t>Innovation et entreprenariat</t>
  </si>
  <si>
    <t>EIEMA91A</t>
  </si>
  <si>
    <t>EIUMEN9</t>
  </si>
  <si>
    <t>Acquis en entreprise  S9</t>
  </si>
  <si>
    <t>Réunion de régulation apprentis</t>
  </si>
  <si>
    <t>EIOMA90A</t>
  </si>
  <si>
    <t>MINEURE (1 mineure au choix - 1 mineure min - 1 mineur max)</t>
  </si>
  <si>
    <t>PARCOURS</t>
  </si>
  <si>
    <t>EIMAN9A</t>
  </si>
  <si>
    <t>MINEURE INUM</t>
  </si>
  <si>
    <t>EIUMOP9A</t>
  </si>
  <si>
    <t>Modélisation et optimisation</t>
  </si>
  <si>
    <t>EIMAN911</t>
  </si>
  <si>
    <t>Commande optimale</t>
  </si>
  <si>
    <t>MAM5-S9-INUM-FISE</t>
  </si>
  <si>
    <t>M2-Maths-IM + MAM5-S9-INUM-FISA</t>
  </si>
  <si>
    <t>EIMAN912</t>
  </si>
  <si>
    <t>Optimisation avancée</t>
  </si>
  <si>
    <t>EIEMDT9</t>
  </si>
  <si>
    <t>Réduction de modèle  &amp;  Digital Twin</t>
  </si>
  <si>
    <t>Fusion de Réduction de modèle et Digital Twin</t>
  </si>
  <si>
    <t>EIUMCA9A</t>
  </si>
  <si>
    <t>Calcul scientifique et apprentissage</t>
  </si>
  <si>
    <t>changement de noms en raison d'un changement de répartition des ECUEs</t>
  </si>
  <si>
    <t>EIEMEF9</t>
  </si>
  <si>
    <t>Eléments finis</t>
  </si>
  <si>
    <t>Fusion de Mise en oeuvre des éléments fnis et éléments finis mixtes</t>
  </si>
  <si>
    <t>EIMAN902</t>
  </si>
  <si>
    <t>Volumes finis</t>
  </si>
  <si>
    <t>EIMAN952</t>
  </si>
  <si>
    <t>Deep Learning</t>
  </si>
  <si>
    <t>EIMAN904</t>
  </si>
  <si>
    <t>Machine learning en calcul scientifique</t>
  </si>
  <si>
    <t>EIUMIN9B</t>
  </si>
  <si>
    <t>Numérique et Informatique</t>
  </si>
  <si>
    <t>EIEMHP9</t>
  </si>
  <si>
    <t>Calcul Haute Performance</t>
  </si>
  <si>
    <t>Changement de nom de l'ECUE Calcul parallèle</t>
  </si>
  <si>
    <t>EIMAN925</t>
  </si>
  <si>
    <t>Logiciels industriels (SAS + Abaqus)</t>
  </si>
  <si>
    <t>EIUMMA9B</t>
  </si>
  <si>
    <t>Maths et applications</t>
  </si>
  <si>
    <t>EIMAN931</t>
  </si>
  <si>
    <t>Systèmes satellitaires</t>
  </si>
  <si>
    <t>EIMAN932</t>
  </si>
  <si>
    <t>Modélisation en biologie</t>
  </si>
  <si>
    <t>EIMAN934</t>
  </si>
  <si>
    <t>Modélisation géométrique</t>
  </si>
  <si>
    <t>EIMAI9A</t>
  </si>
  <si>
    <t>MINEURE IMAFA</t>
  </si>
  <si>
    <t>EIUMAM9B</t>
  </si>
  <si>
    <t>Mathématiques et Modélisation</t>
  </si>
  <si>
    <t>EIMAI916</t>
  </si>
  <si>
    <t>Méthodes  numériques pour le pricing d'options</t>
  </si>
  <si>
    <t>MAM5-S9-IMAFA-FISE</t>
  </si>
  <si>
    <t>M2-Maths-IM + MAM5-S9-IMAFA-FISA</t>
  </si>
  <si>
    <t>EIMAI917</t>
  </si>
  <si>
    <t>Machine learning pour l'actuariat</t>
  </si>
  <si>
    <t>EIMAI913</t>
  </si>
  <si>
    <t>Modèles mathématiques</t>
  </si>
  <si>
    <t>EIUMNI9A</t>
  </si>
  <si>
    <t>EIMAI921</t>
  </si>
  <si>
    <t>Applications distribuées en environnement hétérogène</t>
  </si>
  <si>
    <t>EIMAI922</t>
  </si>
  <si>
    <t>Applications relationnelles pour le web</t>
  </si>
  <si>
    <t>EIMAI924</t>
  </si>
  <si>
    <t>Génie logiciel</t>
  </si>
  <si>
    <t>EIUMFA9A</t>
  </si>
  <si>
    <t>Finance et Assurance 1</t>
  </si>
  <si>
    <t>EIMAI905</t>
  </si>
  <si>
    <t>Finance de marché</t>
  </si>
  <si>
    <t>EIMAI907</t>
  </si>
  <si>
    <t>Marché des taux</t>
  </si>
  <si>
    <t>EIUMFA9B</t>
  </si>
  <si>
    <t>Finance et Assurance 2</t>
  </si>
  <si>
    <t>EIMAI903</t>
  </si>
  <si>
    <t>Gestion de portefeuille</t>
  </si>
  <si>
    <t>EIMAI904</t>
  </si>
  <si>
    <t>Calcul actuariel</t>
  </si>
  <si>
    <t>EIMAI906</t>
  </si>
  <si>
    <t>Marché de l'énergie</t>
  </si>
  <si>
    <t>EIMAD9A</t>
  </si>
  <si>
    <t>MINEURE SD</t>
  </si>
  <si>
    <t>EIUMFT9A</t>
  </si>
  <si>
    <t>Fondements technologiques de la science des données </t>
  </si>
  <si>
    <t>EIENBD9</t>
  </si>
  <si>
    <t>Big Data Technologies</t>
  </si>
  <si>
    <t>Anglais confirmé</t>
  </si>
  <si>
    <t>MAM5-S9-SD-FISE</t>
  </si>
  <si>
    <t>M2-Maths-IM + MAM5-S9-SD-FISA</t>
  </si>
  <si>
    <t>EIENDS9</t>
  </si>
  <si>
    <t>Data Science</t>
  </si>
  <si>
    <t>EIENAI9</t>
  </si>
  <si>
    <t>Artificial Intelligence Engineering</t>
  </si>
  <si>
    <t>Anglais possible</t>
  </si>
  <si>
    <t>EIUMAP9B</t>
  </si>
  <si>
    <t>Apprentissage profond et ses applications</t>
  </si>
  <si>
    <t>EIENAT9</t>
  </si>
  <si>
    <t>Advanced Topics in Deep Learning</t>
  </si>
  <si>
    <t>EIENDE9</t>
  </si>
  <si>
    <t>EIENTM9</t>
  </si>
  <si>
    <t>Text Mining and Natural Language Processing</t>
  </si>
  <si>
    <t>EIUMDM9A</t>
  </si>
  <si>
    <t>Traitement  de données multidimensionnelles</t>
  </si>
  <si>
    <t>EIENAD9</t>
  </si>
  <si>
    <t>Advanced Data Mining</t>
  </si>
  <si>
    <t>EIENML9</t>
  </si>
  <si>
    <t>Machine Learning for Image Analysis</t>
  </si>
  <si>
    <t>EIUMIA9A</t>
  </si>
  <si>
    <t>Applications de l'intelligence artificielle</t>
  </si>
  <si>
    <t>EIENAA9</t>
  </si>
  <si>
    <t>Applied Artificial Intelligence</t>
  </si>
  <si>
    <t>EIENVR9</t>
  </si>
  <si>
    <t>Virtual Reality</t>
  </si>
  <si>
    <t>S10</t>
  </si>
  <si>
    <t>EIMTS10A</t>
  </si>
  <si>
    <t>Semestre 10 Normal - 5A FISE-CP</t>
  </si>
  <si>
    <t>EIUMT13A</t>
  </si>
  <si>
    <t>Anglais S10</t>
  </si>
  <si>
    <t>Correction</t>
  </si>
  <si>
    <t>EIUMT10A</t>
  </si>
  <si>
    <t>Recherche et Innovation</t>
  </si>
  <si>
    <t>EIEMT100</t>
  </si>
  <si>
    <t>Projet pluridisciplinaire</t>
  </si>
  <si>
    <t>MAM5-S10-FISE-CP</t>
  </si>
  <si>
    <t>MAM5-S10-FISEA</t>
  </si>
  <si>
    <t>EIEMT101</t>
  </si>
  <si>
    <t>Conférences et visites métiers recherche</t>
  </si>
  <si>
    <t>EIUMT11A</t>
  </si>
  <si>
    <t>Humanités FISA S10</t>
  </si>
  <si>
    <t>EIEMT110</t>
  </si>
  <si>
    <t>Stratégie d'entreprise</t>
  </si>
  <si>
    <t>EIEMT111</t>
  </si>
  <si>
    <t>Négociation commerciale</t>
  </si>
  <si>
    <t>EIEMT112</t>
  </si>
  <si>
    <t>Culture juridique et propriété intellectuelle</t>
  </si>
  <si>
    <t>EIEMT113</t>
  </si>
  <si>
    <t>Networking professionnel</t>
  </si>
  <si>
    <t>EIUMT12A</t>
  </si>
  <si>
    <t>Acquis en entreprise  S10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</si>
</sst>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67" x14ac:knownFonts="1">
    <font>
      <sz val="11"/>
      <color theme="1"/>
      <name val="Calibri"/>
      <family val="2"/>
      <scheme val="minor"/>
    </font>
    <font>
      <b/>
      <sz val="11"/>
      <color rgb="FF000000"/>
      <name val="Calibri"/>
      <family val="2"/>
    </font>
    <font>
      <b/>
      <sz val="14"/>
      <color rgb="FFFFFFFF"/>
      <name val="Calibri"/>
      <family val="2"/>
    </font>
    <font>
      <b/>
      <sz val="11"/>
      <color rgb="FFFFFFFF"/>
      <name val="Calibri"/>
      <family val="2"/>
    </font>
    <font>
      <b/>
      <sz val="11"/>
      <color rgb="FF0070C0"/>
      <name val="Calibri"/>
      <family val="2"/>
    </font>
    <font>
      <b/>
      <sz val="11"/>
      <color rgb="FF0070C0"/>
      <name val="Calibri"/>
      <family val="2"/>
      <scheme val="minor"/>
    </font>
    <font>
      <u/>
      <sz val="11"/>
      <color theme="10"/>
      <name val="Calibri"/>
      <family val="2"/>
      <scheme val="minor"/>
    </font>
    <font>
      <u/>
      <sz val="11"/>
      <color theme="11"/>
      <name val="Calibri"/>
      <family val="2"/>
      <scheme val="minor"/>
    </font>
    <font>
      <b/>
      <sz val="14"/>
      <color rgb="FFFFFFFF"/>
      <name val="Calibri"/>
      <family val="2"/>
      <scheme val="minor"/>
    </font>
    <font>
      <sz val="11"/>
      <color rgb="FFFF0000"/>
      <name val="Calibri"/>
      <family val="2"/>
      <scheme val="minor"/>
    </font>
    <font>
      <sz val="11"/>
      <color rgb="FF000000"/>
      <name val="Calibri"/>
      <family val="2"/>
      <charset val="1"/>
    </font>
    <font>
      <sz val="11"/>
      <name val="Calibri"/>
      <family val="2"/>
      <scheme val="minor"/>
    </font>
    <font>
      <b/>
      <sz val="11"/>
      <color rgb="FF00B0F0"/>
      <name val="Calibri"/>
      <family val="2"/>
    </font>
    <font>
      <b/>
      <sz val="11"/>
      <color theme="1"/>
      <name val="Calibri"/>
      <family val="2"/>
    </font>
    <font>
      <sz val="11"/>
      <color rgb="FF00B0F0"/>
      <name val="Calibri"/>
      <family val="2"/>
    </font>
    <font>
      <b/>
      <sz val="11"/>
      <color theme="1"/>
      <name val="Calibri"/>
      <family val="2"/>
      <scheme val="minor"/>
    </font>
    <font>
      <b/>
      <sz val="11"/>
      <name val="Calibri"/>
      <family val="2"/>
      <scheme val="minor"/>
    </font>
    <font>
      <b/>
      <sz val="11"/>
      <color rgb="FFFF0000"/>
      <name val="Calibri"/>
      <family val="2"/>
    </font>
    <font>
      <sz val="11"/>
      <color rgb="FFFF0000"/>
      <name val="Calibri"/>
      <family val="2"/>
    </font>
    <font>
      <b/>
      <sz val="14"/>
      <color rgb="FFFF0000"/>
      <name val="Calibri"/>
      <family val="2"/>
    </font>
    <font>
      <b/>
      <sz val="11"/>
      <color rgb="FFFF0000"/>
      <name val="Calibri"/>
      <family val="2"/>
      <scheme val="minor"/>
    </font>
    <font>
      <b/>
      <sz val="11"/>
      <color rgb="FF002060"/>
      <name val="Calibri"/>
      <family val="2"/>
      <scheme val="minor"/>
    </font>
    <font>
      <b/>
      <sz val="11"/>
      <name val="Calibri"/>
      <family val="2"/>
    </font>
    <font>
      <sz val="8"/>
      <name val="Calibri"/>
      <family val="2"/>
      <scheme val="minor"/>
    </font>
    <font>
      <sz val="11"/>
      <color rgb="FF0070C0"/>
      <name val="Calibri"/>
      <family val="2"/>
      <scheme val="minor"/>
    </font>
    <font>
      <sz val="11"/>
      <color theme="1"/>
      <name val="Calibri"/>
      <family val="2"/>
      <scheme val="minor"/>
    </font>
    <font>
      <b/>
      <sz val="11"/>
      <color rgb="FF4E96BA"/>
      <name val="Malgun Gothic"/>
      <family val="2"/>
    </font>
    <font>
      <sz val="10"/>
      <color theme="1"/>
      <name val="Malgun Gothic"/>
      <family val="2"/>
    </font>
    <font>
      <sz val="10"/>
      <name val="Malgun Gothic"/>
      <family val="2"/>
    </font>
    <font>
      <b/>
      <sz val="14"/>
      <color rgb="FF4E96BA"/>
      <name val="Calibri"/>
      <family val="2"/>
      <scheme val="minor"/>
    </font>
    <font>
      <b/>
      <sz val="10"/>
      <color rgb="FF4E96BA"/>
      <name val="Malgun Gothic"/>
      <family val="2"/>
    </font>
    <font>
      <sz val="10"/>
      <color rgb="FF000000"/>
      <name val="Malgun Gothic"/>
      <family val="2"/>
    </font>
    <font>
      <sz val="10"/>
      <color rgb="FF242424"/>
      <name val="Malgun Gothic"/>
      <family val="2"/>
    </font>
    <font>
      <sz val="18"/>
      <name val="Calibri"/>
      <family val="2"/>
      <scheme val="minor"/>
    </font>
    <font>
      <sz val="14"/>
      <color theme="1"/>
      <name val="Calibri"/>
      <family val="2"/>
      <scheme val="minor"/>
    </font>
    <font>
      <b/>
      <sz val="16"/>
      <color rgb="FFFF0000"/>
      <name val="Calibri"/>
      <family val="2"/>
      <scheme val="minor"/>
    </font>
    <font>
      <sz val="16"/>
      <color theme="1"/>
      <name val="Calibri"/>
      <family val="2"/>
      <scheme val="minor"/>
    </font>
    <font>
      <b/>
      <sz val="14"/>
      <name val="Calibri"/>
      <family val="2"/>
    </font>
    <font>
      <b/>
      <sz val="14"/>
      <name val="Calibri"/>
      <family val="2"/>
      <scheme val="minor"/>
    </font>
    <font>
      <b/>
      <sz val="11"/>
      <color theme="8" tint="-0.249977111117893"/>
      <name val="Calibri"/>
      <family val="2"/>
    </font>
    <font>
      <sz val="11"/>
      <name val="Calibri"/>
      <family val="2"/>
    </font>
    <font>
      <b/>
      <sz val="14"/>
      <color rgb="FF0070C0"/>
      <name val="Calibri"/>
      <family val="2"/>
    </font>
    <font>
      <sz val="10"/>
      <color rgb="FFFF0000"/>
      <name val="Malgun Gothic"/>
      <family val="2"/>
    </font>
    <font>
      <u/>
      <sz val="11"/>
      <color rgb="FFFF0000"/>
      <name val="Calibri"/>
      <family val="2"/>
      <scheme val="minor"/>
    </font>
    <font>
      <u/>
      <sz val="10"/>
      <color rgb="FFFF0000"/>
      <name val="Malgun Gothic"/>
      <family val="2"/>
    </font>
    <font>
      <u/>
      <sz val="11"/>
      <color theme="1"/>
      <name val="Calibri"/>
      <family val="2"/>
      <scheme val="minor"/>
    </font>
    <font>
      <sz val="11"/>
      <name val="Malgun Gothic"/>
      <family val="2"/>
    </font>
    <font>
      <vertAlign val="superscript"/>
      <sz val="10"/>
      <name val="Malgun Gothic"/>
      <family val="2"/>
    </font>
    <font>
      <b/>
      <sz val="10"/>
      <name val="Malgun Gothic"/>
      <family val="2"/>
    </font>
    <font>
      <sz val="11"/>
      <color rgb="FF0070C0"/>
      <name val="Calibri"/>
      <family val="2"/>
    </font>
    <font>
      <b/>
      <sz val="16"/>
      <name val="Malgun Gothic"/>
      <family val="2"/>
    </font>
    <font>
      <sz val="12"/>
      <color theme="1"/>
      <name val="Calibri"/>
      <family val="2"/>
      <scheme val="minor"/>
    </font>
    <font>
      <sz val="11"/>
      <color rgb="FFFFFFFF"/>
      <name val="Calibri"/>
      <family val="2"/>
      <charset val="1"/>
    </font>
    <font>
      <sz val="11"/>
      <color rgb="FF000000"/>
      <name val="Calibri"/>
      <family val="2"/>
    </font>
    <font>
      <sz val="11"/>
      <color theme="1"/>
      <name val="Arial"/>
      <family val="2"/>
    </font>
    <font>
      <sz val="12"/>
      <name val="Calibri"/>
      <family val="2"/>
    </font>
    <font>
      <b/>
      <sz val="14"/>
      <color rgb="FF0070C0"/>
      <name val="Calibri"/>
      <family val="2"/>
      <scheme val="minor"/>
    </font>
    <font>
      <sz val="12"/>
      <color rgb="FF000000"/>
      <name val="Calibri"/>
      <family val="2"/>
    </font>
    <font>
      <sz val="10"/>
      <name val="Calibri"/>
      <family val="2"/>
      <scheme val="minor"/>
    </font>
    <font>
      <b/>
      <sz val="14"/>
      <color rgb="FFFF0000"/>
      <name val="Calibri"/>
      <family val="2"/>
      <scheme val="minor"/>
    </font>
    <font>
      <b/>
      <sz val="11"/>
      <color rgb="FFFFFFFF"/>
      <name val="Calibri"/>
      <family val="2"/>
      <scheme val="minor"/>
    </font>
    <font>
      <b/>
      <sz val="11"/>
      <color rgb="FF000000"/>
      <name val="Calibri"/>
      <family val="2"/>
      <scheme val="minor"/>
    </font>
    <font>
      <sz val="11"/>
      <color rgb="FF000000"/>
      <name val="Calibri"/>
      <family val="2"/>
      <scheme val="minor"/>
    </font>
    <font>
      <sz val="11"/>
      <color rgb="FFFF0000"/>
      <name val="Calibri"/>
      <family val="2"/>
      <charset val="1"/>
      <scheme val="minor"/>
    </font>
    <font>
      <sz val="11"/>
      <color rgb="FF000000"/>
      <name val="Calibri"/>
      <charset val="1"/>
    </font>
    <font>
      <b/>
      <sz val="11"/>
      <color theme="3"/>
      <name val="Calibri"/>
      <family val="2"/>
      <scheme val="minor"/>
    </font>
    <font>
      <b/>
      <sz val="11"/>
      <color theme="1"/>
      <name val="Calibri"/>
      <family val="2"/>
      <charset val="1"/>
    </font>
  </fonts>
  <fills count="31">
    <fill>
      <patternFill patternType="none"/>
    </fill>
    <fill>
      <patternFill patternType="gray125"/>
    </fill>
    <fill>
      <patternFill patternType="solid">
        <fgColor rgb="FFEEECE1"/>
        <bgColor indexed="64"/>
      </patternFill>
    </fill>
    <fill>
      <patternFill patternType="solid">
        <fgColor rgb="FF77933C"/>
        <bgColor indexed="64"/>
      </patternFill>
    </fill>
    <fill>
      <patternFill patternType="solid">
        <fgColor rgb="FFD7E4BD"/>
        <bgColor indexed="64"/>
      </patternFill>
    </fill>
    <fill>
      <patternFill patternType="solid">
        <fgColor theme="0"/>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rgb="FF4E96BA"/>
        <bgColor indexed="64"/>
      </patternFill>
    </fill>
    <fill>
      <patternFill patternType="solid">
        <fgColor rgb="FFFFFFFF"/>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F0000"/>
        <bgColor indexed="64"/>
      </patternFill>
    </fill>
    <fill>
      <patternFill patternType="solid">
        <fgColor rgb="FFFFFF99"/>
        <bgColor indexed="64"/>
      </patternFill>
    </fill>
    <fill>
      <patternFill patternType="solid">
        <fgColor rgb="FF595959"/>
        <bgColor indexed="64"/>
      </patternFill>
    </fill>
    <fill>
      <patternFill patternType="solid">
        <fgColor rgb="FFF79646"/>
        <bgColor rgb="FFFF8080"/>
      </patternFill>
    </fill>
    <fill>
      <patternFill patternType="solid">
        <fgColor rgb="FF77933C"/>
        <bgColor rgb="FF000000"/>
      </patternFill>
    </fill>
    <fill>
      <patternFill patternType="solid">
        <fgColor rgb="FFD8E4BC"/>
        <bgColor rgb="FF000000"/>
      </patternFill>
    </fill>
    <fill>
      <patternFill patternType="solid">
        <fgColor rgb="FFC4BD97"/>
        <bgColor rgb="FF000000"/>
      </patternFill>
    </fill>
    <fill>
      <patternFill patternType="solid">
        <fgColor rgb="FFD7E4BD"/>
        <bgColor rgb="FF000000"/>
      </patternFill>
    </fill>
    <fill>
      <patternFill patternType="solid">
        <fgColor rgb="FF595959"/>
        <bgColor rgb="FF000000"/>
      </patternFill>
    </fill>
    <fill>
      <patternFill patternType="solid">
        <fgColor rgb="FFFFFFFF"/>
        <bgColor rgb="FF000000"/>
      </patternFill>
    </fill>
    <fill>
      <patternFill patternType="solid">
        <fgColor rgb="FFC6E0B4"/>
        <bgColor rgb="FF000000"/>
      </patternFill>
    </fill>
    <fill>
      <patternFill patternType="solid">
        <fgColor rgb="FFFFFF00"/>
        <bgColor rgb="FF000000"/>
      </patternFill>
    </fill>
    <fill>
      <patternFill patternType="solid">
        <fgColor rgb="FFFFFF00"/>
        <bgColor indexed="64"/>
      </patternFill>
    </fill>
    <fill>
      <patternFill patternType="solid">
        <fgColor rgb="FFD8E4BC"/>
        <bgColor rgb="FFDDD9C3"/>
      </patternFill>
    </fill>
    <fill>
      <patternFill patternType="solid">
        <fgColor theme="9" tint="0.59999389629810485"/>
        <bgColor indexed="64"/>
      </patternFill>
    </fill>
    <fill>
      <patternFill patternType="solid">
        <fgColor theme="6" tint="-0.249977111117893"/>
        <bgColor indexed="64"/>
      </patternFill>
    </fill>
  </fills>
  <borders count="2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rgb="FF000000"/>
      </right>
      <top style="thin">
        <color rgb="FF000000"/>
      </top>
      <bottom style="thin">
        <color rgb="FF000000"/>
      </bottom>
      <diagonal/>
    </border>
  </borders>
  <cellStyleXfs count="3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0" fillId="0" borderId="0"/>
    <xf numFmtId="9" fontId="25" fillId="0" borderId="0" applyFont="0" applyFill="0" applyBorder="0" applyAlignment="0" applyProtection="0"/>
    <xf numFmtId="0" fontId="51" fillId="0" borderId="0"/>
    <xf numFmtId="0" fontId="52" fillId="18" borderId="0" applyBorder="0" applyProtection="0"/>
    <xf numFmtId="0" fontId="54" fillId="0" borderId="0"/>
    <xf numFmtId="0" fontId="25" fillId="0" borderId="0"/>
    <xf numFmtId="0" fontId="6" fillId="0" borderId="0" applyNumberFormat="0" applyFill="0" applyBorder="0" applyAlignment="0" applyProtection="0"/>
  </cellStyleXfs>
  <cellXfs count="522">
    <xf numFmtId="0" fontId="0" fillId="0" borderId="0" xfId="0"/>
    <xf numFmtId="0" fontId="0" fillId="0" borderId="0" xfId="0" applyAlignment="1">
      <alignment horizontal="center" vertical="center"/>
    </xf>
    <xf numFmtId="1" fontId="0" fillId="0" borderId="0" xfId="0" applyNumberFormat="1"/>
    <xf numFmtId="1" fontId="0" fillId="0" borderId="0" xfId="0" applyNumberFormat="1" applyAlignment="1">
      <alignment horizontal="left"/>
    </xf>
    <xf numFmtId="1" fontId="0" fillId="0" borderId="1" xfId="0" applyNumberFormat="1" applyBorder="1" applyAlignment="1">
      <alignment horizontal="center"/>
    </xf>
    <xf numFmtId="1" fontId="0" fillId="0" borderId="1" xfId="0" applyNumberFormat="1" applyBorder="1" applyAlignment="1">
      <alignment horizontal="left"/>
    </xf>
    <xf numFmtId="1" fontId="0" fillId="0" borderId="1" xfId="0" applyNumberFormat="1" applyBorder="1" applyAlignment="1">
      <alignment horizontal="center" wrapText="1"/>
    </xf>
    <xf numFmtId="0" fontId="0" fillId="0" borderId="0" xfId="0" applyAlignment="1">
      <alignment horizontal="center"/>
    </xf>
    <xf numFmtId="0" fontId="0" fillId="0" borderId="1" xfId="0" applyBorder="1" applyAlignment="1">
      <alignment horizontal="left"/>
    </xf>
    <xf numFmtId="0" fontId="0" fillId="0" borderId="0" xfId="0" applyAlignment="1">
      <alignment horizontal="left" vertical="top"/>
    </xf>
    <xf numFmtId="0" fontId="0" fillId="0" borderId="0" xfId="0" applyAlignment="1">
      <alignment horizontal="left" vertical="top" wrapText="1"/>
    </xf>
    <xf numFmtId="0" fontId="1"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1" fontId="0" fillId="0" borderId="2" xfId="0" applyNumberFormat="1" applyBorder="1" applyAlignment="1">
      <alignment horizontal="left"/>
    </xf>
    <xf numFmtId="0" fontId="0" fillId="0" borderId="1" xfId="0" applyBorder="1"/>
    <xf numFmtId="0" fontId="4" fillId="4" borderId="1" xfId="0" applyFont="1" applyFill="1" applyBorder="1" applyAlignment="1">
      <alignment horizontal="center" vertical="center"/>
    </xf>
    <xf numFmtId="1" fontId="4" fillId="4" borderId="1" xfId="0" applyNumberFormat="1" applyFont="1" applyFill="1" applyBorder="1" applyAlignment="1">
      <alignment horizontal="center" vertical="center"/>
    </xf>
    <xf numFmtId="0" fontId="5" fillId="4" borderId="1" xfId="0" applyFont="1" applyFill="1" applyBorder="1" applyAlignment="1">
      <alignment horizontal="center" vertical="center"/>
    </xf>
    <xf numFmtId="1" fontId="5" fillId="4" borderId="1" xfId="0" applyNumberFormat="1" applyFont="1" applyFill="1" applyBorder="1" applyAlignment="1">
      <alignment horizontal="center" vertical="center"/>
    </xf>
    <xf numFmtId="0" fontId="13" fillId="2" borderId="2" xfId="0" applyFont="1" applyFill="1" applyBorder="1" applyAlignment="1">
      <alignment horizontal="center" vertical="center" wrapText="1"/>
    </xf>
    <xf numFmtId="0" fontId="4" fillId="4" borderId="2" xfId="0" applyFont="1" applyFill="1" applyBorder="1" applyAlignment="1">
      <alignment horizontal="center" vertical="center"/>
    </xf>
    <xf numFmtId="0" fontId="2" fillId="3" borderId="1" xfId="0" applyFont="1" applyFill="1" applyBorder="1" applyAlignment="1">
      <alignment horizontal="center" vertical="center" wrapText="1"/>
    </xf>
    <xf numFmtId="1" fontId="8" fillId="3" borderId="1" xfId="0" applyNumberFormat="1" applyFont="1" applyFill="1" applyBorder="1" applyAlignment="1">
      <alignment horizontal="center" vertical="center" wrapText="1"/>
    </xf>
    <xf numFmtId="1" fontId="3"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1" fontId="0" fillId="0" borderId="1" xfId="0" applyNumberFormat="1" applyBorder="1" applyAlignment="1">
      <alignment horizontal="left" vertical="center"/>
    </xf>
    <xf numFmtId="1" fontId="0" fillId="0" borderId="1" xfId="0" applyNumberFormat="1" applyBorder="1" applyAlignment="1">
      <alignment horizontal="left" wrapText="1"/>
    </xf>
    <xf numFmtId="0" fontId="0" fillId="0" borderId="0" xfId="0" applyAlignment="1">
      <alignment horizontal="left"/>
    </xf>
    <xf numFmtId="0" fontId="0" fillId="0" borderId="1" xfId="0" applyBorder="1" applyAlignment="1">
      <alignment horizontal="left" vertical="center"/>
    </xf>
    <xf numFmtId="1" fontId="9" fillId="0" borderId="1" xfId="0" applyNumberFormat="1" applyFont="1" applyBorder="1" applyAlignment="1">
      <alignment horizontal="left"/>
    </xf>
    <xf numFmtId="0" fontId="19" fillId="3" borderId="1" xfId="0" applyFont="1" applyFill="1" applyBorder="1" applyAlignment="1">
      <alignment horizontal="center" vertical="center" wrapText="1"/>
    </xf>
    <xf numFmtId="0" fontId="17" fillId="4" borderId="1" xfId="0" applyFont="1" applyFill="1" applyBorder="1" applyAlignment="1">
      <alignment horizontal="center" vertical="center"/>
    </xf>
    <xf numFmtId="0" fontId="9" fillId="0" borderId="1" xfId="0" applyFont="1" applyBorder="1" applyAlignment="1">
      <alignment horizontal="left"/>
    </xf>
    <xf numFmtId="1" fontId="16" fillId="4" borderId="1" xfId="0" applyNumberFormat="1" applyFont="1" applyFill="1" applyBorder="1" applyAlignment="1">
      <alignment horizontal="center" vertical="center"/>
    </xf>
    <xf numFmtId="0" fontId="15" fillId="0" borderId="0" xfId="0" applyFont="1" applyAlignment="1">
      <alignment horizontal="center" vertical="center"/>
    </xf>
    <xf numFmtId="1" fontId="22" fillId="4" borderId="1" xfId="0" applyNumberFormat="1" applyFont="1" applyFill="1" applyBorder="1" applyAlignment="1">
      <alignment horizontal="center" vertical="center"/>
    </xf>
    <xf numFmtId="0" fontId="4" fillId="7" borderId="1" xfId="0" applyFont="1" applyFill="1" applyBorder="1" applyAlignment="1">
      <alignment horizontal="center" vertical="center"/>
    </xf>
    <xf numFmtId="0" fontId="17" fillId="7" borderId="1" xfId="0" applyFont="1" applyFill="1" applyBorder="1" applyAlignment="1">
      <alignment horizontal="center" vertical="center"/>
    </xf>
    <xf numFmtId="1" fontId="4" fillId="7" borderId="1" xfId="0" applyNumberFormat="1" applyFont="1" applyFill="1" applyBorder="1" applyAlignment="1">
      <alignment horizontal="center" vertical="center"/>
    </xf>
    <xf numFmtId="1" fontId="5" fillId="7" borderId="1" xfId="0" applyNumberFormat="1" applyFont="1" applyFill="1" applyBorder="1" applyAlignment="1">
      <alignment horizontal="center" vertical="center"/>
    </xf>
    <xf numFmtId="1" fontId="16" fillId="7" borderId="1" xfId="0" applyNumberFormat="1" applyFont="1" applyFill="1" applyBorder="1" applyAlignment="1">
      <alignment horizontal="center" vertical="center"/>
    </xf>
    <xf numFmtId="0" fontId="5" fillId="7" borderId="1" xfId="0" applyFont="1" applyFill="1" applyBorder="1" applyAlignment="1">
      <alignment horizontal="center" vertical="center"/>
    </xf>
    <xf numFmtId="0" fontId="26" fillId="0" borderId="0" xfId="0" applyFont="1" applyAlignment="1">
      <alignment horizontal="center" vertical="center"/>
    </xf>
    <xf numFmtId="0" fontId="27" fillId="10" borderId="8" xfId="0" applyFont="1" applyFill="1" applyBorder="1" applyAlignment="1">
      <alignment vertical="center"/>
    </xf>
    <xf numFmtId="0" fontId="27" fillId="0" borderId="8" xfId="0" applyFont="1" applyBorder="1" applyAlignment="1">
      <alignment vertical="center" wrapText="1"/>
    </xf>
    <xf numFmtId="0" fontId="27" fillId="0" borderId="8" xfId="0" applyFont="1" applyBorder="1" applyAlignment="1">
      <alignment vertical="center"/>
    </xf>
    <xf numFmtId="0" fontId="29" fillId="11" borderId="11" xfId="0" applyFont="1" applyFill="1" applyBorder="1" applyAlignment="1">
      <alignment horizontal="center" vertical="center"/>
    </xf>
    <xf numFmtId="0" fontId="30" fillId="11" borderId="12" xfId="0" applyFont="1" applyFill="1" applyBorder="1" applyAlignment="1">
      <alignment horizontal="center" vertical="center"/>
    </xf>
    <xf numFmtId="0" fontId="30" fillId="11" borderId="2" xfId="0" applyFont="1" applyFill="1" applyBorder="1" applyAlignment="1">
      <alignment horizontal="center" vertical="center"/>
    </xf>
    <xf numFmtId="0" fontId="27" fillId="0" borderId="0" xfId="0" applyFont="1" applyAlignment="1">
      <alignment vertical="center"/>
    </xf>
    <xf numFmtId="0" fontId="27" fillId="0" borderId="5" xfId="0" applyFont="1" applyBorder="1" applyAlignment="1">
      <alignment vertical="center"/>
    </xf>
    <xf numFmtId="0" fontId="27" fillId="0" borderId="6" xfId="0" applyFont="1" applyBorder="1" applyAlignment="1">
      <alignment vertical="center"/>
    </xf>
    <xf numFmtId="0" fontId="27" fillId="0" borderId="15" xfId="0" applyFont="1" applyBorder="1" applyAlignment="1">
      <alignment vertical="center"/>
    </xf>
    <xf numFmtId="0" fontId="0" fillId="5" borderId="0" xfId="0" applyFill="1"/>
    <xf numFmtId="0" fontId="0" fillId="5" borderId="1" xfId="0" applyFill="1" applyBorder="1" applyAlignment="1">
      <alignment horizontal="center" vertical="center"/>
    </xf>
    <xf numFmtId="0" fontId="37" fillId="5" borderId="1" xfId="0" applyFont="1" applyFill="1" applyBorder="1" applyAlignment="1">
      <alignment horizontal="center" vertical="center" wrapText="1"/>
    </xf>
    <xf numFmtId="1" fontId="38" fillId="5" borderId="1" xfId="0" applyNumberFormat="1" applyFont="1" applyFill="1" applyBorder="1" applyAlignment="1">
      <alignment horizontal="center" vertical="center" wrapText="1"/>
    </xf>
    <xf numFmtId="0" fontId="22" fillId="5" borderId="1" xfId="0" applyFont="1" applyFill="1" applyBorder="1" applyAlignment="1">
      <alignment horizontal="center" vertical="center" wrapText="1"/>
    </xf>
    <xf numFmtId="0" fontId="11" fillId="5" borderId="0" xfId="0" applyFont="1" applyFill="1" applyAlignment="1">
      <alignment horizontal="center" vertical="center"/>
    </xf>
    <xf numFmtId="0" fontId="37" fillId="13" borderId="1" xfId="0" applyFont="1" applyFill="1" applyBorder="1" applyAlignment="1">
      <alignment horizontal="center" vertical="center" wrapText="1"/>
    </xf>
    <xf numFmtId="1" fontId="38" fillId="13" borderId="1" xfId="0" applyNumberFormat="1" applyFont="1" applyFill="1" applyBorder="1" applyAlignment="1">
      <alignment horizontal="center" vertical="center" wrapText="1"/>
    </xf>
    <xf numFmtId="1" fontId="22" fillId="13" borderId="1" xfId="0" applyNumberFormat="1" applyFont="1" applyFill="1" applyBorder="1" applyAlignment="1">
      <alignment horizontal="center" vertical="center" wrapText="1"/>
    </xf>
    <xf numFmtId="0" fontId="22" fillId="13" borderId="1" xfId="0" applyFont="1" applyFill="1" applyBorder="1" applyAlignment="1">
      <alignment horizontal="center" vertical="center" wrapText="1"/>
    </xf>
    <xf numFmtId="0" fontId="37" fillId="14" borderId="1" xfId="0" applyFont="1" applyFill="1" applyBorder="1" applyAlignment="1">
      <alignment horizontal="center" vertical="center" wrapText="1"/>
    </xf>
    <xf numFmtId="0" fontId="22" fillId="14" borderId="1" xfId="0" applyFont="1" applyFill="1" applyBorder="1" applyAlignment="1">
      <alignment horizontal="center" vertical="center" wrapText="1"/>
    </xf>
    <xf numFmtId="1" fontId="38" fillId="14" borderId="1" xfId="0" applyNumberFormat="1" applyFont="1" applyFill="1" applyBorder="1" applyAlignment="1">
      <alignment horizontal="center" vertical="center" wrapText="1"/>
    </xf>
    <xf numFmtId="0" fontId="39" fillId="14" borderId="1" xfId="0" applyFont="1" applyFill="1" applyBorder="1" applyAlignment="1">
      <alignment horizontal="center" vertical="center" wrapText="1"/>
    </xf>
    <xf numFmtId="0" fontId="40" fillId="5" borderId="1" xfId="0" applyFont="1" applyFill="1" applyBorder="1" applyAlignment="1">
      <alignment horizontal="center" vertical="center" wrapText="1"/>
    </xf>
    <xf numFmtId="0" fontId="0" fillId="0" borderId="0" xfId="30" applyNumberFormat="1" applyFont="1"/>
    <xf numFmtId="0" fontId="0" fillId="0" borderId="0" xfId="30" applyNumberFormat="1" applyFont="1" applyAlignment="1">
      <alignment horizontal="center"/>
    </xf>
    <xf numFmtId="0" fontId="0" fillId="0" borderId="0" xfId="30" applyNumberFormat="1" applyFont="1" applyAlignment="1">
      <alignment horizontal="center" vertical="center"/>
    </xf>
    <xf numFmtId="0" fontId="2" fillId="3" borderId="1" xfId="30" applyNumberFormat="1" applyFont="1" applyFill="1" applyBorder="1" applyAlignment="1">
      <alignment horizontal="center" vertical="center" wrapText="1"/>
    </xf>
    <xf numFmtId="0" fontId="19" fillId="3" borderId="1" xfId="30" applyNumberFormat="1" applyFont="1" applyFill="1" applyBorder="1" applyAlignment="1">
      <alignment horizontal="center" vertical="center" wrapText="1"/>
    </xf>
    <xf numFmtId="0" fontId="8" fillId="3" borderId="1" xfId="30" applyNumberFormat="1" applyFont="1" applyFill="1" applyBorder="1" applyAlignment="1">
      <alignment horizontal="center" vertical="center" wrapText="1"/>
    </xf>
    <xf numFmtId="0" fontId="3" fillId="3" borderId="1" xfId="30" applyNumberFormat="1" applyFont="1" applyFill="1" applyBorder="1" applyAlignment="1">
      <alignment horizontal="center" vertical="center" wrapText="1"/>
    </xf>
    <xf numFmtId="0" fontId="15" fillId="0" borderId="0" xfId="30" applyNumberFormat="1" applyFont="1" applyAlignment="1">
      <alignment horizontal="center" vertical="center"/>
    </xf>
    <xf numFmtId="1" fontId="5" fillId="8" borderId="1" xfId="0" applyNumberFormat="1" applyFont="1" applyFill="1" applyBorder="1" applyAlignment="1">
      <alignment horizontal="center" vertical="center"/>
    </xf>
    <xf numFmtId="0" fontId="4" fillId="8" borderId="1" xfId="0" applyFont="1" applyFill="1" applyBorder="1" applyAlignment="1">
      <alignment horizontal="center" vertical="center"/>
    </xf>
    <xf numFmtId="0" fontId="18" fillId="4" borderId="1" xfId="0" applyFont="1" applyFill="1" applyBorder="1" applyAlignment="1">
      <alignment horizontal="left" vertical="center"/>
    </xf>
    <xf numFmtId="0" fontId="22" fillId="7" borderId="2" xfId="0" applyFont="1" applyFill="1" applyBorder="1" applyAlignment="1">
      <alignment horizontal="center" vertical="center"/>
    </xf>
    <xf numFmtId="0" fontId="22" fillId="7" borderId="1" xfId="0" applyFont="1" applyFill="1" applyBorder="1" applyAlignment="1">
      <alignment horizontal="center" vertical="center"/>
    </xf>
    <xf numFmtId="0" fontId="22" fillId="7" borderId="1" xfId="0" applyFont="1" applyFill="1" applyBorder="1" applyAlignment="1">
      <alignment horizontal="center" vertical="center" wrapText="1"/>
    </xf>
    <xf numFmtId="165" fontId="4" fillId="7" borderId="1" xfId="0" applyNumberFormat="1" applyFont="1" applyFill="1" applyBorder="1" applyAlignment="1">
      <alignment horizontal="center" vertical="center"/>
    </xf>
    <xf numFmtId="0" fontId="4" fillId="8" borderId="2" xfId="0" applyFont="1" applyFill="1" applyBorder="1" applyAlignment="1">
      <alignment horizontal="center" vertical="center"/>
    </xf>
    <xf numFmtId="0" fontId="4" fillId="8" borderId="1" xfId="0" applyFont="1" applyFill="1" applyBorder="1" applyAlignment="1">
      <alignment horizontal="center" vertical="center" wrapText="1"/>
    </xf>
    <xf numFmtId="0" fontId="4" fillId="8" borderId="1" xfId="0" applyFont="1" applyFill="1" applyBorder="1" applyAlignment="1">
      <alignment horizontal="left" vertical="center"/>
    </xf>
    <xf numFmtId="165" fontId="4" fillId="8" borderId="1" xfId="0" applyNumberFormat="1" applyFont="1" applyFill="1" applyBorder="1" applyAlignment="1">
      <alignment horizontal="center" vertical="center"/>
    </xf>
    <xf numFmtId="1" fontId="4" fillId="8" borderId="1" xfId="0" applyNumberFormat="1" applyFont="1" applyFill="1" applyBorder="1" applyAlignment="1">
      <alignment horizontal="center" vertical="center"/>
    </xf>
    <xf numFmtId="1" fontId="16" fillId="8" borderId="1" xfId="0" applyNumberFormat="1" applyFont="1" applyFill="1" applyBorder="1" applyAlignment="1">
      <alignment horizontal="center" vertical="center"/>
    </xf>
    <xf numFmtId="0" fontId="5" fillId="8" borderId="1" xfId="0" applyFont="1" applyFill="1" applyBorder="1" applyAlignment="1">
      <alignment horizontal="center" vertical="center"/>
    </xf>
    <xf numFmtId="0" fontId="15" fillId="5" borderId="0" xfId="0" applyFont="1" applyFill="1" applyAlignment="1">
      <alignment horizontal="center" vertical="center"/>
    </xf>
    <xf numFmtId="0" fontId="16" fillId="0" borderId="0" xfId="0" applyFont="1" applyAlignment="1">
      <alignment horizontal="center" vertical="center"/>
    </xf>
    <xf numFmtId="0" fontId="4" fillId="14" borderId="1" xfId="0" applyFont="1" applyFill="1" applyBorder="1" applyAlignment="1">
      <alignment horizontal="center" vertical="center" wrapText="1"/>
    </xf>
    <xf numFmtId="0" fontId="41" fillId="14" borderId="1" xfId="0" applyFont="1" applyFill="1" applyBorder="1" applyAlignment="1">
      <alignment horizontal="center" vertical="center" wrapText="1"/>
    </xf>
    <xf numFmtId="0" fontId="13" fillId="13" borderId="1" xfId="0" applyFont="1" applyFill="1" applyBorder="1" applyAlignment="1">
      <alignment horizontal="center" vertical="center" wrapText="1"/>
    </xf>
    <xf numFmtId="0" fontId="0" fillId="0" borderId="1" xfId="0" applyBorder="1" applyAlignment="1">
      <alignment horizontal="left" vertical="center" wrapText="1"/>
    </xf>
    <xf numFmtId="0" fontId="27" fillId="0" borderId="14" xfId="0" applyFont="1" applyBorder="1" applyAlignment="1">
      <alignment vertical="center" wrapText="1"/>
    </xf>
    <xf numFmtId="0" fontId="27" fillId="0" borderId="13" xfId="0" applyFont="1" applyBorder="1" applyAlignment="1">
      <alignment vertical="center"/>
    </xf>
    <xf numFmtId="0" fontId="31" fillId="0" borderId="9" xfId="0" applyFont="1" applyBorder="1" applyAlignment="1">
      <alignment vertical="center" wrapText="1"/>
    </xf>
    <xf numFmtId="0" fontId="32" fillId="0" borderId="8" xfId="0" applyFont="1" applyBorder="1" applyAlignment="1">
      <alignment vertical="center" wrapText="1"/>
    </xf>
    <xf numFmtId="0" fontId="27" fillId="0" borderId="1" xfId="0" applyFont="1" applyBorder="1" applyAlignment="1">
      <alignment vertical="center"/>
    </xf>
    <xf numFmtId="0" fontId="42" fillId="0" borderId="6" xfId="0" applyFont="1" applyBorder="1" applyAlignment="1">
      <alignment vertical="center" wrapText="1"/>
    </xf>
    <xf numFmtId="0" fontId="28" fillId="0" borderId="6" xfId="0" applyFont="1" applyBorder="1" applyAlignment="1">
      <alignment vertical="center" wrapText="1"/>
    </xf>
    <xf numFmtId="0" fontId="27" fillId="0" borderId="3" xfId="0" applyFont="1" applyBorder="1" applyAlignment="1">
      <alignment vertical="center" wrapText="1"/>
    </xf>
    <xf numFmtId="0" fontId="27" fillId="0" borderId="9" xfId="0" applyFont="1" applyBorder="1" applyAlignment="1">
      <alignment vertical="center" wrapText="1"/>
    </xf>
    <xf numFmtId="0" fontId="27" fillId="0" borderId="5" xfId="0" applyFont="1" applyBorder="1" applyAlignment="1">
      <alignment vertical="center" wrapText="1"/>
    </xf>
    <xf numFmtId="0" fontId="27" fillId="0" borderId="9" xfId="0" applyFont="1" applyBorder="1" applyAlignment="1">
      <alignment vertical="center"/>
    </xf>
    <xf numFmtId="0" fontId="27" fillId="0" borderId="16" xfId="0" applyFont="1" applyBorder="1" applyAlignment="1">
      <alignment vertical="center" wrapText="1"/>
    </xf>
    <xf numFmtId="0" fontId="27" fillId="0" borderId="15" xfId="0" applyFont="1" applyBorder="1" applyAlignment="1">
      <alignment vertical="center" wrapText="1"/>
    </xf>
    <xf numFmtId="1" fontId="20" fillId="8" borderId="1" xfId="0" applyNumberFormat="1" applyFont="1" applyFill="1" applyBorder="1" applyAlignment="1">
      <alignment horizontal="center" vertical="center"/>
    </xf>
    <xf numFmtId="0" fontId="26" fillId="0" borderId="16" xfId="0" applyFont="1" applyBorder="1" applyAlignment="1">
      <alignment horizontal="center" vertical="center"/>
    </xf>
    <xf numFmtId="0" fontId="26" fillId="0" borderId="9" xfId="0" applyFont="1" applyBorder="1" applyAlignment="1">
      <alignment horizontal="center" vertical="center" wrapText="1"/>
    </xf>
    <xf numFmtId="0" fontId="46" fillId="0" borderId="1" xfId="0" applyFont="1" applyBorder="1" applyAlignment="1">
      <alignment horizontal="left" vertical="center"/>
    </xf>
    <xf numFmtId="0" fontId="46" fillId="0" borderId="1" xfId="0" applyFont="1" applyBorder="1" applyAlignment="1">
      <alignment horizontal="left" vertical="center" wrapText="1"/>
    </xf>
    <xf numFmtId="0" fontId="28" fillId="0" borderId="1" xfId="0" applyFont="1" applyBorder="1" applyAlignment="1">
      <alignment vertical="center" wrapText="1"/>
    </xf>
    <xf numFmtId="0" fontId="27" fillId="0" borderId="18" xfId="0" applyFont="1" applyBorder="1" applyAlignment="1">
      <alignment vertical="center" wrapText="1"/>
    </xf>
    <xf numFmtId="0" fontId="28" fillId="0" borderId="18" xfId="0" applyFont="1" applyBorder="1" applyAlignment="1">
      <alignment vertical="center" wrapText="1"/>
    </xf>
    <xf numFmtId="0" fontId="27" fillId="10" borderId="9" xfId="0" applyFont="1" applyFill="1" applyBorder="1" applyAlignment="1">
      <alignment vertical="center"/>
    </xf>
    <xf numFmtId="0" fontId="27" fillId="0" borderId="0" xfId="0" applyFont="1" applyAlignment="1">
      <alignment vertical="center" wrapText="1"/>
    </xf>
    <xf numFmtId="0" fontId="27" fillId="10" borderId="1" xfId="0" applyFont="1" applyFill="1" applyBorder="1" applyAlignment="1">
      <alignment vertical="center"/>
    </xf>
    <xf numFmtId="0" fontId="27" fillId="0" borderId="1" xfId="0" applyFont="1" applyBorder="1" applyAlignment="1">
      <alignment vertical="center" wrapText="1"/>
    </xf>
    <xf numFmtId="0" fontId="27" fillId="10" borderId="18" xfId="0" applyFont="1" applyFill="1" applyBorder="1" applyAlignment="1">
      <alignment vertical="center" wrapText="1"/>
    </xf>
    <xf numFmtId="0" fontId="27" fillId="0" borderId="7" xfId="0" applyFont="1" applyBorder="1" applyAlignment="1">
      <alignment vertical="center" wrapText="1"/>
    </xf>
    <xf numFmtId="0" fontId="27" fillId="10" borderId="7" xfId="0" applyFont="1" applyFill="1" applyBorder="1" applyAlignment="1">
      <alignment vertical="center"/>
    </xf>
    <xf numFmtId="0" fontId="27" fillId="0" borderId="7" xfId="0" applyFont="1" applyBorder="1" applyAlignment="1">
      <alignment vertical="center"/>
    </xf>
    <xf numFmtId="0" fontId="27" fillId="10" borderId="13" xfId="0" applyFont="1" applyFill="1" applyBorder="1" applyAlignment="1">
      <alignment vertical="center"/>
    </xf>
    <xf numFmtId="0" fontId="27" fillId="0" borderId="13" xfId="0" applyFont="1" applyBorder="1" applyAlignment="1">
      <alignment vertical="center" wrapText="1"/>
    </xf>
    <xf numFmtId="0" fontId="27" fillId="0" borderId="1" xfId="0" applyFont="1" applyBorder="1" applyAlignment="1">
      <alignment vertical="center" wrapText="1" readingOrder="1"/>
    </xf>
    <xf numFmtId="0" fontId="27" fillId="0" borderId="1" xfId="0" applyFont="1" applyBorder="1" applyAlignment="1">
      <alignment horizontal="center" vertical="center" wrapText="1"/>
    </xf>
    <xf numFmtId="0" fontId="0" fillId="0" borderId="1" xfId="0" applyBorder="1" applyAlignment="1">
      <alignment vertical="center"/>
    </xf>
    <xf numFmtId="0" fontId="42" fillId="10" borderId="7" xfId="0" applyFont="1" applyFill="1" applyBorder="1" applyAlignment="1">
      <alignment vertical="center"/>
    </xf>
    <xf numFmtId="0" fontId="9" fillId="0" borderId="18" xfId="0" applyFont="1" applyBorder="1" applyAlignment="1">
      <alignment horizontal="left" vertical="center" wrapText="1"/>
    </xf>
    <xf numFmtId="0" fontId="42" fillId="0" borderId="7" xfId="0" applyFont="1" applyBorder="1" applyAlignment="1">
      <alignment vertical="center" wrapText="1"/>
    </xf>
    <xf numFmtId="0" fontId="27" fillId="0" borderId="19" xfId="0" applyFont="1" applyBorder="1" applyAlignment="1">
      <alignment vertical="center"/>
    </xf>
    <xf numFmtId="0" fontId="42" fillId="0" borderId="10" xfId="0" applyFont="1" applyBorder="1" applyAlignment="1">
      <alignment vertical="center" wrapText="1"/>
    </xf>
    <xf numFmtId="0" fontId="28" fillId="0" borderId="1" xfId="0" applyFont="1" applyBorder="1" applyAlignment="1">
      <alignment vertical="center"/>
    </xf>
    <xf numFmtId="0" fontId="0" fillId="0" borderId="0" xfId="0" applyAlignment="1">
      <alignment vertical="center"/>
    </xf>
    <xf numFmtId="0" fontId="20"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2" fillId="15"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6" borderId="1" xfId="0" applyFont="1" applyFill="1" applyBorder="1" applyAlignment="1">
      <alignment horizontal="center" vertical="center" wrapText="1"/>
    </xf>
    <xf numFmtId="0" fontId="27" fillId="0" borderId="2" xfId="0" applyFont="1" applyBorder="1" applyAlignment="1">
      <alignment vertical="center"/>
    </xf>
    <xf numFmtId="0" fontId="27" fillId="0" borderId="4" xfId="0" applyFont="1" applyBorder="1" applyAlignment="1">
      <alignment vertical="center"/>
    </xf>
    <xf numFmtId="0" fontId="21" fillId="16" borderId="1" xfId="0" applyFont="1" applyFill="1" applyBorder="1" applyAlignment="1">
      <alignment horizontal="center" vertical="center"/>
    </xf>
    <xf numFmtId="0" fontId="12" fillId="16" borderId="1" xfId="0" applyFont="1" applyFill="1" applyBorder="1" applyAlignment="1">
      <alignment horizontal="center" vertical="center" wrapText="1"/>
    </xf>
    <xf numFmtId="0" fontId="1" fillId="16" borderId="1" xfId="0" applyFont="1" applyFill="1" applyBorder="1" applyAlignment="1">
      <alignment horizontal="center" vertical="center" wrapText="1"/>
    </xf>
    <xf numFmtId="0" fontId="1" fillId="16" borderId="11" xfId="0" applyFont="1" applyFill="1" applyBorder="1" applyAlignment="1">
      <alignment horizontal="center" vertical="center" wrapText="1"/>
    </xf>
    <xf numFmtId="0" fontId="4" fillId="16" borderId="1" xfId="0" applyFont="1" applyFill="1" applyBorder="1" applyAlignment="1">
      <alignment horizontal="center" vertical="center" wrapText="1"/>
    </xf>
    <xf numFmtId="1" fontId="0" fillId="17" borderId="1" xfId="0" applyNumberFormat="1" applyFill="1" applyBorder="1" applyAlignment="1">
      <alignment horizontal="left"/>
    </xf>
    <xf numFmtId="1" fontId="0" fillId="17" borderId="1" xfId="0" applyNumberFormat="1" applyFill="1" applyBorder="1" applyAlignment="1">
      <alignment horizontal="center"/>
    </xf>
    <xf numFmtId="1" fontId="24" fillId="4" borderId="1" xfId="0" applyNumberFormat="1" applyFont="1" applyFill="1" applyBorder="1" applyAlignment="1">
      <alignment horizontal="center" vertical="center" wrapText="1"/>
    </xf>
    <xf numFmtId="0" fontId="17" fillId="7" borderId="2" xfId="0" applyFont="1" applyFill="1" applyBorder="1" applyAlignment="1">
      <alignment horizontal="center" vertical="center"/>
    </xf>
    <xf numFmtId="0" fontId="17" fillId="7" borderId="1" xfId="0" applyFont="1" applyFill="1" applyBorder="1" applyAlignment="1">
      <alignment horizontal="center" vertical="center" wrapText="1"/>
    </xf>
    <xf numFmtId="0" fontId="18" fillId="7" borderId="1" xfId="0" applyFont="1" applyFill="1" applyBorder="1" applyAlignment="1">
      <alignment horizontal="center" vertical="center"/>
    </xf>
    <xf numFmtId="1" fontId="9" fillId="8" borderId="1" xfId="0" applyNumberFormat="1" applyFont="1" applyFill="1" applyBorder="1" applyAlignment="1">
      <alignment horizontal="center"/>
    </xf>
    <xf numFmtId="165" fontId="4" fillId="4" borderId="1" xfId="0" applyNumberFormat="1" applyFont="1" applyFill="1" applyBorder="1" applyAlignment="1">
      <alignment horizontal="center" vertical="center"/>
    </xf>
    <xf numFmtId="1" fontId="9" fillId="7" borderId="1" xfId="0" applyNumberFormat="1" applyFont="1" applyFill="1" applyBorder="1" applyAlignment="1">
      <alignment horizontal="center"/>
    </xf>
    <xf numFmtId="0" fontId="18" fillId="8" borderId="1" xfId="0" applyFont="1" applyFill="1" applyBorder="1" applyAlignment="1">
      <alignment horizontal="center" vertical="center"/>
    </xf>
    <xf numFmtId="0" fontId="0" fillId="17" borderId="2" xfId="0" applyFill="1" applyBorder="1" applyAlignment="1">
      <alignment horizontal="left"/>
    </xf>
    <xf numFmtId="0" fontId="0" fillId="17" borderId="1" xfId="0" applyFill="1" applyBorder="1" applyAlignment="1">
      <alignment horizontal="left"/>
    </xf>
    <xf numFmtId="0" fontId="9" fillId="17" borderId="1" xfId="0" applyFont="1" applyFill="1" applyBorder="1" applyAlignment="1">
      <alignment horizontal="left"/>
    </xf>
    <xf numFmtId="0" fontId="0" fillId="5" borderId="0" xfId="0" applyFill="1" applyAlignment="1">
      <alignment vertical="center"/>
    </xf>
    <xf numFmtId="0" fontId="11" fillId="5" borderId="0" xfId="0" applyFont="1" applyFill="1" applyAlignment="1">
      <alignment vertical="center"/>
    </xf>
    <xf numFmtId="0" fontId="4" fillId="0" borderId="2" xfId="0" applyFont="1" applyBorder="1" applyAlignment="1">
      <alignment horizontal="center" vertical="center"/>
    </xf>
    <xf numFmtId="0" fontId="4" fillId="0" borderId="1" xfId="0" applyFont="1" applyBorder="1" applyAlignment="1">
      <alignment horizontal="center" vertical="center"/>
    </xf>
    <xf numFmtId="0" fontId="15" fillId="0" borderId="0" xfId="30" applyNumberFormat="1" applyFont="1" applyFill="1" applyAlignment="1">
      <alignment horizontal="center" vertical="center"/>
    </xf>
    <xf numFmtId="0" fontId="53" fillId="0" borderId="1" xfId="29" applyFont="1" applyBorder="1" applyAlignment="1">
      <alignment horizontal="center" vertical="center"/>
    </xf>
    <xf numFmtId="0" fontId="40" fillId="0" borderId="1" xfId="29" applyFont="1" applyBorder="1" applyAlignment="1">
      <alignment horizontal="left" vertical="center"/>
    </xf>
    <xf numFmtId="0" fontId="40" fillId="0" borderId="1" xfId="32" applyFont="1" applyFill="1" applyBorder="1" applyAlignment="1" applyProtection="1">
      <alignment horizontal="left" vertical="center"/>
    </xf>
    <xf numFmtId="0" fontId="17" fillId="0" borderId="1" xfId="0" applyFont="1" applyBorder="1" applyAlignment="1">
      <alignment horizontal="center" vertical="center"/>
    </xf>
    <xf numFmtId="1" fontId="5" fillId="0" borderId="1" xfId="0" applyNumberFormat="1" applyFont="1" applyBorder="1" applyAlignment="1">
      <alignment horizontal="center" vertical="center"/>
    </xf>
    <xf numFmtId="1" fontId="16" fillId="0" borderId="1" xfId="0" applyNumberFormat="1" applyFont="1" applyBorder="1" applyAlignment="1">
      <alignment horizontal="center" vertical="center"/>
    </xf>
    <xf numFmtId="0" fontId="5" fillId="0" borderId="1" xfId="0" applyFont="1" applyBorder="1" applyAlignment="1">
      <alignment horizontal="center" vertical="center"/>
    </xf>
    <xf numFmtId="1" fontId="4" fillId="0" borderId="1" xfId="0" applyNumberFormat="1" applyFont="1" applyBorder="1" applyAlignment="1">
      <alignment horizontal="center" vertical="center"/>
    </xf>
    <xf numFmtId="1" fontId="8" fillId="3" borderId="1" xfId="30" applyNumberFormat="1" applyFont="1" applyFill="1" applyBorder="1" applyAlignment="1">
      <alignment horizontal="center" vertical="center" wrapText="1"/>
    </xf>
    <xf numFmtId="1" fontId="9" fillId="0" borderId="1" xfId="0" applyNumberFormat="1" applyFont="1" applyBorder="1" applyAlignment="1">
      <alignment horizontal="center"/>
    </xf>
    <xf numFmtId="165" fontId="4" fillId="0" borderId="1" xfId="0" applyNumberFormat="1" applyFont="1" applyBorder="1" applyAlignment="1">
      <alignment horizontal="center" vertical="center"/>
    </xf>
    <xf numFmtId="1" fontId="0" fillId="7" borderId="1" xfId="0" applyNumberFormat="1" applyFill="1" applyBorder="1" applyAlignment="1">
      <alignment horizontal="left"/>
    </xf>
    <xf numFmtId="0" fontId="55" fillId="0" borderId="1" xfId="0" applyFont="1" applyBorder="1"/>
    <xf numFmtId="0" fontId="55" fillId="0" borderId="18" xfId="0" applyFont="1" applyBorder="1"/>
    <xf numFmtId="0" fontId="40" fillId="5" borderId="8" xfId="0" applyFont="1" applyFill="1" applyBorder="1" applyAlignment="1">
      <alignment horizontal="center" vertical="center" wrapText="1"/>
    </xf>
    <xf numFmtId="0" fontId="0" fillId="0" borderId="8" xfId="0" applyBorder="1" applyAlignment="1">
      <alignment horizontal="center" vertical="center"/>
    </xf>
    <xf numFmtId="0" fontId="39" fillId="14" borderId="10" xfId="0" applyFont="1" applyFill="1" applyBorder="1" applyAlignment="1">
      <alignment horizontal="center" vertical="center" wrapText="1"/>
    </xf>
    <xf numFmtId="0" fontId="0" fillId="0" borderId="8" xfId="0" applyBorder="1" applyAlignment="1">
      <alignment vertical="center"/>
    </xf>
    <xf numFmtId="0" fontId="55" fillId="0" borderId="8" xfId="0" applyFont="1" applyBorder="1"/>
    <xf numFmtId="0" fontId="22" fillId="14" borderId="8" xfId="0" applyFont="1" applyFill="1" applyBorder="1" applyAlignment="1">
      <alignment horizontal="center" vertical="center" wrapText="1"/>
    </xf>
    <xf numFmtId="0" fontId="37" fillId="14" borderId="8" xfId="0" applyFont="1" applyFill="1" applyBorder="1" applyAlignment="1">
      <alignment horizontal="center" vertical="center" wrapText="1"/>
    </xf>
    <xf numFmtId="0" fontId="39" fillId="14" borderId="8" xfId="0" applyFont="1" applyFill="1" applyBorder="1" applyAlignment="1">
      <alignment horizontal="center" vertical="center" wrapText="1"/>
    </xf>
    <xf numFmtId="0" fontId="4" fillId="14" borderId="8" xfId="0" applyFont="1" applyFill="1" applyBorder="1" applyAlignment="1">
      <alignment horizontal="center" vertical="center" wrapText="1"/>
    </xf>
    <xf numFmtId="0" fontId="41" fillId="14" borderId="8" xfId="0" applyFont="1" applyFill="1" applyBorder="1" applyAlignment="1">
      <alignment horizontal="center" vertical="center" wrapText="1"/>
    </xf>
    <xf numFmtId="1" fontId="38" fillId="14" borderId="8" xfId="0" applyNumberFormat="1" applyFont="1" applyFill="1" applyBorder="1" applyAlignment="1">
      <alignment horizontal="center" vertical="center" wrapText="1"/>
    </xf>
    <xf numFmtId="0" fontId="22" fillId="14" borderId="10" xfId="0" applyFont="1" applyFill="1" applyBorder="1" applyAlignment="1">
      <alignment horizontal="center" vertical="center" wrapText="1"/>
    </xf>
    <xf numFmtId="0" fontId="37" fillId="14" borderId="10" xfId="0" applyFont="1" applyFill="1" applyBorder="1" applyAlignment="1">
      <alignment horizontal="center" vertical="center" wrapText="1"/>
    </xf>
    <xf numFmtId="0" fontId="4" fillId="14" borderId="10" xfId="0" applyFont="1" applyFill="1" applyBorder="1" applyAlignment="1">
      <alignment horizontal="center" vertical="center" wrapText="1"/>
    </xf>
    <xf numFmtId="0" fontId="41" fillId="14" borderId="10" xfId="0" applyFont="1" applyFill="1" applyBorder="1" applyAlignment="1">
      <alignment horizontal="center" vertical="center" wrapText="1"/>
    </xf>
    <xf numFmtId="1" fontId="38" fillId="14" borderId="10" xfId="0" applyNumberFormat="1" applyFont="1" applyFill="1" applyBorder="1" applyAlignment="1">
      <alignment horizontal="center" vertical="center" wrapText="1"/>
    </xf>
    <xf numFmtId="0" fontId="22" fillId="14" borderId="9" xfId="0" applyFont="1" applyFill="1" applyBorder="1" applyAlignment="1">
      <alignment horizontal="center" vertical="center" wrapText="1"/>
    </xf>
    <xf numFmtId="0" fontId="37" fillId="14" borderId="9" xfId="0" applyFont="1" applyFill="1" applyBorder="1" applyAlignment="1">
      <alignment horizontal="center" vertical="center" wrapText="1"/>
    </xf>
    <xf numFmtId="0" fontId="39" fillId="14" borderId="9" xfId="0" applyFont="1" applyFill="1" applyBorder="1" applyAlignment="1">
      <alignment horizontal="center" vertical="center" wrapText="1"/>
    </xf>
    <xf numFmtId="0" fontId="4" fillId="14" borderId="9" xfId="0" applyFont="1" applyFill="1" applyBorder="1" applyAlignment="1">
      <alignment horizontal="center" vertical="center" wrapText="1"/>
    </xf>
    <xf numFmtId="0" fontId="41" fillId="14" borderId="9" xfId="0" applyFont="1" applyFill="1" applyBorder="1" applyAlignment="1">
      <alignment horizontal="center" vertical="center" wrapText="1"/>
    </xf>
    <xf numFmtId="1" fontId="5" fillId="14" borderId="1" xfId="0" applyNumberFormat="1" applyFont="1" applyFill="1" applyBorder="1" applyAlignment="1">
      <alignment horizontal="center" vertical="center" wrapText="1"/>
    </xf>
    <xf numFmtId="1" fontId="56" fillId="14" borderId="1" xfId="0" applyNumberFormat="1" applyFont="1" applyFill="1" applyBorder="1" applyAlignment="1">
      <alignment horizontal="center" vertical="center" wrapText="1"/>
    </xf>
    <xf numFmtId="1" fontId="5" fillId="5" borderId="1" xfId="0" applyNumberFormat="1" applyFont="1" applyFill="1" applyBorder="1" applyAlignment="1">
      <alignment horizontal="center" vertical="center" wrapText="1"/>
    </xf>
    <xf numFmtId="1" fontId="4" fillId="14" borderId="1" xfId="0" applyNumberFormat="1" applyFont="1" applyFill="1" applyBorder="1" applyAlignment="1">
      <alignment horizontal="center" vertical="center" wrapText="1"/>
    </xf>
    <xf numFmtId="1" fontId="56" fillId="14" borderId="10" xfId="0" applyNumberFormat="1" applyFont="1" applyFill="1" applyBorder="1" applyAlignment="1">
      <alignment horizontal="center" vertical="center" wrapText="1"/>
    </xf>
    <xf numFmtId="1" fontId="4" fillId="14" borderId="10" xfId="0" applyNumberFormat="1" applyFont="1" applyFill="1" applyBorder="1" applyAlignment="1">
      <alignment horizontal="center" vertical="center" wrapText="1"/>
    </xf>
    <xf numFmtId="0" fontId="24" fillId="0" borderId="8" xfId="0" applyFont="1" applyBorder="1" applyAlignment="1">
      <alignment vertical="center"/>
    </xf>
    <xf numFmtId="1" fontId="56" fillId="14" borderId="8" xfId="0" applyNumberFormat="1" applyFont="1" applyFill="1" applyBorder="1" applyAlignment="1">
      <alignment horizontal="center" vertical="center" wrapText="1"/>
    </xf>
    <xf numFmtId="1" fontId="4" fillId="14" borderId="8" xfId="0" applyNumberFormat="1" applyFont="1" applyFill="1" applyBorder="1" applyAlignment="1">
      <alignment horizontal="center" vertical="center" wrapText="1"/>
    </xf>
    <xf numFmtId="0" fontId="5" fillId="0" borderId="8" xfId="0" applyFont="1" applyBorder="1" applyAlignment="1">
      <alignment vertical="center"/>
    </xf>
    <xf numFmtId="0" fontId="15" fillId="0" borderId="8" xfId="0" applyFont="1" applyBorder="1" applyAlignment="1">
      <alignment vertical="center"/>
    </xf>
    <xf numFmtId="1" fontId="56" fillId="14" borderId="9" xfId="0" applyNumberFormat="1" applyFont="1" applyFill="1" applyBorder="1" applyAlignment="1">
      <alignment horizontal="center" vertical="center" wrapText="1"/>
    </xf>
    <xf numFmtId="1" fontId="4" fillId="14" borderId="9" xfId="0" applyNumberFormat="1" applyFont="1" applyFill="1" applyBorder="1" applyAlignment="1">
      <alignment horizontal="center" vertical="center" wrapText="1"/>
    </xf>
    <xf numFmtId="1" fontId="38" fillId="14" borderId="9" xfId="0" applyNumberFormat="1" applyFont="1" applyFill="1" applyBorder="1" applyAlignment="1">
      <alignment horizontal="center" vertical="center" wrapText="1"/>
    </xf>
    <xf numFmtId="0" fontId="0" fillId="0" borderId="8" xfId="0" applyBorder="1" applyAlignment="1">
      <alignment horizontal="center" vertical="center" wrapText="1"/>
    </xf>
    <xf numFmtId="1" fontId="11" fillId="5" borderId="1" xfId="0" applyNumberFormat="1" applyFont="1" applyFill="1" applyBorder="1" applyAlignment="1">
      <alignment horizontal="center" vertical="center" wrapText="1"/>
    </xf>
    <xf numFmtId="0" fontId="22" fillId="5" borderId="2" xfId="0" applyFont="1" applyFill="1" applyBorder="1" applyAlignment="1">
      <alignment horizontal="center" vertical="center" wrapText="1"/>
    </xf>
    <xf numFmtId="0" fontId="5" fillId="8" borderId="10" xfId="0" applyFont="1" applyFill="1" applyBorder="1" applyAlignment="1">
      <alignment horizontal="center" vertical="center"/>
    </xf>
    <xf numFmtId="0" fontId="22" fillId="14" borderId="19" xfId="0" applyFont="1" applyFill="1" applyBorder="1" applyAlignment="1">
      <alignment horizontal="center" vertical="center" wrapText="1"/>
    </xf>
    <xf numFmtId="0" fontId="0" fillId="0" borderId="26" xfId="0" applyBorder="1" applyAlignment="1">
      <alignment vertical="center"/>
    </xf>
    <xf numFmtId="0" fontId="0" fillId="0" borderId="7" xfId="0" applyBorder="1" applyAlignment="1">
      <alignment horizontal="center" vertical="center"/>
    </xf>
    <xf numFmtId="0" fontId="0" fillId="0" borderId="3" xfId="0" applyBorder="1" applyAlignment="1">
      <alignment horizontal="center" vertical="center"/>
    </xf>
    <xf numFmtId="0" fontId="40" fillId="5" borderId="11" xfId="0" applyFont="1" applyFill="1" applyBorder="1" applyAlignment="1">
      <alignment horizontal="center" vertical="center" wrapText="1"/>
    </xf>
    <xf numFmtId="1" fontId="5" fillId="14" borderId="10" xfId="0" applyNumberFormat="1" applyFont="1" applyFill="1" applyBorder="1" applyAlignment="1">
      <alignment horizontal="center" vertical="center" wrapText="1"/>
    </xf>
    <xf numFmtId="1" fontId="5" fillId="14" borderId="9" xfId="0" applyNumberFormat="1" applyFont="1" applyFill="1" applyBorder="1" applyAlignment="1">
      <alignment horizontal="center" vertical="center" wrapText="1"/>
    </xf>
    <xf numFmtId="1" fontId="5" fillId="14" borderId="8" xfId="0" applyNumberFormat="1" applyFont="1" applyFill="1" applyBorder="1" applyAlignment="1">
      <alignment horizontal="center" vertical="center" wrapText="1"/>
    </xf>
    <xf numFmtId="0" fontId="40" fillId="0" borderId="1" xfId="0" applyFont="1" applyBorder="1"/>
    <xf numFmtId="0" fontId="40" fillId="0" borderId="18" xfId="0" applyFont="1" applyBorder="1"/>
    <xf numFmtId="0" fontId="57" fillId="0" borderId="1" xfId="0" applyFont="1" applyBorder="1"/>
    <xf numFmtId="0" fontId="57" fillId="0" borderId="18" xfId="0" applyFont="1" applyBorder="1"/>
    <xf numFmtId="0" fontId="53" fillId="0" borderId="1" xfId="0" applyFont="1" applyBorder="1"/>
    <xf numFmtId="0" fontId="53" fillId="0" borderId="18" xfId="0" applyFont="1" applyBorder="1"/>
    <xf numFmtId="0" fontId="38" fillId="13" borderId="1" xfId="0" applyFont="1" applyFill="1" applyBorder="1" applyAlignment="1">
      <alignment horizontal="center" vertical="center" wrapText="1"/>
    </xf>
    <xf numFmtId="1" fontId="0" fillId="0" borderId="8" xfId="0" applyNumberFormat="1" applyBorder="1" applyAlignment="1">
      <alignment horizontal="left"/>
    </xf>
    <xf numFmtId="1" fontId="58" fillId="5" borderId="1" xfId="0" applyNumberFormat="1" applyFont="1" applyFill="1" applyBorder="1" applyAlignment="1">
      <alignment horizontal="center" vertical="center" wrapText="1"/>
    </xf>
    <xf numFmtId="0" fontId="11" fillId="0" borderId="1" xfId="0" applyFont="1" applyBorder="1" applyAlignment="1">
      <alignment horizontal="center" vertical="center"/>
    </xf>
    <xf numFmtId="1" fontId="53" fillId="5" borderId="1" xfId="0" applyNumberFormat="1" applyFont="1" applyFill="1" applyBorder="1" applyAlignment="1">
      <alignment horizontal="center" vertical="center" wrapText="1"/>
    </xf>
    <xf numFmtId="0" fontId="53" fillId="5" borderId="8" xfId="0" applyFont="1" applyFill="1" applyBorder="1" applyAlignment="1">
      <alignment horizontal="center" vertical="center" wrapText="1"/>
    </xf>
    <xf numFmtId="0" fontId="53" fillId="0" borderId="8" xfId="0" applyFont="1" applyBorder="1" applyAlignment="1">
      <alignment horizontal="center"/>
    </xf>
    <xf numFmtId="1" fontId="11" fillId="14" borderId="10" xfId="0" applyNumberFormat="1" applyFont="1" applyFill="1" applyBorder="1" applyAlignment="1">
      <alignment horizontal="center" vertical="center" wrapText="1"/>
    </xf>
    <xf numFmtId="0" fontId="5" fillId="0" borderId="0" xfId="0" applyFont="1" applyAlignment="1">
      <alignment horizontal="center" vertical="center"/>
    </xf>
    <xf numFmtId="1" fontId="5" fillId="0" borderId="0" xfId="0" applyNumberFormat="1" applyFont="1" applyAlignment="1">
      <alignment horizontal="center" vertical="center"/>
    </xf>
    <xf numFmtId="1" fontId="16" fillId="0" borderId="0" xfId="0" applyNumberFormat="1" applyFont="1" applyAlignment="1">
      <alignment horizontal="center" vertical="center"/>
    </xf>
    <xf numFmtId="1" fontId="4" fillId="0" borderId="0" xfId="0" applyNumberFormat="1" applyFont="1" applyAlignment="1">
      <alignment horizontal="center" vertical="center"/>
    </xf>
    <xf numFmtId="1" fontId="9" fillId="0" borderId="0" xfId="0" applyNumberFormat="1" applyFont="1" applyAlignment="1">
      <alignment horizontal="left"/>
    </xf>
    <xf numFmtId="0" fontId="4" fillId="0" borderId="0" xfId="0" applyFont="1" applyAlignment="1">
      <alignment horizontal="center" vertical="center"/>
    </xf>
    <xf numFmtId="0" fontId="21" fillId="16" borderId="1" xfId="0" applyFont="1" applyFill="1" applyBorder="1" applyAlignment="1">
      <alignment horizontal="center" vertical="center" wrapText="1"/>
    </xf>
    <xf numFmtId="0" fontId="0" fillId="5" borderId="8" xfId="0" applyFill="1" applyBorder="1" applyAlignment="1">
      <alignment horizontal="center" vertical="center"/>
    </xf>
    <xf numFmtId="1" fontId="9" fillId="7" borderId="1" xfId="0" applyNumberFormat="1" applyFont="1" applyFill="1" applyBorder="1" applyAlignment="1">
      <alignment horizontal="center" vertical="center"/>
    </xf>
    <xf numFmtId="0" fontId="18" fillId="5" borderId="1" xfId="0" applyFont="1" applyFill="1" applyBorder="1" applyAlignment="1">
      <alignment horizontal="center" vertical="center"/>
    </xf>
    <xf numFmtId="0" fontId="18" fillId="5" borderId="8" xfId="0" applyFont="1" applyFill="1" applyBorder="1" applyAlignment="1">
      <alignment horizontal="center" vertical="center"/>
    </xf>
    <xf numFmtId="1" fontId="0" fillId="0" borderId="18" xfId="0" applyNumberFormat="1" applyBorder="1" applyAlignment="1">
      <alignment horizontal="left"/>
    </xf>
    <xf numFmtId="0" fontId="0" fillId="5" borderId="0" xfId="0" applyFill="1" applyAlignment="1">
      <alignment vertical="top"/>
    </xf>
    <xf numFmtId="0" fontId="8" fillId="19" borderId="1" xfId="0" applyFont="1" applyFill="1" applyBorder="1" applyAlignment="1">
      <alignment horizontal="center" vertical="center" wrapText="1"/>
    </xf>
    <xf numFmtId="0" fontId="59" fillId="19" borderId="1" xfId="0" applyFont="1" applyFill="1" applyBorder="1" applyAlignment="1">
      <alignment horizontal="center" vertical="center" wrapText="1"/>
    </xf>
    <xf numFmtId="0" fontId="60" fillId="19" borderId="1" xfId="0" applyFont="1" applyFill="1" applyBorder="1" applyAlignment="1">
      <alignment horizontal="center" vertical="center" wrapText="1"/>
    </xf>
    <xf numFmtId="0" fontId="5" fillId="20" borderId="1" xfId="0" applyFont="1" applyFill="1" applyBorder="1" applyAlignment="1">
      <alignment horizontal="center" vertical="center"/>
    </xf>
    <xf numFmtId="0" fontId="5" fillId="20" borderId="2" xfId="0" applyFont="1" applyFill="1" applyBorder="1" applyAlignment="1">
      <alignment horizontal="center" vertical="center"/>
    </xf>
    <xf numFmtId="0" fontId="5" fillId="20" borderId="1" xfId="0" applyFont="1" applyFill="1" applyBorder="1" applyAlignment="1">
      <alignment horizontal="center" vertical="center" wrapText="1"/>
    </xf>
    <xf numFmtId="0" fontId="9" fillId="20" borderId="1" xfId="0" applyFont="1" applyFill="1" applyBorder="1" applyAlignment="1">
      <alignment horizontal="left" vertical="center"/>
    </xf>
    <xf numFmtId="0" fontId="16" fillId="20" borderId="1" xfId="0" applyFont="1" applyFill="1" applyBorder="1" applyAlignment="1">
      <alignment horizontal="center" vertical="center"/>
    </xf>
    <xf numFmtId="0" fontId="61" fillId="21" borderId="1" xfId="0" applyFont="1" applyFill="1" applyBorder="1" applyAlignment="1">
      <alignment horizontal="center" vertical="center"/>
    </xf>
    <xf numFmtId="0" fontId="61" fillId="21" borderId="2" xfId="0" applyFont="1" applyFill="1" applyBorder="1" applyAlignment="1">
      <alignment horizontal="center" vertical="center"/>
    </xf>
    <xf numFmtId="0" fontId="61" fillId="21" borderId="1" xfId="0" applyFont="1" applyFill="1" applyBorder="1" applyAlignment="1">
      <alignment horizontal="center" vertical="center" wrapText="1"/>
    </xf>
    <xf numFmtId="0" fontId="5" fillId="22" borderId="1" xfId="0" applyFont="1" applyFill="1" applyBorder="1" applyAlignment="1">
      <alignment horizontal="center" vertical="center"/>
    </xf>
    <xf numFmtId="0" fontId="5" fillId="22" borderId="2" xfId="0" applyFont="1" applyFill="1" applyBorder="1" applyAlignment="1">
      <alignment horizontal="center" vertical="center"/>
    </xf>
    <xf numFmtId="0" fontId="20" fillId="20" borderId="1" xfId="0" applyFont="1" applyFill="1" applyBorder="1" applyAlignment="1">
      <alignment horizontal="center" vertical="center"/>
    </xf>
    <xf numFmtId="0" fontId="16" fillId="22" borderId="1" xfId="0" applyFont="1" applyFill="1" applyBorder="1" applyAlignment="1">
      <alignment horizontal="center" vertical="center"/>
    </xf>
    <xf numFmtId="0" fontId="9" fillId="20" borderId="1" xfId="0" applyFont="1" applyFill="1" applyBorder="1" applyAlignment="1">
      <alignment horizontal="center" vertical="center"/>
    </xf>
    <xf numFmtId="0" fontId="9" fillId="22" borderId="1" xfId="0" applyFont="1" applyFill="1" applyBorder="1" applyAlignment="1">
      <alignment horizontal="center" vertical="center" wrapText="1"/>
    </xf>
    <xf numFmtId="0" fontId="5" fillId="21" borderId="1" xfId="0" applyFont="1" applyFill="1" applyBorder="1" applyAlignment="1">
      <alignment horizontal="center" vertical="center"/>
    </xf>
    <xf numFmtId="0" fontId="16" fillId="21" borderId="2" xfId="0" applyFont="1" applyFill="1" applyBorder="1" applyAlignment="1">
      <alignment horizontal="center" vertical="center"/>
    </xf>
    <xf numFmtId="0" fontId="16" fillId="21" borderId="1" xfId="0" applyFont="1" applyFill="1" applyBorder="1" applyAlignment="1">
      <alignment horizontal="center" vertical="center"/>
    </xf>
    <xf numFmtId="0" fontId="16" fillId="21" borderId="1" xfId="0" applyFont="1" applyFill="1" applyBorder="1" applyAlignment="1">
      <alignment horizontal="center" vertical="center" wrapText="1"/>
    </xf>
    <xf numFmtId="0" fontId="9" fillId="21" borderId="1" xfId="0" applyFont="1" applyFill="1" applyBorder="1" applyAlignment="1">
      <alignment horizontal="left"/>
    </xf>
    <xf numFmtId="0" fontId="62" fillId="23" borderId="1" xfId="0" applyFont="1" applyFill="1" applyBorder="1" applyAlignment="1">
      <alignment horizontal="left"/>
    </xf>
    <xf numFmtId="0" fontId="62" fillId="23" borderId="2" xfId="0" applyFont="1" applyFill="1" applyBorder="1" applyAlignment="1">
      <alignment horizontal="left"/>
    </xf>
    <xf numFmtId="0" fontId="9" fillId="23" borderId="1" xfId="0" applyFont="1" applyFill="1" applyBorder="1" applyAlignment="1">
      <alignment horizontal="left"/>
    </xf>
    <xf numFmtId="0" fontId="62" fillId="23" borderId="1" xfId="0" applyFont="1" applyFill="1" applyBorder="1" applyAlignment="1">
      <alignment horizontal="center"/>
    </xf>
    <xf numFmtId="0" fontId="20" fillId="22" borderId="1" xfId="0" applyFont="1" applyFill="1" applyBorder="1" applyAlignment="1">
      <alignment horizontal="center" vertical="center"/>
    </xf>
    <xf numFmtId="0" fontId="62" fillId="0" borderId="1" xfId="0" applyFont="1" applyBorder="1" applyAlignment="1">
      <alignment horizontal="left" vertical="center"/>
    </xf>
    <xf numFmtId="0" fontId="62" fillId="0" borderId="2" xfId="0" applyFont="1" applyBorder="1" applyAlignment="1">
      <alignment horizontal="left"/>
    </xf>
    <xf numFmtId="0" fontId="62" fillId="0" borderId="1" xfId="0" applyFont="1" applyBorder="1" applyAlignment="1">
      <alignment horizontal="left"/>
    </xf>
    <xf numFmtId="0" fontId="62" fillId="0" borderId="1" xfId="0" applyFont="1" applyBorder="1" applyAlignment="1">
      <alignment horizontal="left" wrapText="1"/>
    </xf>
    <xf numFmtId="0" fontId="62" fillId="24" borderId="1" xfId="0" applyFont="1" applyFill="1" applyBorder="1" applyAlignment="1">
      <alignment horizontal="left"/>
    </xf>
    <xf numFmtId="0" fontId="11" fillId="0" borderId="1" xfId="0" applyFont="1" applyBorder="1" applyAlignment="1">
      <alignment horizontal="left"/>
    </xf>
    <xf numFmtId="0" fontId="9" fillId="22" borderId="1" xfId="0" applyFont="1" applyFill="1" applyBorder="1" applyAlignment="1">
      <alignment horizontal="left" vertical="center"/>
    </xf>
    <xf numFmtId="2" fontId="0" fillId="0" borderId="1" xfId="0" applyNumberFormat="1" applyBorder="1" applyAlignment="1">
      <alignment horizontal="left" wrapText="1"/>
    </xf>
    <xf numFmtId="0" fontId="5" fillId="20" borderId="1" xfId="0" applyFont="1" applyFill="1" applyBorder="1" applyAlignment="1">
      <alignment horizontal="left" vertical="center"/>
    </xf>
    <xf numFmtId="0" fontId="24" fillId="20" borderId="1" xfId="0" applyFont="1" applyFill="1" applyBorder="1" applyAlignment="1">
      <alignment horizontal="center" vertical="center"/>
    </xf>
    <xf numFmtId="0" fontId="62" fillId="0" borderId="1" xfId="0" applyFont="1" applyBorder="1"/>
    <xf numFmtId="0" fontId="62" fillId="0" borderId="1" xfId="0" applyFont="1" applyBorder="1" applyAlignment="1">
      <alignment horizontal="center"/>
    </xf>
    <xf numFmtId="0" fontId="20" fillId="21" borderId="2" xfId="0" applyFont="1" applyFill="1" applyBorder="1" applyAlignment="1">
      <alignment horizontal="center" vertical="center"/>
    </xf>
    <xf numFmtId="0" fontId="20" fillId="21" borderId="1" xfId="0" applyFont="1" applyFill="1" applyBorder="1" applyAlignment="1">
      <alignment horizontal="center" vertical="center"/>
    </xf>
    <xf numFmtId="0" fontId="9" fillId="21" borderId="1" xfId="0" applyFont="1" applyFill="1" applyBorder="1" applyAlignment="1">
      <alignment horizontal="center" vertical="center"/>
    </xf>
    <xf numFmtId="0" fontId="5" fillId="23" borderId="1" xfId="0" applyFont="1" applyFill="1" applyBorder="1" applyAlignment="1">
      <alignment horizontal="center" vertical="center"/>
    </xf>
    <xf numFmtId="0" fontId="20" fillId="23" borderId="1" xfId="0" applyFont="1" applyFill="1" applyBorder="1" applyAlignment="1">
      <alignment horizontal="center" vertical="center"/>
    </xf>
    <xf numFmtId="0" fontId="24" fillId="22" borderId="1" xfId="0" applyFont="1" applyFill="1" applyBorder="1" applyAlignment="1">
      <alignment horizontal="center" vertical="center"/>
    </xf>
    <xf numFmtId="0" fontId="63" fillId="25" borderId="0" xfId="0" applyFont="1" applyFill="1" applyAlignment="1">
      <alignment horizontal="center" vertical="center" wrapText="1"/>
    </xf>
    <xf numFmtId="0" fontId="5" fillId="22" borderId="1" xfId="0" applyFont="1" applyFill="1" applyBorder="1" applyAlignment="1">
      <alignment horizontal="center" vertical="center" wrapText="1"/>
    </xf>
    <xf numFmtId="0" fontId="5" fillId="23" borderId="2" xfId="0" applyFont="1" applyFill="1" applyBorder="1" applyAlignment="1">
      <alignment horizontal="center" vertical="center"/>
    </xf>
    <xf numFmtId="0" fontId="16" fillId="23" borderId="1" xfId="0" applyFont="1" applyFill="1" applyBorder="1" applyAlignment="1">
      <alignment horizontal="center" vertical="center"/>
    </xf>
    <xf numFmtId="0" fontId="62" fillId="0" borderId="1" xfId="0" applyFont="1" applyBorder="1" applyAlignment="1">
      <alignment vertical="center"/>
    </xf>
    <xf numFmtId="0" fontId="62" fillId="0" borderId="1" xfId="0" applyFont="1" applyBorder="1" applyAlignment="1">
      <alignment horizontal="center" vertical="center"/>
    </xf>
    <xf numFmtId="0" fontId="62" fillId="0" borderId="1" xfId="0" applyFont="1" applyBorder="1" applyAlignment="1">
      <alignment horizontal="center" vertical="center" wrapText="1"/>
    </xf>
    <xf numFmtId="0" fontId="61" fillId="0" borderId="1" xfId="0" applyFont="1" applyBorder="1" applyAlignment="1">
      <alignment horizontal="left" vertical="center"/>
    </xf>
    <xf numFmtId="0" fontId="11" fillId="22" borderId="1" xfId="0" applyFont="1" applyFill="1" applyBorder="1" applyAlignment="1">
      <alignment horizontal="center" vertical="center"/>
    </xf>
    <xf numFmtId="0" fontId="9" fillId="23" borderId="1" xfId="0" applyFont="1" applyFill="1" applyBorder="1" applyAlignment="1">
      <alignment horizontal="left" vertical="center"/>
    </xf>
    <xf numFmtId="0" fontId="11" fillId="0" borderId="1" xfId="0" applyFont="1" applyBorder="1" applyAlignment="1">
      <alignment horizontal="left" vertical="center"/>
    </xf>
    <xf numFmtId="0" fontId="9" fillId="0" borderId="1" xfId="0" applyFont="1" applyBorder="1" applyAlignment="1">
      <alignment vertical="center"/>
    </xf>
    <xf numFmtId="0" fontId="5" fillId="0" borderId="1" xfId="0" applyFont="1" applyBorder="1" applyAlignment="1">
      <alignment horizontal="left" vertical="center"/>
    </xf>
    <xf numFmtId="0" fontId="16" fillId="0" borderId="1" xfId="0" applyFont="1" applyBorder="1" applyAlignment="1">
      <alignment horizontal="center" vertical="center"/>
    </xf>
    <xf numFmtId="0" fontId="24" fillId="0" borderId="1" xfId="0" applyFont="1" applyBorder="1" applyAlignment="1">
      <alignment horizontal="center" vertical="center"/>
    </xf>
    <xf numFmtId="0" fontId="62" fillId="0" borderId="1" xfId="0" applyFont="1" applyBorder="1" applyAlignment="1">
      <alignment horizontal="left" vertical="center" wrapText="1"/>
    </xf>
    <xf numFmtId="0" fontId="20" fillId="0" borderId="1" xfId="0" applyFont="1" applyBorder="1" applyAlignment="1">
      <alignment vertical="center"/>
    </xf>
    <xf numFmtId="0" fontId="9" fillId="0" borderId="1" xfId="0" applyFont="1" applyBorder="1" applyAlignment="1">
      <alignment horizontal="left" vertical="center" wrapText="1"/>
    </xf>
    <xf numFmtId="0" fontId="9" fillId="0" borderId="1" xfId="0" applyFont="1" applyBorder="1" applyAlignment="1">
      <alignment vertical="center" wrapText="1"/>
    </xf>
    <xf numFmtId="0" fontId="9" fillId="23" borderId="1" xfId="0" applyFont="1" applyFill="1" applyBorder="1" applyAlignment="1">
      <alignment horizontal="center" vertical="center" wrapText="1"/>
    </xf>
    <xf numFmtId="0" fontId="9" fillId="0" borderId="1" xfId="0" applyFont="1" applyBorder="1" applyAlignment="1">
      <alignment horizontal="left" vertical="center"/>
    </xf>
    <xf numFmtId="0" fontId="9" fillId="0" borderId="1" xfId="0" applyFont="1" applyBorder="1" applyAlignment="1">
      <alignment horizontal="center" vertical="center"/>
    </xf>
    <xf numFmtId="0" fontId="20" fillId="0" borderId="1" xfId="0" applyFont="1" applyBorder="1" applyAlignment="1">
      <alignment horizontal="left" vertical="center"/>
    </xf>
    <xf numFmtId="1" fontId="8" fillId="19" borderId="1" xfId="0" applyNumberFormat="1" applyFont="1" applyFill="1" applyBorder="1" applyAlignment="1">
      <alignment horizontal="center" vertical="center" wrapText="1"/>
    </xf>
    <xf numFmtId="0" fontId="15" fillId="14" borderId="8" xfId="0" applyFont="1" applyFill="1" applyBorder="1" applyAlignment="1">
      <alignment horizontal="center" vertical="center"/>
    </xf>
    <xf numFmtId="0" fontId="15" fillId="5" borderId="8" xfId="0" applyFont="1" applyFill="1" applyBorder="1" applyAlignment="1">
      <alignment vertical="center"/>
    </xf>
    <xf numFmtId="1" fontId="22" fillId="14" borderId="9" xfId="0" applyNumberFormat="1" applyFont="1" applyFill="1" applyBorder="1" applyAlignment="1">
      <alignment horizontal="center" vertical="center" wrapText="1"/>
    </xf>
    <xf numFmtId="0" fontId="11" fillId="5" borderId="8" xfId="0" applyFont="1" applyFill="1" applyBorder="1" applyAlignment="1">
      <alignment horizontal="center" vertical="center"/>
    </xf>
    <xf numFmtId="2" fontId="11" fillId="0" borderId="8" xfId="0" applyNumberFormat="1" applyFont="1" applyBorder="1" applyAlignment="1">
      <alignment horizontal="center" vertical="center"/>
    </xf>
    <xf numFmtId="0" fontId="11" fillId="0" borderId="8" xfId="0" applyFont="1" applyBorder="1" applyAlignment="1">
      <alignment horizontal="center" vertical="center"/>
    </xf>
    <xf numFmtId="0" fontId="11" fillId="0" borderId="8" xfId="0" applyFont="1" applyBorder="1" applyAlignment="1">
      <alignment vertical="center"/>
    </xf>
    <xf numFmtId="2" fontId="40" fillId="5" borderId="1" xfId="0" applyNumberFormat="1" applyFont="1" applyFill="1" applyBorder="1" applyAlignment="1">
      <alignment horizontal="center" vertical="center" wrapText="1"/>
    </xf>
    <xf numFmtId="1" fontId="40" fillId="5" borderId="1" xfId="0" applyNumberFormat="1" applyFont="1" applyFill="1" applyBorder="1" applyAlignment="1">
      <alignment horizontal="center" vertical="center" wrapText="1"/>
    </xf>
    <xf numFmtId="1" fontId="0" fillId="0" borderId="10" xfId="0" applyNumberFormat="1" applyBorder="1" applyAlignment="1">
      <alignment horizontal="left"/>
    </xf>
    <xf numFmtId="1" fontId="22" fillId="14" borderId="8" xfId="0" applyNumberFormat="1" applyFont="1" applyFill="1" applyBorder="1" applyAlignment="1">
      <alignment horizontal="center" vertical="center" wrapText="1"/>
    </xf>
    <xf numFmtId="1" fontId="22" fillId="14" borderId="10" xfId="0" applyNumberFormat="1" applyFont="1" applyFill="1" applyBorder="1" applyAlignment="1">
      <alignment horizontal="center" vertical="center" wrapText="1"/>
    </xf>
    <xf numFmtId="1" fontId="0" fillId="5" borderId="1" xfId="0" applyNumberFormat="1" applyFill="1" applyBorder="1" applyAlignment="1">
      <alignment horizontal="left"/>
    </xf>
    <xf numFmtId="1" fontId="11" fillId="5" borderId="1" xfId="0" applyNumberFormat="1" applyFont="1" applyFill="1" applyBorder="1" applyAlignment="1">
      <alignment horizontal="center" vertical="center"/>
    </xf>
    <xf numFmtId="1" fontId="15" fillId="5" borderId="1" xfId="0" applyNumberFormat="1" applyFont="1" applyFill="1" applyBorder="1" applyAlignment="1">
      <alignment horizontal="left"/>
    </xf>
    <xf numFmtId="1" fontId="22" fillId="14" borderId="1" xfId="0" applyNumberFormat="1" applyFont="1" applyFill="1" applyBorder="1" applyAlignment="1">
      <alignment horizontal="center" vertical="center" wrapText="1"/>
    </xf>
    <xf numFmtId="0" fontId="0" fillId="0" borderId="9" xfId="0" applyBorder="1" applyAlignment="1">
      <alignment vertical="center"/>
    </xf>
    <xf numFmtId="0" fontId="0" fillId="5" borderId="9" xfId="0" applyFill="1" applyBorder="1" applyAlignment="1">
      <alignment horizontal="center" vertical="center"/>
    </xf>
    <xf numFmtId="0" fontId="0" fillId="0" borderId="9" xfId="0" applyBorder="1" applyAlignment="1">
      <alignment horizontal="center" vertical="center"/>
    </xf>
    <xf numFmtId="0" fontId="55" fillId="0" borderId="19" xfId="0" applyFont="1" applyBorder="1"/>
    <xf numFmtId="0" fontId="18" fillId="5" borderId="9" xfId="0" applyFont="1" applyFill="1" applyBorder="1" applyAlignment="1">
      <alignment horizontal="center" vertical="center"/>
    </xf>
    <xf numFmtId="0" fontId="5" fillId="0" borderId="9" xfId="0" applyFont="1" applyBorder="1" applyAlignment="1">
      <alignment vertical="center"/>
    </xf>
    <xf numFmtId="0" fontId="11" fillId="5" borderId="9" xfId="0" applyFont="1" applyFill="1" applyBorder="1" applyAlignment="1">
      <alignment horizontal="center" vertical="center"/>
    </xf>
    <xf numFmtId="0" fontId="11" fillId="0" borderId="9" xfId="0" applyFont="1" applyBorder="1" applyAlignment="1">
      <alignment horizontal="center" vertical="center"/>
    </xf>
    <xf numFmtId="0" fontId="11" fillId="0" borderId="9" xfId="0" applyFont="1" applyBorder="1" applyAlignment="1">
      <alignment vertical="center"/>
    </xf>
    <xf numFmtId="2" fontId="11" fillId="0" borderId="9" xfId="0" applyNumberFormat="1" applyFont="1" applyBorder="1" applyAlignment="1">
      <alignment horizontal="center" vertical="center"/>
    </xf>
    <xf numFmtId="0" fontId="24" fillId="0" borderId="9" xfId="0" applyFont="1" applyBorder="1" applyAlignment="1">
      <alignment vertical="center"/>
    </xf>
    <xf numFmtId="1" fontId="53" fillId="5" borderId="10" xfId="0" applyNumberFormat="1" applyFont="1" applyFill="1" applyBorder="1" applyAlignment="1">
      <alignment horizontal="center" vertical="center" wrapText="1"/>
    </xf>
    <xf numFmtId="1" fontId="11" fillId="5" borderId="10" xfId="0" applyNumberFormat="1" applyFont="1" applyFill="1" applyBorder="1" applyAlignment="1">
      <alignment horizontal="center" vertical="center" wrapText="1"/>
    </xf>
    <xf numFmtId="0" fontId="53" fillId="5" borderId="9" xfId="0" applyFont="1" applyFill="1" applyBorder="1" applyAlignment="1">
      <alignment horizontal="center" vertical="center" wrapText="1"/>
    </xf>
    <xf numFmtId="0" fontId="5" fillId="27" borderId="1" xfId="0" applyFont="1" applyFill="1" applyBorder="1" applyAlignment="1">
      <alignment horizontal="center" vertical="center"/>
    </xf>
    <xf numFmtId="1" fontId="0" fillId="27" borderId="1" xfId="0" applyNumberFormat="1" applyFill="1" applyBorder="1" applyAlignment="1">
      <alignment horizontal="center"/>
    </xf>
    <xf numFmtId="0" fontId="4" fillId="22" borderId="1" xfId="0" applyFont="1" applyFill="1" applyBorder="1"/>
    <xf numFmtId="0" fontId="22" fillId="22" borderId="1" xfId="0" applyFont="1" applyFill="1" applyBorder="1"/>
    <xf numFmtId="0" fontId="1" fillId="0" borderId="0" xfId="0" applyFont="1"/>
    <xf numFmtId="0" fontId="53" fillId="0" borderId="1" xfId="0" applyFont="1" applyBorder="1" applyAlignment="1">
      <alignment wrapText="1"/>
    </xf>
    <xf numFmtId="0" fontId="53" fillId="0" borderId="0" xfId="0" applyFont="1"/>
    <xf numFmtId="1" fontId="0" fillId="8" borderId="1" xfId="0" applyNumberFormat="1" applyFill="1" applyBorder="1" applyAlignment="1">
      <alignment horizontal="left"/>
    </xf>
    <xf numFmtId="0" fontId="18" fillId="22" borderId="1" xfId="0" applyFont="1" applyFill="1" applyBorder="1"/>
    <xf numFmtId="0" fontId="4" fillId="22" borderId="8" xfId="0" applyFont="1" applyFill="1" applyBorder="1"/>
    <xf numFmtId="0" fontId="4" fillId="26" borderId="8" xfId="0" applyFont="1" applyFill="1" applyBorder="1"/>
    <xf numFmtId="0" fontId="4" fillId="8" borderId="8" xfId="0" applyFont="1" applyFill="1" applyBorder="1"/>
    <xf numFmtId="0" fontId="0" fillId="8" borderId="8" xfId="0" applyFill="1" applyBorder="1"/>
    <xf numFmtId="0" fontId="18" fillId="8" borderId="8" xfId="0" applyFont="1" applyFill="1" applyBorder="1"/>
    <xf numFmtId="0" fontId="53" fillId="0" borderId="8" xfId="0" applyFont="1" applyBorder="1"/>
    <xf numFmtId="0" fontId="53" fillId="26" borderId="8" xfId="0" applyFont="1" applyFill="1" applyBorder="1"/>
    <xf numFmtId="0" fontId="0" fillId="0" borderId="8" xfId="0" applyBorder="1"/>
    <xf numFmtId="0" fontId="18" fillId="0" borderId="8" xfId="0" applyFont="1" applyBorder="1"/>
    <xf numFmtId="0" fontId="0" fillId="0" borderId="8" xfId="0" applyBorder="1" applyAlignment="1">
      <alignment horizontal="center"/>
    </xf>
    <xf numFmtId="0" fontId="0" fillId="8" borderId="8" xfId="0" applyFill="1" applyBorder="1" applyAlignment="1">
      <alignment horizontal="center"/>
    </xf>
    <xf numFmtId="0" fontId="4" fillId="8" borderId="3" xfId="0" applyFont="1" applyFill="1" applyBorder="1"/>
    <xf numFmtId="0" fontId="53" fillId="0" borderId="3" xfId="0" applyFont="1" applyBorder="1"/>
    <xf numFmtId="0" fontId="0" fillId="8" borderId="26" xfId="0" applyFill="1" applyBorder="1"/>
    <xf numFmtId="0" fontId="0" fillId="0" borderId="26" xfId="0" applyBorder="1"/>
    <xf numFmtId="0" fontId="53" fillId="0" borderId="8" xfId="0" applyFont="1" applyBorder="1" applyAlignment="1">
      <alignment horizontal="center" wrapText="1"/>
    </xf>
    <xf numFmtId="0" fontId="5" fillId="8" borderId="8" xfId="0" applyFont="1" applyFill="1" applyBorder="1" applyAlignment="1">
      <alignment horizontal="center"/>
    </xf>
    <xf numFmtId="0" fontId="53" fillId="0" borderId="8" xfId="0" applyFont="1" applyBorder="1" applyAlignment="1">
      <alignment horizontal="left"/>
    </xf>
    <xf numFmtId="0" fontId="53" fillId="0" borderId="8" xfId="0" applyFont="1" applyBorder="1" applyAlignment="1">
      <alignment horizontal="left" wrapText="1"/>
    </xf>
    <xf numFmtId="0" fontId="0" fillId="0" borderId="8" xfId="0" applyBorder="1" applyAlignment="1">
      <alignment horizontal="left"/>
    </xf>
    <xf numFmtId="0" fontId="18" fillId="8" borderId="8" xfId="0" applyFont="1" applyFill="1" applyBorder="1" applyAlignment="1">
      <alignment horizontal="center"/>
    </xf>
    <xf numFmtId="0" fontId="18" fillId="0" borderId="8" xfId="0" applyFont="1" applyBorder="1" applyAlignment="1">
      <alignment horizontal="center"/>
    </xf>
    <xf numFmtId="0" fontId="4" fillId="27" borderId="1" xfId="0" applyFont="1" applyFill="1" applyBorder="1" applyAlignment="1">
      <alignment horizontal="center" vertical="center"/>
    </xf>
    <xf numFmtId="0" fontId="4" fillId="27" borderId="1" xfId="29" applyFont="1" applyFill="1" applyBorder="1" applyAlignment="1">
      <alignment horizontal="center" vertical="center"/>
    </xf>
    <xf numFmtId="0" fontId="53" fillId="24" borderId="1" xfId="0" applyFont="1" applyFill="1" applyBorder="1"/>
    <xf numFmtId="0" fontId="4" fillId="22" borderId="1" xfId="0" applyFont="1" applyFill="1" applyBorder="1" applyAlignment="1">
      <alignment horizontal="center"/>
    </xf>
    <xf numFmtId="0" fontId="4" fillId="22" borderId="10" xfId="0" applyFont="1" applyFill="1" applyBorder="1" applyAlignment="1">
      <alignment horizontal="center"/>
    </xf>
    <xf numFmtId="1" fontId="4" fillId="27" borderId="1" xfId="0" applyNumberFormat="1" applyFont="1" applyFill="1" applyBorder="1" applyAlignment="1">
      <alignment horizontal="center" vertical="center"/>
    </xf>
    <xf numFmtId="0" fontId="5" fillId="27" borderId="8" xfId="0" applyFont="1" applyFill="1" applyBorder="1" applyAlignment="1">
      <alignment horizontal="center"/>
    </xf>
    <xf numFmtId="0" fontId="40" fillId="29" borderId="1" xfId="0" applyFont="1" applyFill="1" applyBorder="1"/>
    <xf numFmtId="0" fontId="40" fillId="29" borderId="8" xfId="0" applyFont="1" applyFill="1" applyBorder="1"/>
    <xf numFmtId="0" fontId="15" fillId="8" borderId="8" xfId="0" applyFont="1" applyFill="1" applyBorder="1" applyAlignment="1">
      <alignment horizontal="center"/>
    </xf>
    <xf numFmtId="0" fontId="17" fillId="22" borderId="1" xfId="0" applyFont="1" applyFill="1" applyBorder="1"/>
    <xf numFmtId="0" fontId="22" fillId="20" borderId="1" xfId="0" applyFont="1" applyFill="1" applyBorder="1"/>
    <xf numFmtId="0" fontId="18" fillId="22" borderId="1" xfId="0" applyFont="1" applyFill="1" applyBorder="1" applyAlignment="1">
      <alignment wrapText="1"/>
    </xf>
    <xf numFmtId="0" fontId="4" fillId="20" borderId="1" xfId="0" applyFont="1" applyFill="1" applyBorder="1"/>
    <xf numFmtId="0" fontId="4" fillId="22" borderId="1" xfId="0" applyFont="1" applyFill="1" applyBorder="1" applyAlignment="1">
      <alignment wrapText="1"/>
    </xf>
    <xf numFmtId="1" fontId="8" fillId="30" borderId="1" xfId="0" applyNumberFormat="1" applyFont="1" applyFill="1" applyBorder="1" applyAlignment="1">
      <alignment horizontal="center" vertical="center" wrapText="1"/>
    </xf>
    <xf numFmtId="0" fontId="10" fillId="8" borderId="0" xfId="0" applyFont="1" applyFill="1"/>
    <xf numFmtId="0" fontId="0" fillId="27" borderId="1" xfId="0" applyFill="1" applyBorder="1" applyAlignment="1">
      <alignment horizontal="center" vertical="center"/>
    </xf>
    <xf numFmtId="0" fontId="0" fillId="21" borderId="1" xfId="0" applyFill="1" applyBorder="1" applyAlignment="1">
      <alignment horizontal="center" vertical="center"/>
    </xf>
    <xf numFmtId="0" fontId="0" fillId="22" borderId="1" xfId="0" applyFill="1" applyBorder="1" applyAlignment="1">
      <alignment horizontal="center" vertical="center"/>
    </xf>
    <xf numFmtId="0" fontId="0" fillId="21" borderId="1" xfId="0" applyFill="1" applyBorder="1" applyAlignment="1">
      <alignment horizontal="center" vertical="center" wrapText="1"/>
    </xf>
    <xf numFmtId="164" fontId="0" fillId="0" borderId="1" xfId="0" applyNumberFormat="1" applyBorder="1" applyAlignment="1">
      <alignment horizontal="center" wrapText="1"/>
    </xf>
    <xf numFmtId="2" fontId="53" fillId="0" borderId="1" xfId="29" applyNumberFormat="1" applyFont="1" applyBorder="1" applyAlignment="1">
      <alignment horizontal="center" vertical="center"/>
    </xf>
    <xf numFmtId="0" fontId="53" fillId="0" borderId="1" xfId="0" applyFont="1" applyBorder="1" applyAlignment="1">
      <alignment horizontal="center"/>
    </xf>
    <xf numFmtId="0" fontId="53" fillId="0" borderId="0" xfId="0" applyFont="1" applyAlignment="1">
      <alignment horizontal="center"/>
    </xf>
    <xf numFmtId="0" fontId="62" fillId="0" borderId="8" xfId="0" applyFont="1" applyBorder="1" applyAlignment="1">
      <alignment vertical="center"/>
    </xf>
    <xf numFmtId="0" fontId="62" fillId="27" borderId="8" xfId="0" applyFont="1" applyFill="1" applyBorder="1" applyAlignment="1">
      <alignment horizontal="left" vertical="center"/>
    </xf>
    <xf numFmtId="0" fontId="20" fillId="0" borderId="8" xfId="0" applyFont="1" applyBorder="1" applyAlignment="1">
      <alignment horizontal="center" vertical="center"/>
    </xf>
    <xf numFmtId="0" fontId="62" fillId="0" borderId="8" xfId="0" applyFont="1" applyBorder="1" applyAlignment="1">
      <alignment horizontal="center" vertical="center"/>
    </xf>
    <xf numFmtId="0" fontId="62" fillId="0" borderId="8" xfId="0" applyFont="1" applyBorder="1" applyAlignment="1">
      <alignment horizontal="left" vertical="center"/>
    </xf>
    <xf numFmtId="0" fontId="62" fillId="0" borderId="8" xfId="0" applyFont="1" applyBorder="1" applyAlignment="1">
      <alignment horizontal="left" vertical="center" wrapText="1"/>
    </xf>
    <xf numFmtId="0" fontId="9" fillId="0" borderId="8" xfId="0" applyFont="1" applyBorder="1" applyAlignment="1">
      <alignment horizontal="left" vertical="center" wrapText="1"/>
    </xf>
    <xf numFmtId="0" fontId="53" fillId="27" borderId="8" xfId="0" applyFont="1" applyFill="1" applyBorder="1"/>
    <xf numFmtId="0" fontId="9" fillId="0" borderId="8" xfId="0" applyFont="1" applyBorder="1" applyAlignment="1">
      <alignment vertical="center" wrapText="1"/>
    </xf>
    <xf numFmtId="0" fontId="5" fillId="22" borderId="8" xfId="0" applyFont="1" applyFill="1" applyBorder="1" applyAlignment="1">
      <alignment horizontal="center" vertical="center"/>
    </xf>
    <xf numFmtId="0" fontId="20" fillId="22" borderId="8" xfId="0" applyFont="1" applyFill="1" applyBorder="1" applyAlignment="1">
      <alignment horizontal="center" vertical="center"/>
    </xf>
    <xf numFmtId="0" fontId="16" fillId="20" borderId="8" xfId="0" applyFont="1" applyFill="1" applyBorder="1" applyAlignment="1">
      <alignment horizontal="center" vertical="center"/>
    </xf>
    <xf numFmtId="0" fontId="9" fillId="22" borderId="8" xfId="0" applyFont="1" applyFill="1" applyBorder="1" applyAlignment="1">
      <alignment horizontal="left" vertical="center" wrapText="1"/>
    </xf>
    <xf numFmtId="0" fontId="0" fillId="0" borderId="8" xfId="30" applyNumberFormat="1" applyFont="1" applyBorder="1"/>
    <xf numFmtId="0" fontId="0" fillId="0" borderId="8" xfId="30" applyNumberFormat="1" applyFont="1" applyBorder="1" applyAlignment="1">
      <alignment horizontal="center"/>
    </xf>
    <xf numFmtId="0" fontId="4" fillId="0" borderId="8" xfId="0" applyFont="1" applyBorder="1" applyAlignment="1">
      <alignment horizontal="center" vertical="center"/>
    </xf>
    <xf numFmtId="0" fontId="17" fillId="0" borderId="8" xfId="0" applyFont="1" applyBorder="1" applyAlignment="1">
      <alignment horizontal="center" vertical="center"/>
    </xf>
    <xf numFmtId="1" fontId="9" fillId="0" borderId="8" xfId="0" applyNumberFormat="1" applyFont="1" applyBorder="1" applyAlignment="1">
      <alignment horizontal="center" vertical="center"/>
    </xf>
    <xf numFmtId="1" fontId="4" fillId="0" borderId="8" xfId="0" applyNumberFormat="1" applyFont="1" applyBorder="1" applyAlignment="1">
      <alignment horizontal="center" vertical="center"/>
    </xf>
    <xf numFmtId="1" fontId="5" fillId="0" borderId="8" xfId="0" applyNumberFormat="1" applyFont="1" applyBorder="1" applyAlignment="1">
      <alignment horizontal="center" vertical="center"/>
    </xf>
    <xf numFmtId="1" fontId="16" fillId="0" borderId="8" xfId="0" applyNumberFormat="1" applyFont="1" applyBorder="1" applyAlignment="1">
      <alignment horizontal="center" vertical="center"/>
    </xf>
    <xf numFmtId="0" fontId="5" fillId="0" borderId="8" xfId="0" applyFont="1" applyBorder="1" applyAlignment="1">
      <alignment horizontal="center" vertical="center"/>
    </xf>
    <xf numFmtId="0" fontId="4" fillId="4" borderId="8" xfId="0" applyFont="1" applyFill="1" applyBorder="1" applyAlignment="1">
      <alignment horizontal="center" vertical="center"/>
    </xf>
    <xf numFmtId="0" fontId="4" fillId="27" borderId="8" xfId="29" applyFont="1" applyFill="1" applyBorder="1" applyAlignment="1">
      <alignment horizontal="center" vertical="center"/>
    </xf>
    <xf numFmtId="0" fontId="17" fillId="4" borderId="8" xfId="0" applyFont="1" applyFill="1" applyBorder="1" applyAlignment="1">
      <alignment horizontal="center" vertical="center"/>
    </xf>
    <xf numFmtId="1" fontId="4" fillId="4" borderId="8" xfId="0" applyNumberFormat="1" applyFont="1" applyFill="1" applyBorder="1" applyAlignment="1">
      <alignment horizontal="center" vertical="center"/>
    </xf>
    <xf numFmtId="1" fontId="5" fillId="4" borderId="8" xfId="0" applyNumberFormat="1" applyFont="1" applyFill="1" applyBorder="1" applyAlignment="1">
      <alignment horizontal="center" vertical="center"/>
    </xf>
    <xf numFmtId="1" fontId="16" fillId="4" borderId="8" xfId="0" applyNumberFormat="1" applyFont="1" applyFill="1" applyBorder="1" applyAlignment="1">
      <alignment horizontal="center" vertical="center"/>
    </xf>
    <xf numFmtId="0" fontId="5" fillId="4" borderId="8" xfId="0" applyFont="1" applyFill="1" applyBorder="1" applyAlignment="1">
      <alignment horizontal="center" vertical="center"/>
    </xf>
    <xf numFmtId="1" fontId="0" fillId="0" borderId="8" xfId="0" applyNumberFormat="1" applyBorder="1" applyAlignment="1">
      <alignment horizontal="left" vertical="center"/>
    </xf>
    <xf numFmtId="0" fontId="40" fillId="27" borderId="8" xfId="29" applyFont="1" applyFill="1" applyBorder="1" applyAlignment="1">
      <alignment horizontal="left" vertical="center"/>
    </xf>
    <xf numFmtId="1" fontId="9" fillId="0" borderId="8" xfId="0" applyNumberFormat="1" applyFont="1" applyBorder="1" applyAlignment="1">
      <alignment horizontal="center"/>
    </xf>
    <xf numFmtId="1" fontId="0" fillId="0" borderId="8" xfId="0" applyNumberFormat="1" applyBorder="1" applyAlignment="1">
      <alignment horizontal="center"/>
    </xf>
    <xf numFmtId="1" fontId="0" fillId="27" borderId="8" xfId="0" applyNumberFormat="1" applyFill="1" applyBorder="1" applyAlignment="1">
      <alignment horizontal="center"/>
    </xf>
    <xf numFmtId="1" fontId="0" fillId="27" borderId="8" xfId="0" applyNumberFormat="1" applyFill="1" applyBorder="1" applyAlignment="1">
      <alignment horizontal="center" wrapText="1"/>
    </xf>
    <xf numFmtId="1" fontId="0" fillId="0" borderId="8" xfId="0" applyNumberFormat="1" applyBorder="1" applyAlignment="1">
      <alignment horizontal="center" wrapText="1"/>
    </xf>
    <xf numFmtId="0" fontId="64" fillId="0" borderId="8" xfId="0" applyFont="1" applyBorder="1"/>
    <xf numFmtId="0" fontId="40" fillId="0" borderId="8" xfId="32" applyFont="1" applyFill="1" applyBorder="1" applyAlignment="1" applyProtection="1">
      <alignment horizontal="left" vertical="center"/>
    </xf>
    <xf numFmtId="0" fontId="53" fillId="27" borderId="8" xfId="29" applyFont="1" applyFill="1" applyBorder="1" applyAlignment="1">
      <alignment horizontal="center" vertical="center"/>
    </xf>
    <xf numFmtId="0" fontId="0" fillId="0" borderId="8" xfId="0" applyBorder="1" applyAlignment="1">
      <alignment horizontal="left" vertical="center"/>
    </xf>
    <xf numFmtId="0" fontId="0" fillId="8" borderId="8" xfId="0" applyFill="1" applyBorder="1" applyAlignment="1">
      <alignment horizontal="left" vertical="center"/>
    </xf>
    <xf numFmtId="1" fontId="0" fillId="8" borderId="8" xfId="0" applyNumberFormat="1" applyFill="1" applyBorder="1" applyAlignment="1">
      <alignment horizontal="left"/>
    </xf>
    <xf numFmtId="0" fontId="4" fillId="28" borderId="8" xfId="0" applyFont="1" applyFill="1" applyBorder="1"/>
    <xf numFmtId="1" fontId="9" fillId="8" borderId="8" xfId="0" applyNumberFormat="1" applyFont="1" applyFill="1" applyBorder="1" applyAlignment="1">
      <alignment horizontal="center"/>
    </xf>
    <xf numFmtId="1" fontId="65" fillId="8" borderId="8" xfId="0" applyNumberFormat="1" applyFont="1" applyFill="1" applyBorder="1" applyAlignment="1">
      <alignment horizontal="center"/>
    </xf>
    <xf numFmtId="1" fontId="0" fillId="8" borderId="8" xfId="0" applyNumberFormat="1" applyFill="1" applyBorder="1" applyAlignment="1">
      <alignment horizontal="center"/>
    </xf>
    <xf numFmtId="0" fontId="22" fillId="22" borderId="8" xfId="0" applyFont="1" applyFill="1" applyBorder="1" applyAlignment="1">
      <alignment horizontal="center"/>
    </xf>
    <xf numFmtId="0" fontId="4" fillId="22" borderId="8" xfId="0" applyFont="1" applyFill="1" applyBorder="1" applyAlignment="1">
      <alignment horizontal="center"/>
    </xf>
    <xf numFmtId="0" fontId="40" fillId="5" borderId="8" xfId="0" applyFont="1" applyFill="1" applyBorder="1"/>
    <xf numFmtId="0" fontId="53" fillId="0" borderId="8" xfId="0" applyFont="1" applyBorder="1" applyAlignment="1">
      <alignment wrapText="1"/>
    </xf>
    <xf numFmtId="0" fontId="0" fillId="7" borderId="8" xfId="0" applyFill="1" applyBorder="1" applyAlignment="1">
      <alignment horizontal="left" vertical="center"/>
    </xf>
    <xf numFmtId="0" fontId="18" fillId="7" borderId="8" xfId="0" applyFont="1" applyFill="1" applyBorder="1"/>
    <xf numFmtId="1" fontId="0" fillId="7" borderId="8" xfId="0" applyNumberFormat="1" applyFill="1" applyBorder="1" applyAlignment="1">
      <alignment horizontal="left"/>
    </xf>
    <xf numFmtId="0" fontId="53" fillId="7" borderId="8" xfId="0" applyFont="1" applyFill="1" applyBorder="1"/>
    <xf numFmtId="1" fontId="9" fillId="7" borderId="8" xfId="0" applyNumberFormat="1" applyFont="1" applyFill="1" applyBorder="1" applyAlignment="1">
      <alignment horizontal="center"/>
    </xf>
    <xf numFmtId="1" fontId="0" fillId="7" borderId="8" xfId="0" applyNumberFormat="1" applyFill="1" applyBorder="1" applyAlignment="1">
      <alignment horizontal="center"/>
    </xf>
    <xf numFmtId="0" fontId="53" fillId="7" borderId="8" xfId="0" applyFont="1" applyFill="1" applyBorder="1" applyAlignment="1">
      <alignment wrapText="1"/>
    </xf>
    <xf numFmtId="0" fontId="53" fillId="7" borderId="8" xfId="0" applyFont="1" applyFill="1" applyBorder="1" applyAlignment="1">
      <alignment horizontal="center" wrapText="1"/>
    </xf>
    <xf numFmtId="0" fontId="40" fillId="0" borderId="8" xfId="0" applyFont="1" applyBorder="1"/>
    <xf numFmtId="0" fontId="62" fillId="0" borderId="2" xfId="0" applyFont="1" applyBorder="1" applyAlignment="1">
      <alignment vertical="center"/>
    </xf>
    <xf numFmtId="0" fontId="5" fillId="0" borderId="2" xfId="0" applyFont="1" applyBorder="1" applyAlignment="1">
      <alignment horizontal="center" vertical="center"/>
    </xf>
    <xf numFmtId="0" fontId="5" fillId="4" borderId="2" xfId="0" applyFont="1" applyFill="1" applyBorder="1" applyAlignment="1">
      <alignment horizontal="center" vertical="center"/>
    </xf>
    <xf numFmtId="1" fontId="0" fillId="8" borderId="2" xfId="0" applyNumberFormat="1" applyFill="1" applyBorder="1" applyAlignment="1">
      <alignment horizontal="left"/>
    </xf>
    <xf numFmtId="1" fontId="0" fillId="7" borderId="2" xfId="0" applyNumberFormat="1" applyFill="1" applyBorder="1" applyAlignment="1">
      <alignment horizontal="left"/>
    </xf>
    <xf numFmtId="0" fontId="4" fillId="22" borderId="10" xfId="0" applyFont="1" applyFill="1" applyBorder="1"/>
    <xf numFmtId="0" fontId="22" fillId="22" borderId="10" xfId="0" applyFont="1" applyFill="1" applyBorder="1" applyAlignment="1">
      <alignment horizontal="center"/>
    </xf>
    <xf numFmtId="164" fontId="0" fillId="27" borderId="8" xfId="0" applyNumberFormat="1" applyFill="1" applyBorder="1" applyAlignment="1">
      <alignment horizontal="center" wrapText="1"/>
    </xf>
    <xf numFmtId="2" fontId="53" fillId="27" borderId="8" xfId="29" applyNumberFormat="1" applyFont="1" applyFill="1" applyBorder="1" applyAlignment="1">
      <alignment horizontal="center" vertical="center"/>
    </xf>
    <xf numFmtId="0" fontId="16" fillId="27" borderId="1" xfId="0" applyFont="1" applyFill="1" applyBorder="1" applyAlignment="1">
      <alignment horizontal="center" vertical="center"/>
    </xf>
    <xf numFmtId="0" fontId="66" fillId="27" borderId="0" xfId="0" applyFont="1" applyFill="1" applyAlignment="1">
      <alignment horizontal="center" vertical="center"/>
    </xf>
    <xf numFmtId="0" fontId="50" fillId="9" borderId="3" xfId="0" applyFont="1" applyFill="1" applyBorder="1" applyAlignment="1">
      <alignment horizontal="center" vertical="center"/>
    </xf>
    <xf numFmtId="0" fontId="50" fillId="9" borderId="4" xfId="0" applyFont="1" applyFill="1" applyBorder="1" applyAlignment="1">
      <alignment horizontal="center" vertical="center"/>
    </xf>
    <xf numFmtId="0" fontId="50" fillId="9" borderId="5" xfId="0" applyFont="1" applyFill="1" applyBorder="1" applyAlignment="1">
      <alignment horizontal="center" vertical="center"/>
    </xf>
    <xf numFmtId="0" fontId="50" fillId="9" borderId="6" xfId="0" applyFont="1" applyFill="1" applyBorder="1" applyAlignment="1">
      <alignment horizontal="center" vertical="center"/>
    </xf>
    <xf numFmtId="0" fontId="50" fillId="9" borderId="5" xfId="0" applyFont="1" applyFill="1" applyBorder="1" applyAlignment="1">
      <alignment horizontal="center" vertical="center" wrapText="1"/>
    </xf>
    <xf numFmtId="0" fontId="50" fillId="9" borderId="0" xfId="0" applyFont="1" applyFill="1" applyAlignment="1">
      <alignment horizontal="center" vertical="center" wrapText="1"/>
    </xf>
    <xf numFmtId="0" fontId="50" fillId="9" borderId="20" xfId="0" applyFont="1" applyFill="1" applyBorder="1" applyAlignment="1">
      <alignment horizontal="center" vertical="center" wrapText="1"/>
    </xf>
    <xf numFmtId="0" fontId="50" fillId="16" borderId="1" xfId="0" applyFont="1" applyFill="1" applyBorder="1" applyAlignment="1">
      <alignment horizontal="center" vertical="center"/>
    </xf>
    <xf numFmtId="0" fontId="0" fillId="12" borderId="17" xfId="0" applyFill="1" applyBorder="1" applyAlignment="1">
      <alignment horizontal="center"/>
    </xf>
    <xf numFmtId="0" fontId="0" fillId="12" borderId="0" xfId="0" applyFill="1" applyAlignment="1">
      <alignment horizontal="center"/>
    </xf>
    <xf numFmtId="0" fontId="0" fillId="0" borderId="17" xfId="0" applyBorder="1" applyAlignment="1">
      <alignment horizontal="left" vertical="center"/>
    </xf>
    <xf numFmtId="0" fontId="0" fillId="0" borderId="0" xfId="0" applyAlignment="1">
      <alignment horizontal="left" vertical="center"/>
    </xf>
    <xf numFmtId="0" fontId="36" fillId="12" borderId="17" xfId="0" applyFont="1" applyFill="1" applyBorder="1" applyAlignment="1">
      <alignment horizontal="center"/>
    </xf>
    <xf numFmtId="0" fontId="36" fillId="12" borderId="0" xfId="0" applyFont="1" applyFill="1" applyAlignment="1">
      <alignment horizontal="center"/>
    </xf>
    <xf numFmtId="0" fontId="11" fillId="0" borderId="17" xfId="0" applyFont="1" applyBorder="1" applyAlignment="1">
      <alignment horizontal="left" vertical="center" wrapText="1"/>
    </xf>
    <xf numFmtId="0" fontId="11" fillId="0" borderId="0" xfId="0" applyFont="1" applyAlignment="1">
      <alignment horizontal="left" vertical="center" wrapText="1"/>
    </xf>
    <xf numFmtId="0" fontId="0" fillId="0" borderId="17" xfId="0" applyBorder="1" applyAlignment="1">
      <alignment horizontal="left" vertical="center" wrapText="1"/>
    </xf>
    <xf numFmtId="0" fontId="0" fillId="0" borderId="0" xfId="0" applyAlignment="1">
      <alignment horizontal="left" vertical="center" wrapText="1"/>
    </xf>
    <xf numFmtId="0" fontId="34" fillId="12" borderId="17" xfId="0" applyFont="1" applyFill="1" applyBorder="1" applyAlignment="1">
      <alignment horizontal="center"/>
    </xf>
    <xf numFmtId="0" fontId="34" fillId="12" borderId="0" xfId="0" applyFont="1" applyFill="1" applyAlignment="1">
      <alignment horizontal="center"/>
    </xf>
    <xf numFmtId="0" fontId="33" fillId="12" borderId="17" xfId="0" applyFont="1" applyFill="1" applyBorder="1" applyAlignment="1">
      <alignment horizontal="center" vertical="center"/>
    </xf>
    <xf numFmtId="0" fontId="33" fillId="12" borderId="0" xfId="0" applyFont="1" applyFill="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0" borderId="11" xfId="0" applyBorder="1" applyAlignment="1">
      <alignment horizontal="center"/>
    </xf>
    <xf numFmtId="0" fontId="0" fillId="0" borderId="12" xfId="0" applyBorder="1" applyAlignment="1">
      <alignment horizontal="center"/>
    </xf>
    <xf numFmtId="0" fontId="0" fillId="0" borderId="2" xfId="0" applyBorder="1" applyAlignment="1">
      <alignment horizontal="center"/>
    </xf>
    <xf numFmtId="0" fontId="35" fillId="5" borderId="10" xfId="0" applyFont="1" applyFill="1" applyBorder="1" applyAlignment="1">
      <alignment horizontal="center" vertical="center"/>
    </xf>
    <xf numFmtId="0" fontId="0" fillId="5" borderId="18" xfId="0" applyFill="1" applyBorder="1" applyAlignment="1">
      <alignment horizontal="center" vertical="center"/>
    </xf>
    <xf numFmtId="0" fontId="0" fillId="5" borderId="17" xfId="0" applyFill="1" applyBorder="1" applyAlignment="1">
      <alignment horizontal="center"/>
    </xf>
    <xf numFmtId="0" fontId="0" fillId="5" borderId="0" xfId="0" applyFill="1" applyAlignment="1">
      <alignment horizontal="center"/>
    </xf>
    <xf numFmtId="0" fontId="0" fillId="5" borderId="10" xfId="0" applyFill="1" applyBorder="1" applyAlignment="1">
      <alignment horizontal="center" vertical="center"/>
    </xf>
    <xf numFmtId="0" fontId="21" fillId="16" borderId="1" xfId="0" applyFont="1" applyFill="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4" fillId="0" borderId="20" xfId="0" applyFont="1" applyBorder="1" applyAlignment="1">
      <alignment horizontal="center" vertical="center"/>
    </xf>
    <xf numFmtId="0" fontId="4" fillId="0" borderId="25" xfId="0" applyFont="1" applyBorder="1" applyAlignment="1">
      <alignment horizontal="center" vertical="center"/>
    </xf>
    <xf numFmtId="0" fontId="53" fillId="0" borderId="0" xfId="0" applyFont="1"/>
  </cellXfs>
  <cellStyles count="36">
    <cellStyle name="Hyperlink" xfId="1" hidden="1" xr:uid="{18DA5BEB-2EDA-454D-8276-5FCDE4D3AD74}"/>
    <cellStyle name="Hyperlink" xfId="35" xr:uid="{979C116C-5E7C-4D99-B861-87DF193F37A8}"/>
    <cellStyle name="Lien hypertexte" xfId="17" builtinId="8" hidden="1"/>
    <cellStyle name="Lien hypertexte" xfId="15" builtinId="8" hidden="1"/>
    <cellStyle name="Lien hypertexte" xfId="7" builtinId="8" hidden="1"/>
    <cellStyle name="Lien hypertexte" xfId="11" builtinId="8" hidden="1"/>
    <cellStyle name="Lien hypertexte" xfId="13" builtinId="8" hidden="1"/>
    <cellStyle name="Lien hypertexte" xfId="27" builtinId="8" hidden="1"/>
    <cellStyle name="Lien hypertexte" xfId="19" builtinId="8" hidden="1"/>
    <cellStyle name="Lien hypertexte" xfId="23" builtinId="8" hidden="1"/>
    <cellStyle name="Lien hypertexte" xfId="9" builtinId="8" hidden="1"/>
    <cellStyle name="Lien hypertexte" xfId="25" builtinId="8" hidden="1"/>
    <cellStyle name="Lien hypertexte" xfId="21" builtinId="8" hidden="1"/>
    <cellStyle name="Lien hypertexte" xfId="5" builtinId="8" hidden="1"/>
    <cellStyle name="Lien hypertexte" xfId="3" builtinId="8" hidden="1"/>
    <cellStyle name="Lien hypertexte visité" xfId="16" builtinId="9" hidden="1"/>
    <cellStyle name="Lien hypertexte visité" xfId="14" builtinId="9" hidden="1"/>
    <cellStyle name="Lien hypertexte visité" xfId="10" builtinId="9" hidden="1"/>
    <cellStyle name="Lien hypertexte visité" xfId="20" builtinId="9" hidden="1"/>
    <cellStyle name="Lien hypertexte visité" xfId="18" builtinId="9" hidden="1"/>
    <cellStyle name="Lien hypertexte visité" xfId="24" builtinId="9" hidden="1"/>
    <cellStyle name="Lien hypertexte visité" xfId="8" builtinId="9" hidden="1"/>
    <cellStyle name="Lien hypertexte visité" xfId="4" builtinId="9" hidden="1"/>
    <cellStyle name="Lien hypertexte visité" xfId="12" builtinId="9" hidden="1"/>
    <cellStyle name="Lien hypertexte visité" xfId="6" builtinId="9" hidden="1"/>
    <cellStyle name="Lien hypertexte visité" xfId="22" builtinId="9" hidden="1"/>
    <cellStyle name="Lien hypertexte visité" xfId="28" builtinId="9" hidden="1"/>
    <cellStyle name="Lien hypertexte visité" xfId="26" builtinId="9" hidden="1"/>
    <cellStyle name="Lien hypertexte visité" xfId="2" builtinId="9" hidden="1"/>
    <cellStyle name="Normal" xfId="0" builtinId="0"/>
    <cellStyle name="Normal 2" xfId="29" xr:uid="{5C600905-D4F1-49F7-8A28-93C49B9F8C77}"/>
    <cellStyle name="Normal 3" xfId="33" xr:uid="{C959DD19-1AFD-4FCF-B68A-875F9499D7D6}"/>
    <cellStyle name="Normal 4" xfId="31" xr:uid="{DF86EA8A-CCFE-4F94-ABDE-D03BE8BD201E}"/>
    <cellStyle name="Normal 6" xfId="34" xr:uid="{98E723A8-21DE-40C9-9C46-E8B467340F32}"/>
    <cellStyle name="Pourcentage" xfId="30" builtinId="5"/>
    <cellStyle name="Texte explicatif 2" xfId="32" xr:uid="{7233D8D8-E89B-44AD-A900-40224325CE4D}"/>
  </cellStyles>
  <dxfs count="0"/>
  <tableStyles count="0" defaultTableStyle="TableStyleMedium2" defaultPivotStyle="PivotStyleLight16"/>
  <colors>
    <mruColors>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3</xdr:col>
      <xdr:colOff>1304925</xdr:colOff>
      <xdr:row>9</xdr:row>
      <xdr:rowOff>47625</xdr:rowOff>
    </xdr:from>
    <xdr:to>
      <xdr:col>8</xdr:col>
      <xdr:colOff>904875</xdr:colOff>
      <xdr:row>28</xdr:row>
      <xdr:rowOff>180975</xdr:rowOff>
    </xdr:to>
    <xdr:sp macro="" textlink="">
      <xdr:nvSpPr>
        <xdr:cNvPr id="3" name="Rectangle 2">
          <a:extLst>
            <a:ext uri="{FF2B5EF4-FFF2-40B4-BE49-F238E27FC236}">
              <a16:creationId xmlns:a16="http://schemas.microsoft.com/office/drawing/2014/main" id="{5CD91305-744C-44C6-9A3B-28164EFF41C6}"/>
            </a:ext>
          </a:extLst>
        </xdr:cNvPr>
        <xdr:cNvSpPr/>
      </xdr:nvSpPr>
      <xdr:spPr>
        <a:xfrm>
          <a:off x="6276975" y="3867150"/>
          <a:ext cx="11077575" cy="44577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marL="0" indent="0" algn="ctr"/>
          <a:endParaRPr lang="en-US" sz="1100" b="0" i="0" u="none" strike="noStrike">
            <a:solidFill>
              <a:srgbClr val="FF0000"/>
            </a:solidFill>
            <a:latin typeface="Calibri" panose="020F0502020204030204" pitchFamily="34" charset="0"/>
            <a:cs typeface="Calibri" panose="020F0502020204030204" pitchFamily="34" charset="0"/>
          </a:endParaRPr>
        </a:p>
        <a:p>
          <a:pPr marL="0" indent="0" algn="ctr"/>
          <a:endParaRPr lang="en-US" sz="1100" b="0" i="0" u="none" strike="noStrike">
            <a:solidFill>
              <a:srgbClr val="FF0000"/>
            </a:solidFill>
            <a:latin typeface="Calibri" panose="020F0502020204030204" pitchFamily="34" charset="0"/>
            <a:cs typeface="Calibri" panose="020F0502020204030204" pitchFamily="34" charset="0"/>
          </a:endParaRPr>
        </a:p>
        <a:p>
          <a:pPr marL="0" indent="0" algn="ctr"/>
          <a:endParaRPr lang="en-US" sz="1100" b="0" i="0" u="none" strike="noStrike">
            <a:solidFill>
              <a:srgbClr val="FF0000"/>
            </a:solidFill>
            <a:latin typeface="Calibri" panose="020F0502020204030204" pitchFamily="34" charset="0"/>
            <a:cs typeface="Calibri" panose="020F0502020204030204" pitchFamily="34" charset="0"/>
          </a:endParaRPr>
        </a:p>
        <a:p>
          <a:pPr marL="0" indent="0" algn="ctr"/>
          <a:endParaRPr lang="en-US" sz="1100" b="0" i="0" u="none" strike="noStrike">
            <a:solidFill>
              <a:srgbClr val="FF0000"/>
            </a:solidFill>
            <a:latin typeface="Calibri" panose="020F0502020204030204" pitchFamily="34" charset="0"/>
            <a:cs typeface="Calibri" panose="020F0502020204030204" pitchFamily="34" charset="0"/>
          </a:endParaRPr>
        </a:p>
        <a:p>
          <a:pPr marL="0" indent="0" algn="ctr"/>
          <a:endParaRPr lang="en-US" sz="3600" b="0" i="0" u="none" strike="noStrike">
            <a:solidFill>
              <a:srgbClr val="FF0000"/>
            </a:solidFill>
            <a:latin typeface="Calibri" panose="020F0502020204030204" pitchFamily="34" charset="0"/>
            <a:cs typeface="Calibri" panose="020F0502020204030204" pitchFamily="34" charset="0"/>
          </a:endParaRPr>
        </a:p>
        <a:p>
          <a:pPr marL="0" indent="0" algn="ctr"/>
          <a:endParaRPr lang="en-US" sz="3600" b="1" i="0" u="none" strike="noStrike">
            <a:solidFill>
              <a:schemeClr val="accent6">
                <a:lumMod val="60000"/>
                <a:lumOff val="40000"/>
              </a:schemeClr>
            </a:solidFill>
            <a:latin typeface="Arial Black" panose="020B0A04020102020204" pitchFamily="34" charset="0"/>
          </a:endParaRPr>
        </a:p>
        <a:p>
          <a:pPr marL="0" indent="0" algn="ctr"/>
          <a:r>
            <a:rPr lang="en-US" sz="3600" b="1" i="0" u="none" strike="noStrike">
              <a:solidFill>
                <a:schemeClr val="accent6">
                  <a:lumMod val="60000"/>
                  <a:lumOff val="40000"/>
                </a:schemeClr>
              </a:solidFill>
              <a:latin typeface="Arial Black" panose="020B0A04020102020204" pitchFamily="34" charset="0"/>
            </a:rPr>
            <a:t>MUTUALISE MAM3 FISE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200025</xdr:colOff>
      <xdr:row>8</xdr:row>
      <xdr:rowOff>295275</xdr:rowOff>
    </xdr:from>
    <xdr:to>
      <xdr:col>9</xdr:col>
      <xdr:colOff>457200</xdr:colOff>
      <xdr:row>26</xdr:row>
      <xdr:rowOff>66675</xdr:rowOff>
    </xdr:to>
    <xdr:sp macro="" textlink="">
      <xdr:nvSpPr>
        <xdr:cNvPr id="3" name="Rectangle 2">
          <a:extLst>
            <a:ext uri="{FF2B5EF4-FFF2-40B4-BE49-F238E27FC236}">
              <a16:creationId xmlns:a16="http://schemas.microsoft.com/office/drawing/2014/main" id="{F0FC0C16-CC00-F088-F1E6-CCB7B5EEF5AC}"/>
            </a:ext>
          </a:extLst>
        </xdr:cNvPr>
        <xdr:cNvSpPr/>
      </xdr:nvSpPr>
      <xdr:spPr>
        <a:xfrm>
          <a:off x="4191000" y="4371975"/>
          <a:ext cx="13782675" cy="401955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spcFirstLastPara="0" vertOverflow="clip" horzOverflow="clip" wrap="square" lIns="91440" tIns="45720" rIns="91440" bIns="45720" rtlCol="0" anchor="t">
          <a:noAutofit/>
        </a:bodyPr>
        <a:lstStyle/>
        <a:p>
          <a:pPr marL="0" indent="0" algn="ctr"/>
          <a:endParaRPr lang="en-US" sz="1100" b="0" i="0" u="none" strike="noStrike">
            <a:solidFill>
              <a:srgbClr val="FF0000"/>
            </a:solidFill>
            <a:latin typeface="Calibri" panose="020F0502020204030204" pitchFamily="34" charset="0"/>
            <a:cs typeface="Calibri" panose="020F0502020204030204" pitchFamily="34" charset="0"/>
          </a:endParaRPr>
        </a:p>
        <a:p>
          <a:pPr marL="0" indent="0" algn="ctr"/>
          <a:endParaRPr lang="en-US" sz="1100" b="0" i="0" u="none" strike="noStrike">
            <a:solidFill>
              <a:srgbClr val="FF0000"/>
            </a:solidFill>
            <a:latin typeface="Calibri" panose="020F0502020204030204" pitchFamily="34" charset="0"/>
            <a:cs typeface="Calibri" panose="020F0502020204030204" pitchFamily="34" charset="0"/>
          </a:endParaRPr>
        </a:p>
        <a:p>
          <a:pPr marL="0" indent="0" algn="ctr"/>
          <a:endParaRPr lang="en-US" sz="1100" b="0" i="0" u="none" strike="noStrike">
            <a:solidFill>
              <a:srgbClr val="FF0000"/>
            </a:solidFill>
            <a:latin typeface="Calibri" panose="020F0502020204030204" pitchFamily="34" charset="0"/>
            <a:cs typeface="Calibri" panose="020F0502020204030204" pitchFamily="34" charset="0"/>
          </a:endParaRPr>
        </a:p>
        <a:p>
          <a:pPr marL="0" indent="0" algn="ctr"/>
          <a:endParaRPr lang="en-US" sz="1100" b="0" i="0" u="none" strike="noStrike">
            <a:solidFill>
              <a:srgbClr val="FF0000"/>
            </a:solidFill>
            <a:latin typeface="Calibri" panose="020F0502020204030204" pitchFamily="34" charset="0"/>
            <a:cs typeface="Calibri" panose="020F0502020204030204" pitchFamily="34" charset="0"/>
          </a:endParaRPr>
        </a:p>
        <a:p>
          <a:pPr marL="0" indent="0" algn="ctr"/>
          <a:endParaRPr lang="en-US" sz="3600" b="0" i="0" u="none" strike="noStrike">
            <a:solidFill>
              <a:srgbClr val="FF0000"/>
            </a:solidFill>
            <a:latin typeface="Calibri" panose="020F0502020204030204" pitchFamily="34" charset="0"/>
            <a:cs typeface="Calibri" panose="020F0502020204030204" pitchFamily="34" charset="0"/>
          </a:endParaRPr>
        </a:p>
        <a:p>
          <a:pPr marL="0" indent="0" algn="ctr"/>
          <a:endParaRPr lang="en-US" sz="3600" b="1" i="0" u="none" strike="noStrike">
            <a:solidFill>
              <a:schemeClr val="accent6">
                <a:lumMod val="60000"/>
                <a:lumOff val="40000"/>
              </a:schemeClr>
            </a:solidFill>
            <a:latin typeface="Arial Black" panose="020B0A04020102020204" pitchFamily="34" charset="0"/>
          </a:endParaRPr>
        </a:p>
        <a:p>
          <a:pPr marL="0" indent="0" algn="ctr"/>
          <a:r>
            <a:rPr lang="en-US" sz="3600" b="1" i="0" u="none" strike="noStrike">
              <a:solidFill>
                <a:schemeClr val="accent6">
                  <a:lumMod val="60000"/>
                  <a:lumOff val="40000"/>
                </a:schemeClr>
              </a:solidFill>
              <a:latin typeface="Arial Black" panose="020B0A04020102020204" pitchFamily="34" charset="0"/>
            </a:rPr>
            <a:t>MUTUALISE MAM3 FISE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boulbe/Downloads/Template%20Maquette%20modifi&#233;%20pour%20Polytec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es"/>
      <sheetName val="Calcul"/>
      <sheetName val="Fiche Générale"/>
      <sheetName val="S1 Maquette"/>
      <sheetName val="S1 MCC"/>
      <sheetName val="S2 Maquette"/>
      <sheetName val="S2 MCC"/>
      <sheetName val="S3 Maquette"/>
      <sheetName val="S3 MCC"/>
      <sheetName val="S4 Maquette"/>
      <sheetName val="S4 MCC"/>
    </sheetNames>
  </externalBook>
</externalLink>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www.legifrance.gouv.fr/eli/arrete/2018/7/30/ESRS1820545A/jo/article_14%20https:/www.legifrance.gouv.fr/eli/arrete/2018/7/30/ESRS1820545A/jo/article_15" TargetMode="External"/><Relationship Id="rId1" Type="http://schemas.openxmlformats.org/officeDocument/2006/relationships/hyperlink" Target="https://education.ec.europa.eu/fr/education-levels/higher-education/inclusive-and-connected-higher-education/european-credit-transfer-and-accumulation-syste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B7A79-B466-474E-8A70-8E77956F9F53}">
  <dimension ref="A1:D40"/>
  <sheetViews>
    <sheetView topLeftCell="A43" zoomScale="40" zoomScaleNormal="40" workbookViewId="0">
      <selection activeCell="C47" sqref="C47"/>
    </sheetView>
  </sheetViews>
  <sheetFormatPr baseColWidth="10" defaultColWidth="11.44140625" defaultRowHeight="14.4" x14ac:dyDescent="0.3"/>
  <cols>
    <col min="1" max="1" width="25.88671875" style="9" customWidth="1"/>
    <col min="2" max="2" width="28.6640625" style="9" customWidth="1"/>
    <col min="3" max="3" width="91" style="10" customWidth="1"/>
    <col min="4" max="4" width="58" customWidth="1"/>
  </cols>
  <sheetData>
    <row r="1" spans="1:4" ht="60.75" customHeight="1" x14ac:dyDescent="0.3">
      <c r="A1" s="480" t="s">
        <v>0</v>
      </c>
      <c r="B1" s="481"/>
      <c r="C1" s="482"/>
      <c r="D1" s="483"/>
    </row>
    <row r="2" spans="1:4" ht="17.399999999999999" customHeight="1" x14ac:dyDescent="0.3">
      <c r="A2" s="484" t="s">
        <v>1</v>
      </c>
      <c r="B2" s="42" t="s">
        <v>2</v>
      </c>
      <c r="C2" s="110" t="s">
        <v>3</v>
      </c>
      <c r="D2" s="111" t="s">
        <v>4</v>
      </c>
    </row>
    <row r="3" spans="1:4" ht="16.5" customHeight="1" x14ac:dyDescent="0.3">
      <c r="A3" s="485"/>
      <c r="B3" s="112" t="s">
        <v>5</v>
      </c>
      <c r="C3" s="112" t="s">
        <v>6</v>
      </c>
      <c r="D3" s="113" t="s">
        <v>7</v>
      </c>
    </row>
    <row r="4" spans="1:4" ht="148.5" customHeight="1" x14ac:dyDescent="0.3">
      <c r="A4" s="485"/>
      <c r="B4" s="100" t="s">
        <v>8</v>
      </c>
      <c r="C4" s="114" t="s">
        <v>9</v>
      </c>
      <c r="D4" t="s">
        <v>10</v>
      </c>
    </row>
    <row r="5" spans="1:4" ht="126.75" customHeight="1" x14ac:dyDescent="0.3">
      <c r="A5" s="485"/>
      <c r="B5" s="115" t="s">
        <v>11</v>
      </c>
      <c r="C5" s="116" t="s">
        <v>12</v>
      </c>
      <c r="D5" t="s">
        <v>13</v>
      </c>
    </row>
    <row r="6" spans="1:4" ht="104.25" customHeight="1" x14ac:dyDescent="0.3">
      <c r="A6" s="485"/>
      <c r="B6" s="50" t="s">
        <v>14</v>
      </c>
      <c r="C6" s="99" t="s">
        <v>15</v>
      </c>
      <c r="D6" s="51"/>
    </row>
    <row r="7" spans="1:4" ht="103.5" customHeight="1" x14ac:dyDescent="0.3">
      <c r="A7" s="485"/>
      <c r="B7" s="117" t="s">
        <v>16</v>
      </c>
      <c r="C7" s="118" t="s">
        <v>17</v>
      </c>
      <c r="D7" s="104"/>
    </row>
    <row r="8" spans="1:4" ht="68.25" customHeight="1" x14ac:dyDescent="0.3">
      <c r="A8" s="485"/>
      <c r="B8" s="119" t="s">
        <v>18</v>
      </c>
      <c r="C8" s="120" t="s">
        <v>19</v>
      </c>
      <c r="D8" s="120"/>
    </row>
    <row r="9" spans="1:4" ht="67.5" customHeight="1" x14ac:dyDescent="0.3">
      <c r="A9" s="485"/>
      <c r="B9" s="121" t="s">
        <v>20</v>
      </c>
      <c r="C9" s="122" t="s">
        <v>21</v>
      </c>
      <c r="D9" s="122" t="s">
        <v>22</v>
      </c>
    </row>
    <row r="10" spans="1:4" ht="15.6" x14ac:dyDescent="0.3">
      <c r="A10" s="485"/>
      <c r="B10" s="123" t="s">
        <v>23</v>
      </c>
      <c r="C10" s="122" t="s">
        <v>24</v>
      </c>
      <c r="D10" s="124"/>
    </row>
    <row r="11" spans="1:4" ht="31.2" x14ac:dyDescent="0.3">
      <c r="A11" s="485"/>
      <c r="B11" s="125" t="s">
        <v>25</v>
      </c>
      <c r="C11" s="126" t="s">
        <v>26</v>
      </c>
      <c r="D11" s="97"/>
    </row>
    <row r="12" spans="1:4" ht="135" customHeight="1" x14ac:dyDescent="0.3">
      <c r="A12" s="485"/>
      <c r="B12" s="100" t="s">
        <v>27</v>
      </c>
      <c r="C12" s="127" t="s">
        <v>28</v>
      </c>
      <c r="D12" s="128" t="s">
        <v>29</v>
      </c>
    </row>
    <row r="13" spans="1:4" ht="71.25" customHeight="1" x14ac:dyDescent="0.3">
      <c r="A13" s="485"/>
      <c r="B13" s="120" t="s">
        <v>30</v>
      </c>
      <c r="C13" s="127" t="s">
        <v>31</v>
      </c>
      <c r="D13" s="128"/>
    </row>
    <row r="14" spans="1:4" ht="101.25" customHeight="1" x14ac:dyDescent="0.3">
      <c r="A14" s="485"/>
      <c r="B14" s="95" t="s">
        <v>32</v>
      </c>
      <c r="C14" s="95" t="s">
        <v>33</v>
      </c>
      <c r="D14" s="100"/>
    </row>
    <row r="15" spans="1:4" ht="28.8" x14ac:dyDescent="0.3">
      <c r="A15" s="485"/>
      <c r="B15" s="28" t="s">
        <v>34</v>
      </c>
      <c r="C15" s="95" t="s">
        <v>35</v>
      </c>
      <c r="D15" s="129"/>
    </row>
    <row r="16" spans="1:4" ht="43.2" x14ac:dyDescent="0.3">
      <c r="A16" s="485"/>
      <c r="B16" s="130" t="s">
        <v>36</v>
      </c>
      <c r="C16" s="131" t="s">
        <v>37</v>
      </c>
      <c r="D16" s="132"/>
    </row>
    <row r="17" spans="1:4" ht="28.8" x14ac:dyDescent="0.3">
      <c r="A17" s="485"/>
      <c r="B17" s="43" t="s">
        <v>38</v>
      </c>
      <c r="C17" s="95" t="s">
        <v>39</v>
      </c>
      <c r="D17" s="44"/>
    </row>
    <row r="18" spans="1:4" ht="100.8" x14ac:dyDescent="0.3">
      <c r="A18" s="485"/>
      <c r="B18" s="43" t="s">
        <v>40</v>
      </c>
      <c r="C18" s="95" t="s">
        <v>41</v>
      </c>
      <c r="D18" s="44"/>
    </row>
    <row r="19" spans="1:4" ht="78" x14ac:dyDescent="0.3">
      <c r="A19" s="485"/>
      <c r="B19" s="100" t="s">
        <v>42</v>
      </c>
      <c r="C19" s="127" t="s">
        <v>43</v>
      </c>
      <c r="D19" s="128"/>
    </row>
    <row r="20" spans="1:4" ht="15.6" x14ac:dyDescent="0.3">
      <c r="A20" s="485"/>
      <c r="B20" s="133" t="s">
        <v>44</v>
      </c>
      <c r="C20" s="118" t="s">
        <v>45</v>
      </c>
      <c r="D20" t="s">
        <v>46</v>
      </c>
    </row>
    <row r="21" spans="1:4" ht="31.2" x14ac:dyDescent="0.3">
      <c r="A21" s="485"/>
      <c r="B21" s="119" t="s">
        <v>47</v>
      </c>
      <c r="C21" s="120" t="s">
        <v>48</v>
      </c>
      <c r="D21" s="100"/>
    </row>
    <row r="22" spans="1:4" ht="31.2" x14ac:dyDescent="0.3">
      <c r="A22" s="485"/>
      <c r="B22" s="119" t="s">
        <v>49</v>
      </c>
      <c r="C22" s="120" t="s">
        <v>50</v>
      </c>
      <c r="D22" s="100"/>
    </row>
    <row r="23" spans="1:4" ht="15.6" customHeight="1" x14ac:dyDescent="0.3">
      <c r="A23" s="485"/>
      <c r="B23" s="105" t="s">
        <v>51</v>
      </c>
      <c r="C23" s="107" t="s">
        <v>52</v>
      </c>
      <c r="D23" s="100" t="s">
        <v>53</v>
      </c>
    </row>
    <row r="24" spans="1:4" ht="15.6" customHeight="1" x14ac:dyDescent="0.3">
      <c r="A24" s="485"/>
      <c r="B24" s="100" t="s">
        <v>54</v>
      </c>
      <c r="C24" s="120" t="s">
        <v>55</v>
      </c>
      <c r="D24" s="100" t="s">
        <v>53</v>
      </c>
    </row>
    <row r="25" spans="1:4" ht="62.4" x14ac:dyDescent="0.3">
      <c r="A25" s="485"/>
      <c r="B25" s="100" t="s">
        <v>56</v>
      </c>
      <c r="C25" s="120" t="s">
        <v>57</v>
      </c>
      <c r="D25" s="100" t="s">
        <v>53</v>
      </c>
    </row>
    <row r="26" spans="1:4" ht="148.5" customHeight="1" x14ac:dyDescent="0.3">
      <c r="A26" s="485"/>
      <c r="B26" s="134" t="s">
        <v>58</v>
      </c>
      <c r="C26" s="101" t="s">
        <v>59</v>
      </c>
      <c r="D26" s="102" t="s">
        <v>60</v>
      </c>
    </row>
    <row r="27" spans="1:4" ht="54" customHeight="1" x14ac:dyDescent="0.3">
      <c r="A27" s="485"/>
      <c r="B27" s="135" t="s">
        <v>61</v>
      </c>
      <c r="C27" s="114" t="s">
        <v>62</v>
      </c>
      <c r="D27" s="114"/>
    </row>
    <row r="28" spans="1:4" ht="15.6" x14ac:dyDescent="0.3">
      <c r="A28" s="486"/>
      <c r="B28" s="49" t="s">
        <v>63</v>
      </c>
      <c r="C28" s="126" t="s">
        <v>64</v>
      </c>
      <c r="D28" s="52" t="s">
        <v>65</v>
      </c>
    </row>
    <row r="29" spans="1:4" ht="15.6" customHeight="1" x14ac:dyDescent="0.3">
      <c r="A29" s="46"/>
      <c r="B29" s="47"/>
      <c r="C29" s="47"/>
      <c r="D29" s="48"/>
    </row>
    <row r="30" spans="1:4" ht="15.6" customHeight="1" x14ac:dyDescent="0.3">
      <c r="A30" s="487" t="s">
        <v>66</v>
      </c>
      <c r="B30" s="49" t="s">
        <v>67</v>
      </c>
      <c r="C30" s="96" t="s">
        <v>68</v>
      </c>
      <c r="D30" s="97"/>
    </row>
    <row r="31" spans="1:4" ht="31.2" x14ac:dyDescent="0.3">
      <c r="A31" s="487"/>
      <c r="B31" s="50" t="s">
        <v>69</v>
      </c>
      <c r="C31" s="44" t="s">
        <v>70</v>
      </c>
      <c r="D31" s="51"/>
    </row>
    <row r="32" spans="1:4" ht="120" customHeight="1" x14ac:dyDescent="0.3">
      <c r="A32" s="487"/>
      <c r="B32" s="50" t="s">
        <v>71</v>
      </c>
      <c r="C32" s="96" t="s">
        <v>72</v>
      </c>
      <c r="D32" t="s">
        <v>73</v>
      </c>
    </row>
    <row r="33" spans="1:4" ht="121.5" customHeight="1" x14ac:dyDescent="0.3">
      <c r="A33" s="487"/>
      <c r="B33" s="50" t="s">
        <v>74</v>
      </c>
      <c r="C33" s="98" t="s">
        <v>75</v>
      </c>
      <c r="D33" s="52"/>
    </row>
    <row r="34" spans="1:4" ht="15.6" x14ac:dyDescent="0.3">
      <c r="A34" s="487"/>
      <c r="B34" s="142" t="s">
        <v>76</v>
      </c>
      <c r="C34" s="127" t="s">
        <v>77</v>
      </c>
      <c r="D34" s="100"/>
    </row>
    <row r="35" spans="1:4" ht="31.2" x14ac:dyDescent="0.3">
      <c r="A35" s="487"/>
      <c r="B35" s="52" t="s">
        <v>78</v>
      </c>
      <c r="C35" s="108" t="s">
        <v>79</v>
      </c>
      <c r="D35" s="52"/>
    </row>
    <row r="36" spans="1:4" ht="62.4" x14ac:dyDescent="0.3">
      <c r="A36" s="487"/>
      <c r="B36" s="50" t="s">
        <v>80</v>
      </c>
      <c r="C36" s="107" t="s">
        <v>81</v>
      </c>
      <c r="D36" s="106"/>
    </row>
    <row r="37" spans="1:4" ht="15.6" x14ac:dyDescent="0.3">
      <c r="A37" s="487"/>
      <c r="B37" s="143" t="s">
        <v>82</v>
      </c>
      <c r="C37" s="103" t="s">
        <v>83</v>
      </c>
      <c r="D37" s="45"/>
    </row>
    <row r="38" spans="1:4" ht="46.8" x14ac:dyDescent="0.3">
      <c r="A38" s="487"/>
      <c r="B38" s="50" t="s">
        <v>84</v>
      </c>
      <c r="C38" s="107" t="s">
        <v>85</v>
      </c>
      <c r="D38" s="106"/>
    </row>
    <row r="39" spans="1:4" ht="30" customHeight="1" x14ac:dyDescent="0.3">
      <c r="A39" s="487"/>
      <c r="B39" s="142" t="s">
        <v>86</v>
      </c>
      <c r="C39" s="100" t="s">
        <v>87</v>
      </c>
      <c r="D39" s="100"/>
    </row>
    <row r="40" spans="1:4" ht="31.2" x14ac:dyDescent="0.3">
      <c r="A40" s="487"/>
      <c r="B40" s="142" t="s">
        <v>88</v>
      </c>
      <c r="C40" s="120" t="s">
        <v>89</v>
      </c>
      <c r="D40" s="100"/>
    </row>
  </sheetData>
  <mergeCells count="3">
    <mergeCell ref="A1:D1"/>
    <mergeCell ref="A2:A28"/>
    <mergeCell ref="A30:A40"/>
  </mergeCells>
  <hyperlinks>
    <hyperlink ref="D20" r:id="rId1" xr:uid="{2330CB28-4EE9-4C5E-926A-EC5553492BE2}"/>
    <hyperlink ref="D32" r:id="rId2" xr:uid="{8C20CE6F-A633-426C-BC98-430E7D4AA8D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C2719-9ADE-3C45-81BD-DED9F84575B0}">
  <sheetPr codeName="Feuil1"/>
  <dimension ref="A1:F41"/>
  <sheetViews>
    <sheetView zoomScaleNormal="100" workbookViewId="0">
      <selection activeCell="E7" sqref="E7"/>
    </sheetView>
  </sheetViews>
  <sheetFormatPr baseColWidth="10" defaultColWidth="11.44140625" defaultRowHeight="14.4" x14ac:dyDescent="0.3"/>
  <cols>
    <col min="1" max="1" width="29.6640625" customWidth="1"/>
    <col min="2" max="2" width="30.33203125" customWidth="1"/>
    <col min="3" max="3" width="28.109375" customWidth="1"/>
    <col min="4" max="4" width="29.109375" customWidth="1"/>
    <col min="5" max="5" width="27.33203125" customWidth="1"/>
    <col min="6" max="6" width="27.88671875" customWidth="1"/>
  </cols>
  <sheetData>
    <row r="1" spans="1:6" ht="23.4" x14ac:dyDescent="0.3">
      <c r="A1" s="500" t="s">
        <v>90</v>
      </c>
      <c r="B1" s="501"/>
      <c r="C1" s="501"/>
      <c r="D1" s="501"/>
      <c r="E1" s="501"/>
      <c r="F1" s="501"/>
    </row>
    <row r="2" spans="1:6" x14ac:dyDescent="0.3">
      <c r="A2" s="14" t="s">
        <v>91</v>
      </c>
      <c r="B2" s="502" t="s">
        <v>92</v>
      </c>
      <c r="C2" s="503"/>
      <c r="D2" s="503"/>
      <c r="E2" s="503"/>
      <c r="F2" s="504"/>
    </row>
    <row r="3" spans="1:6" x14ac:dyDescent="0.3">
      <c r="A3" s="14" t="s">
        <v>8</v>
      </c>
      <c r="B3" s="505" t="s">
        <v>93</v>
      </c>
      <c r="C3" s="505"/>
      <c r="D3" s="505"/>
      <c r="E3" s="505"/>
      <c r="F3" s="505"/>
    </row>
    <row r="4" spans="1:6" x14ac:dyDescent="0.3">
      <c r="A4" s="14" t="s">
        <v>94</v>
      </c>
      <c r="B4" s="502" t="s">
        <v>95</v>
      </c>
      <c r="C4" s="503"/>
      <c r="D4" s="503"/>
      <c r="E4" s="503"/>
      <c r="F4" s="504"/>
    </row>
    <row r="5" spans="1:6" x14ac:dyDescent="0.3">
      <c r="A5" s="14" t="s">
        <v>96</v>
      </c>
      <c r="B5" s="506" t="s">
        <v>97</v>
      </c>
      <c r="C5" s="507"/>
      <c r="D5" s="507"/>
      <c r="E5" s="507"/>
      <c r="F5" s="508"/>
    </row>
    <row r="6" spans="1:6" x14ac:dyDescent="0.3">
      <c r="A6" s="53"/>
      <c r="B6" s="53"/>
      <c r="C6" s="53"/>
      <c r="D6" s="53"/>
      <c r="E6" s="53"/>
      <c r="F6" s="53"/>
    </row>
    <row r="7" spans="1:6" x14ac:dyDescent="0.3">
      <c r="A7" s="53"/>
      <c r="B7" s="53"/>
      <c r="C7" s="53"/>
      <c r="D7" s="53"/>
      <c r="E7" s="53"/>
      <c r="F7" s="53"/>
    </row>
    <row r="8" spans="1:6" x14ac:dyDescent="0.3">
      <c r="A8" s="53"/>
      <c r="B8" s="53"/>
      <c r="C8" s="53"/>
      <c r="D8" s="53"/>
      <c r="E8" s="53"/>
      <c r="F8" s="53"/>
    </row>
    <row r="9" spans="1:6" ht="18" x14ac:dyDescent="0.35">
      <c r="A9" s="498" t="s">
        <v>98</v>
      </c>
      <c r="B9" s="499"/>
      <c r="C9" s="499"/>
      <c r="D9" s="499"/>
      <c r="E9" s="499"/>
      <c r="F9" s="499"/>
    </row>
    <row r="10" spans="1:6" x14ac:dyDescent="0.3">
      <c r="A10" s="54" t="s">
        <v>99</v>
      </c>
      <c r="B10" s="511"/>
      <c r="C10" s="512"/>
      <c r="D10" s="512"/>
      <c r="E10" s="512"/>
      <c r="F10" s="512"/>
    </row>
    <row r="11" spans="1:6" x14ac:dyDescent="0.3">
      <c r="A11" s="53"/>
      <c r="B11" s="53"/>
      <c r="C11" s="53"/>
      <c r="D11" s="53"/>
      <c r="E11" s="53"/>
      <c r="F11" s="53"/>
    </row>
    <row r="12" spans="1:6" x14ac:dyDescent="0.3">
      <c r="A12" s="513" t="s">
        <v>100</v>
      </c>
      <c r="B12" s="513" t="s">
        <v>101</v>
      </c>
      <c r="C12" s="513" t="s">
        <v>102</v>
      </c>
      <c r="D12" s="513" t="s">
        <v>103</v>
      </c>
      <c r="E12" s="513" t="s">
        <v>104</v>
      </c>
      <c r="F12" s="513" t="s">
        <v>105</v>
      </c>
    </row>
    <row r="13" spans="1:6" x14ac:dyDescent="0.3">
      <c r="A13" s="510"/>
      <c r="B13" s="510"/>
      <c r="C13" s="510"/>
      <c r="D13" s="510"/>
      <c r="E13" s="510"/>
      <c r="F13" s="510"/>
    </row>
    <row r="14" spans="1:6" x14ac:dyDescent="0.3">
      <c r="A14" s="513"/>
      <c r="B14" s="509"/>
      <c r="C14" s="513"/>
      <c r="D14" s="509"/>
      <c r="E14" s="513"/>
      <c r="F14" s="509"/>
    </row>
    <row r="15" spans="1:6" x14ac:dyDescent="0.3">
      <c r="A15" s="510"/>
      <c r="B15" s="510"/>
      <c r="C15" s="510"/>
      <c r="D15" s="510"/>
      <c r="E15" s="510"/>
      <c r="F15" s="510"/>
    </row>
    <row r="16" spans="1:6" x14ac:dyDescent="0.3">
      <c r="A16" s="53"/>
      <c r="B16" s="53"/>
      <c r="C16" s="53"/>
      <c r="D16" s="53"/>
      <c r="E16" s="53"/>
      <c r="F16" s="53"/>
    </row>
    <row r="17" spans="1:6" ht="21" x14ac:dyDescent="0.4">
      <c r="A17" s="492" t="s">
        <v>106</v>
      </c>
      <c r="B17" s="493"/>
      <c r="C17" s="493"/>
      <c r="D17" s="493"/>
      <c r="E17" s="493"/>
      <c r="F17" s="493"/>
    </row>
    <row r="18" spans="1:6" x14ac:dyDescent="0.3">
      <c r="A18" s="254" t="s">
        <v>107</v>
      </c>
      <c r="B18" s="53"/>
      <c r="C18" s="53"/>
      <c r="D18" s="53"/>
      <c r="E18" s="53"/>
      <c r="F18" s="53"/>
    </row>
    <row r="19" spans="1:6" ht="21" x14ac:dyDescent="0.4">
      <c r="A19" s="493" t="s">
        <v>71</v>
      </c>
      <c r="B19" s="493"/>
      <c r="C19" s="493"/>
      <c r="D19" s="493"/>
      <c r="E19" s="493"/>
      <c r="F19" s="493"/>
    </row>
    <row r="20" spans="1:6" x14ac:dyDescent="0.3">
      <c r="A20" s="254" t="s">
        <v>108</v>
      </c>
      <c r="B20" s="53"/>
      <c r="C20" s="53"/>
      <c r="D20" s="53"/>
      <c r="E20" s="53"/>
      <c r="F20" s="53"/>
    </row>
    <row r="21" spans="1:6" ht="21" x14ac:dyDescent="0.4">
      <c r="A21" s="492" t="s">
        <v>69</v>
      </c>
      <c r="B21" s="493"/>
      <c r="C21" s="493"/>
      <c r="D21" s="493"/>
      <c r="E21" s="493"/>
      <c r="F21" s="493"/>
    </row>
    <row r="22" spans="1:6" x14ac:dyDescent="0.3">
      <c r="A22" s="491" t="s">
        <v>109</v>
      </c>
      <c r="B22" s="491"/>
      <c r="C22" s="491"/>
      <c r="D22" s="491"/>
      <c r="E22" s="491"/>
      <c r="F22" s="491"/>
    </row>
    <row r="23" spans="1:6" x14ac:dyDescent="0.3">
      <c r="A23" s="488" t="s">
        <v>110</v>
      </c>
      <c r="B23" s="489"/>
      <c r="C23" s="489"/>
      <c r="D23" s="489"/>
      <c r="E23" s="489"/>
      <c r="F23" s="489"/>
    </row>
    <row r="24" spans="1:6" x14ac:dyDescent="0.3">
      <c r="A24" s="494" t="s">
        <v>111</v>
      </c>
      <c r="B24" s="495"/>
      <c r="C24" s="495"/>
      <c r="D24" s="495"/>
      <c r="E24" s="495"/>
      <c r="F24" s="495"/>
    </row>
    <row r="25" spans="1:6" x14ac:dyDescent="0.3">
      <c r="A25" s="494"/>
      <c r="B25" s="495"/>
      <c r="C25" s="495"/>
      <c r="D25" s="495"/>
      <c r="E25" s="495"/>
      <c r="F25" s="495"/>
    </row>
    <row r="26" spans="1:6" x14ac:dyDescent="0.3">
      <c r="A26" s="494"/>
      <c r="B26" s="495"/>
      <c r="C26" s="495"/>
      <c r="D26" s="495"/>
      <c r="E26" s="495"/>
      <c r="F26" s="495"/>
    </row>
    <row r="27" spans="1:6" x14ac:dyDescent="0.3">
      <c r="A27" s="488" t="s">
        <v>112</v>
      </c>
      <c r="B27" s="489"/>
      <c r="C27" s="489"/>
      <c r="D27" s="489"/>
      <c r="E27" s="489"/>
      <c r="F27" s="489"/>
    </row>
    <row r="28" spans="1:6" x14ac:dyDescent="0.3">
      <c r="A28" s="496" t="s">
        <v>113</v>
      </c>
      <c r="B28" s="491"/>
      <c r="C28" s="491"/>
      <c r="D28" s="491"/>
      <c r="E28" s="491"/>
      <c r="F28" s="491"/>
    </row>
    <row r="29" spans="1:6" x14ac:dyDescent="0.3">
      <c r="A29" s="490"/>
      <c r="B29" s="491"/>
      <c r="C29" s="491"/>
      <c r="D29" s="491"/>
      <c r="E29" s="491"/>
      <c r="F29" s="491"/>
    </row>
    <row r="30" spans="1:6" x14ac:dyDescent="0.3">
      <c r="A30" s="490"/>
      <c r="B30" s="491"/>
      <c r="C30" s="491"/>
      <c r="D30" s="491"/>
      <c r="E30" s="491"/>
      <c r="F30" s="491"/>
    </row>
    <row r="31" spans="1:6" x14ac:dyDescent="0.3">
      <c r="A31" s="488" t="s">
        <v>114</v>
      </c>
      <c r="B31" s="489"/>
      <c r="C31" s="489"/>
      <c r="D31" s="489"/>
      <c r="E31" s="489"/>
      <c r="F31" s="489"/>
    </row>
    <row r="32" spans="1:6" ht="14.4" customHeight="1" x14ac:dyDescent="0.3">
      <c r="A32" s="496" t="s">
        <v>115</v>
      </c>
      <c r="B32" s="497"/>
      <c r="C32" s="497"/>
      <c r="D32" s="497"/>
      <c r="E32" s="497"/>
      <c r="F32" s="497"/>
    </row>
    <row r="33" spans="1:6" x14ac:dyDescent="0.3">
      <c r="A33" s="496"/>
      <c r="B33" s="497"/>
      <c r="C33" s="497"/>
      <c r="D33" s="497"/>
      <c r="E33" s="497"/>
      <c r="F33" s="497"/>
    </row>
    <row r="34" spans="1:6" x14ac:dyDescent="0.3">
      <c r="A34" s="496"/>
      <c r="B34" s="497"/>
      <c r="C34" s="497"/>
      <c r="D34" s="497"/>
      <c r="E34" s="497"/>
      <c r="F34" s="497"/>
    </row>
    <row r="35" spans="1:6" x14ac:dyDescent="0.3">
      <c r="A35" s="488" t="s">
        <v>116</v>
      </c>
      <c r="B35" s="489"/>
      <c r="C35" s="489"/>
      <c r="D35" s="489"/>
      <c r="E35" s="489"/>
      <c r="F35" s="489"/>
    </row>
    <row r="36" spans="1:6" x14ac:dyDescent="0.3">
      <c r="A36" s="496" t="s">
        <v>117</v>
      </c>
      <c r="B36" s="497"/>
      <c r="C36" s="497"/>
      <c r="D36" s="497"/>
      <c r="E36" s="497"/>
      <c r="F36" s="497"/>
    </row>
    <row r="37" spans="1:6" x14ac:dyDescent="0.3">
      <c r="A37" s="496"/>
      <c r="B37" s="497"/>
      <c r="C37" s="497"/>
      <c r="D37" s="497"/>
      <c r="E37" s="497"/>
      <c r="F37" s="497"/>
    </row>
    <row r="38" spans="1:6" x14ac:dyDescent="0.3">
      <c r="A38" s="488" t="s">
        <v>118</v>
      </c>
      <c r="B38" s="489"/>
      <c r="C38" s="489"/>
      <c r="D38" s="489"/>
      <c r="E38" s="489"/>
      <c r="F38" s="489"/>
    </row>
    <row r="39" spans="1:6" x14ac:dyDescent="0.3">
      <c r="A39" s="490" t="s">
        <v>119</v>
      </c>
      <c r="B39" s="491"/>
      <c r="C39" s="491"/>
      <c r="D39" s="491"/>
      <c r="E39" s="491"/>
      <c r="F39" s="491"/>
    </row>
    <row r="40" spans="1:6" x14ac:dyDescent="0.3">
      <c r="A40" s="490"/>
      <c r="B40" s="491"/>
      <c r="C40" s="491"/>
      <c r="D40" s="491"/>
      <c r="E40" s="491"/>
      <c r="F40" s="491"/>
    </row>
    <row r="41" spans="1:6" x14ac:dyDescent="0.3">
      <c r="A41" s="490"/>
      <c r="B41" s="491"/>
      <c r="C41" s="491"/>
      <c r="D41" s="491"/>
      <c r="E41" s="491"/>
      <c r="F41" s="491"/>
    </row>
  </sheetData>
  <mergeCells count="33">
    <mergeCell ref="F14:F15"/>
    <mergeCell ref="B10:F10"/>
    <mergeCell ref="A12:A13"/>
    <mergeCell ref="B12:B13"/>
    <mergeCell ref="C12:C13"/>
    <mergeCell ref="D12:D13"/>
    <mergeCell ref="E12:E13"/>
    <mergeCell ref="F12:F13"/>
    <mergeCell ref="A14:A15"/>
    <mergeCell ref="B14:B15"/>
    <mergeCell ref="C14:C15"/>
    <mergeCell ref="D14:D15"/>
    <mergeCell ref="E14:E15"/>
    <mergeCell ref="A9:F9"/>
    <mergeCell ref="A1:F1"/>
    <mergeCell ref="B2:F2"/>
    <mergeCell ref="B3:F3"/>
    <mergeCell ref="B4:F4"/>
    <mergeCell ref="B5:F5"/>
    <mergeCell ref="A38:F38"/>
    <mergeCell ref="A39:F41"/>
    <mergeCell ref="A17:F17"/>
    <mergeCell ref="A22:F22"/>
    <mergeCell ref="A23:F23"/>
    <mergeCell ref="A24:F26"/>
    <mergeCell ref="A27:F27"/>
    <mergeCell ref="A19:F19"/>
    <mergeCell ref="A21:F21"/>
    <mergeCell ref="A28:F30"/>
    <mergeCell ref="A31:F31"/>
    <mergeCell ref="A32:F34"/>
    <mergeCell ref="A35:F35"/>
    <mergeCell ref="A36:F37"/>
  </mergeCells>
  <dataValidations count="1">
    <dataValidation type="list" allowBlank="1" showInputMessage="1" showErrorMessage="1" sqref="B2" xr:uid="{465E4B41-1AE5-4637-B81D-7EE0C5101BEB}">
      <formula1>list_cmp</formula1>
    </dataValidation>
  </dataValidations>
  <pageMargins left="0.7" right="0.7" top="0.75" bottom="0.75" header="0.3" footer="0.3"/>
  <pageSetup paperSize="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2">
    <pageSetUpPr fitToPage="1"/>
  </sheetPr>
  <dimension ref="A1:AAC35"/>
  <sheetViews>
    <sheetView zoomScale="55" zoomScaleNormal="55" workbookViewId="0">
      <selection activeCell="E25" sqref="E25"/>
    </sheetView>
  </sheetViews>
  <sheetFormatPr baseColWidth="10" defaultColWidth="11.44140625" defaultRowHeight="14.4" x14ac:dyDescent="0.3"/>
  <cols>
    <col min="1" max="1" width="22" customWidth="1"/>
    <col min="2" max="2" width="29.109375" customWidth="1"/>
    <col min="3" max="3" width="23.44140625" customWidth="1"/>
    <col min="4" max="4" width="34" customWidth="1"/>
    <col min="5" max="5" width="20.109375" customWidth="1"/>
    <col min="6" max="6" width="22.33203125" customWidth="1"/>
    <col min="7" max="7" width="65.5546875" customWidth="1"/>
    <col min="8" max="8" width="30.109375" customWidth="1"/>
    <col min="9" max="9" width="19.109375" customWidth="1"/>
    <col min="10" max="10" width="15.5546875" customWidth="1"/>
    <col min="11" max="11" width="7.6640625" style="7" customWidth="1"/>
    <col min="12" max="14" width="6.109375" customWidth="1"/>
    <col min="15" max="15" width="13.88671875" customWidth="1"/>
    <col min="16" max="16" width="14.44140625" customWidth="1"/>
    <col min="17" max="17" width="24.33203125" customWidth="1"/>
    <col min="18" max="22" width="16.44140625" customWidth="1"/>
    <col min="23" max="23" width="35.33203125" customWidth="1"/>
    <col min="24" max="24" width="25.88671875" customWidth="1"/>
    <col min="25" max="25" width="18.44140625" customWidth="1"/>
    <col min="26" max="26" width="22.5546875" customWidth="1"/>
    <col min="27" max="27" width="33.109375" customWidth="1"/>
    <col min="28" max="28" width="15.5546875" customWidth="1"/>
    <col min="29" max="30" width="15.88671875" customWidth="1"/>
    <col min="31" max="31" width="22" customWidth="1"/>
    <col min="32" max="32" width="32.5546875" customWidth="1"/>
    <col min="33" max="33" width="22" customWidth="1"/>
    <col min="34" max="34" width="32.5546875" customWidth="1"/>
  </cols>
  <sheetData>
    <row r="1" spans="1:705" ht="43.5" customHeight="1" x14ac:dyDescent="0.3">
      <c r="A1" s="136"/>
      <c r="B1" s="136"/>
      <c r="C1" s="136"/>
      <c r="D1" s="136"/>
      <c r="E1" s="136"/>
      <c r="F1" s="136"/>
      <c r="G1" s="136"/>
      <c r="H1" s="136"/>
      <c r="I1" s="1"/>
      <c r="J1" s="136"/>
      <c r="K1" s="1"/>
      <c r="L1" s="136"/>
      <c r="M1" s="136"/>
      <c r="N1" s="136"/>
      <c r="O1" s="136"/>
      <c r="P1" s="136"/>
      <c r="Q1" s="136"/>
      <c r="R1" s="136"/>
      <c r="S1" s="136"/>
      <c r="T1" s="136"/>
      <c r="U1" s="136"/>
      <c r="V1" s="136"/>
      <c r="W1" s="136"/>
      <c r="X1" s="136"/>
      <c r="Y1" s="136"/>
      <c r="Z1" s="136"/>
      <c r="AA1" s="136"/>
      <c r="AB1" s="136"/>
      <c r="AC1" s="136"/>
      <c r="AD1" s="136"/>
      <c r="AE1" s="136"/>
      <c r="AF1" s="144" t="s">
        <v>120</v>
      </c>
      <c r="AG1" s="514" t="s">
        <v>121</v>
      </c>
      <c r="AH1" s="514"/>
    </row>
    <row r="2" spans="1:705" s="1" customFormat="1" ht="103.5" customHeight="1" x14ac:dyDescent="0.3">
      <c r="A2" s="137" t="s">
        <v>122</v>
      </c>
      <c r="B2" s="12" t="s">
        <v>123</v>
      </c>
      <c r="C2" s="12" t="s">
        <v>124</v>
      </c>
      <c r="D2" s="19" t="s">
        <v>125</v>
      </c>
      <c r="E2" s="138" t="s">
        <v>126</v>
      </c>
      <c r="F2" s="138" t="s">
        <v>127</v>
      </c>
      <c r="G2" s="11" t="s">
        <v>128</v>
      </c>
      <c r="H2" s="12" t="s">
        <v>129</v>
      </c>
      <c r="I2" s="139" t="s">
        <v>130</v>
      </c>
      <c r="J2" s="11" t="s">
        <v>32</v>
      </c>
      <c r="K2" s="11" t="s">
        <v>131</v>
      </c>
      <c r="L2" s="11" t="s">
        <v>132</v>
      </c>
      <c r="M2" s="11" t="s">
        <v>133</v>
      </c>
      <c r="N2" s="140" t="s">
        <v>36</v>
      </c>
      <c r="O2" s="141" t="s">
        <v>134</v>
      </c>
      <c r="P2" s="141" t="s">
        <v>135</v>
      </c>
      <c r="Q2" s="11" t="s">
        <v>136</v>
      </c>
      <c r="R2" s="11" t="s">
        <v>137</v>
      </c>
      <c r="S2" s="11" t="s">
        <v>138</v>
      </c>
      <c r="T2" s="12" t="s">
        <v>139</v>
      </c>
      <c r="U2" s="12" t="s">
        <v>140</v>
      </c>
      <c r="V2" s="140" t="s">
        <v>141</v>
      </c>
      <c r="W2" s="140" t="s">
        <v>142</v>
      </c>
      <c r="X2" s="12" t="s">
        <v>143</v>
      </c>
      <c r="Y2" s="140" t="s">
        <v>144</v>
      </c>
      <c r="Z2" s="12" t="s">
        <v>145</v>
      </c>
      <c r="AA2" s="145" t="s">
        <v>146</v>
      </c>
      <c r="AB2" s="145" t="s">
        <v>147</v>
      </c>
      <c r="AC2" s="146" t="s">
        <v>148</v>
      </c>
      <c r="AD2" s="146" t="s">
        <v>149</v>
      </c>
      <c r="AE2" s="147" t="s">
        <v>150</v>
      </c>
      <c r="AF2" s="148" t="s">
        <v>151</v>
      </c>
      <c r="AG2" s="148" t="s">
        <v>152</v>
      </c>
      <c r="AH2" s="148" t="s">
        <v>153</v>
      </c>
    </row>
    <row r="3" spans="1:705" ht="27.75" customHeight="1" x14ac:dyDescent="0.3">
      <c r="A3" s="21"/>
      <c r="B3" s="21" t="s">
        <v>154</v>
      </c>
      <c r="C3" s="21"/>
      <c r="D3" s="21" t="s">
        <v>155</v>
      </c>
      <c r="E3" s="21"/>
      <c r="F3" s="21"/>
      <c r="G3" s="21" t="s">
        <v>156</v>
      </c>
      <c r="H3" s="21"/>
      <c r="I3" s="30"/>
      <c r="J3" s="22">
        <f>SUM(K3:N3)</f>
        <v>0</v>
      </c>
      <c r="K3" s="22">
        <v>0</v>
      </c>
      <c r="L3" s="22">
        <v>0</v>
      </c>
      <c r="M3" s="22">
        <v>0</v>
      </c>
      <c r="N3" s="22">
        <v>0</v>
      </c>
      <c r="O3" s="23"/>
      <c r="P3" s="22"/>
      <c r="Q3" s="23"/>
      <c r="R3" s="22">
        <v>30</v>
      </c>
      <c r="S3" s="22"/>
      <c r="T3" s="22"/>
      <c r="U3" s="22"/>
      <c r="V3" s="22"/>
      <c r="W3" s="22"/>
      <c r="X3" s="22"/>
      <c r="Y3" s="24"/>
      <c r="Z3" s="24"/>
      <c r="AA3" s="22"/>
      <c r="AB3" s="22"/>
      <c r="AC3" s="24"/>
      <c r="AD3" s="24"/>
      <c r="AE3" s="24"/>
      <c r="AF3" s="24"/>
      <c r="AG3" s="24"/>
      <c r="AH3" s="24"/>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row>
    <row r="4" spans="1:705" x14ac:dyDescent="0.3">
      <c r="A4" s="258"/>
      <c r="B4" s="258"/>
      <c r="C4" s="258"/>
      <c r="D4" s="259" t="s">
        <v>157</v>
      </c>
      <c r="E4" s="258"/>
      <c r="F4" s="258"/>
      <c r="G4" s="260" t="s">
        <v>158</v>
      </c>
      <c r="H4" s="258" t="s">
        <v>159</v>
      </c>
      <c r="I4" s="261" t="s">
        <v>160</v>
      </c>
      <c r="J4" s="258">
        <v>0.2</v>
      </c>
      <c r="K4" s="258"/>
      <c r="L4" s="258"/>
      <c r="M4" s="258"/>
      <c r="N4" s="258">
        <v>0.2</v>
      </c>
      <c r="O4" s="258"/>
      <c r="P4" s="258"/>
      <c r="Q4" s="262">
        <v>2</v>
      </c>
      <c r="R4" s="258">
        <v>2</v>
      </c>
      <c r="S4" s="258"/>
      <c r="T4" s="258"/>
      <c r="U4" s="258"/>
      <c r="V4" s="258"/>
      <c r="W4" s="258"/>
      <c r="X4" s="258"/>
      <c r="Y4" s="258" t="s">
        <v>161</v>
      </c>
      <c r="Z4" s="258">
        <v>6</v>
      </c>
      <c r="AA4" s="258" t="s">
        <v>162</v>
      </c>
      <c r="AB4" s="258" t="s">
        <v>160</v>
      </c>
      <c r="AC4" s="258">
        <v>1</v>
      </c>
      <c r="AD4" s="258" t="s">
        <v>163</v>
      </c>
      <c r="AE4" s="258"/>
      <c r="AF4" s="258"/>
      <c r="AG4" s="258"/>
      <c r="AH4" s="258"/>
    </row>
    <row r="5" spans="1:705" x14ac:dyDescent="0.3">
      <c r="A5" s="515"/>
      <c r="B5" s="516"/>
      <c r="C5" s="516"/>
      <c r="D5" s="516"/>
      <c r="E5" s="516"/>
      <c r="F5" s="516"/>
      <c r="G5" s="516"/>
      <c r="H5" s="516"/>
      <c r="I5" s="516"/>
      <c r="J5" s="516"/>
      <c r="K5" s="516"/>
      <c r="L5" s="516"/>
      <c r="M5" s="516"/>
      <c r="N5" s="516"/>
      <c r="O5" s="516"/>
      <c r="P5" s="516"/>
      <c r="Q5" s="516"/>
      <c r="R5" s="516"/>
      <c r="S5" s="516"/>
      <c r="T5" s="516"/>
      <c r="U5" s="516"/>
      <c r="V5" s="516"/>
      <c r="W5" s="516"/>
      <c r="X5" s="516"/>
      <c r="Y5" s="516"/>
      <c r="Z5" s="516"/>
      <c r="AA5" s="516"/>
      <c r="AB5" s="516"/>
      <c r="AC5" s="516"/>
      <c r="AD5" s="516"/>
      <c r="AE5" s="516"/>
      <c r="AF5" s="516"/>
      <c r="AG5" s="516"/>
      <c r="AH5" s="517"/>
    </row>
    <row r="6" spans="1:705" x14ac:dyDescent="0.3">
      <c r="A6" s="518"/>
      <c r="B6" s="519"/>
      <c r="C6" s="519"/>
      <c r="D6" s="519"/>
      <c r="E6" s="519"/>
      <c r="F6" s="519"/>
      <c r="G6" s="519"/>
      <c r="H6" s="519"/>
      <c r="I6" s="519"/>
      <c r="J6" s="519"/>
      <c r="K6" s="519"/>
      <c r="L6" s="519"/>
      <c r="M6" s="519"/>
      <c r="N6" s="519"/>
      <c r="O6" s="519"/>
      <c r="P6" s="519"/>
      <c r="Q6" s="519"/>
      <c r="R6" s="519"/>
      <c r="S6" s="519"/>
      <c r="T6" s="519"/>
      <c r="U6" s="519"/>
      <c r="V6" s="519"/>
      <c r="W6" s="519"/>
      <c r="X6" s="519"/>
      <c r="Y6" s="519"/>
      <c r="Z6" s="519"/>
      <c r="AA6" s="519"/>
      <c r="AB6" s="519"/>
      <c r="AC6" s="519"/>
      <c r="AD6" s="519"/>
      <c r="AE6" s="519"/>
      <c r="AF6" s="519"/>
      <c r="AG6" s="519"/>
      <c r="AH6" s="520"/>
    </row>
    <row r="7" spans="1:705" ht="27.75" customHeight="1" x14ac:dyDescent="0.3">
      <c r="A7" s="21"/>
      <c r="B7" s="21" t="s">
        <v>154</v>
      </c>
      <c r="C7" s="21"/>
      <c r="D7" s="21" t="s">
        <v>155</v>
      </c>
      <c r="E7" s="21" t="s">
        <v>164</v>
      </c>
      <c r="F7" s="21"/>
      <c r="G7" s="21" t="s">
        <v>165</v>
      </c>
      <c r="H7" s="21"/>
      <c r="I7" s="30"/>
      <c r="J7" s="175">
        <f>SUM(K7:N7)</f>
        <v>406</v>
      </c>
      <c r="K7" s="175">
        <f>SUM(K16:K35)</f>
        <v>74</v>
      </c>
      <c r="L7" s="175">
        <f>SUM(L16:L35)</f>
        <v>332</v>
      </c>
      <c r="M7" s="175">
        <f t="shared" ref="M7:N7" si="0">SUM(M16:M35)</f>
        <v>0</v>
      </c>
      <c r="N7" s="175">
        <f t="shared" si="0"/>
        <v>0</v>
      </c>
      <c r="O7" s="175"/>
      <c r="P7" s="175">
        <f>SUM(P16:P31)</f>
        <v>12</v>
      </c>
      <c r="Q7" s="175"/>
      <c r="R7" s="175">
        <f>SUM(R16:R32)</f>
        <v>30</v>
      </c>
      <c r="S7" s="22"/>
      <c r="T7" s="22"/>
      <c r="U7" s="22"/>
      <c r="V7" s="22"/>
      <c r="W7" s="22"/>
      <c r="X7" s="22"/>
      <c r="Y7" s="24"/>
      <c r="Z7" s="24"/>
      <c r="AA7" s="22"/>
      <c r="AB7" s="22"/>
      <c r="AC7" s="24"/>
      <c r="AD7" s="24"/>
      <c r="AE7" s="24"/>
      <c r="AF7" s="24"/>
      <c r="AG7" s="24"/>
      <c r="AH7" s="24"/>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row>
    <row r="8" spans="1:705" s="90" customFormat="1" ht="38.25" customHeight="1" x14ac:dyDescent="0.3">
      <c r="A8" s="263"/>
      <c r="B8" s="263"/>
      <c r="C8" s="263"/>
      <c r="D8" s="264" t="s">
        <v>166</v>
      </c>
      <c r="E8" s="263" t="s">
        <v>167</v>
      </c>
      <c r="F8" s="263"/>
      <c r="G8" s="265" t="s">
        <v>168</v>
      </c>
      <c r="H8" s="263" t="s">
        <v>159</v>
      </c>
      <c r="I8" s="263"/>
      <c r="J8" s="263"/>
      <c r="K8" s="263"/>
      <c r="L8" s="263"/>
      <c r="M8" s="263"/>
      <c r="N8" s="263"/>
      <c r="O8" s="263"/>
      <c r="P8" s="263"/>
      <c r="Q8" s="263">
        <v>2</v>
      </c>
      <c r="R8" s="263">
        <v>2</v>
      </c>
      <c r="S8" s="263"/>
      <c r="T8" s="263"/>
      <c r="U8" s="263"/>
      <c r="V8" s="263"/>
      <c r="W8" s="263"/>
      <c r="X8" s="263"/>
      <c r="Y8" s="263"/>
      <c r="Z8" s="263"/>
      <c r="AA8" s="263"/>
      <c r="AB8" s="263"/>
      <c r="AC8" s="263"/>
      <c r="AD8" s="263"/>
      <c r="AE8" s="263"/>
      <c r="AF8" s="263"/>
      <c r="AG8" s="263"/>
      <c r="AH8" s="263"/>
    </row>
    <row r="9" spans="1:705" s="34" customFormat="1" ht="15" customHeight="1" x14ac:dyDescent="0.3">
      <c r="A9" s="266"/>
      <c r="B9" s="266"/>
      <c r="C9" s="266"/>
      <c r="D9" s="267" t="s">
        <v>157</v>
      </c>
      <c r="E9" s="266" t="s">
        <v>169</v>
      </c>
      <c r="F9" s="266"/>
      <c r="G9" s="266" t="s">
        <v>170</v>
      </c>
      <c r="H9" s="266" t="s">
        <v>171</v>
      </c>
      <c r="I9" s="268" t="s">
        <v>162</v>
      </c>
      <c r="J9" s="266">
        <v>24</v>
      </c>
      <c r="K9" s="266"/>
      <c r="L9" s="266">
        <v>24</v>
      </c>
      <c r="M9" s="266"/>
      <c r="N9" s="266"/>
      <c r="O9" s="266"/>
      <c r="P9" s="266"/>
      <c r="Q9" s="269">
        <v>0</v>
      </c>
      <c r="R9" s="266">
        <v>2</v>
      </c>
      <c r="S9" s="266"/>
      <c r="T9" s="266"/>
      <c r="U9" s="266" t="s">
        <v>160</v>
      </c>
      <c r="V9" s="266" t="s">
        <v>172</v>
      </c>
      <c r="W9" s="266"/>
      <c r="X9" s="266"/>
      <c r="Y9" s="266" t="s">
        <v>173</v>
      </c>
      <c r="Z9" s="266"/>
      <c r="AA9" s="266" t="s">
        <v>162</v>
      </c>
      <c r="AB9" s="266" t="s">
        <v>160</v>
      </c>
      <c r="AC9" s="266">
        <v>1</v>
      </c>
      <c r="AD9" s="266" t="s">
        <v>163</v>
      </c>
      <c r="AE9" s="266"/>
      <c r="AF9" s="266"/>
      <c r="AG9" s="266"/>
      <c r="AH9" s="266"/>
    </row>
    <row r="10" spans="1:705" s="34" customFormat="1" ht="15" customHeight="1" x14ac:dyDescent="0.3">
      <c r="A10" s="266"/>
      <c r="B10" s="266"/>
      <c r="C10" s="266"/>
      <c r="D10" s="267" t="s">
        <v>157</v>
      </c>
      <c r="E10" s="266" t="s">
        <v>174</v>
      </c>
      <c r="F10" s="266"/>
      <c r="G10" s="266" t="s">
        <v>175</v>
      </c>
      <c r="H10" s="266" t="s">
        <v>171</v>
      </c>
      <c r="I10" s="270" t="s">
        <v>160</v>
      </c>
      <c r="J10" s="266">
        <v>24</v>
      </c>
      <c r="K10" s="266"/>
      <c r="L10" s="266">
        <v>24</v>
      </c>
      <c r="M10" s="266"/>
      <c r="N10" s="266"/>
      <c r="O10" s="266"/>
      <c r="P10" s="266"/>
      <c r="Q10" s="269">
        <v>0</v>
      </c>
      <c r="R10" s="266">
        <v>2</v>
      </c>
      <c r="S10" s="266"/>
      <c r="T10" s="266"/>
      <c r="U10" s="266" t="s">
        <v>160</v>
      </c>
      <c r="V10" s="266" t="s">
        <v>172</v>
      </c>
      <c r="W10" s="266"/>
      <c r="X10" s="266"/>
      <c r="Y10" s="266" t="s">
        <v>173</v>
      </c>
      <c r="Z10" s="266">
        <v>18</v>
      </c>
      <c r="AA10" s="266" t="s">
        <v>162</v>
      </c>
      <c r="AB10" s="266" t="s">
        <v>160</v>
      </c>
      <c r="AC10" s="266">
        <v>1</v>
      </c>
      <c r="AD10" s="266" t="s">
        <v>163</v>
      </c>
      <c r="AE10" s="266"/>
      <c r="AF10" s="266"/>
      <c r="AG10" s="266"/>
      <c r="AH10" s="266"/>
    </row>
    <row r="11" spans="1:705" s="34" customFormat="1" ht="30.6" customHeight="1" x14ac:dyDescent="0.3">
      <c r="A11" s="266"/>
      <c r="B11" s="266"/>
      <c r="C11" s="266"/>
      <c r="D11" s="267" t="s">
        <v>157</v>
      </c>
      <c r="E11" s="266" t="s">
        <v>176</v>
      </c>
      <c r="F11" s="266"/>
      <c r="G11" s="266" t="s">
        <v>177</v>
      </c>
      <c r="H11" s="266" t="s">
        <v>159</v>
      </c>
      <c r="I11" s="268" t="s">
        <v>162</v>
      </c>
      <c r="J11" s="266">
        <v>24</v>
      </c>
      <c r="K11" s="266"/>
      <c r="L11" s="266">
        <v>24</v>
      </c>
      <c r="M11" s="266"/>
      <c r="N11" s="266"/>
      <c r="O11" s="266"/>
      <c r="P11" s="266">
        <v>0</v>
      </c>
      <c r="Q11" s="269">
        <v>0</v>
      </c>
      <c r="R11" s="266">
        <v>2</v>
      </c>
      <c r="S11" s="266"/>
      <c r="T11" s="266"/>
      <c r="U11" s="266" t="s">
        <v>160</v>
      </c>
      <c r="V11" s="266" t="s">
        <v>172</v>
      </c>
      <c r="W11" s="266"/>
      <c r="X11" s="271" t="s">
        <v>178</v>
      </c>
      <c r="Y11" s="266" t="s">
        <v>179</v>
      </c>
      <c r="Z11" s="266">
        <v>14</v>
      </c>
      <c r="AA11" s="266" t="s">
        <v>162</v>
      </c>
      <c r="AB11" s="266" t="s">
        <v>160</v>
      </c>
      <c r="AC11" s="266">
        <v>1</v>
      </c>
      <c r="AD11" s="266" t="s">
        <v>163</v>
      </c>
      <c r="AE11" s="266"/>
      <c r="AF11" s="266"/>
      <c r="AG11" s="266"/>
      <c r="AH11" s="266"/>
    </row>
    <row r="12" spans="1:705" s="34" customFormat="1" ht="39.75" customHeight="1" x14ac:dyDescent="0.3">
      <c r="A12" s="266"/>
      <c r="B12" s="266"/>
      <c r="C12" s="266"/>
      <c r="D12" s="267" t="s">
        <v>157</v>
      </c>
      <c r="E12" s="266" t="s">
        <v>180</v>
      </c>
      <c r="F12" s="266"/>
      <c r="G12" s="266" t="s">
        <v>181</v>
      </c>
      <c r="H12" s="266" t="s">
        <v>171</v>
      </c>
      <c r="I12" s="270" t="s">
        <v>160</v>
      </c>
      <c r="J12" s="266">
        <v>2</v>
      </c>
      <c r="K12" s="266"/>
      <c r="L12" s="266"/>
      <c r="M12" s="266"/>
      <c r="N12" s="266">
        <v>2</v>
      </c>
      <c r="O12" s="266" t="s">
        <v>182</v>
      </c>
      <c r="P12" s="266">
        <v>4</v>
      </c>
      <c r="Q12" s="269">
        <v>0</v>
      </c>
      <c r="R12" s="266">
        <v>2</v>
      </c>
      <c r="S12" s="266"/>
      <c r="T12" s="266"/>
      <c r="U12" s="266" t="s">
        <v>160</v>
      </c>
      <c r="V12" s="266" t="s">
        <v>172</v>
      </c>
      <c r="W12" s="266"/>
      <c r="X12" s="266"/>
      <c r="Y12" s="266" t="s">
        <v>173</v>
      </c>
      <c r="Z12" s="266">
        <v>6</v>
      </c>
      <c r="AA12" s="266" t="s">
        <v>162</v>
      </c>
      <c r="AB12" s="266" t="s">
        <v>160</v>
      </c>
      <c r="AC12" s="266">
        <v>1</v>
      </c>
      <c r="AD12" s="266" t="s">
        <v>163</v>
      </c>
      <c r="AE12" s="266"/>
      <c r="AF12" s="266"/>
      <c r="AG12" s="266"/>
      <c r="AH12" s="266"/>
    </row>
    <row r="13" spans="1:705" ht="30.75" customHeight="1" x14ac:dyDescent="0.3">
      <c r="A13" s="272"/>
      <c r="B13" s="272"/>
      <c r="C13" s="272"/>
      <c r="D13" s="273" t="s">
        <v>166</v>
      </c>
      <c r="E13" s="274"/>
      <c r="F13" s="274"/>
      <c r="G13" s="275" t="s">
        <v>183</v>
      </c>
      <c r="H13" s="274" t="s">
        <v>159</v>
      </c>
      <c r="I13" s="276"/>
      <c r="J13" s="272"/>
      <c r="K13" s="272"/>
      <c r="L13" s="272"/>
      <c r="M13" s="272"/>
      <c r="N13" s="272"/>
      <c r="O13" s="272"/>
      <c r="P13" s="272"/>
      <c r="Q13" s="274"/>
      <c r="R13" s="272"/>
      <c r="S13" s="272"/>
      <c r="T13" s="272"/>
      <c r="U13" s="272"/>
      <c r="V13" s="272"/>
      <c r="W13" s="272"/>
      <c r="X13" s="272"/>
      <c r="Y13" s="272"/>
      <c r="Z13" s="272"/>
      <c r="AA13" s="272"/>
      <c r="AB13" s="272"/>
      <c r="AC13" s="272"/>
      <c r="AD13" s="272"/>
      <c r="AE13" s="272"/>
      <c r="AF13" s="272"/>
      <c r="AG13" s="272"/>
      <c r="AH13" s="272"/>
    </row>
    <row r="14" spans="1:705" x14ac:dyDescent="0.3">
      <c r="A14" s="258"/>
      <c r="B14" s="258"/>
      <c r="C14" s="258"/>
      <c r="D14" s="259" t="s">
        <v>157</v>
      </c>
      <c r="E14" s="258" t="s">
        <v>184</v>
      </c>
      <c r="F14" s="258"/>
      <c r="G14" s="260" t="s">
        <v>158</v>
      </c>
      <c r="H14" s="258" t="s">
        <v>159</v>
      </c>
      <c r="I14" s="261" t="s">
        <v>160</v>
      </c>
      <c r="J14" s="258">
        <v>0.2</v>
      </c>
      <c r="K14" s="258"/>
      <c r="L14" s="258"/>
      <c r="M14" s="258"/>
      <c r="N14" s="258">
        <v>0.2</v>
      </c>
      <c r="O14" s="258"/>
      <c r="P14" s="258"/>
      <c r="Q14" s="262">
        <v>2</v>
      </c>
      <c r="R14" s="258">
        <v>2</v>
      </c>
      <c r="S14" s="258"/>
      <c r="T14" s="258"/>
      <c r="U14" s="258"/>
      <c r="V14" s="258"/>
      <c r="W14" s="258"/>
      <c r="X14" s="258"/>
      <c r="Y14" s="258" t="s">
        <v>161</v>
      </c>
      <c r="Z14" s="258"/>
      <c r="AA14" s="258" t="s">
        <v>162</v>
      </c>
      <c r="AB14" s="258" t="s">
        <v>160</v>
      </c>
      <c r="AC14" s="258">
        <v>1</v>
      </c>
      <c r="AD14" s="258" t="s">
        <v>163</v>
      </c>
      <c r="AE14" s="258"/>
      <c r="AF14" s="258"/>
      <c r="AG14" s="258"/>
      <c r="AH14" s="258"/>
    </row>
    <row r="15" spans="1:705" x14ac:dyDescent="0.3">
      <c r="A15" s="277"/>
      <c r="B15" s="277"/>
      <c r="C15" s="277"/>
      <c r="D15" s="278"/>
      <c r="E15" s="277"/>
      <c r="F15" s="277"/>
      <c r="G15" s="277"/>
      <c r="H15" s="277"/>
      <c r="I15" s="279"/>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row>
    <row r="16" spans="1:705" s="34" customFormat="1" x14ac:dyDescent="0.3">
      <c r="A16" s="266"/>
      <c r="B16" s="266"/>
      <c r="C16" s="266"/>
      <c r="D16" s="267" t="s">
        <v>157</v>
      </c>
      <c r="E16" s="266" t="s">
        <v>185</v>
      </c>
      <c r="F16" s="266"/>
      <c r="G16" s="266" t="s">
        <v>186</v>
      </c>
      <c r="H16" s="266" t="s">
        <v>187</v>
      </c>
      <c r="I16" s="281"/>
      <c r="J16" s="266">
        <v>50</v>
      </c>
      <c r="K16" s="266"/>
      <c r="L16" s="266"/>
      <c r="M16" s="266"/>
      <c r="N16" s="266"/>
      <c r="O16" s="266"/>
      <c r="P16" s="266"/>
      <c r="Q16" s="269">
        <v>4</v>
      </c>
      <c r="R16" s="266">
        <v>4</v>
      </c>
      <c r="S16" s="266"/>
      <c r="T16" s="266"/>
      <c r="U16" s="266"/>
      <c r="V16" s="266"/>
      <c r="W16" s="266"/>
      <c r="X16" s="266"/>
      <c r="Y16" s="266"/>
      <c r="Z16" s="266"/>
      <c r="AA16" s="266" t="s">
        <v>160</v>
      </c>
      <c r="AB16" s="266" t="s">
        <v>162</v>
      </c>
      <c r="AC16" s="266">
        <v>4</v>
      </c>
      <c r="AD16" s="266" t="s">
        <v>163</v>
      </c>
      <c r="AE16" s="266"/>
      <c r="AF16" s="266"/>
      <c r="AG16" s="266"/>
      <c r="AH16" s="266"/>
    </row>
    <row r="17" spans="1:705" s="27" customFormat="1" x14ac:dyDescent="0.3">
      <c r="A17" s="282"/>
      <c r="B17" s="282"/>
      <c r="C17" s="282"/>
      <c r="D17" s="283" t="s">
        <v>188</v>
      </c>
      <c r="E17" s="284" t="s">
        <v>189</v>
      </c>
      <c r="F17" s="284"/>
      <c r="G17" s="284" t="s">
        <v>190</v>
      </c>
      <c r="H17" s="284" t="s">
        <v>187</v>
      </c>
      <c r="I17" s="32" t="s">
        <v>160</v>
      </c>
      <c r="J17" s="284">
        <v>14</v>
      </c>
      <c r="K17" s="284"/>
      <c r="L17" s="285">
        <v>14</v>
      </c>
      <c r="M17" s="285"/>
      <c r="N17" s="285"/>
      <c r="O17" s="285" t="s">
        <v>182</v>
      </c>
      <c r="P17" s="285">
        <v>1</v>
      </c>
      <c r="Q17" s="285"/>
      <c r="R17" s="284"/>
      <c r="S17" s="284"/>
      <c r="T17" s="284"/>
      <c r="U17" s="284"/>
      <c r="V17" s="284"/>
      <c r="W17" s="284"/>
      <c r="X17" s="284"/>
      <c r="Y17" s="284" t="s">
        <v>173</v>
      </c>
      <c r="Z17" s="284">
        <v>71</v>
      </c>
      <c r="AA17" s="293" t="s">
        <v>162</v>
      </c>
      <c r="AB17" s="293" t="s">
        <v>162</v>
      </c>
      <c r="AC17" s="284"/>
      <c r="AD17" s="284"/>
      <c r="AE17" s="284"/>
      <c r="AF17" s="284"/>
      <c r="AG17" s="284"/>
      <c r="AH17" s="284"/>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row>
    <row r="18" spans="1:705" s="27" customFormat="1" x14ac:dyDescent="0.3">
      <c r="A18" s="282"/>
      <c r="B18" s="282"/>
      <c r="C18" s="282"/>
      <c r="D18" s="283" t="s">
        <v>188</v>
      </c>
      <c r="E18" s="284" t="s">
        <v>191</v>
      </c>
      <c r="F18" s="284"/>
      <c r="G18" s="284" t="s">
        <v>192</v>
      </c>
      <c r="H18" s="284" t="s">
        <v>187</v>
      </c>
      <c r="I18" s="32" t="s">
        <v>160</v>
      </c>
      <c r="J18" s="284">
        <v>8</v>
      </c>
      <c r="K18" s="284"/>
      <c r="L18" s="285">
        <v>8</v>
      </c>
      <c r="M18" s="285"/>
      <c r="N18" s="285"/>
      <c r="O18" s="285"/>
      <c r="P18" s="285"/>
      <c r="Q18" s="285"/>
      <c r="R18" s="284"/>
      <c r="S18" s="284"/>
      <c r="T18" s="284"/>
      <c r="U18" s="284"/>
      <c r="V18" s="284"/>
      <c r="W18" s="284"/>
      <c r="X18" s="284"/>
      <c r="Y18" s="284" t="s">
        <v>173</v>
      </c>
      <c r="Z18" s="284">
        <v>6</v>
      </c>
      <c r="AA18" s="293" t="s">
        <v>162</v>
      </c>
      <c r="AB18" s="293" t="s">
        <v>162</v>
      </c>
      <c r="AC18" s="284"/>
      <c r="AD18" s="284"/>
      <c r="AE18" s="284"/>
      <c r="AF18" s="284"/>
      <c r="AG18" s="284"/>
      <c r="AH18" s="284"/>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row>
    <row r="19" spans="1:705" s="27" customFormat="1" x14ac:dyDescent="0.3">
      <c r="A19" s="282"/>
      <c r="B19" s="282"/>
      <c r="C19" s="282"/>
      <c r="D19" s="283" t="s">
        <v>188</v>
      </c>
      <c r="E19" s="284" t="s">
        <v>193</v>
      </c>
      <c r="F19" s="284"/>
      <c r="G19" s="286" t="s">
        <v>194</v>
      </c>
      <c r="H19" s="284" t="s">
        <v>187</v>
      </c>
      <c r="I19" s="32" t="s">
        <v>160</v>
      </c>
      <c r="J19" s="284">
        <v>8</v>
      </c>
      <c r="K19" s="284"/>
      <c r="L19" s="284">
        <v>8</v>
      </c>
      <c r="M19" s="284"/>
      <c r="N19" s="284"/>
      <c r="O19" s="284" t="s">
        <v>182</v>
      </c>
      <c r="P19" s="284">
        <v>1</v>
      </c>
      <c r="Q19" s="285"/>
      <c r="R19" s="284"/>
      <c r="S19" s="284"/>
      <c r="T19" s="284"/>
      <c r="U19" s="284"/>
      <c r="V19" s="284"/>
      <c r="W19" s="284"/>
      <c r="X19" s="284"/>
      <c r="Y19" s="284" t="s">
        <v>173</v>
      </c>
      <c r="Z19" s="284">
        <v>6</v>
      </c>
      <c r="AA19" s="293" t="s">
        <v>162</v>
      </c>
      <c r="AB19" s="293" t="s">
        <v>162</v>
      </c>
      <c r="AC19" s="284"/>
      <c r="AD19" s="284"/>
      <c r="AE19" s="284"/>
      <c r="AF19" s="284"/>
      <c r="AG19" s="284"/>
      <c r="AH19" s="284"/>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c r="AAB19" s="3"/>
      <c r="AAC19" s="3"/>
    </row>
    <row r="20" spans="1:705" s="27" customFormat="1" x14ac:dyDescent="0.3">
      <c r="A20" s="282"/>
      <c r="B20" s="282"/>
      <c r="C20" s="282"/>
      <c r="D20" s="283" t="s">
        <v>188</v>
      </c>
      <c r="E20" s="284" t="s">
        <v>195</v>
      </c>
      <c r="F20" s="284"/>
      <c r="G20" s="286" t="s">
        <v>196</v>
      </c>
      <c r="H20" s="284" t="s">
        <v>187</v>
      </c>
      <c r="I20" s="32" t="s">
        <v>160</v>
      </c>
      <c r="J20" s="284">
        <v>14</v>
      </c>
      <c r="K20" s="284">
        <v>4</v>
      </c>
      <c r="L20" s="284">
        <v>10</v>
      </c>
      <c r="M20" s="284"/>
      <c r="N20" s="284"/>
      <c r="O20" s="284" t="s">
        <v>182</v>
      </c>
      <c r="P20" s="284">
        <v>6</v>
      </c>
      <c r="Q20" s="284"/>
      <c r="R20" s="284"/>
      <c r="S20" s="284"/>
      <c r="T20" s="284"/>
      <c r="U20" s="284"/>
      <c r="V20" s="284"/>
      <c r="W20" s="284"/>
      <c r="X20" s="284"/>
      <c r="Y20" s="284" t="s">
        <v>197</v>
      </c>
      <c r="Z20" s="284">
        <v>72</v>
      </c>
      <c r="AA20" s="293" t="s">
        <v>162</v>
      </c>
      <c r="AB20" s="293" t="s">
        <v>162</v>
      </c>
      <c r="AC20" s="287"/>
      <c r="AD20" s="32"/>
      <c r="AE20" s="32"/>
      <c r="AF20" s="32"/>
      <c r="AG20" s="32"/>
      <c r="AH20" s="32"/>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row>
    <row r="21" spans="1:705" s="27" customFormat="1" x14ac:dyDescent="0.3">
      <c r="A21" s="282"/>
      <c r="B21" s="282"/>
      <c r="C21" s="282"/>
      <c r="D21" s="283" t="s">
        <v>188</v>
      </c>
      <c r="E21" s="284" t="s">
        <v>198</v>
      </c>
      <c r="F21" s="284"/>
      <c r="G21" s="286" t="s">
        <v>199</v>
      </c>
      <c r="H21" s="284" t="s">
        <v>187</v>
      </c>
      <c r="I21" s="32" t="s">
        <v>160</v>
      </c>
      <c r="J21" s="284">
        <v>4</v>
      </c>
      <c r="K21" s="284">
        <v>4</v>
      </c>
      <c r="L21" s="285"/>
      <c r="M21" s="284"/>
      <c r="N21" s="284"/>
      <c r="O21" s="284"/>
      <c r="P21" s="284"/>
      <c r="Q21" s="284"/>
      <c r="R21" s="284"/>
      <c r="S21" s="284"/>
      <c r="T21" s="284"/>
      <c r="U21" s="284"/>
      <c r="V21" s="284"/>
      <c r="W21" s="284"/>
      <c r="X21" s="284"/>
      <c r="Y21" s="284" t="s">
        <v>197</v>
      </c>
      <c r="Z21" s="284">
        <v>72</v>
      </c>
      <c r="AA21" s="293" t="s">
        <v>162</v>
      </c>
      <c r="AB21" s="293" t="s">
        <v>162</v>
      </c>
      <c r="AC21" s="287"/>
      <c r="AD21" s="32"/>
      <c r="AE21" s="32"/>
      <c r="AF21" s="32"/>
      <c r="AG21" s="32"/>
      <c r="AH21" s="32"/>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row>
    <row r="22" spans="1:705" s="27" customFormat="1" x14ac:dyDescent="0.3">
      <c r="A22" s="282"/>
      <c r="B22" s="282"/>
      <c r="C22" s="282"/>
      <c r="D22" s="283" t="s">
        <v>188</v>
      </c>
      <c r="E22" s="284" t="s">
        <v>200</v>
      </c>
      <c r="F22" s="284"/>
      <c r="G22" s="286" t="s">
        <v>201</v>
      </c>
      <c r="H22" s="284" t="s">
        <v>187</v>
      </c>
      <c r="I22" s="32" t="s">
        <v>160</v>
      </c>
      <c r="J22" s="284">
        <v>2</v>
      </c>
      <c r="K22" s="284">
        <v>2</v>
      </c>
      <c r="L22" s="285"/>
      <c r="M22" s="284"/>
      <c r="N22" s="284"/>
      <c r="O22" s="284"/>
      <c r="P22" s="284"/>
      <c r="Q22" s="284"/>
      <c r="R22" s="284"/>
      <c r="S22" s="284"/>
      <c r="T22" s="284"/>
      <c r="U22" s="284"/>
      <c r="V22" s="284"/>
      <c r="W22" s="284"/>
      <c r="X22" s="284"/>
      <c r="Y22" s="284" t="s">
        <v>173</v>
      </c>
      <c r="Z22" s="284">
        <v>6</v>
      </c>
      <c r="AA22" s="293" t="s">
        <v>162</v>
      </c>
      <c r="AB22" s="293" t="s">
        <v>162</v>
      </c>
      <c r="AC22" s="287"/>
      <c r="AD22" s="32"/>
      <c r="AE22" s="32"/>
      <c r="AF22" s="32"/>
      <c r="AG22" s="32"/>
      <c r="AH22" s="32"/>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row>
    <row r="23" spans="1:705" s="34" customFormat="1" ht="15" customHeight="1" x14ac:dyDescent="0.3">
      <c r="A23" s="266"/>
      <c r="B23" s="266"/>
      <c r="C23" s="266"/>
      <c r="D23" s="267" t="s">
        <v>157</v>
      </c>
      <c r="E23" s="266" t="s">
        <v>202</v>
      </c>
      <c r="F23" s="266"/>
      <c r="G23" s="266" t="s">
        <v>203</v>
      </c>
      <c r="H23" s="266" t="s">
        <v>187</v>
      </c>
      <c r="I23" s="288" t="s">
        <v>160</v>
      </c>
      <c r="J23" s="266">
        <v>32</v>
      </c>
      <c r="K23" s="266"/>
      <c r="L23" s="266">
        <v>32</v>
      </c>
      <c r="M23" s="266"/>
      <c r="N23" s="266"/>
      <c r="O23" s="266"/>
      <c r="P23" s="266">
        <v>0</v>
      </c>
      <c r="Q23" s="269">
        <v>3</v>
      </c>
      <c r="R23" s="266">
        <v>3</v>
      </c>
      <c r="S23" s="266"/>
      <c r="T23" s="266"/>
      <c r="U23" s="266"/>
      <c r="V23" s="266"/>
      <c r="W23" s="266"/>
      <c r="X23" s="266"/>
      <c r="Y23" s="266" t="s">
        <v>179</v>
      </c>
      <c r="Z23" s="266">
        <v>11</v>
      </c>
      <c r="AA23" s="266" t="s">
        <v>160</v>
      </c>
      <c r="AB23" s="266" t="s">
        <v>162</v>
      </c>
      <c r="AC23" s="266">
        <v>2</v>
      </c>
      <c r="AD23" s="266" t="s">
        <v>163</v>
      </c>
      <c r="AE23" s="266"/>
      <c r="AF23" s="266"/>
      <c r="AG23" s="266"/>
      <c r="AH23" s="266"/>
    </row>
    <row r="24" spans="1:705" s="34" customFormat="1" x14ac:dyDescent="0.3">
      <c r="A24" s="15"/>
      <c r="B24" s="15"/>
      <c r="C24" s="385" t="s">
        <v>204</v>
      </c>
      <c r="D24" s="20" t="s">
        <v>157</v>
      </c>
      <c r="E24" s="15" t="s">
        <v>205</v>
      </c>
      <c r="F24" s="15"/>
      <c r="G24" s="386" t="s">
        <v>206</v>
      </c>
      <c r="H24" s="15" t="s">
        <v>187</v>
      </c>
      <c r="I24" s="31"/>
      <c r="J24" s="16">
        <f>SUM(J25:J27)</f>
        <v>108</v>
      </c>
      <c r="K24" s="16"/>
      <c r="L24" s="16"/>
      <c r="M24" s="16">
        <f>SUM(M25:M27)</f>
        <v>0</v>
      </c>
      <c r="N24" s="16">
        <f>SUM(N25:N27)</f>
        <v>0</v>
      </c>
      <c r="O24" s="18"/>
      <c r="P24" s="16">
        <f>SUM(P25:P27)</f>
        <v>0</v>
      </c>
      <c r="Q24" s="33">
        <v>8</v>
      </c>
      <c r="R24" s="390">
        <v>8</v>
      </c>
      <c r="S24" s="16"/>
      <c r="T24" s="16"/>
      <c r="U24" s="16" t="s">
        <v>162</v>
      </c>
      <c r="V24" s="16"/>
      <c r="W24" s="16"/>
      <c r="X24" s="16"/>
      <c r="Y24" s="17"/>
      <c r="Z24" s="17"/>
      <c r="AA24" s="16"/>
      <c r="AB24" s="16"/>
      <c r="AC24" s="17"/>
      <c r="AD24" s="17" t="s">
        <v>163</v>
      </c>
      <c r="AE24" s="17"/>
      <c r="AF24" s="17"/>
      <c r="AG24" s="17"/>
      <c r="AH24" s="17"/>
    </row>
    <row r="25" spans="1:705" s="27" customFormat="1" x14ac:dyDescent="0.3">
      <c r="A25" s="25"/>
      <c r="B25" s="25"/>
      <c r="C25" s="25"/>
      <c r="D25" s="13" t="s">
        <v>188</v>
      </c>
      <c r="E25" s="5" t="s">
        <v>207</v>
      </c>
      <c r="F25" s="5"/>
      <c r="G25" s="168" t="s">
        <v>208</v>
      </c>
      <c r="H25" s="5" t="s">
        <v>187</v>
      </c>
      <c r="I25" s="29" t="s">
        <v>160</v>
      </c>
      <c r="J25" s="5">
        <f>SUM(K25:N25)</f>
        <v>36</v>
      </c>
      <c r="K25" s="5">
        <v>12</v>
      </c>
      <c r="L25" s="26">
        <v>24</v>
      </c>
      <c r="M25" s="26"/>
      <c r="N25" s="26"/>
      <c r="O25" s="26"/>
      <c r="P25" s="26"/>
      <c r="Q25" s="289">
        <v>0.33</v>
      </c>
      <c r="R25" s="5"/>
      <c r="S25" s="5" t="s">
        <v>162</v>
      </c>
      <c r="T25" s="5"/>
      <c r="U25" s="5" t="s">
        <v>162</v>
      </c>
      <c r="V25" s="5"/>
      <c r="W25" s="5"/>
      <c r="X25" s="5"/>
      <c r="Y25" s="4" t="s">
        <v>209</v>
      </c>
      <c r="Z25" s="4">
        <v>26</v>
      </c>
      <c r="AA25" s="4" t="s">
        <v>160</v>
      </c>
      <c r="AB25" s="4" t="s">
        <v>162</v>
      </c>
      <c r="AC25" s="4">
        <v>2</v>
      </c>
      <c r="AD25" s="4" t="s">
        <v>163</v>
      </c>
      <c r="AE25" s="5"/>
      <c r="AF25" s="5"/>
      <c r="AG25" s="5"/>
      <c r="AH25" s="5"/>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c r="RN25" s="3"/>
      <c r="RO25" s="3"/>
      <c r="RP25" s="3"/>
      <c r="RQ25" s="3"/>
      <c r="RR25" s="3"/>
      <c r="RS25" s="3"/>
      <c r="RT25" s="3"/>
      <c r="RU25" s="3"/>
      <c r="RV25" s="3"/>
      <c r="RW25" s="3"/>
      <c r="RX25" s="3"/>
      <c r="RY25" s="3"/>
      <c r="RZ25" s="3"/>
      <c r="SA25" s="3"/>
      <c r="SB25" s="3"/>
      <c r="SC25" s="3"/>
      <c r="SD25" s="3"/>
      <c r="SE25" s="3"/>
      <c r="SF25" s="3"/>
      <c r="SG25" s="3"/>
      <c r="SH25" s="3"/>
      <c r="SI25" s="3"/>
      <c r="SJ25" s="3"/>
      <c r="SK25" s="3"/>
      <c r="SL25" s="3"/>
      <c r="SM25" s="3"/>
      <c r="SN25" s="3"/>
      <c r="SO25" s="3"/>
      <c r="SP25" s="3"/>
      <c r="SQ25" s="3"/>
      <c r="SR25" s="3"/>
      <c r="SS25" s="3"/>
      <c r="ST25" s="3"/>
      <c r="SU25" s="3"/>
      <c r="SV25" s="3"/>
      <c r="SW25" s="3"/>
      <c r="SX25" s="3"/>
      <c r="SY25" s="3"/>
      <c r="SZ25" s="3"/>
      <c r="TA25" s="3"/>
      <c r="TB25" s="3"/>
      <c r="TC25" s="3"/>
      <c r="TD25" s="3"/>
      <c r="TE25" s="3"/>
      <c r="TF25" s="3"/>
      <c r="TG25" s="3"/>
      <c r="TH25" s="3"/>
      <c r="TI25" s="3"/>
      <c r="TJ25" s="3"/>
      <c r="TK25" s="3"/>
      <c r="TL25" s="3"/>
      <c r="TM25" s="3"/>
      <c r="TN25" s="3"/>
      <c r="TO25" s="3"/>
      <c r="TP25" s="3"/>
      <c r="TQ25" s="3"/>
      <c r="TR25" s="3"/>
      <c r="TS25" s="3"/>
      <c r="TT25" s="3"/>
      <c r="TU25" s="3"/>
      <c r="TV25" s="3"/>
      <c r="TW25" s="3"/>
      <c r="TX25" s="3"/>
      <c r="TY25" s="3"/>
      <c r="TZ25" s="3"/>
      <c r="UA25" s="3"/>
      <c r="UB25" s="3"/>
      <c r="UC25" s="3"/>
      <c r="UD25" s="3"/>
      <c r="UE25" s="3"/>
      <c r="UF25" s="3"/>
      <c r="UG25" s="3"/>
      <c r="UH25" s="3"/>
      <c r="UI25" s="3"/>
      <c r="UJ25" s="3"/>
      <c r="UK25" s="3"/>
      <c r="UL25" s="3"/>
      <c r="UM25" s="3"/>
      <c r="UN25" s="3"/>
      <c r="UO25" s="3"/>
      <c r="UP25" s="3"/>
      <c r="UQ25" s="3"/>
      <c r="UR25" s="3"/>
      <c r="US25" s="3"/>
      <c r="UT25" s="3"/>
      <c r="UU25" s="3"/>
      <c r="UV25" s="3"/>
      <c r="UW25" s="3"/>
      <c r="UX25" s="3"/>
      <c r="UY25" s="3"/>
      <c r="UZ25" s="3"/>
      <c r="VA25" s="3"/>
      <c r="VB25" s="3"/>
      <c r="VC25" s="3"/>
      <c r="VD25" s="3"/>
      <c r="VE25" s="3"/>
      <c r="VF25" s="3"/>
      <c r="VG25" s="3"/>
      <c r="VH25" s="3"/>
      <c r="VI25" s="3"/>
      <c r="VJ25" s="3"/>
      <c r="VK25" s="3"/>
      <c r="VL25" s="3"/>
      <c r="VM25" s="3"/>
      <c r="VN25" s="3"/>
      <c r="VO25" s="3"/>
      <c r="VP25" s="3"/>
      <c r="VQ25" s="3"/>
      <c r="VR25" s="3"/>
      <c r="VS25" s="3"/>
      <c r="VT25" s="3"/>
      <c r="VU25" s="3"/>
      <c r="VV25" s="3"/>
      <c r="VW25" s="3"/>
      <c r="VX25" s="3"/>
      <c r="VY25" s="3"/>
      <c r="VZ25" s="3"/>
      <c r="WA25" s="3"/>
      <c r="WB25" s="3"/>
      <c r="WC25" s="3"/>
      <c r="WD25" s="3"/>
      <c r="WE25" s="3"/>
      <c r="WF25" s="3"/>
      <c r="WG25" s="3"/>
      <c r="WH25" s="3"/>
      <c r="WI25" s="3"/>
      <c r="WJ25" s="3"/>
      <c r="WK25" s="3"/>
      <c r="WL25" s="3"/>
      <c r="WM25" s="3"/>
      <c r="WN25" s="3"/>
      <c r="WO25" s="3"/>
      <c r="WP25" s="3"/>
      <c r="WQ25" s="3"/>
      <c r="WR25" s="3"/>
      <c r="WS25" s="3"/>
      <c r="WT25" s="3"/>
      <c r="WU25" s="3"/>
      <c r="WV25" s="3"/>
      <c r="WW25" s="3"/>
      <c r="WX25" s="3"/>
      <c r="WY25" s="3"/>
      <c r="WZ25" s="3"/>
      <c r="XA25" s="3"/>
      <c r="XB25" s="3"/>
      <c r="XC25" s="3"/>
      <c r="XD25" s="3"/>
      <c r="XE25" s="3"/>
      <c r="XF25" s="3"/>
      <c r="XG25" s="3"/>
      <c r="XH25" s="3"/>
      <c r="XI25" s="3"/>
      <c r="XJ25" s="3"/>
      <c r="XK25" s="3"/>
      <c r="XL25" s="3"/>
      <c r="XM25" s="3"/>
      <c r="XN25" s="3"/>
      <c r="XO25" s="3"/>
      <c r="XP25" s="3"/>
      <c r="XQ25" s="3"/>
      <c r="XR25" s="3"/>
      <c r="XS25" s="3"/>
      <c r="XT25" s="3"/>
      <c r="XU25" s="3"/>
      <c r="XV25" s="3"/>
      <c r="XW25" s="3"/>
      <c r="XX25" s="3"/>
      <c r="XY25" s="3"/>
      <c r="XZ25" s="3"/>
      <c r="YA25" s="3"/>
      <c r="YB25" s="3"/>
      <c r="YC25" s="3"/>
      <c r="YD25" s="3"/>
      <c r="YE25" s="3"/>
      <c r="YF25" s="3"/>
      <c r="YG25" s="3"/>
      <c r="YH25" s="3"/>
      <c r="YI25" s="3"/>
      <c r="YJ25" s="3"/>
      <c r="YK25" s="3"/>
      <c r="YL25" s="3"/>
      <c r="YM25" s="3"/>
      <c r="YN25" s="3"/>
      <c r="YO25" s="3"/>
      <c r="YP25" s="3"/>
      <c r="YQ25" s="3"/>
      <c r="YR25" s="3"/>
      <c r="YS25" s="3"/>
      <c r="YT25" s="3"/>
      <c r="YU25" s="3"/>
      <c r="YV25" s="3"/>
      <c r="YW25" s="3"/>
      <c r="YX25" s="3"/>
      <c r="YY25" s="3"/>
      <c r="YZ25" s="3"/>
      <c r="ZA25" s="3"/>
      <c r="ZB25" s="3"/>
      <c r="ZC25" s="3"/>
      <c r="ZD25" s="3"/>
      <c r="ZE25" s="3"/>
      <c r="ZF25" s="3"/>
      <c r="ZG25" s="3"/>
      <c r="ZH25" s="3"/>
      <c r="ZI25" s="3"/>
      <c r="ZJ25" s="3"/>
      <c r="ZK25" s="3"/>
      <c r="ZL25" s="3"/>
      <c r="ZM25" s="3"/>
      <c r="ZN25" s="3"/>
      <c r="ZO25" s="3"/>
      <c r="ZP25" s="3"/>
      <c r="ZQ25" s="3"/>
      <c r="ZR25" s="3"/>
      <c r="ZS25" s="3"/>
      <c r="ZT25" s="3"/>
      <c r="ZU25" s="3"/>
      <c r="ZV25" s="3"/>
      <c r="ZW25" s="3"/>
      <c r="ZX25" s="3"/>
      <c r="ZY25" s="3"/>
      <c r="ZZ25" s="3"/>
      <c r="AAA25" s="3"/>
      <c r="AAB25" s="3"/>
      <c r="AAC25" s="3"/>
    </row>
    <row r="26" spans="1:705" s="27" customFormat="1" x14ac:dyDescent="0.3">
      <c r="A26" s="28"/>
      <c r="B26" s="28"/>
      <c r="C26" s="28"/>
      <c r="D26" s="13" t="s">
        <v>188</v>
      </c>
      <c r="E26" s="5" t="s">
        <v>210</v>
      </c>
      <c r="F26" s="5"/>
      <c r="G26" s="168" t="s">
        <v>211</v>
      </c>
      <c r="H26" s="5" t="s">
        <v>187</v>
      </c>
      <c r="I26" s="29" t="s">
        <v>160</v>
      </c>
      <c r="J26" s="5">
        <f t="shared" ref="J26:J27" si="1">SUM(K26:N26)</f>
        <v>36</v>
      </c>
      <c r="K26" s="5">
        <v>12</v>
      </c>
      <c r="L26" s="26">
        <v>24</v>
      </c>
      <c r="M26" s="26"/>
      <c r="N26" s="26"/>
      <c r="O26" s="26"/>
      <c r="P26" s="26"/>
      <c r="Q26" s="289">
        <v>0.33300000000000002</v>
      </c>
      <c r="R26" s="5"/>
      <c r="S26" s="27" t="s">
        <v>162</v>
      </c>
      <c r="T26" s="5"/>
      <c r="U26" s="5" t="s">
        <v>162</v>
      </c>
      <c r="V26" s="5"/>
      <c r="W26" s="5"/>
      <c r="X26" s="5"/>
      <c r="Y26" s="4" t="s">
        <v>209</v>
      </c>
      <c r="Z26" s="4">
        <v>26</v>
      </c>
      <c r="AA26" s="4" t="s">
        <v>160</v>
      </c>
      <c r="AB26" s="4" t="s">
        <v>162</v>
      </c>
      <c r="AC26" s="4">
        <v>2</v>
      </c>
      <c r="AD26" s="4" t="s">
        <v>163</v>
      </c>
      <c r="AE26" s="5"/>
      <c r="AF26" s="5"/>
      <c r="AG26" s="5"/>
      <c r="AH26" s="5"/>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row>
    <row r="27" spans="1:705" s="27" customFormat="1" x14ac:dyDescent="0.3">
      <c r="A27" s="28"/>
      <c r="B27" s="28"/>
      <c r="C27" s="28"/>
      <c r="D27" s="13" t="s">
        <v>188</v>
      </c>
      <c r="E27" s="5" t="s">
        <v>212</v>
      </c>
      <c r="F27" s="5"/>
      <c r="G27" s="168" t="s">
        <v>213</v>
      </c>
      <c r="H27" s="5" t="s">
        <v>187</v>
      </c>
      <c r="I27" s="29" t="s">
        <v>160</v>
      </c>
      <c r="J27" s="5">
        <f t="shared" si="1"/>
        <v>36</v>
      </c>
      <c r="K27" s="5">
        <v>12</v>
      </c>
      <c r="L27" s="5">
        <v>24</v>
      </c>
      <c r="M27" s="5"/>
      <c r="N27" s="5"/>
      <c r="O27" s="5"/>
      <c r="P27" s="5"/>
      <c r="Q27" s="289">
        <v>0.33300000000000002</v>
      </c>
      <c r="R27" s="5"/>
      <c r="S27" s="253" t="s">
        <v>162</v>
      </c>
      <c r="T27" s="5"/>
      <c r="U27" s="5" t="s">
        <v>162</v>
      </c>
      <c r="V27" s="5"/>
      <c r="W27" s="5"/>
      <c r="X27" s="5"/>
      <c r="Y27" s="4" t="s">
        <v>209</v>
      </c>
      <c r="Z27" s="4">
        <v>26</v>
      </c>
      <c r="AA27" s="4" t="s">
        <v>160</v>
      </c>
      <c r="AB27" s="4" t="s">
        <v>162</v>
      </c>
      <c r="AC27" s="4">
        <v>2</v>
      </c>
      <c r="AD27" s="4" t="s">
        <v>163</v>
      </c>
      <c r="AE27" s="5"/>
      <c r="AF27" s="5"/>
      <c r="AG27" s="5"/>
      <c r="AH27" s="5"/>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row>
    <row r="28" spans="1:705" s="34" customFormat="1" x14ac:dyDescent="0.3">
      <c r="A28" s="15"/>
      <c r="B28" s="15"/>
      <c r="C28" s="385" t="s">
        <v>204</v>
      </c>
      <c r="D28" s="20" t="s">
        <v>157</v>
      </c>
      <c r="E28" s="15" t="s">
        <v>214</v>
      </c>
      <c r="F28" s="15"/>
      <c r="G28" s="386" t="s">
        <v>215</v>
      </c>
      <c r="H28" s="15" t="s">
        <v>187</v>
      </c>
      <c r="I28" s="31"/>
      <c r="J28" s="16">
        <f>SUM(J29:J31)</f>
        <v>120</v>
      </c>
      <c r="K28" s="16"/>
      <c r="L28" s="16"/>
      <c r="M28" s="16">
        <f t="shared" ref="M28:N28" si="2">SUM(M29:M31)</f>
        <v>0</v>
      </c>
      <c r="N28" s="16">
        <f t="shared" si="2"/>
        <v>0</v>
      </c>
      <c r="O28" s="18"/>
      <c r="P28" s="16"/>
      <c r="Q28" s="33">
        <v>8</v>
      </c>
      <c r="R28" s="390">
        <v>8</v>
      </c>
      <c r="S28" s="16"/>
      <c r="T28" s="16"/>
      <c r="U28" s="16" t="s">
        <v>162</v>
      </c>
      <c r="V28" s="16"/>
      <c r="W28" s="16"/>
      <c r="X28" s="16"/>
      <c r="Y28" s="17"/>
      <c r="Z28" s="17"/>
      <c r="AA28" s="16"/>
      <c r="AB28" s="16"/>
      <c r="AC28" s="17"/>
      <c r="AD28" s="17" t="s">
        <v>163</v>
      </c>
      <c r="AE28" s="17"/>
      <c r="AF28" s="17"/>
      <c r="AG28" s="17"/>
      <c r="AH28" s="17"/>
    </row>
    <row r="29" spans="1:705" s="27" customFormat="1" x14ac:dyDescent="0.3">
      <c r="A29" s="25"/>
      <c r="B29" s="25"/>
      <c r="C29" s="25"/>
      <c r="D29" s="13" t="s">
        <v>188</v>
      </c>
      <c r="E29" s="5" t="s">
        <v>216</v>
      </c>
      <c r="F29" s="5"/>
      <c r="G29" s="169" t="s">
        <v>217</v>
      </c>
      <c r="H29" s="5" t="s">
        <v>187</v>
      </c>
      <c r="I29" s="29" t="s">
        <v>160</v>
      </c>
      <c r="J29" s="5">
        <f>SUM(K29:N29)</f>
        <v>36</v>
      </c>
      <c r="K29" s="5">
        <v>12</v>
      </c>
      <c r="L29" s="26">
        <v>24</v>
      </c>
      <c r="M29" s="26"/>
      <c r="N29" s="26"/>
      <c r="O29" s="26"/>
      <c r="P29" s="26"/>
      <c r="Q29" s="289">
        <v>0.3</v>
      </c>
      <c r="R29" s="5"/>
      <c r="S29" s="5" t="s">
        <v>162</v>
      </c>
      <c r="T29" s="5"/>
      <c r="U29" s="5" t="s">
        <v>162</v>
      </c>
      <c r="V29" s="5"/>
      <c r="W29" s="5"/>
      <c r="X29" s="5"/>
      <c r="Y29" s="4" t="s">
        <v>197</v>
      </c>
      <c r="Z29" s="4">
        <v>26</v>
      </c>
      <c r="AA29" s="4" t="s">
        <v>160</v>
      </c>
      <c r="AB29" s="4" t="s">
        <v>162</v>
      </c>
      <c r="AC29" s="4">
        <v>2</v>
      </c>
      <c r="AD29" s="4" t="s">
        <v>163</v>
      </c>
      <c r="AE29" s="5"/>
      <c r="AF29" s="5"/>
      <c r="AG29" s="5"/>
      <c r="AH29" s="5"/>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row>
    <row r="30" spans="1:705" s="27" customFormat="1" x14ac:dyDescent="0.3">
      <c r="A30" s="28"/>
      <c r="B30" s="28"/>
      <c r="C30" s="28"/>
      <c r="D30" s="13" t="s">
        <v>188</v>
      </c>
      <c r="E30" s="5" t="s">
        <v>218</v>
      </c>
      <c r="F30" s="5"/>
      <c r="G30" s="169" t="s">
        <v>219</v>
      </c>
      <c r="H30" s="5" t="s">
        <v>187</v>
      </c>
      <c r="I30" s="29" t="s">
        <v>160</v>
      </c>
      <c r="J30" s="5">
        <f t="shared" ref="J30:J31" si="3">SUM(K30:N30)</f>
        <v>24</v>
      </c>
      <c r="K30" s="5">
        <v>0</v>
      </c>
      <c r="L30" s="26">
        <v>24</v>
      </c>
      <c r="M30" s="26"/>
      <c r="N30" s="26"/>
      <c r="O30" s="26"/>
      <c r="P30" s="26"/>
      <c r="Q30" s="289">
        <v>0.2</v>
      </c>
      <c r="R30" s="5"/>
      <c r="S30" s="27" t="s">
        <v>162</v>
      </c>
      <c r="T30" s="5"/>
      <c r="U30" s="5" t="s">
        <v>162</v>
      </c>
      <c r="V30" s="5"/>
      <c r="W30" s="5"/>
      <c r="X30" s="5"/>
      <c r="Y30" s="4" t="s">
        <v>209</v>
      </c>
      <c r="Z30" s="4">
        <v>27</v>
      </c>
      <c r="AA30" s="4" t="s">
        <v>160</v>
      </c>
      <c r="AB30" s="4" t="s">
        <v>162</v>
      </c>
      <c r="AC30" s="4">
        <v>2</v>
      </c>
      <c r="AD30" s="4" t="s">
        <v>163</v>
      </c>
      <c r="AE30" s="5"/>
      <c r="AF30" s="5"/>
      <c r="AG30" s="5"/>
      <c r="AH30" s="5"/>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row>
    <row r="31" spans="1:705" s="27" customFormat="1" x14ac:dyDescent="0.3">
      <c r="A31" s="28"/>
      <c r="B31" s="28"/>
      <c r="C31" s="28"/>
      <c r="D31" s="13" t="s">
        <v>188</v>
      </c>
      <c r="E31" s="5" t="s">
        <v>220</v>
      </c>
      <c r="F31" s="5"/>
      <c r="G31" s="169" t="s">
        <v>221</v>
      </c>
      <c r="H31" s="5" t="s">
        <v>187</v>
      </c>
      <c r="I31" s="29" t="s">
        <v>160</v>
      </c>
      <c r="J31" s="5">
        <f t="shared" si="3"/>
        <v>60</v>
      </c>
      <c r="K31" s="5">
        <v>0</v>
      </c>
      <c r="L31" s="5">
        <v>60</v>
      </c>
      <c r="M31" s="5"/>
      <c r="N31" s="5"/>
      <c r="O31" s="4" t="s">
        <v>222</v>
      </c>
      <c r="P31" s="4">
        <v>4</v>
      </c>
      <c r="Q31" s="289">
        <v>0.5</v>
      </c>
      <c r="R31" s="5"/>
      <c r="S31" s="5" t="s">
        <v>162</v>
      </c>
      <c r="T31" s="5"/>
      <c r="U31" s="5" t="s">
        <v>162</v>
      </c>
      <c r="V31" s="5"/>
      <c r="W31" s="5"/>
      <c r="X31" s="5"/>
      <c r="Y31" s="4" t="s">
        <v>209</v>
      </c>
      <c r="Z31" s="4">
        <v>27</v>
      </c>
      <c r="AA31" s="4" t="s">
        <v>160</v>
      </c>
      <c r="AB31" s="4" t="s">
        <v>162</v>
      </c>
      <c r="AC31" s="4">
        <v>2</v>
      </c>
      <c r="AD31" s="4" t="s">
        <v>163</v>
      </c>
      <c r="AE31" s="5"/>
      <c r="AF31" s="5"/>
      <c r="AG31" s="5"/>
      <c r="AH31" s="5"/>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row>
    <row r="32" spans="1:705" x14ac:dyDescent="0.3">
      <c r="A32" s="363"/>
      <c r="B32" s="363"/>
      <c r="C32" s="364" t="s">
        <v>223</v>
      </c>
      <c r="D32" s="365" t="s">
        <v>157</v>
      </c>
      <c r="E32" s="366"/>
      <c r="F32" s="366"/>
      <c r="G32" s="365" t="s">
        <v>224</v>
      </c>
      <c r="H32" s="365" t="s">
        <v>187</v>
      </c>
      <c r="I32" s="367" t="s">
        <v>160</v>
      </c>
      <c r="J32" s="379">
        <f>SUM(J33:J35)</f>
        <v>96</v>
      </c>
      <c r="K32" s="366"/>
      <c r="L32" s="366"/>
      <c r="M32" s="366"/>
      <c r="N32" s="366"/>
      <c r="O32" s="366"/>
      <c r="P32" s="373"/>
      <c r="Q32" s="394">
        <v>7</v>
      </c>
      <c r="R32" s="391">
        <v>7</v>
      </c>
      <c r="S32" s="366"/>
      <c r="T32" s="366"/>
      <c r="U32" s="366"/>
      <c r="V32" s="366"/>
      <c r="W32" s="366"/>
      <c r="X32" s="366"/>
      <c r="Y32" s="366"/>
      <c r="Z32" s="366"/>
      <c r="AA32" s="266" t="s">
        <v>160</v>
      </c>
      <c r="AB32" s="366"/>
      <c r="AC32" s="373">
        <v>3</v>
      </c>
      <c r="AD32" s="17" t="s">
        <v>163</v>
      </c>
      <c r="AE32" s="366"/>
      <c r="AF32" s="366"/>
      <c r="AG32" s="366"/>
      <c r="AH32" s="366"/>
    </row>
    <row r="33" spans="1:34" x14ac:dyDescent="0.3">
      <c r="A33" s="368"/>
      <c r="B33" s="368"/>
      <c r="C33" s="369" t="s">
        <v>223</v>
      </c>
      <c r="D33" s="368" t="s">
        <v>188</v>
      </c>
      <c r="E33" s="370"/>
      <c r="F33" s="370"/>
      <c r="G33" s="393" t="s">
        <v>225</v>
      </c>
      <c r="H33" s="368" t="s">
        <v>187</v>
      </c>
      <c r="I33" s="371" t="s">
        <v>160</v>
      </c>
      <c r="J33" s="380">
        <f>SUM(K33:L33)</f>
        <v>32</v>
      </c>
      <c r="K33" s="380">
        <v>8</v>
      </c>
      <c r="L33" s="381">
        <v>24</v>
      </c>
      <c r="M33" s="370"/>
      <c r="N33" s="370"/>
      <c r="O33" s="240" t="s">
        <v>222</v>
      </c>
      <c r="P33" s="372">
        <v>12</v>
      </c>
      <c r="Q33" s="382">
        <v>0.33</v>
      </c>
      <c r="R33" s="370"/>
      <c r="S33" s="370" t="s">
        <v>162</v>
      </c>
      <c r="T33" s="370"/>
      <c r="U33" s="5" t="s">
        <v>162</v>
      </c>
      <c r="V33" s="370"/>
      <c r="W33" s="370"/>
      <c r="X33" s="370"/>
      <c r="Y33" s="372" t="s">
        <v>209</v>
      </c>
      <c r="Z33" s="372">
        <v>26</v>
      </c>
      <c r="AA33" s="372" t="s">
        <v>162</v>
      </c>
      <c r="AB33" s="372" t="s">
        <v>162</v>
      </c>
      <c r="AC33" s="370"/>
      <c r="AD33" s="370"/>
      <c r="AE33" s="370"/>
      <c r="AF33" s="370"/>
      <c r="AG33" s="370"/>
      <c r="AH33" s="370"/>
    </row>
    <row r="34" spans="1:34" x14ac:dyDescent="0.3">
      <c r="A34" s="368"/>
      <c r="B34" s="368"/>
      <c r="C34" s="369" t="s">
        <v>223</v>
      </c>
      <c r="D34" s="368" t="s">
        <v>188</v>
      </c>
      <c r="E34" s="370"/>
      <c r="F34" s="370"/>
      <c r="G34" s="393" t="s">
        <v>226</v>
      </c>
      <c r="H34" s="368" t="s">
        <v>187</v>
      </c>
      <c r="I34" s="371" t="s">
        <v>160</v>
      </c>
      <c r="J34" s="380">
        <f t="shared" ref="J34:J35" si="4">SUM(K34:L34)</f>
        <v>32</v>
      </c>
      <c r="K34" s="380">
        <v>8</v>
      </c>
      <c r="L34" s="381">
        <v>24</v>
      </c>
      <c r="M34" s="370"/>
      <c r="N34" s="370"/>
      <c r="O34" s="240" t="s">
        <v>222</v>
      </c>
      <c r="P34" s="372">
        <v>12</v>
      </c>
      <c r="Q34" s="382">
        <v>0.33</v>
      </c>
      <c r="R34" s="370"/>
      <c r="S34" s="370" t="s">
        <v>162</v>
      </c>
      <c r="T34" s="370"/>
      <c r="U34" s="5" t="s">
        <v>162</v>
      </c>
      <c r="V34" s="370"/>
      <c r="W34" s="370"/>
      <c r="X34" s="370"/>
      <c r="Y34" s="372" t="s">
        <v>209</v>
      </c>
      <c r="Z34" s="372">
        <v>26</v>
      </c>
      <c r="AA34" s="372" t="s">
        <v>162</v>
      </c>
      <c r="AB34" s="372" t="s">
        <v>162</v>
      </c>
      <c r="AC34" s="370"/>
      <c r="AD34" s="370"/>
      <c r="AE34" s="370"/>
      <c r="AF34" s="370"/>
      <c r="AG34" s="370"/>
      <c r="AH34" s="370"/>
    </row>
    <row r="35" spans="1:34" x14ac:dyDescent="0.3">
      <c r="A35" s="368"/>
      <c r="B35" s="368"/>
      <c r="C35" s="369" t="s">
        <v>223</v>
      </c>
      <c r="D35" s="368" t="s">
        <v>188</v>
      </c>
      <c r="E35" s="370"/>
      <c r="F35" s="370"/>
      <c r="G35" s="393" t="s">
        <v>227</v>
      </c>
      <c r="H35" s="368" t="s">
        <v>187</v>
      </c>
      <c r="I35" s="371" t="s">
        <v>160</v>
      </c>
      <c r="J35" s="380">
        <f t="shared" si="4"/>
        <v>32</v>
      </c>
      <c r="K35" s="380">
        <v>0</v>
      </c>
      <c r="L35" s="380">
        <v>32</v>
      </c>
      <c r="M35" s="370"/>
      <c r="N35" s="370"/>
      <c r="O35" s="372" t="s">
        <v>222</v>
      </c>
      <c r="P35" s="372">
        <v>12</v>
      </c>
      <c r="Q35" s="382">
        <v>0.33</v>
      </c>
      <c r="R35" s="370"/>
      <c r="S35" s="370" t="s">
        <v>162</v>
      </c>
      <c r="T35" s="370"/>
      <c r="U35" s="5" t="s">
        <v>162</v>
      </c>
      <c r="V35" s="370"/>
      <c r="W35" s="370"/>
      <c r="X35" s="370"/>
      <c r="Y35" s="372" t="s">
        <v>209</v>
      </c>
      <c r="Z35" s="372">
        <v>26</v>
      </c>
      <c r="AA35" s="372" t="s">
        <v>162</v>
      </c>
      <c r="AB35" s="372" t="s">
        <v>162</v>
      </c>
      <c r="AC35" s="370"/>
      <c r="AD35" s="370"/>
      <c r="AE35" s="370"/>
      <c r="AF35" s="370"/>
      <c r="AG35" s="370"/>
      <c r="AH35" s="370"/>
    </row>
  </sheetData>
  <mergeCells count="2">
    <mergeCell ref="AG1:AH1"/>
    <mergeCell ref="A5:AH6"/>
  </mergeCells>
  <phoneticPr fontId="23" type="noConversion"/>
  <pageMargins left="0.25" right="0.25" top="0.75" bottom="0.75" header="0.3" footer="0.3"/>
  <pageSetup paperSize="9" scale="44" orientation="landscape"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96A44-F17D-400C-BC1D-262C11E4127F}">
  <dimension ref="A1:AAC36"/>
  <sheetViews>
    <sheetView zoomScale="60" zoomScaleNormal="60" workbookViewId="0">
      <selection activeCell="G44" sqref="G44"/>
    </sheetView>
  </sheetViews>
  <sheetFormatPr baseColWidth="10" defaultColWidth="11.44140625" defaultRowHeight="14.4" x14ac:dyDescent="0.3"/>
  <cols>
    <col min="1" max="1" width="29.33203125" customWidth="1"/>
    <col min="2" max="2" width="30.5546875" customWidth="1"/>
    <col min="3" max="3" width="19.6640625" customWidth="1"/>
    <col min="4" max="4" width="30.88671875" customWidth="1"/>
    <col min="5" max="5" width="27.5546875" customWidth="1"/>
    <col min="6" max="6" width="23.5546875" customWidth="1"/>
    <col min="7" max="7" width="54.109375" customWidth="1"/>
    <col min="8" max="8" width="21.109375" customWidth="1"/>
    <col min="9" max="9" width="25.88671875" customWidth="1"/>
    <col min="10" max="10" width="18.44140625" customWidth="1"/>
    <col min="17" max="17" width="29.5546875" customWidth="1"/>
    <col min="18" max="18" width="22.88671875" customWidth="1"/>
    <col min="19" max="19" width="22.33203125" customWidth="1"/>
    <col min="20" max="20" width="23.109375" customWidth="1"/>
    <col min="21" max="21" width="23.5546875" customWidth="1"/>
    <col min="22" max="22" width="41.44140625" customWidth="1"/>
    <col min="23" max="23" width="43.5546875" customWidth="1"/>
    <col min="24" max="24" width="20.6640625" customWidth="1"/>
    <col min="25" max="25" width="22.88671875" customWidth="1"/>
    <col min="26" max="26" width="16.5546875" customWidth="1"/>
    <col min="27" max="27" width="19.6640625" customWidth="1"/>
    <col min="28" max="28" width="25" customWidth="1"/>
    <col min="29" max="29" width="24.44140625" customWidth="1"/>
    <col min="30" max="30" width="23.44140625" customWidth="1"/>
    <col min="31" max="31" width="19.5546875" customWidth="1"/>
    <col min="32" max="32" width="32" customWidth="1"/>
    <col min="33" max="33" width="24.6640625" customWidth="1"/>
  </cols>
  <sheetData>
    <row r="1" spans="1:705" ht="68.099999999999994" customHeight="1" x14ac:dyDescent="0.3">
      <c r="A1" s="136"/>
      <c r="B1" s="136"/>
      <c r="C1" s="136"/>
      <c r="D1" s="136"/>
      <c r="E1" s="136"/>
      <c r="F1" s="136"/>
      <c r="G1" s="136"/>
      <c r="H1" s="136"/>
      <c r="I1" s="1"/>
      <c r="J1" s="136"/>
      <c r="K1" s="1"/>
      <c r="L1" s="136"/>
      <c r="M1" s="136"/>
      <c r="N1" s="136"/>
      <c r="O1" s="136"/>
      <c r="P1" s="136"/>
      <c r="Q1" s="136"/>
      <c r="R1" s="136"/>
      <c r="S1" s="136"/>
      <c r="T1" s="136"/>
      <c r="U1" s="136"/>
      <c r="V1" s="136"/>
      <c r="W1" s="136"/>
      <c r="X1" s="136"/>
      <c r="Y1" s="136"/>
      <c r="Z1" s="136"/>
      <c r="AA1" s="136"/>
      <c r="AB1" s="136"/>
      <c r="AC1" s="136"/>
      <c r="AD1" s="136"/>
      <c r="AE1" s="136"/>
      <c r="AF1" s="144" t="s">
        <v>120</v>
      </c>
      <c r="AG1" s="514" t="s">
        <v>121</v>
      </c>
      <c r="AH1" s="514"/>
    </row>
    <row r="2" spans="1:705" s="1" customFormat="1" ht="103.5" customHeight="1" x14ac:dyDescent="0.3">
      <c r="A2" s="137" t="s">
        <v>122</v>
      </c>
      <c r="B2" s="12" t="s">
        <v>123</v>
      </c>
      <c r="C2" s="12" t="s">
        <v>124</v>
      </c>
      <c r="D2" s="19" t="s">
        <v>125</v>
      </c>
      <c r="E2" s="138" t="s">
        <v>126</v>
      </c>
      <c r="F2" s="138" t="s">
        <v>127</v>
      </c>
      <c r="G2" s="11" t="s">
        <v>128</v>
      </c>
      <c r="H2" s="12" t="s">
        <v>129</v>
      </c>
      <c r="I2" s="139" t="s">
        <v>130</v>
      </c>
      <c r="J2" s="11" t="s">
        <v>32</v>
      </c>
      <c r="K2" s="11" t="s">
        <v>131</v>
      </c>
      <c r="L2" s="11" t="s">
        <v>132</v>
      </c>
      <c r="M2" s="11" t="s">
        <v>133</v>
      </c>
      <c r="N2" s="140" t="s">
        <v>36</v>
      </c>
      <c r="O2" s="141" t="s">
        <v>134</v>
      </c>
      <c r="P2" s="141" t="s">
        <v>135</v>
      </c>
      <c r="Q2" s="11" t="s">
        <v>136</v>
      </c>
      <c r="R2" s="11" t="s">
        <v>137</v>
      </c>
      <c r="S2" s="11" t="s">
        <v>138</v>
      </c>
      <c r="T2" s="12" t="s">
        <v>139</v>
      </c>
      <c r="U2" s="12" t="s">
        <v>140</v>
      </c>
      <c r="V2" s="140" t="s">
        <v>141</v>
      </c>
      <c r="W2" s="140" t="s">
        <v>142</v>
      </c>
      <c r="X2" s="12" t="s">
        <v>143</v>
      </c>
      <c r="Y2" s="140" t="s">
        <v>144</v>
      </c>
      <c r="Z2" s="12" t="s">
        <v>145</v>
      </c>
      <c r="AA2" s="145" t="s">
        <v>146</v>
      </c>
      <c r="AB2" s="145" t="s">
        <v>147</v>
      </c>
      <c r="AC2" s="146" t="s">
        <v>148</v>
      </c>
      <c r="AD2" s="146" t="s">
        <v>149</v>
      </c>
      <c r="AE2" s="147" t="s">
        <v>150</v>
      </c>
      <c r="AF2" s="148" t="s">
        <v>151</v>
      </c>
      <c r="AG2" s="148" t="s">
        <v>152</v>
      </c>
      <c r="AH2" s="148" t="s">
        <v>153</v>
      </c>
    </row>
    <row r="3" spans="1:705" ht="27.75" customHeight="1" x14ac:dyDescent="0.3">
      <c r="A3" s="21"/>
      <c r="B3" s="21" t="s">
        <v>228</v>
      </c>
      <c r="C3" s="21"/>
      <c r="D3" s="21" t="s">
        <v>155</v>
      </c>
      <c r="E3" s="21"/>
      <c r="F3" s="21"/>
      <c r="G3" s="21" t="s">
        <v>229</v>
      </c>
      <c r="H3" s="21"/>
      <c r="I3" s="30"/>
      <c r="J3" s="22">
        <v>0</v>
      </c>
      <c r="K3" s="22">
        <v>0</v>
      </c>
      <c r="L3" s="22">
        <v>0</v>
      </c>
      <c r="M3" s="22">
        <v>0</v>
      </c>
      <c r="N3" s="22">
        <v>0</v>
      </c>
      <c r="O3" s="23"/>
      <c r="P3" s="22"/>
      <c r="Q3" s="23"/>
      <c r="R3" s="22">
        <v>30</v>
      </c>
      <c r="S3" s="22"/>
      <c r="T3" s="22"/>
      <c r="U3" s="22"/>
      <c r="V3" s="22"/>
      <c r="W3" s="22"/>
      <c r="X3" s="22"/>
      <c r="Y3" s="24"/>
      <c r="Z3" s="24"/>
      <c r="AA3" s="22"/>
      <c r="AB3" s="22"/>
      <c r="AC3" s="24"/>
      <c r="AD3" s="24"/>
      <c r="AE3" s="24"/>
      <c r="AF3" s="24"/>
      <c r="AG3" s="24"/>
      <c r="AH3" s="24"/>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row>
    <row r="4" spans="1:705" ht="28.5" customHeight="1" x14ac:dyDescent="0.3">
      <c r="A4" s="258"/>
      <c r="B4" s="258"/>
      <c r="C4" s="258"/>
      <c r="D4" s="259" t="s">
        <v>157</v>
      </c>
      <c r="E4" s="258"/>
      <c r="F4" s="258"/>
      <c r="G4" s="260" t="s">
        <v>158</v>
      </c>
      <c r="H4" s="290" t="s">
        <v>159</v>
      </c>
      <c r="I4" s="270" t="s">
        <v>160</v>
      </c>
      <c r="J4" s="258">
        <v>0.2</v>
      </c>
      <c r="K4" s="258"/>
      <c r="L4" s="258"/>
      <c r="M4" s="258"/>
      <c r="N4" s="258">
        <v>0.2</v>
      </c>
      <c r="O4" s="258"/>
      <c r="P4" s="258"/>
      <c r="Q4" s="262">
        <v>2</v>
      </c>
      <c r="R4" s="258">
        <v>2</v>
      </c>
      <c r="S4" s="258"/>
      <c r="T4" s="258"/>
      <c r="U4" s="258"/>
      <c r="V4" s="258"/>
      <c r="W4" s="258"/>
      <c r="X4" s="258"/>
      <c r="Y4" s="258" t="s">
        <v>161</v>
      </c>
      <c r="Z4" s="291">
        <v>6</v>
      </c>
      <c r="AA4" s="258" t="s">
        <v>162</v>
      </c>
      <c r="AB4" s="258" t="s">
        <v>160</v>
      </c>
      <c r="AC4" s="258">
        <v>1</v>
      </c>
      <c r="AD4" s="258" t="s">
        <v>163</v>
      </c>
      <c r="AE4" s="258"/>
      <c r="AF4" s="258"/>
      <c r="AG4" s="258"/>
      <c r="AH4" s="258"/>
    </row>
    <row r="5" spans="1:705" ht="17.25" customHeight="1" x14ac:dyDescent="0.3">
      <c r="A5" s="515"/>
      <c r="B5" s="516"/>
      <c r="C5" s="516"/>
      <c r="D5" s="516"/>
      <c r="E5" s="516"/>
      <c r="F5" s="516"/>
      <c r="G5" s="516"/>
      <c r="H5" s="516"/>
      <c r="I5" s="516"/>
      <c r="J5" s="516"/>
      <c r="K5" s="516"/>
      <c r="L5" s="516"/>
      <c r="M5" s="516"/>
      <c r="N5" s="516"/>
      <c r="O5" s="516"/>
      <c r="P5" s="516"/>
      <c r="Q5" s="516"/>
      <c r="R5" s="516"/>
      <c r="S5" s="516"/>
      <c r="T5" s="516"/>
      <c r="U5" s="516"/>
      <c r="V5" s="516"/>
      <c r="W5" s="516"/>
      <c r="X5" s="516"/>
      <c r="Y5" s="516"/>
      <c r="Z5" s="516"/>
      <c r="AA5" s="516"/>
      <c r="AB5" s="516"/>
      <c r="AC5" s="516"/>
      <c r="AD5" s="516"/>
      <c r="AE5" s="516"/>
      <c r="AF5" s="516"/>
      <c r="AG5" s="516"/>
      <c r="AH5" s="517"/>
    </row>
    <row r="6" spans="1:705" ht="18.75" customHeight="1" x14ac:dyDescent="0.3">
      <c r="A6" s="518"/>
      <c r="B6" s="519"/>
      <c r="C6" s="519"/>
      <c r="D6" s="519"/>
      <c r="E6" s="519"/>
      <c r="F6" s="519"/>
      <c r="G6" s="519"/>
      <c r="H6" s="519"/>
      <c r="I6" s="519"/>
      <c r="J6" s="519"/>
      <c r="K6" s="519"/>
      <c r="L6" s="519"/>
      <c r="M6" s="519"/>
      <c r="N6" s="519"/>
      <c r="O6" s="519"/>
      <c r="P6" s="519"/>
      <c r="Q6" s="519"/>
      <c r="R6" s="519"/>
      <c r="S6" s="519"/>
      <c r="T6" s="519"/>
      <c r="U6" s="519"/>
      <c r="V6" s="519"/>
      <c r="W6" s="519"/>
      <c r="X6" s="519"/>
      <c r="Y6" s="519"/>
      <c r="Z6" s="519"/>
      <c r="AA6" s="519"/>
      <c r="AB6" s="519"/>
      <c r="AC6" s="519"/>
      <c r="AD6" s="519"/>
      <c r="AE6" s="519"/>
      <c r="AF6" s="519"/>
      <c r="AG6" s="519"/>
      <c r="AH6" s="520"/>
    </row>
    <row r="7" spans="1:705" ht="27.75" customHeight="1" x14ac:dyDescent="0.3">
      <c r="A7" s="21"/>
      <c r="B7" s="21" t="s">
        <v>228</v>
      </c>
      <c r="C7" s="21"/>
      <c r="D7" s="21" t="s">
        <v>155</v>
      </c>
      <c r="E7" s="21"/>
      <c r="F7" s="21"/>
      <c r="G7" s="21" t="s">
        <v>230</v>
      </c>
      <c r="H7" s="21"/>
      <c r="I7" s="30"/>
      <c r="J7" s="175">
        <f>SUM(K7:N7)</f>
        <v>400</v>
      </c>
      <c r="K7" s="175">
        <f>SUM(K12:K18,K27:K36)</f>
        <v>76</v>
      </c>
      <c r="L7" s="175">
        <f>SUM(L12:L19,L27:L36)</f>
        <v>324</v>
      </c>
      <c r="M7" s="175">
        <f t="shared" ref="M7:N7" si="0">SUM(M12:M19,M27:M36)</f>
        <v>0</v>
      </c>
      <c r="N7" s="175">
        <f t="shared" si="0"/>
        <v>0</v>
      </c>
      <c r="O7" s="175"/>
      <c r="P7" s="175">
        <f>SUM(P12:P18,P27:P32)</f>
        <v>14</v>
      </c>
      <c r="Q7" s="175"/>
      <c r="R7" s="175">
        <f>SUM(R11:R19,R26:R33)</f>
        <v>30</v>
      </c>
      <c r="S7" s="22"/>
      <c r="T7" s="22"/>
      <c r="U7" s="22"/>
      <c r="V7" s="22"/>
      <c r="W7" s="22"/>
      <c r="X7" s="22"/>
      <c r="Y7" s="24"/>
      <c r="Z7" s="24"/>
      <c r="AA7" s="22"/>
      <c r="AB7" s="22"/>
      <c r="AC7" s="24"/>
      <c r="AD7" s="24"/>
      <c r="AE7" s="24"/>
      <c r="AF7" s="24"/>
      <c r="AG7" s="24"/>
      <c r="AH7" s="24"/>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row>
    <row r="8" spans="1:705" ht="28.8" x14ac:dyDescent="0.3">
      <c r="A8" s="36"/>
      <c r="B8" s="36"/>
      <c r="C8" s="36"/>
      <c r="D8" s="79" t="s">
        <v>166</v>
      </c>
      <c r="E8" s="80"/>
      <c r="F8" s="80"/>
      <c r="G8" s="81" t="s">
        <v>231</v>
      </c>
      <c r="H8" s="80" t="s">
        <v>159</v>
      </c>
      <c r="I8" s="157"/>
      <c r="J8" s="82"/>
      <c r="K8" s="38"/>
      <c r="L8" s="38"/>
      <c r="M8" s="38"/>
      <c r="N8" s="82"/>
      <c r="O8" s="39"/>
      <c r="P8" s="38"/>
      <c r="Q8" s="40"/>
      <c r="R8" s="39"/>
      <c r="S8" s="39"/>
      <c r="T8" s="39"/>
      <c r="U8" s="39"/>
      <c r="V8" s="39"/>
      <c r="W8" s="39"/>
      <c r="X8" s="39"/>
      <c r="Y8" s="41"/>
      <c r="Z8" s="41"/>
      <c r="AA8" s="39"/>
      <c r="AB8" s="39"/>
      <c r="AC8" s="41"/>
      <c r="AD8" s="41"/>
      <c r="AE8" s="41"/>
      <c r="AF8" s="41"/>
      <c r="AG8" s="41"/>
      <c r="AH8" s="41"/>
    </row>
    <row r="9" spans="1:705" s="34" customFormat="1" ht="30" customHeight="1" x14ac:dyDescent="0.3">
      <c r="A9" s="77"/>
      <c r="B9" s="77"/>
      <c r="C9" s="77"/>
      <c r="D9" s="83" t="s">
        <v>157</v>
      </c>
      <c r="E9" s="77"/>
      <c r="F9" s="77"/>
      <c r="G9" s="84" t="s">
        <v>158</v>
      </c>
      <c r="H9" s="85" t="s">
        <v>159</v>
      </c>
      <c r="I9" s="158" t="s">
        <v>160</v>
      </c>
      <c r="J9" s="86">
        <v>0.2</v>
      </c>
      <c r="K9" s="87"/>
      <c r="L9" s="87"/>
      <c r="M9" s="87"/>
      <c r="N9" s="86">
        <v>0.2</v>
      </c>
      <c r="O9" s="76"/>
      <c r="P9" s="87"/>
      <c r="Q9" s="88">
        <v>2</v>
      </c>
      <c r="R9" s="76">
        <v>2</v>
      </c>
      <c r="S9" s="76"/>
      <c r="T9" s="76"/>
      <c r="U9" s="76"/>
      <c r="V9" s="76"/>
      <c r="W9" s="76"/>
      <c r="X9" s="76"/>
      <c r="Y9" s="89" t="s">
        <v>161</v>
      </c>
      <c r="Z9" s="89">
        <v>6</v>
      </c>
      <c r="AA9" s="76" t="s">
        <v>162</v>
      </c>
      <c r="AB9" s="76" t="s">
        <v>160</v>
      </c>
      <c r="AC9" s="89">
        <v>1</v>
      </c>
      <c r="AD9" s="89" t="s">
        <v>163</v>
      </c>
      <c r="AE9" s="89"/>
      <c r="AF9" s="89"/>
      <c r="AG9" s="89"/>
      <c r="AH9" s="89"/>
    </row>
    <row r="10" spans="1:705" ht="15" customHeight="1" x14ac:dyDescent="0.3">
      <c r="A10" s="149"/>
      <c r="B10" s="149"/>
      <c r="C10" s="149"/>
      <c r="D10" s="159"/>
      <c r="E10" s="160"/>
      <c r="F10" s="160"/>
      <c r="G10" s="160"/>
      <c r="H10" s="160"/>
      <c r="I10" s="161"/>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row>
    <row r="11" spans="1:705" ht="15" customHeight="1" x14ac:dyDescent="0.3">
      <c r="A11" s="15"/>
      <c r="B11" s="15"/>
      <c r="C11" s="15"/>
      <c r="D11" s="15" t="s">
        <v>157</v>
      </c>
      <c r="E11" s="17" t="s">
        <v>232</v>
      </c>
      <c r="F11" s="16"/>
      <c r="G11" s="18" t="s">
        <v>233</v>
      </c>
      <c r="H11" s="18" t="s">
        <v>187</v>
      </c>
      <c r="I11" s="18"/>
      <c r="J11" s="16">
        <f>SUM(J12:J17)</f>
        <v>62</v>
      </c>
      <c r="K11" s="16"/>
      <c r="L11" s="16"/>
      <c r="M11" s="16"/>
      <c r="N11" s="16"/>
      <c r="O11" s="17"/>
      <c r="P11" s="16"/>
      <c r="Q11" s="35">
        <v>4</v>
      </c>
      <c r="R11" s="16">
        <v>4</v>
      </c>
      <c r="S11" s="16"/>
      <c r="T11" s="18"/>
      <c r="U11" s="18"/>
      <c r="V11" s="18"/>
      <c r="W11" s="18"/>
      <c r="X11" s="18"/>
      <c r="Y11" s="18"/>
      <c r="Z11" s="18"/>
      <c r="AA11" s="18" t="s">
        <v>160</v>
      </c>
      <c r="AB11" s="18" t="s">
        <v>162</v>
      </c>
      <c r="AC11" s="17">
        <v>3</v>
      </c>
      <c r="AD11" s="17" t="s">
        <v>163</v>
      </c>
      <c r="AE11" s="17"/>
      <c r="AF11" s="17"/>
      <c r="AG11" s="17"/>
      <c r="AH11" s="17"/>
    </row>
    <row r="12" spans="1:705" ht="15" customHeight="1" x14ac:dyDescent="0.3">
      <c r="A12" s="5"/>
      <c r="B12" s="5"/>
      <c r="C12" s="5"/>
      <c r="D12" s="8" t="s">
        <v>188</v>
      </c>
      <c r="E12" s="8" t="s">
        <v>234</v>
      </c>
      <c r="F12" s="8"/>
      <c r="G12" s="5" t="s">
        <v>235</v>
      </c>
      <c r="H12" s="8" t="s">
        <v>187</v>
      </c>
      <c r="I12" s="292" t="s">
        <v>160</v>
      </c>
      <c r="J12" s="4">
        <v>24</v>
      </c>
      <c r="K12" s="4"/>
      <c r="L12" s="6">
        <v>24</v>
      </c>
      <c r="M12" s="4"/>
      <c r="N12" s="4"/>
      <c r="O12" s="4" t="s">
        <v>182</v>
      </c>
      <c r="P12" s="5">
        <v>5</v>
      </c>
      <c r="Q12" s="4"/>
      <c r="R12" s="4"/>
      <c r="S12" s="4"/>
      <c r="T12" s="4"/>
      <c r="U12" s="4"/>
      <c r="V12" s="4"/>
      <c r="W12" s="4"/>
      <c r="X12" s="4"/>
      <c r="Y12" s="4" t="s">
        <v>173</v>
      </c>
      <c r="Z12" s="4">
        <v>6</v>
      </c>
      <c r="AA12" s="4" t="s">
        <v>162</v>
      </c>
      <c r="AB12" s="4" t="s">
        <v>162</v>
      </c>
      <c r="AC12" s="4"/>
      <c r="AD12" s="4"/>
      <c r="AE12" s="4"/>
      <c r="AF12" s="4"/>
      <c r="AG12" s="4"/>
      <c r="AH12" s="4"/>
    </row>
    <row r="13" spans="1:705" ht="15" customHeight="1" x14ac:dyDescent="0.3">
      <c r="A13" s="5"/>
      <c r="B13" s="5"/>
      <c r="C13" s="5"/>
      <c r="D13" s="8" t="s">
        <v>188</v>
      </c>
      <c r="E13" s="8" t="s">
        <v>236</v>
      </c>
      <c r="F13" s="8"/>
      <c r="G13" s="336" t="s">
        <v>237</v>
      </c>
      <c r="H13" s="8" t="s">
        <v>187</v>
      </c>
      <c r="I13" s="292" t="s">
        <v>160</v>
      </c>
      <c r="J13" s="4">
        <v>8</v>
      </c>
      <c r="K13" s="4"/>
      <c r="L13" s="6">
        <v>8</v>
      </c>
      <c r="M13" s="4"/>
      <c r="N13" s="4"/>
      <c r="O13" s="4"/>
      <c r="P13" s="5"/>
      <c r="Q13" s="4"/>
      <c r="R13" s="4"/>
      <c r="S13" s="4"/>
      <c r="T13" s="4"/>
      <c r="U13" s="4"/>
      <c r="V13" s="4"/>
      <c r="W13" s="4"/>
      <c r="X13" s="4"/>
      <c r="Y13" s="4" t="s">
        <v>173</v>
      </c>
      <c r="Z13" s="4">
        <v>6</v>
      </c>
      <c r="AA13" s="4" t="s">
        <v>162</v>
      </c>
      <c r="AB13" s="4" t="s">
        <v>162</v>
      </c>
      <c r="AC13" s="4"/>
      <c r="AD13" s="4"/>
      <c r="AE13" s="4"/>
      <c r="AF13" s="4"/>
      <c r="AG13" s="4"/>
      <c r="AH13" s="4"/>
    </row>
    <row r="14" spans="1:705" ht="15" customHeight="1" x14ac:dyDescent="0.3">
      <c r="A14" s="5"/>
      <c r="B14" s="5"/>
      <c r="C14" s="5"/>
      <c r="D14" s="8" t="s">
        <v>188</v>
      </c>
      <c r="E14" s="8" t="s">
        <v>238</v>
      </c>
      <c r="F14" s="8"/>
      <c r="G14" s="338" t="s">
        <v>239</v>
      </c>
      <c r="H14" s="8" t="s">
        <v>187</v>
      </c>
      <c r="I14" s="292" t="s">
        <v>160</v>
      </c>
      <c r="J14" s="4">
        <v>8</v>
      </c>
      <c r="K14" s="4">
        <v>4</v>
      </c>
      <c r="L14" s="6">
        <v>4</v>
      </c>
      <c r="M14" s="4"/>
      <c r="N14" s="4"/>
      <c r="O14" s="4"/>
      <c r="P14" s="5"/>
      <c r="Q14" s="4"/>
      <c r="R14" s="4"/>
      <c r="S14" s="4"/>
      <c r="T14" s="4"/>
      <c r="U14" s="4"/>
      <c r="V14" s="4"/>
      <c r="W14" s="4"/>
      <c r="X14" s="4"/>
      <c r="Y14" s="4" t="s">
        <v>173</v>
      </c>
      <c r="Z14" s="4">
        <v>37</v>
      </c>
      <c r="AA14" s="4" t="s">
        <v>162</v>
      </c>
      <c r="AB14" s="4" t="s">
        <v>162</v>
      </c>
      <c r="AC14" s="4"/>
      <c r="AD14" s="4"/>
      <c r="AE14" s="4"/>
      <c r="AF14" s="4"/>
      <c r="AG14" s="4"/>
      <c r="AH14" s="4"/>
    </row>
    <row r="15" spans="1:705" ht="15" customHeight="1" x14ac:dyDescent="0.3">
      <c r="A15" s="5"/>
      <c r="B15" s="5"/>
      <c r="C15" s="5"/>
      <c r="D15" s="8" t="s">
        <v>188</v>
      </c>
      <c r="E15" s="8" t="s">
        <v>240</v>
      </c>
      <c r="F15" s="8"/>
      <c r="G15" s="336" t="s">
        <v>241</v>
      </c>
      <c r="H15" s="8" t="s">
        <v>187</v>
      </c>
      <c r="I15" s="292" t="s">
        <v>160</v>
      </c>
      <c r="J15" s="4">
        <v>12</v>
      </c>
      <c r="K15" s="4"/>
      <c r="L15" s="6">
        <v>12</v>
      </c>
      <c r="M15" s="4"/>
      <c r="N15" s="4"/>
      <c r="O15" s="4" t="s">
        <v>182</v>
      </c>
      <c r="P15" s="5">
        <v>1</v>
      </c>
      <c r="Q15" s="4"/>
      <c r="R15" s="4"/>
      <c r="S15" s="4"/>
      <c r="T15" s="4"/>
      <c r="U15" s="4"/>
      <c r="V15" s="4"/>
      <c r="W15" s="4"/>
      <c r="X15" s="4"/>
      <c r="Y15" s="4" t="s">
        <v>173</v>
      </c>
      <c r="Z15" s="4">
        <v>6</v>
      </c>
      <c r="AA15" s="4" t="s">
        <v>162</v>
      </c>
      <c r="AB15" s="4" t="s">
        <v>162</v>
      </c>
      <c r="AC15" s="4"/>
      <c r="AD15" s="4"/>
      <c r="AE15" s="4"/>
      <c r="AF15" s="4"/>
      <c r="AG15" s="4"/>
      <c r="AH15" s="4"/>
    </row>
    <row r="16" spans="1:705" ht="15" customHeight="1" x14ac:dyDescent="0.3">
      <c r="A16" s="5"/>
      <c r="B16" s="5"/>
      <c r="C16" s="5"/>
      <c r="D16" s="8" t="s">
        <v>188</v>
      </c>
      <c r="E16" s="8" t="s">
        <v>242</v>
      </c>
      <c r="F16" s="8"/>
      <c r="G16" s="338" t="s">
        <v>243</v>
      </c>
      <c r="H16" s="8" t="s">
        <v>187</v>
      </c>
      <c r="I16" s="292" t="s">
        <v>160</v>
      </c>
      <c r="J16" s="4">
        <v>8</v>
      </c>
      <c r="K16" s="4"/>
      <c r="L16" s="6">
        <v>8</v>
      </c>
      <c r="M16" s="4"/>
      <c r="N16" s="4"/>
      <c r="O16" s="4"/>
      <c r="P16" s="5"/>
      <c r="Q16" s="4"/>
      <c r="R16" s="4"/>
      <c r="S16" s="4"/>
      <c r="T16" s="4"/>
      <c r="U16" s="4"/>
      <c r="V16" s="4"/>
      <c r="W16" s="4"/>
      <c r="X16" s="4"/>
      <c r="Y16" s="4" t="s">
        <v>173</v>
      </c>
      <c r="Z16" s="4">
        <v>6</v>
      </c>
      <c r="AA16" s="4" t="s">
        <v>162</v>
      </c>
      <c r="AB16" s="4" t="s">
        <v>162</v>
      </c>
      <c r="AC16" s="4"/>
      <c r="AD16" s="4"/>
      <c r="AE16" s="4"/>
      <c r="AF16" s="4"/>
      <c r="AG16" s="4"/>
      <c r="AH16" s="4"/>
    </row>
    <row r="17" spans="1:705" ht="15" customHeight="1" x14ac:dyDescent="0.3">
      <c r="A17" s="5"/>
      <c r="B17" s="5"/>
      <c r="C17" s="5"/>
      <c r="D17" s="8" t="s">
        <v>188</v>
      </c>
      <c r="E17" s="8" t="s">
        <v>244</v>
      </c>
      <c r="F17" s="8"/>
      <c r="G17" s="338" t="s">
        <v>201</v>
      </c>
      <c r="H17" s="8" t="s">
        <v>187</v>
      </c>
      <c r="I17" s="292" t="s">
        <v>160</v>
      </c>
      <c r="J17" s="4">
        <v>2</v>
      </c>
      <c r="K17" s="4">
        <v>2</v>
      </c>
      <c r="L17" s="6"/>
      <c r="M17" s="4"/>
      <c r="N17" s="4"/>
      <c r="O17" s="4"/>
      <c r="P17" s="5"/>
      <c r="Q17" s="4"/>
      <c r="R17" s="4"/>
      <c r="S17" s="4"/>
      <c r="T17" s="4"/>
      <c r="U17" s="4"/>
      <c r="V17" s="4"/>
      <c r="W17" s="4"/>
      <c r="X17" s="4"/>
      <c r="Y17" s="4" t="s">
        <v>173</v>
      </c>
      <c r="Z17" s="4">
        <v>6</v>
      </c>
      <c r="AA17" s="4" t="s">
        <v>162</v>
      </c>
      <c r="AB17" s="4" t="s">
        <v>162</v>
      </c>
      <c r="AC17" s="4"/>
      <c r="AD17" s="4"/>
      <c r="AE17" s="4"/>
      <c r="AF17" s="4"/>
      <c r="AG17" s="4"/>
      <c r="AH17" s="4"/>
    </row>
    <row r="18" spans="1:705" s="34" customFormat="1" ht="23.25" customHeight="1" x14ac:dyDescent="0.3">
      <c r="A18" s="15"/>
      <c r="B18" s="15"/>
      <c r="C18" s="15"/>
      <c r="D18" s="15" t="s">
        <v>157</v>
      </c>
      <c r="E18" s="15" t="s">
        <v>245</v>
      </c>
      <c r="F18" s="15"/>
      <c r="G18" s="15" t="s">
        <v>246</v>
      </c>
      <c r="H18" s="15" t="s">
        <v>187</v>
      </c>
      <c r="I18" s="78" t="s">
        <v>160</v>
      </c>
      <c r="J18" s="16">
        <v>32</v>
      </c>
      <c r="K18" s="17"/>
      <c r="L18" s="16">
        <v>32</v>
      </c>
      <c r="M18" s="18"/>
      <c r="N18" s="18"/>
      <c r="O18" s="18"/>
      <c r="P18" s="18"/>
      <c r="Q18" s="33">
        <v>3</v>
      </c>
      <c r="R18" s="18">
        <v>3</v>
      </c>
      <c r="S18" s="18"/>
      <c r="T18" s="18"/>
      <c r="U18" s="18"/>
      <c r="V18" s="18"/>
      <c r="W18" s="18"/>
      <c r="X18" s="18"/>
      <c r="Y18" s="17" t="s">
        <v>179</v>
      </c>
      <c r="Z18" s="17"/>
      <c r="AA18" s="18" t="s">
        <v>160</v>
      </c>
      <c r="AB18" s="18" t="s">
        <v>162</v>
      </c>
      <c r="AC18" s="17">
        <v>2</v>
      </c>
      <c r="AD18" s="17" t="s">
        <v>163</v>
      </c>
      <c r="AE18" s="17"/>
      <c r="AF18" s="17"/>
      <c r="AG18" s="17"/>
      <c r="AH18" s="17"/>
    </row>
    <row r="19" spans="1:705" s="34" customFormat="1" ht="41.4" customHeight="1" x14ac:dyDescent="0.3">
      <c r="A19" s="36"/>
      <c r="B19" s="36"/>
      <c r="C19" s="36"/>
      <c r="D19" s="152" t="s">
        <v>166</v>
      </c>
      <c r="E19" s="37"/>
      <c r="F19" s="37"/>
      <c r="G19" s="153" t="s">
        <v>247</v>
      </c>
      <c r="H19" s="37" t="s">
        <v>187</v>
      </c>
      <c r="I19" s="154"/>
      <c r="J19" s="38"/>
      <c r="K19" s="38"/>
      <c r="L19" s="38">
        <v>24</v>
      </c>
      <c r="M19" s="38"/>
      <c r="N19" s="38"/>
      <c r="O19" s="39"/>
      <c r="P19" s="38"/>
      <c r="Q19" s="40">
        <v>2</v>
      </c>
      <c r="R19" s="39">
        <v>2</v>
      </c>
      <c r="S19" s="39"/>
      <c r="T19" s="39"/>
      <c r="U19" s="39"/>
      <c r="V19" s="39"/>
      <c r="W19" s="39"/>
      <c r="X19" s="39"/>
      <c r="Y19" s="41"/>
      <c r="Z19" s="41"/>
      <c r="AA19" s="39"/>
      <c r="AB19" s="39"/>
      <c r="AC19" s="41"/>
      <c r="AD19" s="41"/>
      <c r="AE19" s="41"/>
      <c r="AF19" s="41"/>
      <c r="AG19" s="41"/>
      <c r="AH19" s="41"/>
    </row>
    <row r="20" spans="1:705" s="34" customFormat="1" ht="15" customHeight="1" x14ac:dyDescent="0.3">
      <c r="A20" s="15"/>
      <c r="B20" s="15"/>
      <c r="C20" s="15"/>
      <c r="D20" s="20" t="s">
        <v>157</v>
      </c>
      <c r="E20" s="15"/>
      <c r="F20" s="15"/>
      <c r="G20" s="15" t="s">
        <v>170</v>
      </c>
      <c r="H20" s="31" t="s">
        <v>187</v>
      </c>
      <c r="I20" s="155" t="s">
        <v>162</v>
      </c>
      <c r="J20" s="16">
        <v>24</v>
      </c>
      <c r="K20" s="16"/>
      <c r="L20" s="16">
        <v>24</v>
      </c>
      <c r="M20" s="16"/>
      <c r="N20" s="16"/>
      <c r="O20" s="18"/>
      <c r="P20" s="16">
        <v>0</v>
      </c>
      <c r="Q20" s="33">
        <v>2</v>
      </c>
      <c r="R20" s="18">
        <v>2</v>
      </c>
      <c r="S20" s="18"/>
      <c r="T20" s="18"/>
      <c r="U20" s="18" t="s">
        <v>160</v>
      </c>
      <c r="V20" s="18" t="s">
        <v>248</v>
      </c>
      <c r="W20" s="18"/>
      <c r="X20" s="18"/>
      <c r="Y20" s="17" t="s">
        <v>173</v>
      </c>
      <c r="Z20" s="17"/>
      <c r="AA20" s="18" t="s">
        <v>162</v>
      </c>
      <c r="AB20" s="18" t="s">
        <v>160</v>
      </c>
      <c r="AC20" s="17">
        <v>2</v>
      </c>
      <c r="AD20" s="17" t="s">
        <v>163</v>
      </c>
      <c r="AE20" s="17"/>
      <c r="AF20" s="17"/>
      <c r="AG20" s="17"/>
      <c r="AH20" s="17"/>
    </row>
    <row r="21" spans="1:705" s="34" customFormat="1" ht="15" customHeight="1" x14ac:dyDescent="0.3">
      <c r="A21" s="15"/>
      <c r="B21" s="15"/>
      <c r="C21" s="15"/>
      <c r="D21" s="20" t="s">
        <v>157</v>
      </c>
      <c r="E21" s="15"/>
      <c r="F21" s="15"/>
      <c r="G21" s="15" t="s">
        <v>175</v>
      </c>
      <c r="H21" s="31" t="s">
        <v>187</v>
      </c>
      <c r="I21" s="155" t="s">
        <v>160</v>
      </c>
      <c r="J21" s="16">
        <v>24</v>
      </c>
      <c r="K21" s="16"/>
      <c r="L21" s="16">
        <v>24</v>
      </c>
      <c r="M21" s="16"/>
      <c r="N21" s="16"/>
      <c r="O21" s="18"/>
      <c r="P21" s="16">
        <v>0</v>
      </c>
      <c r="Q21" s="33">
        <v>2</v>
      </c>
      <c r="R21" s="18">
        <v>2</v>
      </c>
      <c r="S21" s="18"/>
      <c r="T21" s="18"/>
      <c r="U21" s="18" t="s">
        <v>160</v>
      </c>
      <c r="V21" s="18" t="s">
        <v>248</v>
      </c>
      <c r="W21" s="18"/>
      <c r="X21" s="18"/>
      <c r="Y21" s="17" t="s">
        <v>173</v>
      </c>
      <c r="Z21" s="17">
        <v>18</v>
      </c>
      <c r="AA21" s="18" t="s">
        <v>162</v>
      </c>
      <c r="AB21" s="18" t="s">
        <v>160</v>
      </c>
      <c r="AC21" s="17">
        <v>2</v>
      </c>
      <c r="AD21" s="17" t="s">
        <v>163</v>
      </c>
      <c r="AE21" s="17"/>
      <c r="AF21" s="17"/>
      <c r="AG21" s="17"/>
      <c r="AH21" s="17"/>
    </row>
    <row r="22" spans="1:705" s="34" customFormat="1" ht="30.6" customHeight="1" x14ac:dyDescent="0.3">
      <c r="A22" s="15"/>
      <c r="B22" s="15"/>
      <c r="C22" s="15"/>
      <c r="D22" s="20" t="s">
        <v>157</v>
      </c>
      <c r="E22" s="15"/>
      <c r="F22" s="15"/>
      <c r="G22" s="15" t="s">
        <v>177</v>
      </c>
      <c r="H22" s="31" t="s">
        <v>187</v>
      </c>
      <c r="I22" s="109" t="s">
        <v>162</v>
      </c>
      <c r="J22" s="16">
        <v>24</v>
      </c>
      <c r="K22" s="16"/>
      <c r="L22" s="16">
        <v>24</v>
      </c>
      <c r="M22" s="16"/>
      <c r="N22" s="16"/>
      <c r="O22" s="18"/>
      <c r="P22" s="16">
        <v>0</v>
      </c>
      <c r="Q22" s="33">
        <v>2</v>
      </c>
      <c r="R22" s="18">
        <v>2</v>
      </c>
      <c r="S22" s="18"/>
      <c r="T22" s="18"/>
      <c r="U22" s="18" t="s">
        <v>160</v>
      </c>
      <c r="V22" s="18" t="s">
        <v>248</v>
      </c>
      <c r="W22" s="18"/>
      <c r="X22" s="151" t="s">
        <v>178</v>
      </c>
      <c r="Y22" s="17" t="s">
        <v>179</v>
      </c>
      <c r="Z22" s="17">
        <v>14</v>
      </c>
      <c r="AA22" s="18" t="s">
        <v>162</v>
      </c>
      <c r="AB22" s="18" t="s">
        <v>160</v>
      </c>
      <c r="AC22" s="17">
        <v>2</v>
      </c>
      <c r="AD22" s="17" t="s">
        <v>163</v>
      </c>
      <c r="AE22" s="17"/>
      <c r="AF22" s="17"/>
      <c r="AG22" s="17"/>
      <c r="AH22" s="17"/>
    </row>
    <row r="23" spans="1:705" s="34" customFormat="1" ht="15" customHeight="1" x14ac:dyDescent="0.3">
      <c r="A23" s="15"/>
      <c r="B23" s="15"/>
      <c r="C23" s="15"/>
      <c r="D23" s="20" t="s">
        <v>157</v>
      </c>
      <c r="E23" s="15"/>
      <c r="F23" s="15"/>
      <c r="G23" s="15" t="s">
        <v>181</v>
      </c>
      <c r="H23" s="31" t="s">
        <v>187</v>
      </c>
      <c r="I23" s="155" t="s">
        <v>160</v>
      </c>
      <c r="J23" s="16">
        <v>2</v>
      </c>
      <c r="K23" s="16"/>
      <c r="L23" s="16"/>
      <c r="M23" s="16"/>
      <c r="N23" s="16">
        <v>2</v>
      </c>
      <c r="O23" s="76" t="s">
        <v>182</v>
      </c>
      <c r="P23" s="16">
        <v>4</v>
      </c>
      <c r="Q23" s="33">
        <v>2</v>
      </c>
      <c r="R23" s="18">
        <v>2</v>
      </c>
      <c r="S23" s="18"/>
      <c r="T23" s="18"/>
      <c r="U23" s="18" t="s">
        <v>160</v>
      </c>
      <c r="V23" s="18" t="s">
        <v>248</v>
      </c>
      <c r="W23" s="18"/>
      <c r="X23" s="18"/>
      <c r="Y23" s="17" t="s">
        <v>173</v>
      </c>
      <c r="Z23" s="17">
        <v>6</v>
      </c>
      <c r="AA23" s="18" t="s">
        <v>162</v>
      </c>
      <c r="AB23" s="18" t="s">
        <v>160</v>
      </c>
      <c r="AC23" s="17">
        <v>2</v>
      </c>
      <c r="AD23" s="17" t="s">
        <v>163</v>
      </c>
      <c r="AE23" s="17"/>
      <c r="AF23" s="17"/>
      <c r="AG23" s="17"/>
      <c r="AH23" s="17"/>
    </row>
    <row r="24" spans="1:705" x14ac:dyDescent="0.3">
      <c r="A24" s="15"/>
      <c r="B24" s="15"/>
      <c r="C24" s="15"/>
      <c r="D24" s="83" t="s">
        <v>157</v>
      </c>
      <c r="E24" s="77"/>
      <c r="F24" s="77"/>
      <c r="G24" s="77" t="s">
        <v>249</v>
      </c>
      <c r="H24" s="31" t="s">
        <v>187</v>
      </c>
      <c r="I24" s="155" t="s">
        <v>160</v>
      </c>
      <c r="J24" s="156">
        <v>0.2</v>
      </c>
      <c r="K24" s="16"/>
      <c r="L24" s="16"/>
      <c r="M24" s="16"/>
      <c r="N24" s="156">
        <v>0.2</v>
      </c>
      <c r="O24" s="18"/>
      <c r="P24" s="16">
        <v>0</v>
      </c>
      <c r="Q24" s="33">
        <v>2</v>
      </c>
      <c r="R24" s="18">
        <v>2</v>
      </c>
      <c r="S24" s="18"/>
      <c r="T24" s="18"/>
      <c r="U24" s="18" t="s">
        <v>160</v>
      </c>
      <c r="V24" s="18" t="s">
        <v>248</v>
      </c>
      <c r="W24" s="18"/>
      <c r="X24" s="18"/>
      <c r="Y24" s="17" t="s">
        <v>161</v>
      </c>
      <c r="Z24" s="17"/>
      <c r="AA24" s="18" t="s">
        <v>162</v>
      </c>
      <c r="AB24" s="18" t="s">
        <v>160</v>
      </c>
      <c r="AC24" s="17">
        <v>2</v>
      </c>
      <c r="AD24" s="89" t="s">
        <v>163</v>
      </c>
      <c r="AE24" s="17"/>
      <c r="AF24" s="17"/>
      <c r="AG24" s="17"/>
      <c r="AH24" s="17"/>
    </row>
    <row r="25" spans="1:705" x14ac:dyDescent="0.3">
      <c r="A25" s="165"/>
      <c r="B25" s="165"/>
      <c r="C25" s="165"/>
      <c r="D25" s="164"/>
      <c r="E25" s="165"/>
      <c r="F25" s="165"/>
      <c r="G25" s="165"/>
      <c r="H25" s="170"/>
      <c r="I25" s="176"/>
      <c r="J25" s="177"/>
      <c r="K25" s="174"/>
      <c r="L25" s="174"/>
      <c r="M25" s="174"/>
      <c r="N25" s="177"/>
      <c r="O25" s="171"/>
      <c r="P25" s="174"/>
      <c r="Q25" s="172"/>
      <c r="R25" s="171"/>
      <c r="S25" s="171"/>
      <c r="T25" s="171"/>
      <c r="U25" s="171"/>
      <c r="V25" s="171"/>
      <c r="W25" s="171"/>
      <c r="X25" s="171"/>
      <c r="Y25" s="173"/>
      <c r="Z25" s="173"/>
      <c r="AA25" s="171"/>
      <c r="AB25" s="171"/>
      <c r="AC25" s="173"/>
      <c r="AD25" s="173"/>
      <c r="AE25" s="173"/>
      <c r="AF25" s="173"/>
      <c r="AG25" s="173"/>
      <c r="AH25" s="173"/>
    </row>
    <row r="26" spans="1:705" s="34" customFormat="1" x14ac:dyDescent="0.3">
      <c r="A26" s="15"/>
      <c r="B26" s="15"/>
      <c r="C26" s="385" t="s">
        <v>250</v>
      </c>
      <c r="D26" s="20" t="s">
        <v>157</v>
      </c>
      <c r="E26" s="15" t="s">
        <v>251</v>
      </c>
      <c r="F26" s="15"/>
      <c r="G26" s="386" t="s">
        <v>252</v>
      </c>
      <c r="H26" s="15" t="s">
        <v>187</v>
      </c>
      <c r="I26" s="31"/>
      <c r="J26" s="16">
        <f>SUM(J27:J29)</f>
        <v>126</v>
      </c>
      <c r="K26" s="16"/>
      <c r="L26" s="16"/>
      <c r="M26" s="16"/>
      <c r="N26" s="16"/>
      <c r="O26" s="18"/>
      <c r="P26" s="16"/>
      <c r="Q26" s="33">
        <v>9</v>
      </c>
      <c r="R26" s="16">
        <v>9</v>
      </c>
      <c r="S26" s="16"/>
      <c r="T26" s="16"/>
      <c r="U26" s="16" t="s">
        <v>162</v>
      </c>
      <c r="V26" s="16"/>
      <c r="W26" s="16"/>
      <c r="X26" s="16"/>
      <c r="Y26" s="17"/>
      <c r="Z26" s="17"/>
      <c r="AA26" s="16"/>
      <c r="AB26" s="16"/>
      <c r="AC26" s="17"/>
      <c r="AD26" s="17" t="s">
        <v>163</v>
      </c>
      <c r="AE26" s="17"/>
      <c r="AF26" s="17"/>
      <c r="AG26" s="17"/>
      <c r="AH26" s="17"/>
    </row>
    <row r="27" spans="1:705" s="27" customFormat="1" x14ac:dyDescent="0.3">
      <c r="A27" s="25"/>
      <c r="B27" s="25"/>
      <c r="C27" s="25"/>
      <c r="D27" s="13" t="s">
        <v>188</v>
      </c>
      <c r="E27" s="5" t="s">
        <v>253</v>
      </c>
      <c r="F27" s="5"/>
      <c r="G27" s="168" t="s">
        <v>254</v>
      </c>
      <c r="H27" s="5" t="s">
        <v>187</v>
      </c>
      <c r="I27" s="176" t="s">
        <v>160</v>
      </c>
      <c r="J27" s="4">
        <f>SUM(K27:N27)</f>
        <v>36</v>
      </c>
      <c r="K27" s="4">
        <v>12</v>
      </c>
      <c r="L27" s="6">
        <v>24</v>
      </c>
      <c r="M27" s="6"/>
      <c r="N27" s="6"/>
      <c r="O27" s="6"/>
      <c r="P27" s="6"/>
      <c r="Q27" s="406">
        <v>0.33300000000000002</v>
      </c>
      <c r="R27" s="5"/>
      <c r="S27" s="5" t="s">
        <v>162</v>
      </c>
      <c r="T27" s="5"/>
      <c r="U27" s="4" t="s">
        <v>162</v>
      </c>
      <c r="V27" s="5"/>
      <c r="W27" s="5"/>
      <c r="X27" s="5"/>
      <c r="Y27" s="4" t="s">
        <v>209</v>
      </c>
      <c r="Z27" s="4">
        <v>26</v>
      </c>
      <c r="AA27" s="4" t="s">
        <v>160</v>
      </c>
      <c r="AB27" s="4" t="s">
        <v>162</v>
      </c>
      <c r="AC27" s="4">
        <v>2</v>
      </c>
      <c r="AD27" s="4" t="s">
        <v>163</v>
      </c>
      <c r="AE27" s="5"/>
      <c r="AF27" s="5"/>
      <c r="AG27" s="5"/>
      <c r="AH27" s="5"/>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row>
    <row r="28" spans="1:705" s="27" customFormat="1" x14ac:dyDescent="0.3">
      <c r="A28" s="28"/>
      <c r="B28" s="28"/>
      <c r="C28" s="28"/>
      <c r="D28" s="13" t="s">
        <v>188</v>
      </c>
      <c r="E28" s="5" t="s">
        <v>255</v>
      </c>
      <c r="F28" s="5"/>
      <c r="G28" s="168" t="s">
        <v>256</v>
      </c>
      <c r="H28" s="5" t="s">
        <v>187</v>
      </c>
      <c r="I28" s="176" t="s">
        <v>160</v>
      </c>
      <c r="J28" s="4">
        <f t="shared" ref="J28:J29" si="1">SUM(K28:N28)</f>
        <v>36</v>
      </c>
      <c r="K28" s="4">
        <v>12</v>
      </c>
      <c r="L28" s="6">
        <v>24</v>
      </c>
      <c r="M28" s="6"/>
      <c r="N28" s="6"/>
      <c r="O28" s="6" t="s">
        <v>222</v>
      </c>
      <c r="P28" s="6">
        <v>8</v>
      </c>
      <c r="Q28" s="406">
        <v>0.33300000000000002</v>
      </c>
      <c r="R28" s="5"/>
      <c r="S28" s="27" t="s">
        <v>162</v>
      </c>
      <c r="T28" s="5"/>
      <c r="U28" s="4" t="s">
        <v>162</v>
      </c>
      <c r="V28" s="5"/>
      <c r="W28" s="5"/>
      <c r="X28" s="5"/>
      <c r="Y28" s="4" t="s">
        <v>209</v>
      </c>
      <c r="Z28" s="4">
        <v>26</v>
      </c>
      <c r="AA28" s="4" t="s">
        <v>160</v>
      </c>
      <c r="AB28" s="4" t="s">
        <v>162</v>
      </c>
      <c r="AC28" s="4">
        <v>2</v>
      </c>
      <c r="AD28" s="4" t="s">
        <v>163</v>
      </c>
      <c r="AE28" s="5"/>
      <c r="AF28" s="5"/>
      <c r="AG28" s="5"/>
      <c r="AH28" s="5"/>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row>
    <row r="29" spans="1:705" s="27" customFormat="1" x14ac:dyDescent="0.3">
      <c r="A29" s="28"/>
      <c r="B29" s="28"/>
      <c r="C29" s="402" t="s">
        <v>250</v>
      </c>
      <c r="D29" s="13" t="s">
        <v>188</v>
      </c>
      <c r="E29" s="5" t="s">
        <v>257</v>
      </c>
      <c r="F29" s="5"/>
      <c r="G29" s="168" t="s">
        <v>258</v>
      </c>
      <c r="H29" s="5" t="s">
        <v>187</v>
      </c>
      <c r="I29" s="176" t="s">
        <v>160</v>
      </c>
      <c r="J29" s="4">
        <f t="shared" si="1"/>
        <v>54</v>
      </c>
      <c r="K29" s="355">
        <v>18</v>
      </c>
      <c r="L29" s="355">
        <v>36</v>
      </c>
      <c r="M29" s="4"/>
      <c r="N29" s="4"/>
      <c r="O29" s="4"/>
      <c r="P29" s="4"/>
      <c r="Q29" s="406">
        <v>0.33300000000000002</v>
      </c>
      <c r="R29" s="5"/>
      <c r="S29" s="5" t="s">
        <v>162</v>
      </c>
      <c r="T29" s="5"/>
      <c r="U29" s="4" t="s">
        <v>162</v>
      </c>
      <c r="V29" s="5"/>
      <c r="W29" s="5"/>
      <c r="X29" s="5"/>
      <c r="Y29" s="4" t="s">
        <v>209</v>
      </c>
      <c r="Z29" s="4">
        <v>26</v>
      </c>
      <c r="AA29" s="4" t="s">
        <v>160</v>
      </c>
      <c r="AB29" s="4" t="s">
        <v>162</v>
      </c>
      <c r="AC29" s="4">
        <v>2</v>
      </c>
      <c r="AD29" s="4" t="s">
        <v>163</v>
      </c>
      <c r="AE29" s="5"/>
      <c r="AF29" s="5"/>
      <c r="AG29" s="5"/>
      <c r="AH29" s="5"/>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row>
    <row r="30" spans="1:705" s="34" customFormat="1" x14ac:dyDescent="0.3">
      <c r="A30" s="15"/>
      <c r="B30" s="15"/>
      <c r="C30" s="385" t="s">
        <v>250</v>
      </c>
      <c r="D30" s="20" t="s">
        <v>157</v>
      </c>
      <c r="E30" s="15" t="s">
        <v>259</v>
      </c>
      <c r="F30" s="15"/>
      <c r="G30" s="386" t="s">
        <v>260</v>
      </c>
      <c r="H30" s="15" t="s">
        <v>187</v>
      </c>
      <c r="I30" s="31"/>
      <c r="J30" s="16">
        <f>SUM(J31:J32)</f>
        <v>60</v>
      </c>
      <c r="K30" s="16"/>
      <c r="L30" s="16"/>
      <c r="M30" s="16"/>
      <c r="N30" s="16"/>
      <c r="O30" s="18"/>
      <c r="P30" s="16"/>
      <c r="Q30" s="33">
        <v>5</v>
      </c>
      <c r="R30" s="16">
        <v>5</v>
      </c>
      <c r="S30" s="16"/>
      <c r="T30" s="16"/>
      <c r="U30" s="16" t="s">
        <v>162</v>
      </c>
      <c r="V30" s="16"/>
      <c r="W30" s="16"/>
      <c r="X30" s="16"/>
      <c r="Y30" s="17"/>
      <c r="Z30" s="17"/>
      <c r="AA30" s="16"/>
      <c r="AB30" s="16"/>
      <c r="AC30" s="17"/>
      <c r="AD30" s="17" t="s">
        <v>163</v>
      </c>
      <c r="AE30" s="17"/>
      <c r="AF30" s="17"/>
      <c r="AG30" s="17"/>
      <c r="AH30" s="17"/>
    </row>
    <row r="31" spans="1:705" s="27" customFormat="1" x14ac:dyDescent="0.3">
      <c r="A31" s="28"/>
      <c r="B31" s="28"/>
      <c r="C31" s="28"/>
      <c r="D31" s="13" t="s">
        <v>188</v>
      </c>
      <c r="E31" s="5" t="s">
        <v>261</v>
      </c>
      <c r="F31" s="5"/>
      <c r="G31" s="169" t="s">
        <v>262</v>
      </c>
      <c r="H31" s="5" t="s">
        <v>187</v>
      </c>
      <c r="I31" s="176" t="s">
        <v>160</v>
      </c>
      <c r="J31" s="4">
        <f t="shared" ref="J31:J32" si="2">SUM(K31:N31)</f>
        <v>24</v>
      </c>
      <c r="K31" s="167">
        <v>0</v>
      </c>
      <c r="L31" s="167">
        <v>24</v>
      </c>
      <c r="M31" s="6"/>
      <c r="N31" s="6"/>
      <c r="O31" s="6"/>
      <c r="P31" s="6"/>
      <c r="Q31" s="407">
        <v>0.4</v>
      </c>
      <c r="R31" s="5"/>
      <c r="S31" s="27" t="s">
        <v>162</v>
      </c>
      <c r="T31" s="5"/>
      <c r="U31" s="4" t="s">
        <v>162</v>
      </c>
      <c r="V31" s="5"/>
      <c r="W31" s="5"/>
      <c r="X31" s="5"/>
      <c r="Y31" s="4" t="s">
        <v>209</v>
      </c>
      <c r="Z31" s="4">
        <v>27</v>
      </c>
      <c r="AA31" s="4" t="s">
        <v>160</v>
      </c>
      <c r="AB31" s="4" t="s">
        <v>162</v>
      </c>
      <c r="AC31" s="4">
        <v>2</v>
      </c>
      <c r="AD31" s="4" t="s">
        <v>163</v>
      </c>
      <c r="AE31" s="5"/>
      <c r="AF31" s="5"/>
      <c r="AG31" s="5"/>
      <c r="AH31" s="5"/>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row>
    <row r="32" spans="1:705" s="27" customFormat="1" x14ac:dyDescent="0.3">
      <c r="A32" s="28"/>
      <c r="B32" s="28"/>
      <c r="C32" s="28"/>
      <c r="D32" s="13" t="s">
        <v>188</v>
      </c>
      <c r="E32" s="333" t="s">
        <v>263</v>
      </c>
      <c r="F32" s="5"/>
      <c r="G32" s="169" t="s">
        <v>264</v>
      </c>
      <c r="H32" s="5" t="s">
        <v>187</v>
      </c>
      <c r="I32" s="176" t="s">
        <v>160</v>
      </c>
      <c r="J32" s="4">
        <f t="shared" si="2"/>
        <v>36</v>
      </c>
      <c r="K32" s="167">
        <v>12</v>
      </c>
      <c r="L32" s="167">
        <v>24</v>
      </c>
      <c r="M32" s="4"/>
      <c r="N32" s="4"/>
      <c r="O32" s="4"/>
      <c r="P32" s="4"/>
      <c r="Q32" s="407">
        <v>0.6</v>
      </c>
      <c r="R32" s="5"/>
      <c r="S32" s="5" t="s">
        <v>162</v>
      </c>
      <c r="T32" s="5"/>
      <c r="U32" s="4" t="s">
        <v>162</v>
      </c>
      <c r="V32" s="5"/>
      <c r="W32" s="5"/>
      <c r="X32" s="5"/>
      <c r="Y32" s="4" t="s">
        <v>209</v>
      </c>
      <c r="Z32" s="4">
        <v>27</v>
      </c>
      <c r="AA32" s="4" t="s">
        <v>160</v>
      </c>
      <c r="AB32" s="4" t="s">
        <v>162</v>
      </c>
      <c r="AC32" s="4">
        <v>2</v>
      </c>
      <c r="AD32" s="4" t="s">
        <v>163</v>
      </c>
      <c r="AE32" s="5"/>
      <c r="AF32" s="5"/>
      <c r="AG32" s="5"/>
      <c r="AH32" s="5"/>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c r="UG32" s="3"/>
      <c r="UH32" s="3"/>
      <c r="UI32" s="3"/>
      <c r="UJ32" s="3"/>
      <c r="UK32" s="3"/>
      <c r="UL32" s="3"/>
      <c r="UM32" s="3"/>
      <c r="UN32" s="3"/>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c r="XX32" s="3"/>
      <c r="XY32" s="3"/>
      <c r="XZ32" s="3"/>
      <c r="YA32" s="3"/>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c r="ZT32" s="3"/>
      <c r="ZU32" s="3"/>
      <c r="ZV32" s="3"/>
      <c r="ZW32" s="3"/>
      <c r="ZX32" s="3"/>
      <c r="ZY32" s="3"/>
      <c r="ZZ32" s="3"/>
      <c r="AAA32" s="3"/>
      <c r="AAB32" s="3"/>
      <c r="AAC32" s="3"/>
    </row>
    <row r="33" spans="1:34" x14ac:dyDescent="0.3">
      <c r="A33" s="363"/>
      <c r="B33" s="363"/>
      <c r="C33" s="364" t="s">
        <v>223</v>
      </c>
      <c r="D33" s="374" t="s">
        <v>157</v>
      </c>
      <c r="E33" s="366"/>
      <c r="F33" s="376"/>
      <c r="G33" s="401" t="s">
        <v>265</v>
      </c>
      <c r="H33" s="365" t="s">
        <v>187</v>
      </c>
      <c r="I33" s="383"/>
      <c r="J33" s="379">
        <f>SUM(J34:J36)</f>
        <v>96</v>
      </c>
      <c r="K33" s="373"/>
      <c r="L33" s="373"/>
      <c r="M33" s="373"/>
      <c r="N33" s="373"/>
      <c r="O33" s="373"/>
      <c r="P33" s="373"/>
      <c r="Q33" s="373">
        <v>7</v>
      </c>
      <c r="R33" s="379">
        <v>7</v>
      </c>
      <c r="S33" s="366"/>
      <c r="T33" s="366"/>
      <c r="U33" s="366"/>
      <c r="V33" s="366"/>
      <c r="W33" s="366"/>
      <c r="X33" s="366"/>
      <c r="Y33" s="366"/>
      <c r="Z33" s="366"/>
      <c r="AA33" s="266" t="s">
        <v>160</v>
      </c>
      <c r="AB33" s="366"/>
      <c r="AC33" s="373">
        <v>3</v>
      </c>
      <c r="AD33" s="17" t="s">
        <v>163</v>
      </c>
      <c r="AE33" s="366"/>
      <c r="AF33" s="366"/>
      <c r="AG33" s="366"/>
      <c r="AH33" s="366"/>
    </row>
    <row r="34" spans="1:34" x14ac:dyDescent="0.3">
      <c r="A34" s="368"/>
      <c r="B34" s="368"/>
      <c r="C34" s="369" t="s">
        <v>223</v>
      </c>
      <c r="D34" s="375" t="s">
        <v>188</v>
      </c>
      <c r="E34" s="370"/>
      <c r="F34" s="377"/>
      <c r="G34" s="392" t="s">
        <v>266</v>
      </c>
      <c r="H34" s="368" t="s">
        <v>187</v>
      </c>
      <c r="I34" s="384" t="s">
        <v>160</v>
      </c>
      <c r="J34" s="240">
        <v>32</v>
      </c>
      <c r="K34" s="240">
        <v>8</v>
      </c>
      <c r="L34" s="378">
        <v>24</v>
      </c>
      <c r="M34" s="372"/>
      <c r="N34" s="372"/>
      <c r="O34" s="240" t="s">
        <v>222</v>
      </c>
      <c r="P34" s="372">
        <v>12</v>
      </c>
      <c r="Q34" s="372">
        <v>0.33</v>
      </c>
      <c r="R34" s="370"/>
      <c r="S34" s="370" t="s">
        <v>162</v>
      </c>
      <c r="T34" s="370"/>
      <c r="U34" s="370"/>
      <c r="V34" s="370"/>
      <c r="W34" s="370"/>
      <c r="X34" s="370"/>
      <c r="Y34" s="372" t="s">
        <v>209</v>
      </c>
      <c r="Z34" s="372">
        <v>26</v>
      </c>
      <c r="AA34" s="372" t="s">
        <v>162</v>
      </c>
      <c r="AB34" s="372" t="s">
        <v>162</v>
      </c>
      <c r="AC34" s="370"/>
      <c r="AD34" s="370"/>
      <c r="AE34" s="370"/>
      <c r="AF34" s="370"/>
      <c r="AG34" s="370"/>
      <c r="AH34" s="370"/>
    </row>
    <row r="35" spans="1:34" x14ac:dyDescent="0.3">
      <c r="A35" s="368"/>
      <c r="B35" s="368"/>
      <c r="C35" s="369" t="s">
        <v>223</v>
      </c>
      <c r="D35" s="375" t="s">
        <v>188</v>
      </c>
      <c r="E35" s="370"/>
      <c r="F35" s="377"/>
      <c r="G35" s="392" t="s">
        <v>267</v>
      </c>
      <c r="H35" s="368" t="s">
        <v>187</v>
      </c>
      <c r="I35" s="384" t="s">
        <v>160</v>
      </c>
      <c r="J35" s="240">
        <v>32</v>
      </c>
      <c r="K35" s="240">
        <v>8</v>
      </c>
      <c r="L35" s="378">
        <v>24</v>
      </c>
      <c r="M35" s="372"/>
      <c r="N35" s="372"/>
      <c r="O35" s="240" t="s">
        <v>222</v>
      </c>
      <c r="P35" s="372">
        <v>12</v>
      </c>
      <c r="Q35" s="372">
        <v>0.33</v>
      </c>
      <c r="R35" s="370"/>
      <c r="S35" s="370" t="s">
        <v>162</v>
      </c>
      <c r="T35" s="370"/>
      <c r="U35" s="370"/>
      <c r="V35" s="370"/>
      <c r="W35" s="370"/>
      <c r="X35" s="370"/>
      <c r="Y35" s="372" t="s">
        <v>209</v>
      </c>
      <c r="Z35" s="372">
        <v>26</v>
      </c>
      <c r="AA35" s="372" t="s">
        <v>162</v>
      </c>
      <c r="AB35" s="372" t="s">
        <v>162</v>
      </c>
      <c r="AC35" s="370"/>
      <c r="AD35" s="370"/>
      <c r="AE35" s="370"/>
      <c r="AF35" s="370"/>
      <c r="AG35" s="370"/>
      <c r="AH35" s="370"/>
    </row>
    <row r="36" spans="1:34" x14ac:dyDescent="0.3">
      <c r="A36" s="368"/>
      <c r="B36" s="368"/>
      <c r="C36" s="369" t="s">
        <v>223</v>
      </c>
      <c r="D36" s="375" t="s">
        <v>188</v>
      </c>
      <c r="E36" s="370"/>
      <c r="F36" s="377"/>
      <c r="G36" s="392" t="s">
        <v>268</v>
      </c>
      <c r="H36" s="368" t="s">
        <v>187</v>
      </c>
      <c r="I36" s="384" t="s">
        <v>160</v>
      </c>
      <c r="J36" s="240">
        <v>32</v>
      </c>
      <c r="K36" s="240">
        <v>0</v>
      </c>
      <c r="L36" s="240">
        <v>32</v>
      </c>
      <c r="M36" s="372"/>
      <c r="N36" s="372"/>
      <c r="O36" s="372" t="s">
        <v>222</v>
      </c>
      <c r="P36" s="372">
        <v>12</v>
      </c>
      <c r="Q36" s="372">
        <v>0.33</v>
      </c>
      <c r="R36" s="370"/>
      <c r="S36" s="370" t="s">
        <v>162</v>
      </c>
      <c r="T36" s="370"/>
      <c r="U36" s="370"/>
      <c r="V36" s="370"/>
      <c r="W36" s="370"/>
      <c r="X36" s="370"/>
      <c r="Y36" s="372" t="s">
        <v>209</v>
      </c>
      <c r="Z36" s="372">
        <v>26</v>
      </c>
      <c r="AA36" s="372" t="s">
        <v>162</v>
      </c>
      <c r="AB36" s="372" t="s">
        <v>162</v>
      </c>
      <c r="AC36" s="370"/>
      <c r="AD36" s="370"/>
      <c r="AE36" s="370"/>
      <c r="AF36" s="370"/>
      <c r="AG36" s="370"/>
      <c r="AH36" s="370"/>
    </row>
  </sheetData>
  <mergeCells count="2">
    <mergeCell ref="AG1:AH1"/>
    <mergeCell ref="A5:AH6"/>
  </mergeCells>
  <phoneticPr fontId="23"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896DC-28B0-4BFB-9618-32A3974A8D05}">
  <sheetPr>
    <pageSetUpPr fitToPage="1"/>
  </sheetPr>
  <dimension ref="A1:AAC33"/>
  <sheetViews>
    <sheetView topLeftCell="D17" zoomScale="55" zoomScaleNormal="55" workbookViewId="0">
      <selection activeCell="Q4" sqref="Q4 Q9 Q10 Q12 Q11 Q8"/>
    </sheetView>
  </sheetViews>
  <sheetFormatPr baseColWidth="10" defaultColWidth="11.44140625" defaultRowHeight="14.4" x14ac:dyDescent="0.3"/>
  <cols>
    <col min="1" max="1" width="11.44140625" style="68"/>
    <col min="2" max="2" width="18.88671875" style="68" customWidth="1"/>
    <col min="3" max="3" width="48.44140625" style="68" customWidth="1"/>
    <col min="4" max="4" width="19.109375" style="68" customWidth="1"/>
    <col min="5" max="5" width="15.44140625" style="69" customWidth="1"/>
    <col min="6" max="6" width="18.109375" style="68" customWidth="1"/>
    <col min="7" max="7" width="53" style="68" customWidth="1"/>
    <col min="8" max="8" width="23.109375" style="68" customWidth="1"/>
    <col min="9" max="9" width="19.109375" style="68" customWidth="1"/>
    <col min="10" max="10" width="11.109375" style="68" customWidth="1"/>
    <col min="11" max="11" width="7.88671875" style="68" customWidth="1"/>
    <col min="12" max="12" width="16.109375" style="68" customWidth="1"/>
    <col min="13" max="13" width="14.5546875" style="68" customWidth="1"/>
    <col min="14" max="14" width="14.44140625" style="68" customWidth="1"/>
    <col min="15" max="16" width="9.109375" style="68"/>
    <col min="17" max="17" width="17.5546875" style="68" customWidth="1"/>
    <col min="18" max="18" width="9.109375" style="68"/>
    <col min="19" max="19" width="18.109375" style="68" customWidth="1"/>
    <col min="20" max="20" width="19" style="68" customWidth="1"/>
    <col min="21" max="21" width="16.109375" style="68" customWidth="1"/>
    <col min="22" max="22" width="23.109375" style="68" customWidth="1"/>
    <col min="23" max="23" width="9.109375" style="68"/>
    <col min="24" max="24" width="29.5546875" style="68" customWidth="1"/>
    <col min="25" max="29" width="9.109375" style="68"/>
    <col min="30" max="30" width="34.88671875" style="68" customWidth="1"/>
    <col min="31" max="31" width="22" style="68" customWidth="1"/>
    <col min="32" max="16384" width="11.44140625" style="68"/>
  </cols>
  <sheetData>
    <row r="1" spans="1:705" ht="92.1" customHeight="1" x14ac:dyDescent="0.3">
      <c r="A1" s="136"/>
      <c r="B1" s="136"/>
      <c r="C1" s="136"/>
      <c r="D1" s="136"/>
      <c r="E1" s="136"/>
      <c r="F1" s="136"/>
      <c r="G1" s="136"/>
      <c r="H1" s="136"/>
      <c r="I1" s="1"/>
      <c r="J1" s="136"/>
      <c r="K1" s="1"/>
      <c r="L1" s="136"/>
      <c r="M1" s="136"/>
      <c r="N1" s="136"/>
      <c r="O1" s="136"/>
      <c r="P1" s="136"/>
      <c r="Q1" s="136"/>
      <c r="R1" s="136"/>
      <c r="S1" s="136"/>
      <c r="T1" s="136"/>
      <c r="U1" s="136"/>
      <c r="V1" s="136"/>
      <c r="W1" s="136"/>
      <c r="X1" s="136"/>
      <c r="Y1" s="136"/>
      <c r="Z1" s="136"/>
      <c r="AA1" s="136"/>
      <c r="AB1" s="136"/>
      <c r="AC1" s="136"/>
      <c r="AD1" s="136"/>
      <c r="AE1" s="136"/>
      <c r="AF1" s="144" t="s">
        <v>120</v>
      </c>
      <c r="AG1" s="514" t="s">
        <v>121</v>
      </c>
      <c r="AH1" s="514"/>
    </row>
    <row r="2" spans="1:705" s="70" customFormat="1" ht="103.5" customHeight="1" x14ac:dyDescent="0.3">
      <c r="A2" s="137" t="s">
        <v>122</v>
      </c>
      <c r="B2" s="12" t="s">
        <v>123</v>
      </c>
      <c r="C2" s="12" t="s">
        <v>124</v>
      </c>
      <c r="D2" s="19" t="s">
        <v>125</v>
      </c>
      <c r="E2" s="138" t="s">
        <v>126</v>
      </c>
      <c r="F2" s="138" t="s">
        <v>127</v>
      </c>
      <c r="G2" s="11" t="s">
        <v>128</v>
      </c>
      <c r="H2" s="12" t="s">
        <v>129</v>
      </c>
      <c r="I2" s="139" t="s">
        <v>130</v>
      </c>
      <c r="J2" s="11" t="s">
        <v>32</v>
      </c>
      <c r="K2" s="11" t="s">
        <v>131</v>
      </c>
      <c r="L2" s="11" t="s">
        <v>132</v>
      </c>
      <c r="M2" s="11" t="s">
        <v>133</v>
      </c>
      <c r="N2" s="140" t="s">
        <v>36</v>
      </c>
      <c r="O2" s="141" t="s">
        <v>134</v>
      </c>
      <c r="P2" s="141" t="s">
        <v>135</v>
      </c>
      <c r="Q2" s="11" t="s">
        <v>136</v>
      </c>
      <c r="R2" s="11" t="s">
        <v>137</v>
      </c>
      <c r="S2" s="11" t="s">
        <v>138</v>
      </c>
      <c r="T2" s="12" t="s">
        <v>139</v>
      </c>
      <c r="U2" s="12" t="s">
        <v>140</v>
      </c>
      <c r="V2" s="140" t="s">
        <v>141</v>
      </c>
      <c r="W2" s="140" t="s">
        <v>142</v>
      </c>
      <c r="X2" s="12" t="s">
        <v>143</v>
      </c>
      <c r="Y2" s="140" t="s">
        <v>144</v>
      </c>
      <c r="Z2" s="12" t="s">
        <v>145</v>
      </c>
      <c r="AA2" s="145" t="s">
        <v>146</v>
      </c>
      <c r="AB2" s="145" t="s">
        <v>147</v>
      </c>
      <c r="AC2" s="146" t="s">
        <v>148</v>
      </c>
      <c r="AD2" s="146" t="s">
        <v>149</v>
      </c>
      <c r="AE2" s="147" t="s">
        <v>150</v>
      </c>
      <c r="AF2" s="148" t="s">
        <v>151</v>
      </c>
      <c r="AG2" s="148" t="s">
        <v>152</v>
      </c>
      <c r="AH2" s="148" t="s">
        <v>153</v>
      </c>
    </row>
    <row r="3" spans="1:705" customFormat="1" ht="27.75" customHeight="1" x14ac:dyDescent="0.3">
      <c r="A3" s="21"/>
      <c r="B3" s="21" t="s">
        <v>269</v>
      </c>
      <c r="C3" s="21"/>
      <c r="D3" s="21" t="s">
        <v>155</v>
      </c>
      <c r="E3" s="21" t="s">
        <v>270</v>
      </c>
      <c r="F3" s="21"/>
      <c r="G3" s="21" t="s">
        <v>271</v>
      </c>
      <c r="H3" s="21"/>
      <c r="I3" s="30"/>
      <c r="J3" s="22">
        <f>SUM(K3:N3)</f>
        <v>0</v>
      </c>
      <c r="K3" s="22">
        <v>0</v>
      </c>
      <c r="L3" s="22">
        <v>0</v>
      </c>
      <c r="M3" s="22">
        <v>0</v>
      </c>
      <c r="N3" s="22">
        <v>0</v>
      </c>
      <c r="O3" s="23"/>
      <c r="P3" s="22"/>
      <c r="Q3" s="23"/>
      <c r="R3" s="22">
        <v>30</v>
      </c>
      <c r="S3" s="22"/>
      <c r="T3" s="22"/>
      <c r="U3" s="22"/>
      <c r="V3" s="22"/>
      <c r="W3" s="22"/>
      <c r="X3" s="22"/>
      <c r="Y3" s="24"/>
      <c r="Z3" s="24"/>
      <c r="AA3" s="22"/>
      <c r="AB3" s="22"/>
      <c r="AC3" s="24"/>
      <c r="AD3" s="24"/>
      <c r="AE3" s="24"/>
      <c r="AF3" s="24"/>
      <c r="AG3" s="24"/>
      <c r="AH3" s="24"/>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row>
    <row r="4" spans="1:705" customFormat="1" x14ac:dyDescent="0.3">
      <c r="A4" s="258"/>
      <c r="B4" s="258"/>
      <c r="C4" s="258" t="s">
        <v>272</v>
      </c>
      <c r="D4" s="259" t="s">
        <v>157</v>
      </c>
      <c r="E4" s="258" t="s">
        <v>273</v>
      </c>
      <c r="F4" s="258"/>
      <c r="G4" s="260" t="s">
        <v>158</v>
      </c>
      <c r="H4" s="258" t="s">
        <v>159</v>
      </c>
      <c r="I4" s="268" t="s">
        <v>160</v>
      </c>
      <c r="J4" s="258">
        <v>0.2</v>
      </c>
      <c r="K4" s="258"/>
      <c r="L4" s="258"/>
      <c r="M4" s="258"/>
      <c r="N4" s="258">
        <v>0.2</v>
      </c>
      <c r="O4" s="258"/>
      <c r="P4" s="258"/>
      <c r="Q4" s="478">
        <v>0</v>
      </c>
      <c r="R4" s="258">
        <v>2</v>
      </c>
      <c r="S4" s="258"/>
      <c r="T4" s="258"/>
      <c r="U4" s="258"/>
      <c r="V4" s="258"/>
      <c r="W4" s="258"/>
      <c r="X4" s="258"/>
      <c r="Y4" s="258" t="s">
        <v>161</v>
      </c>
      <c r="Z4" s="291">
        <v>6</v>
      </c>
      <c r="AA4" s="258" t="s">
        <v>162</v>
      </c>
      <c r="AB4" s="258" t="s">
        <v>160</v>
      </c>
      <c r="AC4" s="258">
        <v>1</v>
      </c>
      <c r="AD4" s="258" t="s">
        <v>163</v>
      </c>
      <c r="AE4" s="258"/>
      <c r="AF4" s="258"/>
      <c r="AG4" s="258"/>
      <c r="AH4" s="258"/>
    </row>
    <row r="5" spans="1:705" customFormat="1" x14ac:dyDescent="0.3">
      <c r="A5" s="515"/>
      <c r="B5" s="516"/>
      <c r="C5" s="516"/>
      <c r="D5" s="516"/>
      <c r="E5" s="516"/>
      <c r="F5" s="516"/>
      <c r="G5" s="516"/>
      <c r="H5" s="516"/>
      <c r="I5" s="516"/>
      <c r="J5" s="516"/>
      <c r="K5" s="516"/>
      <c r="L5" s="516"/>
      <c r="M5" s="516"/>
      <c r="N5" s="516"/>
      <c r="O5" s="516"/>
      <c r="P5" s="516"/>
      <c r="Q5" s="516"/>
      <c r="R5" s="516"/>
      <c r="S5" s="516"/>
      <c r="T5" s="516"/>
      <c r="U5" s="516"/>
      <c r="V5" s="516"/>
      <c r="W5" s="516"/>
      <c r="X5" s="516"/>
      <c r="Y5" s="516"/>
      <c r="Z5" s="516"/>
      <c r="AA5" s="516"/>
      <c r="AB5" s="516"/>
      <c r="AC5" s="516"/>
      <c r="AD5" s="516"/>
      <c r="AE5" s="516"/>
      <c r="AF5" s="516"/>
      <c r="AG5" s="516"/>
      <c r="AH5" s="517"/>
    </row>
    <row r="6" spans="1:705" customFormat="1" x14ac:dyDescent="0.3">
      <c r="A6" s="518"/>
      <c r="B6" s="519"/>
      <c r="C6" s="519"/>
      <c r="D6" s="519"/>
      <c r="E6" s="519"/>
      <c r="F6" s="519"/>
      <c r="G6" s="519"/>
      <c r="H6" s="519"/>
      <c r="I6" s="519"/>
      <c r="J6" s="519"/>
      <c r="K6" s="519"/>
      <c r="L6" s="519"/>
      <c r="M6" s="519"/>
      <c r="N6" s="519"/>
      <c r="O6" s="519"/>
      <c r="P6" s="519"/>
      <c r="Q6" s="519"/>
      <c r="R6" s="519"/>
      <c r="S6" s="519"/>
      <c r="T6" s="519"/>
      <c r="U6" s="519"/>
      <c r="V6" s="519"/>
      <c r="W6" s="519"/>
      <c r="X6" s="519"/>
      <c r="Y6" s="519"/>
      <c r="Z6" s="519"/>
      <c r="AA6" s="519"/>
      <c r="AB6" s="519"/>
      <c r="AC6" s="519"/>
      <c r="AD6" s="519"/>
      <c r="AE6" s="519"/>
      <c r="AF6" s="519"/>
      <c r="AG6" s="519"/>
      <c r="AH6" s="520"/>
    </row>
    <row r="7" spans="1:705" ht="27.75" customHeight="1" x14ac:dyDescent="0.3">
      <c r="A7" s="71"/>
      <c r="B7" s="71" t="s">
        <v>269</v>
      </c>
      <c r="C7" s="71"/>
      <c r="D7" s="71" t="s">
        <v>155</v>
      </c>
      <c r="E7" s="71" t="s">
        <v>274</v>
      </c>
      <c r="F7" s="71"/>
      <c r="G7" s="71" t="s">
        <v>275</v>
      </c>
      <c r="H7" s="71"/>
      <c r="I7" s="72"/>
      <c r="J7" s="175">
        <f>SUM(K7:N7)</f>
        <v>336</v>
      </c>
      <c r="K7" s="175">
        <f>SUM(K14:K30)</f>
        <v>99</v>
      </c>
      <c r="L7" s="175">
        <f>SUM(L14:L30)</f>
        <v>233</v>
      </c>
      <c r="M7" s="175">
        <f>SUM(M14:M30)</f>
        <v>0</v>
      </c>
      <c r="N7" s="175">
        <f>SUM(N14:N30)</f>
        <v>4</v>
      </c>
      <c r="O7" s="175"/>
      <c r="P7" s="175"/>
      <c r="Q7" s="74"/>
      <c r="R7" s="175">
        <f>R14+R17+R20+R27+R23</f>
        <v>30</v>
      </c>
      <c r="S7" s="73"/>
      <c r="T7" s="73"/>
      <c r="U7" s="73"/>
      <c r="V7" s="73"/>
      <c r="W7" s="73"/>
      <c r="X7" s="73"/>
      <c r="Y7" s="74"/>
      <c r="Z7" s="74"/>
      <c r="AA7" s="73"/>
      <c r="AB7" s="73"/>
      <c r="AC7" s="74"/>
      <c r="AD7" s="74"/>
      <c r="AE7" s="74"/>
      <c r="AF7" s="74"/>
      <c r="AG7" s="74"/>
      <c r="AH7" s="74"/>
      <c r="AK7" s="70"/>
      <c r="AL7" s="70"/>
      <c r="AM7" s="70"/>
      <c r="AN7" s="70"/>
      <c r="AO7" s="70"/>
      <c r="AP7" s="70"/>
      <c r="AQ7" s="70"/>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0"/>
      <c r="CF7" s="70"/>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0"/>
      <c r="DU7" s="70"/>
      <c r="DV7" s="70"/>
      <c r="DW7" s="70"/>
      <c r="DX7" s="70"/>
      <c r="DY7" s="70"/>
      <c r="DZ7" s="70"/>
      <c r="EA7" s="70"/>
      <c r="EB7" s="70"/>
      <c r="EC7" s="70"/>
      <c r="ED7" s="70"/>
      <c r="EE7" s="70"/>
      <c r="EF7" s="70"/>
      <c r="EG7" s="70"/>
      <c r="EH7" s="70"/>
      <c r="EI7" s="70"/>
      <c r="EJ7" s="70"/>
      <c r="EK7" s="70"/>
      <c r="EL7" s="70"/>
      <c r="EM7" s="70"/>
      <c r="EN7" s="70"/>
      <c r="EO7" s="70"/>
      <c r="EP7" s="70"/>
      <c r="EQ7" s="70"/>
      <c r="ER7" s="70"/>
      <c r="ES7" s="70"/>
      <c r="ET7" s="70"/>
      <c r="EU7" s="70"/>
      <c r="EV7" s="70"/>
      <c r="EW7" s="70"/>
      <c r="EX7" s="70"/>
      <c r="EY7" s="70"/>
      <c r="EZ7" s="70"/>
      <c r="FA7" s="70"/>
      <c r="FB7" s="70"/>
      <c r="FC7" s="70"/>
      <c r="FD7" s="70"/>
      <c r="FE7" s="70"/>
      <c r="FF7" s="70"/>
      <c r="FG7" s="70"/>
      <c r="FH7" s="70"/>
      <c r="FI7" s="70"/>
      <c r="FJ7" s="70"/>
      <c r="FK7" s="70"/>
      <c r="FL7" s="70"/>
      <c r="FM7" s="70"/>
      <c r="FN7" s="70"/>
      <c r="FO7" s="70"/>
      <c r="FP7" s="70"/>
      <c r="FQ7" s="70"/>
      <c r="FR7" s="70"/>
      <c r="FS7" s="70"/>
      <c r="FT7" s="70"/>
      <c r="FU7" s="70"/>
      <c r="FV7" s="70"/>
      <c r="FW7" s="70"/>
      <c r="FX7" s="70"/>
      <c r="FY7" s="70"/>
      <c r="FZ7" s="70"/>
      <c r="GA7" s="70"/>
      <c r="GB7" s="70"/>
      <c r="GC7" s="70"/>
      <c r="GD7" s="70"/>
      <c r="GE7" s="70"/>
      <c r="GF7" s="70"/>
      <c r="GG7" s="70"/>
      <c r="GH7" s="70"/>
      <c r="GI7" s="70"/>
      <c r="GJ7" s="70"/>
      <c r="GK7" s="70"/>
      <c r="GL7" s="70"/>
      <c r="GM7" s="70"/>
      <c r="GN7" s="70"/>
      <c r="GO7" s="70"/>
      <c r="GP7" s="70"/>
      <c r="GQ7" s="70"/>
      <c r="GR7" s="70"/>
      <c r="GS7" s="70"/>
      <c r="GT7" s="70"/>
      <c r="GU7" s="70"/>
      <c r="GV7" s="70"/>
      <c r="GW7" s="70"/>
      <c r="GX7" s="70"/>
      <c r="GY7" s="70"/>
      <c r="GZ7" s="70"/>
      <c r="HA7" s="70"/>
      <c r="HB7" s="70"/>
      <c r="HC7" s="70"/>
      <c r="HD7" s="70"/>
      <c r="HE7" s="70"/>
      <c r="HF7" s="70"/>
      <c r="HG7" s="70"/>
      <c r="HH7" s="70"/>
      <c r="HI7" s="70"/>
      <c r="HJ7" s="70"/>
      <c r="HK7" s="70"/>
      <c r="HL7" s="70"/>
      <c r="HM7" s="70"/>
      <c r="HN7" s="70"/>
      <c r="HO7" s="70"/>
      <c r="HP7" s="70"/>
      <c r="HQ7" s="70"/>
      <c r="HR7" s="70"/>
      <c r="HS7" s="70"/>
      <c r="HT7" s="70"/>
      <c r="HU7" s="70"/>
      <c r="HV7" s="70"/>
      <c r="HW7" s="70"/>
      <c r="HX7" s="70"/>
      <c r="HY7" s="70"/>
      <c r="HZ7" s="70"/>
      <c r="IA7" s="70"/>
      <c r="IB7" s="70"/>
      <c r="IC7" s="70"/>
      <c r="ID7" s="70"/>
      <c r="IE7" s="70"/>
      <c r="IF7" s="70"/>
      <c r="IG7" s="70"/>
      <c r="IH7" s="70"/>
      <c r="II7" s="70"/>
      <c r="IJ7" s="70"/>
      <c r="IK7" s="70"/>
      <c r="IL7" s="70"/>
      <c r="IM7" s="70"/>
      <c r="IN7" s="70"/>
      <c r="IO7" s="70"/>
      <c r="IP7" s="70"/>
      <c r="IQ7" s="70"/>
      <c r="IR7" s="70"/>
      <c r="IS7" s="70"/>
      <c r="IT7" s="70"/>
      <c r="IU7" s="70"/>
      <c r="IV7" s="70"/>
      <c r="IW7" s="70"/>
      <c r="IX7" s="70"/>
      <c r="IY7" s="70"/>
      <c r="IZ7" s="70"/>
      <c r="JA7" s="70"/>
      <c r="JB7" s="70"/>
      <c r="JC7" s="70"/>
      <c r="JD7" s="70"/>
      <c r="JE7" s="70"/>
      <c r="JF7" s="70"/>
      <c r="JG7" s="70"/>
      <c r="JH7" s="70"/>
      <c r="JI7" s="70"/>
      <c r="JJ7" s="70"/>
      <c r="JK7" s="70"/>
      <c r="JL7" s="70"/>
      <c r="JM7" s="70"/>
      <c r="JN7" s="70"/>
      <c r="JO7" s="70"/>
      <c r="JP7" s="70"/>
      <c r="JQ7" s="70"/>
      <c r="JR7" s="70"/>
      <c r="JS7" s="70"/>
      <c r="JT7" s="70"/>
      <c r="JU7" s="70"/>
      <c r="JV7" s="70"/>
      <c r="JW7" s="70"/>
      <c r="JX7" s="70"/>
      <c r="JY7" s="70"/>
      <c r="JZ7" s="70"/>
      <c r="KA7" s="70"/>
      <c r="KB7" s="70"/>
      <c r="KC7" s="70"/>
      <c r="KD7" s="70"/>
      <c r="KE7" s="70"/>
      <c r="KF7" s="70"/>
      <c r="KG7" s="70"/>
      <c r="KH7" s="70"/>
      <c r="KI7" s="70"/>
      <c r="KJ7" s="70"/>
      <c r="KK7" s="70"/>
      <c r="KL7" s="70"/>
      <c r="KM7" s="70"/>
      <c r="KN7" s="70"/>
      <c r="KO7" s="70"/>
      <c r="KP7" s="70"/>
      <c r="KQ7" s="70"/>
      <c r="KR7" s="70"/>
      <c r="KS7" s="70"/>
      <c r="KT7" s="70"/>
      <c r="KU7" s="70"/>
      <c r="KV7" s="70"/>
      <c r="KW7" s="70"/>
      <c r="KX7" s="70"/>
      <c r="KY7" s="70"/>
      <c r="KZ7" s="70"/>
      <c r="LA7" s="70"/>
      <c r="LB7" s="70"/>
      <c r="LC7" s="70"/>
      <c r="LD7" s="70"/>
      <c r="LE7" s="70"/>
      <c r="LF7" s="70"/>
      <c r="LG7" s="70"/>
      <c r="LH7" s="70"/>
      <c r="LI7" s="70"/>
      <c r="LJ7" s="70"/>
      <c r="LK7" s="70"/>
      <c r="LL7" s="70"/>
      <c r="LM7" s="70"/>
      <c r="LN7" s="70"/>
      <c r="LO7" s="70"/>
      <c r="LP7" s="70"/>
      <c r="LQ7" s="70"/>
      <c r="LR7" s="70"/>
      <c r="LS7" s="70"/>
      <c r="LT7" s="70"/>
      <c r="LU7" s="70"/>
      <c r="LV7" s="70"/>
      <c r="LW7" s="70"/>
      <c r="LX7" s="70"/>
      <c r="LY7" s="70"/>
      <c r="LZ7" s="70"/>
      <c r="MA7" s="70"/>
      <c r="MB7" s="70"/>
      <c r="MC7" s="70"/>
      <c r="MD7" s="70"/>
      <c r="ME7" s="70"/>
      <c r="MF7" s="70"/>
      <c r="MG7" s="70"/>
      <c r="MH7" s="70"/>
      <c r="MI7" s="70"/>
      <c r="MJ7" s="70"/>
      <c r="MK7" s="70"/>
      <c r="ML7" s="70"/>
      <c r="MM7" s="70"/>
      <c r="MN7" s="70"/>
      <c r="MO7" s="70"/>
      <c r="MP7" s="70"/>
      <c r="MQ7" s="70"/>
      <c r="MR7" s="70"/>
      <c r="MS7" s="70"/>
      <c r="MT7" s="70"/>
      <c r="MU7" s="70"/>
      <c r="MV7" s="70"/>
      <c r="MW7" s="70"/>
      <c r="MX7" s="70"/>
      <c r="MY7" s="70"/>
      <c r="MZ7" s="70"/>
      <c r="NA7" s="70"/>
      <c r="NB7" s="70"/>
      <c r="NC7" s="70"/>
      <c r="ND7" s="70"/>
      <c r="NE7" s="70"/>
      <c r="NF7" s="70"/>
      <c r="NG7" s="70"/>
      <c r="NH7" s="70"/>
      <c r="NI7" s="70"/>
      <c r="NJ7" s="70"/>
      <c r="NK7" s="70"/>
      <c r="NL7" s="70"/>
      <c r="NM7" s="70"/>
      <c r="NN7" s="70"/>
      <c r="NO7" s="70"/>
      <c r="NP7" s="70"/>
      <c r="NQ7" s="70"/>
      <c r="NR7" s="70"/>
      <c r="NS7" s="70"/>
      <c r="NT7" s="70"/>
      <c r="NU7" s="70"/>
      <c r="NV7" s="70"/>
      <c r="NW7" s="70"/>
      <c r="NX7" s="70"/>
      <c r="NY7" s="70"/>
      <c r="NZ7" s="70"/>
      <c r="OA7" s="70"/>
      <c r="OB7" s="70"/>
      <c r="OC7" s="70"/>
      <c r="OD7" s="70"/>
      <c r="OE7" s="70"/>
      <c r="OF7" s="70"/>
      <c r="OG7" s="70"/>
      <c r="OH7" s="70"/>
      <c r="OI7" s="70"/>
      <c r="OJ7" s="70"/>
      <c r="OK7" s="70"/>
      <c r="OL7" s="70"/>
      <c r="OM7" s="70"/>
      <c r="ON7" s="70"/>
      <c r="OO7" s="70"/>
      <c r="OP7" s="70"/>
      <c r="OQ7" s="70"/>
      <c r="OR7" s="70"/>
      <c r="OS7" s="70"/>
      <c r="OT7" s="70"/>
      <c r="OU7" s="70"/>
      <c r="OV7" s="70"/>
      <c r="OW7" s="70"/>
      <c r="OX7" s="70"/>
      <c r="OY7" s="70"/>
      <c r="OZ7" s="70"/>
      <c r="PA7" s="70"/>
      <c r="PB7" s="70"/>
      <c r="PC7" s="70"/>
      <c r="PD7" s="70"/>
      <c r="PE7" s="70"/>
      <c r="PF7" s="70"/>
      <c r="PG7" s="70"/>
      <c r="PH7" s="70"/>
      <c r="PI7" s="70"/>
      <c r="PJ7" s="70"/>
      <c r="PK7" s="70"/>
      <c r="PL7" s="70"/>
      <c r="PM7" s="70"/>
      <c r="PN7" s="70"/>
      <c r="PO7" s="70"/>
      <c r="PP7" s="70"/>
      <c r="PQ7" s="70"/>
      <c r="PR7" s="70"/>
      <c r="PS7" s="70"/>
      <c r="PT7" s="70"/>
      <c r="PU7" s="70"/>
      <c r="PV7" s="70"/>
      <c r="PW7" s="70"/>
      <c r="PX7" s="70"/>
      <c r="PY7" s="70"/>
      <c r="PZ7" s="70"/>
      <c r="QA7" s="70"/>
      <c r="QB7" s="70"/>
      <c r="QC7" s="70"/>
      <c r="QD7" s="70"/>
      <c r="QE7" s="70"/>
      <c r="QF7" s="70"/>
      <c r="QG7" s="70"/>
      <c r="QH7" s="70"/>
      <c r="QI7" s="70"/>
      <c r="QJ7" s="70"/>
      <c r="QK7" s="70"/>
      <c r="QL7" s="70"/>
      <c r="QM7" s="70"/>
      <c r="QN7" s="70"/>
      <c r="QO7" s="70"/>
      <c r="QP7" s="70"/>
      <c r="QQ7" s="70"/>
      <c r="QR7" s="70"/>
      <c r="QS7" s="70"/>
      <c r="QT7" s="70"/>
      <c r="QU7" s="70"/>
      <c r="QV7" s="70"/>
      <c r="QW7" s="70"/>
      <c r="QX7" s="70"/>
      <c r="QY7" s="70"/>
      <c r="QZ7" s="70"/>
      <c r="RA7" s="70"/>
      <c r="RB7" s="70"/>
      <c r="RC7" s="70"/>
      <c r="RD7" s="70"/>
      <c r="RE7" s="70"/>
      <c r="RF7" s="70"/>
      <c r="RG7" s="70"/>
      <c r="RH7" s="70"/>
      <c r="RI7" s="70"/>
      <c r="RJ7" s="70"/>
      <c r="RK7" s="70"/>
      <c r="RL7" s="70"/>
      <c r="RM7" s="70"/>
      <c r="RN7" s="70"/>
      <c r="RO7" s="70"/>
      <c r="RP7" s="70"/>
      <c r="RQ7" s="70"/>
      <c r="RR7" s="70"/>
      <c r="RS7" s="70"/>
      <c r="RT7" s="70"/>
      <c r="RU7" s="70"/>
      <c r="RV7" s="70"/>
      <c r="RW7" s="70"/>
      <c r="RX7" s="70"/>
      <c r="RY7" s="70"/>
      <c r="RZ7" s="70"/>
      <c r="SA7" s="70"/>
      <c r="SB7" s="70"/>
      <c r="SC7" s="70"/>
      <c r="SD7" s="70"/>
      <c r="SE7" s="70"/>
      <c r="SF7" s="70"/>
      <c r="SG7" s="70"/>
      <c r="SH7" s="70"/>
      <c r="SI7" s="70"/>
      <c r="SJ7" s="70"/>
      <c r="SK7" s="70"/>
      <c r="SL7" s="70"/>
      <c r="SM7" s="70"/>
      <c r="SN7" s="70"/>
      <c r="SO7" s="70"/>
      <c r="SP7" s="70"/>
      <c r="SQ7" s="70"/>
      <c r="SR7" s="70"/>
      <c r="SS7" s="70"/>
      <c r="ST7" s="70"/>
      <c r="SU7" s="70"/>
      <c r="SV7" s="70"/>
      <c r="SW7" s="70"/>
      <c r="SX7" s="70"/>
      <c r="SY7" s="70"/>
      <c r="SZ7" s="70"/>
      <c r="TA7" s="70"/>
      <c r="TB7" s="70"/>
      <c r="TC7" s="70"/>
      <c r="TD7" s="70"/>
      <c r="TE7" s="70"/>
      <c r="TF7" s="70"/>
      <c r="TG7" s="70"/>
      <c r="TH7" s="70"/>
      <c r="TI7" s="70"/>
      <c r="TJ7" s="70"/>
      <c r="TK7" s="70"/>
      <c r="TL7" s="70"/>
      <c r="TM7" s="70"/>
      <c r="TN7" s="70"/>
      <c r="TO7" s="70"/>
      <c r="TP7" s="70"/>
      <c r="TQ7" s="70"/>
      <c r="TR7" s="70"/>
      <c r="TS7" s="70"/>
      <c r="TT7" s="70"/>
      <c r="TU7" s="70"/>
      <c r="TV7" s="70"/>
      <c r="TW7" s="70"/>
      <c r="TX7" s="70"/>
      <c r="TY7" s="70"/>
      <c r="TZ7" s="70"/>
      <c r="UA7" s="70"/>
      <c r="UB7" s="70"/>
      <c r="UC7" s="70"/>
      <c r="UD7" s="70"/>
      <c r="UE7" s="70"/>
      <c r="UF7" s="70"/>
      <c r="UG7" s="70"/>
      <c r="UH7" s="70"/>
      <c r="UI7" s="70"/>
      <c r="UJ7" s="70"/>
      <c r="UK7" s="70"/>
      <c r="UL7" s="70"/>
      <c r="UM7" s="70"/>
      <c r="UN7" s="70"/>
      <c r="UO7" s="70"/>
      <c r="UP7" s="70"/>
      <c r="UQ7" s="70"/>
      <c r="UR7" s="70"/>
      <c r="US7" s="70"/>
      <c r="UT7" s="70"/>
      <c r="UU7" s="70"/>
      <c r="UV7" s="70"/>
      <c r="UW7" s="70"/>
      <c r="UX7" s="70"/>
      <c r="UY7" s="70"/>
      <c r="UZ7" s="70"/>
      <c r="VA7" s="70"/>
      <c r="VB7" s="70"/>
      <c r="VC7" s="70"/>
      <c r="VD7" s="70"/>
      <c r="VE7" s="70"/>
      <c r="VF7" s="70"/>
      <c r="VG7" s="70"/>
      <c r="VH7" s="70"/>
      <c r="VI7" s="70"/>
      <c r="VJ7" s="70"/>
      <c r="VK7" s="70"/>
      <c r="VL7" s="70"/>
      <c r="VM7" s="70"/>
      <c r="VN7" s="70"/>
      <c r="VO7" s="70"/>
      <c r="VP7" s="70"/>
      <c r="VQ7" s="70"/>
      <c r="VR7" s="70"/>
      <c r="VS7" s="70"/>
      <c r="VT7" s="70"/>
      <c r="VU7" s="70"/>
      <c r="VV7" s="70"/>
      <c r="VW7" s="70"/>
      <c r="VX7" s="70"/>
      <c r="VY7" s="70"/>
      <c r="VZ7" s="70"/>
      <c r="WA7" s="70"/>
      <c r="WB7" s="70"/>
      <c r="WC7" s="70"/>
      <c r="WD7" s="70"/>
      <c r="WE7" s="70"/>
      <c r="WF7" s="70"/>
      <c r="WG7" s="70"/>
      <c r="WH7" s="70"/>
      <c r="WI7" s="70"/>
      <c r="WJ7" s="70"/>
      <c r="WK7" s="70"/>
      <c r="WL7" s="70"/>
      <c r="WM7" s="70"/>
      <c r="WN7" s="70"/>
      <c r="WO7" s="70"/>
      <c r="WP7" s="70"/>
      <c r="WQ7" s="70"/>
      <c r="WR7" s="70"/>
      <c r="WS7" s="70"/>
      <c r="WT7" s="70"/>
      <c r="WU7" s="70"/>
      <c r="WV7" s="70"/>
      <c r="WW7" s="70"/>
      <c r="WX7" s="70"/>
      <c r="WY7" s="70"/>
      <c r="WZ7" s="70"/>
      <c r="XA7" s="70"/>
      <c r="XB7" s="70"/>
      <c r="XC7" s="70"/>
      <c r="XD7" s="70"/>
      <c r="XE7" s="70"/>
      <c r="XF7" s="70"/>
      <c r="XG7" s="70"/>
      <c r="XH7" s="70"/>
      <c r="XI7" s="70"/>
      <c r="XJ7" s="70"/>
      <c r="XK7" s="70"/>
      <c r="XL7" s="70"/>
      <c r="XM7" s="70"/>
      <c r="XN7" s="70"/>
      <c r="XO7" s="70"/>
      <c r="XP7" s="70"/>
      <c r="XQ7" s="70"/>
      <c r="XR7" s="70"/>
      <c r="XS7" s="70"/>
      <c r="XT7" s="70"/>
      <c r="XU7" s="70"/>
      <c r="XV7" s="70"/>
      <c r="XW7" s="70"/>
      <c r="XX7" s="70"/>
      <c r="XY7" s="70"/>
      <c r="XZ7" s="70"/>
      <c r="YA7" s="70"/>
      <c r="YB7" s="70"/>
      <c r="YC7" s="70"/>
      <c r="YD7" s="70"/>
      <c r="YE7" s="70"/>
      <c r="YF7" s="70"/>
      <c r="YG7" s="70"/>
      <c r="YH7" s="70"/>
      <c r="YI7" s="70"/>
      <c r="YJ7" s="70"/>
      <c r="YK7" s="70"/>
      <c r="YL7" s="70"/>
      <c r="YM7" s="70"/>
      <c r="YN7" s="70"/>
      <c r="YO7" s="70"/>
      <c r="YP7" s="70"/>
      <c r="YQ7" s="70"/>
      <c r="YR7" s="70"/>
      <c r="YS7" s="70"/>
      <c r="YT7" s="70"/>
      <c r="YU7" s="70"/>
      <c r="YV7" s="70"/>
      <c r="YW7" s="70"/>
      <c r="YX7" s="70"/>
      <c r="YY7" s="70"/>
      <c r="YZ7" s="70"/>
      <c r="ZA7" s="70"/>
      <c r="ZB7" s="70"/>
      <c r="ZC7" s="70"/>
      <c r="ZD7" s="70"/>
      <c r="ZE7" s="70"/>
      <c r="ZF7" s="70"/>
      <c r="ZG7" s="70"/>
      <c r="ZH7" s="70"/>
      <c r="ZI7" s="70"/>
      <c r="ZJ7" s="70"/>
      <c r="ZK7" s="70"/>
      <c r="ZL7" s="70"/>
      <c r="ZM7" s="70"/>
      <c r="ZN7" s="70"/>
      <c r="ZO7" s="70"/>
      <c r="ZP7" s="70"/>
      <c r="ZQ7" s="70"/>
      <c r="ZR7" s="70"/>
      <c r="ZS7" s="70"/>
      <c r="ZT7" s="70"/>
      <c r="ZU7" s="70"/>
      <c r="ZV7" s="70"/>
      <c r="ZW7" s="70"/>
      <c r="ZX7" s="70"/>
      <c r="ZY7" s="70"/>
      <c r="ZZ7" s="70"/>
      <c r="AAA7" s="70"/>
      <c r="AAB7" s="70"/>
      <c r="AAC7" s="70"/>
    </row>
    <row r="8" spans="1:705" s="75" customFormat="1" ht="41.4" customHeight="1" x14ac:dyDescent="0.3">
      <c r="A8" s="272"/>
      <c r="B8" s="272"/>
      <c r="C8" s="272"/>
      <c r="D8" s="294" t="s">
        <v>166</v>
      </c>
      <c r="E8" s="295" t="s">
        <v>276</v>
      </c>
      <c r="F8" s="295"/>
      <c r="G8" s="405" t="s">
        <v>247</v>
      </c>
      <c r="H8" s="403" t="s">
        <v>159</v>
      </c>
      <c r="I8" s="295"/>
      <c r="J8" s="272"/>
      <c r="K8" s="272"/>
      <c r="L8" s="272">
        <v>24</v>
      </c>
      <c r="M8" s="272"/>
      <c r="N8" s="272"/>
      <c r="O8" s="272"/>
      <c r="P8" s="272"/>
      <c r="Q8" s="478">
        <v>0</v>
      </c>
      <c r="R8" s="272">
        <v>2</v>
      </c>
      <c r="S8" s="272"/>
      <c r="T8" s="272"/>
      <c r="U8" s="272"/>
      <c r="V8" s="272"/>
      <c r="W8" s="272"/>
      <c r="X8" s="272"/>
      <c r="Y8" s="272"/>
      <c r="Z8" s="272"/>
      <c r="AA8" s="272"/>
      <c r="AB8" s="272"/>
      <c r="AC8" s="272"/>
      <c r="AD8" s="272"/>
      <c r="AE8" s="272"/>
      <c r="AF8" s="272"/>
      <c r="AG8" s="272"/>
      <c r="AH8" s="272"/>
    </row>
    <row r="9" spans="1:705" s="75" customFormat="1" ht="15" customHeight="1" x14ac:dyDescent="0.3">
      <c r="A9" s="266"/>
      <c r="B9" s="266"/>
      <c r="C9" s="266"/>
      <c r="D9" s="267" t="s">
        <v>157</v>
      </c>
      <c r="E9" s="266" t="s">
        <v>277</v>
      </c>
      <c r="F9" s="266"/>
      <c r="G9" s="266" t="s">
        <v>170</v>
      </c>
      <c r="H9" s="404" t="s">
        <v>159</v>
      </c>
      <c r="I9" s="268" t="s">
        <v>162</v>
      </c>
      <c r="J9" s="266">
        <v>24</v>
      </c>
      <c r="K9" s="266"/>
      <c r="L9" s="16">
        <v>24</v>
      </c>
      <c r="M9" s="266"/>
      <c r="N9" s="266"/>
      <c r="O9" s="266"/>
      <c r="P9" s="266"/>
      <c r="Q9" s="478">
        <v>0</v>
      </c>
      <c r="R9" s="266">
        <v>2</v>
      </c>
      <c r="S9" s="266"/>
      <c r="T9" s="266"/>
      <c r="U9" s="266" t="s">
        <v>160</v>
      </c>
      <c r="V9" s="266" t="s">
        <v>278</v>
      </c>
      <c r="W9" s="266"/>
      <c r="X9" s="266"/>
      <c r="Y9" s="266" t="s">
        <v>173</v>
      </c>
      <c r="Z9" s="299"/>
      <c r="AA9" s="266" t="s">
        <v>162</v>
      </c>
      <c r="AB9" s="266" t="s">
        <v>160</v>
      </c>
      <c r="AC9" s="266">
        <v>2</v>
      </c>
      <c r="AD9" s="266" t="s">
        <v>163</v>
      </c>
      <c r="AE9" s="266"/>
      <c r="AF9" s="266"/>
      <c r="AG9" s="266"/>
      <c r="AH9" s="266"/>
    </row>
    <row r="10" spans="1:705" s="75" customFormat="1" ht="15" customHeight="1" x14ac:dyDescent="0.3">
      <c r="A10" s="266"/>
      <c r="B10" s="266"/>
      <c r="C10" s="266"/>
      <c r="D10" s="267" t="s">
        <v>157</v>
      </c>
      <c r="E10" s="266" t="s">
        <v>279</v>
      </c>
      <c r="F10" s="266"/>
      <c r="G10" s="266" t="s">
        <v>175</v>
      </c>
      <c r="H10" s="404" t="s">
        <v>159</v>
      </c>
      <c r="I10" s="270" t="s">
        <v>160</v>
      </c>
      <c r="J10" s="266">
        <v>24</v>
      </c>
      <c r="K10" s="266"/>
      <c r="L10" s="16">
        <v>24</v>
      </c>
      <c r="M10" s="266"/>
      <c r="N10" s="266"/>
      <c r="O10" s="266"/>
      <c r="P10" s="266"/>
      <c r="Q10" s="478">
        <v>0</v>
      </c>
      <c r="R10" s="266">
        <v>2</v>
      </c>
      <c r="S10" s="266"/>
      <c r="T10" s="266"/>
      <c r="U10" s="266" t="s">
        <v>160</v>
      </c>
      <c r="V10" s="266" t="s">
        <v>278</v>
      </c>
      <c r="W10" s="266"/>
      <c r="X10" s="266"/>
      <c r="Y10" s="266" t="s">
        <v>173</v>
      </c>
      <c r="Z10" s="299">
        <v>18</v>
      </c>
      <c r="AA10" s="266" t="s">
        <v>162</v>
      </c>
      <c r="AB10" s="266" t="s">
        <v>160</v>
      </c>
      <c r="AC10" s="266">
        <v>2</v>
      </c>
      <c r="AD10" s="266" t="s">
        <v>163</v>
      </c>
      <c r="AE10" s="266"/>
      <c r="AF10" s="266"/>
      <c r="AG10" s="266"/>
      <c r="AH10" s="266"/>
    </row>
    <row r="11" spans="1:705" s="75" customFormat="1" ht="30.6" customHeight="1" x14ac:dyDescent="0.3">
      <c r="A11" s="266"/>
      <c r="B11" s="266"/>
      <c r="C11" s="266"/>
      <c r="D11" s="267" t="s">
        <v>157</v>
      </c>
      <c r="E11" s="266" t="s">
        <v>280</v>
      </c>
      <c r="F11" s="266"/>
      <c r="G11" s="266" t="s">
        <v>177</v>
      </c>
      <c r="H11" s="404" t="s">
        <v>159</v>
      </c>
      <c r="I11" s="268" t="s">
        <v>162</v>
      </c>
      <c r="J11" s="266">
        <v>24</v>
      </c>
      <c r="K11" s="266"/>
      <c r="L11" s="16">
        <v>24</v>
      </c>
      <c r="M11" s="266"/>
      <c r="N11" s="266"/>
      <c r="O11" s="266"/>
      <c r="P11" s="266"/>
      <c r="Q11" s="478">
        <v>0</v>
      </c>
      <c r="R11" s="266">
        <v>2</v>
      </c>
      <c r="S11" s="266"/>
      <c r="T11" s="266"/>
      <c r="U11" s="266" t="s">
        <v>160</v>
      </c>
      <c r="V11" s="266" t="s">
        <v>278</v>
      </c>
      <c r="W11" s="266"/>
      <c r="X11" s="271" t="s">
        <v>178</v>
      </c>
      <c r="Y11" s="266" t="s">
        <v>179</v>
      </c>
      <c r="Z11" s="299">
        <v>14</v>
      </c>
      <c r="AA11" s="266" t="s">
        <v>162</v>
      </c>
      <c r="AB11" s="266" t="s">
        <v>160</v>
      </c>
      <c r="AC11" s="266">
        <v>2</v>
      </c>
      <c r="AD11" s="266" t="s">
        <v>163</v>
      </c>
      <c r="AE11" s="266"/>
      <c r="AF11" s="266"/>
      <c r="AG11" s="266"/>
      <c r="AH11" s="266"/>
    </row>
    <row r="12" spans="1:705" s="75" customFormat="1" ht="15" customHeight="1" x14ac:dyDescent="0.3">
      <c r="A12" s="266"/>
      <c r="B12" s="266"/>
      <c r="C12" s="266"/>
      <c r="D12" s="267" t="s">
        <v>157</v>
      </c>
      <c r="E12" s="266" t="s">
        <v>281</v>
      </c>
      <c r="F12" s="266"/>
      <c r="G12" s="266" t="s">
        <v>181</v>
      </c>
      <c r="H12" s="404" t="s">
        <v>159</v>
      </c>
      <c r="I12" s="270" t="s">
        <v>160</v>
      </c>
      <c r="J12" s="266">
        <v>2</v>
      </c>
      <c r="K12" s="266"/>
      <c r="L12" s="266"/>
      <c r="M12" s="266"/>
      <c r="N12" s="266">
        <v>2</v>
      </c>
      <c r="O12" s="258" t="s">
        <v>182</v>
      </c>
      <c r="P12" s="266">
        <v>4</v>
      </c>
      <c r="Q12" s="478">
        <v>0</v>
      </c>
      <c r="R12" s="266">
        <v>2</v>
      </c>
      <c r="S12" s="266"/>
      <c r="T12" s="266"/>
      <c r="U12" s="266" t="s">
        <v>160</v>
      </c>
      <c r="V12" s="266" t="s">
        <v>278</v>
      </c>
      <c r="W12" s="266"/>
      <c r="X12" s="266"/>
      <c r="Y12" s="266" t="s">
        <v>173</v>
      </c>
      <c r="Z12" s="299">
        <v>6</v>
      </c>
      <c r="AA12" s="266" t="s">
        <v>162</v>
      </c>
      <c r="AB12" s="266" t="s">
        <v>160</v>
      </c>
      <c r="AC12" s="266">
        <v>2</v>
      </c>
      <c r="AD12" s="266" t="s">
        <v>163</v>
      </c>
      <c r="AE12" s="266"/>
      <c r="AF12" s="266"/>
      <c r="AG12" s="266"/>
      <c r="AH12" s="266"/>
    </row>
    <row r="13" spans="1:705" customFormat="1" x14ac:dyDescent="0.3">
      <c r="A13" s="297"/>
      <c r="B13" s="297"/>
      <c r="C13" s="297"/>
      <c r="D13" s="297"/>
      <c r="E13" s="297"/>
      <c r="F13" s="297"/>
      <c r="G13" s="297"/>
      <c r="H13" s="297"/>
      <c r="I13" s="298"/>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row>
    <row r="14" spans="1:705" customFormat="1" ht="27" customHeight="1" x14ac:dyDescent="0.3">
      <c r="A14" s="474"/>
      <c r="B14" s="474"/>
      <c r="C14" s="474"/>
      <c r="D14" s="474" t="s">
        <v>157</v>
      </c>
      <c r="E14" s="474"/>
      <c r="F14" s="474"/>
      <c r="G14" s="474" t="s">
        <v>282</v>
      </c>
      <c r="H14" s="474" t="s">
        <v>187</v>
      </c>
      <c r="I14" s="474"/>
      <c r="J14" s="474">
        <f>SUM(J15:J16)</f>
        <v>7</v>
      </c>
      <c r="K14" s="474"/>
      <c r="L14" s="474"/>
      <c r="M14" s="474"/>
      <c r="N14" s="474"/>
      <c r="O14" s="474"/>
      <c r="P14" s="474"/>
      <c r="Q14" s="475">
        <v>10</v>
      </c>
      <c r="R14" s="389">
        <v>10</v>
      </c>
      <c r="S14" s="474"/>
      <c r="T14" s="474"/>
      <c r="U14" s="474"/>
      <c r="V14" s="474"/>
      <c r="W14" s="474"/>
      <c r="X14" s="474"/>
      <c r="Y14" s="474"/>
      <c r="Z14" s="474"/>
      <c r="AA14" s="474" t="s">
        <v>160</v>
      </c>
      <c r="AB14" s="474" t="s">
        <v>162</v>
      </c>
      <c r="AC14" s="474">
        <v>3</v>
      </c>
      <c r="AD14" s="474" t="s">
        <v>163</v>
      </c>
      <c r="AE14" s="356"/>
      <c r="AF14" s="356"/>
      <c r="AG14" s="356"/>
      <c r="AH14" s="356"/>
      <c r="AI14" s="360"/>
      <c r="AJ14" s="360"/>
      <c r="AK14" s="360"/>
      <c r="AL14" s="360"/>
      <c r="AM14" s="360"/>
      <c r="AN14" s="360"/>
      <c r="AO14" s="360"/>
      <c r="AP14" s="360"/>
      <c r="AQ14" s="360"/>
      <c r="AR14" s="360"/>
      <c r="AS14" s="360"/>
      <c r="AT14" s="360"/>
      <c r="AU14" s="360"/>
      <c r="AV14" s="360"/>
      <c r="AW14" s="360"/>
      <c r="AX14" s="360"/>
      <c r="AY14" s="360"/>
      <c r="AZ14" s="360"/>
      <c r="BA14" s="360"/>
      <c r="BB14" s="360"/>
      <c r="BC14" s="360"/>
      <c r="BD14" s="360"/>
      <c r="BE14" s="360"/>
      <c r="BF14" s="360"/>
      <c r="BG14" s="360"/>
      <c r="BH14" s="360"/>
      <c r="BI14" s="360"/>
      <c r="BJ14" s="360"/>
      <c r="BK14" s="360"/>
      <c r="BL14" s="360"/>
      <c r="BM14" s="360"/>
      <c r="BN14" s="360"/>
      <c r="BO14" s="360"/>
      <c r="BP14" s="360"/>
      <c r="BQ14" s="360"/>
      <c r="BR14" s="360"/>
      <c r="BS14" s="360"/>
      <c r="BT14" s="360"/>
      <c r="BU14" s="360"/>
      <c r="BV14" s="360"/>
      <c r="BW14" s="360"/>
      <c r="BX14" s="360"/>
      <c r="BY14" s="360"/>
      <c r="BZ14" s="360"/>
      <c r="CA14" s="360"/>
      <c r="CB14" s="360"/>
      <c r="CC14" s="360"/>
      <c r="CD14" s="360"/>
      <c r="CE14" s="360"/>
      <c r="CF14" s="360"/>
      <c r="CG14" s="360"/>
      <c r="CH14" s="360"/>
      <c r="CI14" s="360"/>
      <c r="CJ14" s="360"/>
      <c r="CK14" s="360"/>
      <c r="CL14" s="360"/>
      <c r="CM14" s="360"/>
      <c r="CN14" s="360"/>
      <c r="CO14" s="360"/>
      <c r="CP14" s="360"/>
      <c r="CQ14" s="360"/>
      <c r="CR14" s="360"/>
      <c r="CS14" s="360"/>
      <c r="CT14" s="360"/>
      <c r="CU14" s="360"/>
      <c r="CV14" s="360"/>
      <c r="CW14" s="360"/>
      <c r="CX14" s="360"/>
      <c r="CY14" s="360"/>
      <c r="CZ14" s="360"/>
      <c r="DA14" s="360"/>
      <c r="DB14" s="360"/>
      <c r="DC14" s="360"/>
      <c r="DD14" s="360"/>
      <c r="DE14" s="360"/>
      <c r="DF14" s="360"/>
      <c r="DG14" s="360"/>
      <c r="DH14" s="360"/>
      <c r="DI14" s="360"/>
      <c r="DJ14" s="360"/>
      <c r="DK14" s="360"/>
      <c r="DL14" s="360"/>
      <c r="DM14" s="360"/>
      <c r="DN14" s="360"/>
      <c r="DO14" s="360"/>
      <c r="DP14" s="360"/>
      <c r="DQ14" s="360"/>
      <c r="DR14" s="360"/>
      <c r="DS14" s="360"/>
      <c r="DT14" s="360"/>
      <c r="DU14" s="360"/>
      <c r="DV14" s="360"/>
      <c r="DW14" s="360"/>
      <c r="DX14" s="360"/>
      <c r="DY14" s="360"/>
      <c r="DZ14" s="360"/>
      <c r="EA14" s="360"/>
      <c r="EB14" s="360"/>
      <c r="EC14" s="360"/>
      <c r="ED14" s="360"/>
      <c r="EE14" s="360"/>
      <c r="EF14" s="360"/>
      <c r="EG14" s="360"/>
      <c r="EH14" s="360"/>
      <c r="EI14" s="360"/>
      <c r="EJ14" s="360"/>
      <c r="EK14" s="360"/>
      <c r="EL14" s="360"/>
      <c r="EM14" s="360"/>
      <c r="EN14" s="360"/>
      <c r="EO14" s="360"/>
      <c r="EP14" s="360"/>
      <c r="EQ14" s="360"/>
      <c r="ER14" s="360"/>
      <c r="ES14" s="360"/>
      <c r="ET14" s="360"/>
      <c r="EU14" s="360"/>
      <c r="EV14" s="360"/>
      <c r="EW14" s="360"/>
      <c r="EX14" s="360"/>
      <c r="EY14" s="360"/>
      <c r="EZ14" s="360"/>
      <c r="FA14" s="360"/>
      <c r="FB14" s="360"/>
      <c r="FC14" s="360"/>
      <c r="FD14" s="360"/>
      <c r="FE14" s="360"/>
      <c r="FF14" s="360"/>
      <c r="FG14" s="360"/>
      <c r="FH14" s="360"/>
      <c r="FI14" s="360"/>
      <c r="FJ14" s="360"/>
      <c r="FK14" s="360"/>
      <c r="FL14" s="360"/>
      <c r="FM14" s="360"/>
      <c r="FN14" s="360"/>
      <c r="FO14" s="360"/>
      <c r="FP14" s="360"/>
      <c r="FQ14" s="360"/>
      <c r="FR14" s="360"/>
      <c r="FS14" s="360"/>
      <c r="FT14" s="360"/>
      <c r="FU14" s="360"/>
      <c r="FV14" s="360"/>
      <c r="FW14" s="360"/>
      <c r="FX14" s="360"/>
      <c r="FY14" s="360"/>
      <c r="FZ14" s="360"/>
      <c r="GA14" s="360"/>
      <c r="GB14" s="360"/>
      <c r="GC14" s="360"/>
      <c r="GD14" s="360"/>
      <c r="GE14" s="360"/>
      <c r="GF14" s="360"/>
      <c r="GG14" s="360"/>
      <c r="GH14" s="360"/>
      <c r="GI14" s="360"/>
      <c r="GJ14" s="360"/>
      <c r="GK14" s="360"/>
      <c r="GL14" s="360"/>
      <c r="GM14" s="360"/>
      <c r="GN14" s="360"/>
      <c r="GO14" s="360"/>
      <c r="GP14" s="360"/>
      <c r="GQ14" s="360"/>
      <c r="GR14" s="360"/>
      <c r="GS14" s="360"/>
      <c r="GT14" s="360"/>
      <c r="GU14" s="360"/>
      <c r="GV14" s="360"/>
      <c r="GW14" s="360"/>
      <c r="GX14" s="360"/>
      <c r="GY14" s="360"/>
      <c r="GZ14" s="360"/>
      <c r="HA14" s="360"/>
      <c r="HB14" s="360"/>
      <c r="HC14" s="360"/>
      <c r="HD14" s="360"/>
      <c r="HE14" s="360"/>
      <c r="HF14" s="360"/>
      <c r="HG14" s="360"/>
      <c r="HH14" s="360"/>
      <c r="HI14" s="360"/>
      <c r="HJ14" s="360"/>
      <c r="HK14" s="360"/>
      <c r="HL14" s="360"/>
      <c r="HM14" s="360"/>
      <c r="HN14" s="360"/>
      <c r="HO14" s="360"/>
      <c r="HP14" s="360"/>
      <c r="HQ14" s="360"/>
      <c r="HR14" s="360"/>
      <c r="HS14" s="360"/>
      <c r="HT14" s="360"/>
      <c r="HU14" s="360"/>
      <c r="HV14" s="360"/>
      <c r="HW14" s="360"/>
      <c r="HX14" s="360"/>
      <c r="HY14" s="360"/>
      <c r="HZ14" s="360"/>
      <c r="IA14" s="360"/>
      <c r="IB14" s="360"/>
      <c r="IC14" s="360"/>
      <c r="ID14" s="360"/>
      <c r="IE14" s="360"/>
      <c r="IF14" s="360"/>
      <c r="IG14" s="360"/>
      <c r="IH14" s="360"/>
      <c r="II14" s="360"/>
      <c r="IJ14" s="360"/>
      <c r="IK14" s="360"/>
      <c r="IL14" s="360"/>
      <c r="IM14" s="360"/>
      <c r="IN14" s="360"/>
      <c r="IO14" s="360"/>
      <c r="IP14" s="360"/>
      <c r="IQ14" s="360"/>
      <c r="IR14" s="360"/>
      <c r="IS14" s="360"/>
      <c r="IT14" s="360"/>
      <c r="IU14" s="360"/>
      <c r="IV14" s="360"/>
      <c r="IW14" s="360"/>
      <c r="IX14" s="360"/>
      <c r="IY14" s="360"/>
      <c r="IZ14" s="360"/>
      <c r="JA14" s="360"/>
      <c r="JB14" s="360"/>
      <c r="JC14" s="360"/>
      <c r="JD14" s="360"/>
      <c r="JE14" s="360"/>
      <c r="JF14" s="360"/>
      <c r="JG14" s="360"/>
      <c r="JH14" s="360"/>
      <c r="JI14" s="360"/>
      <c r="JJ14" s="360"/>
      <c r="JK14" s="360"/>
      <c r="JL14" s="360"/>
      <c r="JM14" s="360"/>
      <c r="JN14" s="360"/>
      <c r="JO14" s="360"/>
      <c r="JP14" s="360"/>
      <c r="JQ14" s="360"/>
      <c r="JR14" s="360"/>
      <c r="JS14" s="360"/>
      <c r="JT14" s="360"/>
      <c r="JU14" s="360"/>
      <c r="JV14" s="360"/>
      <c r="JW14" s="360"/>
      <c r="JX14" s="360"/>
      <c r="JY14" s="360"/>
      <c r="JZ14" s="360"/>
      <c r="KA14" s="360"/>
      <c r="KB14" s="360"/>
      <c r="KC14" s="360"/>
      <c r="KD14" s="360"/>
      <c r="KE14" s="360"/>
      <c r="KF14" s="360"/>
      <c r="KG14" s="360"/>
      <c r="KH14" s="360"/>
      <c r="KI14" s="360"/>
      <c r="KJ14" s="360"/>
      <c r="KK14" s="360"/>
      <c r="KL14" s="360"/>
      <c r="KM14" s="360"/>
      <c r="KN14" s="360"/>
      <c r="KO14" s="360"/>
      <c r="KP14" s="360"/>
      <c r="KQ14" s="360"/>
      <c r="KR14" s="360"/>
      <c r="KS14" s="360"/>
      <c r="KT14" s="360"/>
      <c r="KU14" s="360"/>
      <c r="KV14" s="360"/>
      <c r="KW14" s="360"/>
      <c r="KX14" s="360"/>
      <c r="KY14" s="360"/>
      <c r="KZ14" s="360"/>
      <c r="LA14" s="360"/>
      <c r="LB14" s="360"/>
      <c r="LC14" s="360"/>
      <c r="LD14" s="360"/>
      <c r="LE14" s="360"/>
      <c r="LF14" s="360"/>
      <c r="LG14" s="360"/>
      <c r="LH14" s="360"/>
      <c r="LI14" s="360"/>
      <c r="LJ14" s="360"/>
      <c r="LK14" s="360"/>
      <c r="LL14" s="360"/>
      <c r="LM14" s="360"/>
      <c r="LN14" s="360"/>
      <c r="LO14" s="360"/>
      <c r="LP14" s="360"/>
      <c r="LQ14" s="360"/>
      <c r="LR14" s="360"/>
      <c r="LS14" s="360"/>
      <c r="LT14" s="360"/>
      <c r="LU14" s="360"/>
      <c r="LV14" s="360"/>
      <c r="LW14" s="360"/>
      <c r="LX14" s="360"/>
      <c r="LY14" s="360"/>
      <c r="LZ14" s="360"/>
      <c r="MA14" s="360"/>
      <c r="MB14" s="360"/>
      <c r="MC14" s="360"/>
      <c r="MD14" s="360"/>
      <c r="ME14" s="360"/>
      <c r="MF14" s="360"/>
      <c r="MG14" s="360"/>
      <c r="MH14" s="360"/>
      <c r="MI14" s="360"/>
      <c r="MJ14" s="360"/>
      <c r="MK14" s="360"/>
      <c r="ML14" s="360"/>
      <c r="MM14" s="360"/>
      <c r="MN14" s="360"/>
      <c r="MO14" s="360"/>
      <c r="MP14" s="360"/>
      <c r="MQ14" s="360"/>
      <c r="MR14" s="360"/>
      <c r="MS14" s="360"/>
      <c r="MT14" s="360"/>
      <c r="MU14" s="360"/>
      <c r="MV14" s="360"/>
      <c r="MW14" s="360"/>
      <c r="MX14" s="360"/>
      <c r="MY14" s="360"/>
      <c r="MZ14" s="360"/>
      <c r="NA14" s="360"/>
      <c r="NB14" s="360"/>
      <c r="NC14" s="360"/>
      <c r="ND14" s="360"/>
      <c r="NE14" s="360"/>
      <c r="NF14" s="360"/>
      <c r="NG14" s="360"/>
      <c r="NH14" s="360"/>
      <c r="NI14" s="360"/>
      <c r="NJ14" s="360"/>
      <c r="NK14" s="360"/>
      <c r="NL14" s="360"/>
      <c r="NM14" s="360"/>
      <c r="NN14" s="360"/>
      <c r="NO14" s="360"/>
      <c r="NP14" s="360"/>
      <c r="NQ14" s="360"/>
      <c r="NR14" s="360"/>
      <c r="NS14" s="360"/>
      <c r="NT14" s="360"/>
      <c r="NU14" s="360"/>
      <c r="NV14" s="360"/>
      <c r="NW14" s="360"/>
      <c r="NX14" s="360"/>
      <c r="NY14" s="360"/>
      <c r="NZ14" s="360"/>
      <c r="OA14" s="360"/>
      <c r="OB14" s="360"/>
      <c r="OC14" s="360"/>
      <c r="OD14" s="360"/>
      <c r="OE14" s="360"/>
      <c r="OF14" s="360"/>
      <c r="OG14" s="360"/>
      <c r="OH14" s="360"/>
      <c r="OI14" s="360"/>
      <c r="OJ14" s="360"/>
      <c r="OK14" s="360"/>
      <c r="OL14" s="360"/>
      <c r="OM14" s="360"/>
      <c r="ON14" s="360"/>
      <c r="OO14" s="360"/>
      <c r="OP14" s="360"/>
      <c r="OQ14" s="360"/>
      <c r="OR14" s="360"/>
      <c r="OS14" s="360"/>
      <c r="OT14" s="360"/>
      <c r="OU14" s="360"/>
      <c r="OV14" s="360"/>
      <c r="OW14" s="360"/>
      <c r="OX14" s="360"/>
      <c r="OY14" s="360"/>
      <c r="OZ14" s="360"/>
      <c r="PA14" s="360"/>
      <c r="PB14" s="360"/>
      <c r="PC14" s="360"/>
      <c r="PD14" s="360"/>
      <c r="PE14" s="360"/>
      <c r="PF14" s="360"/>
      <c r="PG14" s="360"/>
      <c r="PH14" s="360"/>
      <c r="PI14" s="360"/>
      <c r="PJ14" s="360"/>
      <c r="PK14" s="360"/>
      <c r="PL14" s="360"/>
      <c r="PM14" s="360"/>
      <c r="PN14" s="360"/>
      <c r="PO14" s="360"/>
      <c r="PP14" s="360"/>
      <c r="PQ14" s="360"/>
      <c r="PR14" s="360"/>
      <c r="PS14" s="360"/>
      <c r="PT14" s="360"/>
      <c r="PU14" s="360"/>
      <c r="PV14" s="360"/>
      <c r="PW14" s="360"/>
      <c r="PX14" s="360"/>
      <c r="PY14" s="360"/>
      <c r="PZ14" s="360"/>
      <c r="QA14" s="360"/>
      <c r="QB14" s="360"/>
      <c r="QC14" s="360"/>
      <c r="QD14" s="360"/>
      <c r="QE14" s="360"/>
      <c r="QF14" s="360"/>
      <c r="QG14" s="360"/>
      <c r="QH14" s="360"/>
      <c r="QI14" s="360"/>
      <c r="QJ14" s="360"/>
      <c r="QK14" s="360"/>
      <c r="QL14" s="360"/>
      <c r="QM14" s="360"/>
      <c r="QN14" s="360"/>
      <c r="QO14" s="360"/>
      <c r="QP14" s="360"/>
      <c r="QQ14" s="360"/>
      <c r="QR14" s="360"/>
      <c r="QS14" s="360"/>
      <c r="QT14" s="360"/>
      <c r="QU14" s="360"/>
      <c r="QV14" s="360"/>
      <c r="QW14" s="360"/>
      <c r="QX14" s="360"/>
      <c r="QY14" s="360"/>
      <c r="QZ14" s="360"/>
      <c r="RA14" s="360"/>
      <c r="RB14" s="360"/>
      <c r="RC14" s="360"/>
      <c r="RD14" s="360"/>
      <c r="RE14" s="360"/>
      <c r="RF14" s="360"/>
      <c r="RG14" s="360"/>
      <c r="RH14" s="360"/>
      <c r="RI14" s="360"/>
      <c r="RJ14" s="360"/>
      <c r="RK14" s="360"/>
      <c r="RL14" s="360"/>
      <c r="RM14" s="360"/>
      <c r="RN14" s="360"/>
      <c r="RO14" s="360"/>
      <c r="RP14" s="360"/>
      <c r="RQ14" s="360"/>
      <c r="RR14" s="360"/>
      <c r="RS14" s="360"/>
      <c r="RT14" s="360"/>
      <c r="RU14" s="360"/>
      <c r="RV14" s="360"/>
      <c r="RW14" s="360"/>
      <c r="RX14" s="360"/>
      <c r="RY14" s="360"/>
      <c r="RZ14" s="360"/>
      <c r="SA14" s="360"/>
      <c r="SB14" s="360"/>
      <c r="SC14" s="360"/>
      <c r="SD14" s="360"/>
      <c r="SE14" s="360"/>
      <c r="SF14" s="360"/>
      <c r="SG14" s="360"/>
      <c r="SH14" s="360"/>
      <c r="SI14" s="360"/>
      <c r="SJ14" s="360"/>
      <c r="SK14" s="360"/>
      <c r="SL14" s="360"/>
      <c r="SM14" s="360"/>
      <c r="SN14" s="360"/>
      <c r="SO14" s="360"/>
      <c r="SP14" s="360"/>
      <c r="SQ14" s="360"/>
      <c r="SR14" s="360"/>
      <c r="SS14" s="360"/>
      <c r="ST14" s="360"/>
      <c r="SU14" s="360"/>
      <c r="SV14" s="360"/>
      <c r="SW14" s="360"/>
      <c r="SX14" s="360"/>
      <c r="SY14" s="360"/>
      <c r="SZ14" s="360"/>
      <c r="TA14" s="360"/>
      <c r="TB14" s="360"/>
      <c r="TC14" s="360"/>
      <c r="TD14" s="360"/>
      <c r="TE14" s="360"/>
      <c r="TF14" s="360"/>
      <c r="TG14" s="360"/>
      <c r="TH14" s="360"/>
      <c r="TI14" s="360"/>
      <c r="TJ14" s="360"/>
      <c r="TK14" s="360"/>
      <c r="TL14" s="360"/>
      <c r="TM14" s="360"/>
      <c r="TN14" s="360"/>
      <c r="TO14" s="360"/>
      <c r="TP14" s="360"/>
      <c r="TQ14" s="360"/>
      <c r="TR14" s="360"/>
      <c r="TS14" s="360"/>
      <c r="TT14" s="360"/>
      <c r="TU14" s="360"/>
      <c r="TV14" s="360"/>
      <c r="TW14" s="360"/>
      <c r="TX14" s="360"/>
      <c r="TY14" s="360"/>
      <c r="TZ14" s="360"/>
      <c r="UA14" s="360"/>
      <c r="UB14" s="360"/>
      <c r="UC14" s="360"/>
      <c r="UD14" s="360"/>
      <c r="UE14" s="360"/>
      <c r="UF14" s="360"/>
      <c r="UG14" s="360"/>
      <c r="UH14" s="360"/>
      <c r="UI14" s="360"/>
      <c r="UJ14" s="360"/>
      <c r="UK14" s="360"/>
      <c r="UL14" s="360"/>
      <c r="UM14" s="360"/>
      <c r="UN14" s="360"/>
      <c r="UO14" s="360"/>
      <c r="UP14" s="360"/>
      <c r="UQ14" s="360"/>
      <c r="UR14" s="360"/>
      <c r="US14" s="360"/>
      <c r="UT14" s="360"/>
      <c r="UU14" s="360"/>
      <c r="UV14" s="360"/>
      <c r="UW14" s="360"/>
      <c r="UX14" s="360"/>
      <c r="UY14" s="360"/>
      <c r="UZ14" s="360"/>
      <c r="VA14" s="360"/>
      <c r="VB14" s="360"/>
      <c r="VC14" s="360"/>
      <c r="VD14" s="360"/>
      <c r="VE14" s="360"/>
      <c r="VF14" s="360"/>
      <c r="VG14" s="360"/>
      <c r="VH14" s="360"/>
      <c r="VI14" s="360"/>
      <c r="VJ14" s="360"/>
      <c r="VK14" s="360"/>
      <c r="VL14" s="360"/>
      <c r="VM14" s="360"/>
      <c r="VN14" s="360"/>
      <c r="VO14" s="360"/>
      <c r="VP14" s="360"/>
      <c r="VQ14" s="360"/>
      <c r="VR14" s="360"/>
      <c r="VS14" s="360"/>
      <c r="VT14" s="360"/>
      <c r="VU14" s="360"/>
      <c r="VV14" s="360"/>
      <c r="VW14" s="360"/>
      <c r="VX14" s="360"/>
      <c r="VY14" s="360"/>
      <c r="VZ14" s="360"/>
      <c r="WA14" s="360"/>
      <c r="WB14" s="360"/>
      <c r="WC14" s="360"/>
      <c r="WD14" s="360"/>
      <c r="WE14" s="360"/>
      <c r="WF14" s="360"/>
      <c r="WG14" s="360"/>
      <c r="WH14" s="360"/>
      <c r="WI14" s="360"/>
      <c r="WJ14" s="360"/>
      <c r="WK14" s="360"/>
      <c r="WL14" s="360"/>
      <c r="WM14" s="360"/>
      <c r="WN14" s="360"/>
      <c r="WO14" s="360"/>
      <c r="WP14" s="360"/>
      <c r="WQ14" s="360"/>
      <c r="WR14" s="360"/>
      <c r="WS14" s="360"/>
      <c r="WT14" s="360"/>
      <c r="WU14" s="360"/>
      <c r="WV14" s="360"/>
      <c r="WW14" s="360"/>
      <c r="WX14" s="360"/>
      <c r="WY14" s="360"/>
      <c r="WZ14" s="360"/>
      <c r="XA14" s="360"/>
      <c r="XB14" s="360"/>
      <c r="XC14" s="360"/>
      <c r="XD14" s="360"/>
      <c r="XE14" s="360"/>
      <c r="XF14" s="360"/>
      <c r="XG14" s="360"/>
      <c r="XH14" s="360"/>
      <c r="XI14" s="360"/>
      <c r="XJ14" s="360"/>
      <c r="XK14" s="360"/>
      <c r="XL14" s="360"/>
      <c r="XM14" s="360"/>
      <c r="XN14" s="360"/>
      <c r="XO14" s="360"/>
      <c r="XP14" s="360"/>
      <c r="XQ14" s="360"/>
      <c r="XR14" s="360"/>
      <c r="XS14" s="360"/>
      <c r="XT14" s="360"/>
      <c r="XU14" s="360"/>
      <c r="XV14" s="360"/>
      <c r="XW14" s="360"/>
      <c r="XX14" s="360"/>
      <c r="XY14" s="360"/>
      <c r="XZ14" s="360"/>
      <c r="YA14" s="360"/>
      <c r="YB14" s="360"/>
      <c r="YC14" s="360"/>
      <c r="YD14" s="360"/>
      <c r="YE14" s="360"/>
      <c r="YF14" s="360"/>
      <c r="YG14" s="360"/>
      <c r="YH14" s="360"/>
      <c r="YI14" s="360"/>
      <c r="YJ14" s="360"/>
      <c r="YK14" s="360"/>
      <c r="YL14" s="360"/>
      <c r="YM14" s="360"/>
      <c r="YN14" s="360"/>
      <c r="YO14" s="360"/>
      <c r="YP14" s="360"/>
      <c r="YQ14" s="360"/>
      <c r="YR14" s="360"/>
      <c r="YS14" s="360"/>
      <c r="YT14" s="360"/>
      <c r="YU14" s="360"/>
      <c r="YV14" s="360"/>
      <c r="YW14" s="360"/>
      <c r="YX14" s="360"/>
      <c r="YY14" s="360"/>
      <c r="YZ14" s="360"/>
      <c r="ZA14" s="360"/>
      <c r="ZB14" s="360"/>
      <c r="ZC14" s="360"/>
      <c r="ZD14" s="360"/>
      <c r="ZE14" s="360"/>
      <c r="ZF14" s="360"/>
      <c r="ZG14" s="360"/>
      <c r="ZH14" s="360"/>
      <c r="ZI14" s="360"/>
      <c r="ZJ14" s="360"/>
      <c r="ZK14" s="360"/>
      <c r="ZL14" s="360"/>
      <c r="ZM14" s="360"/>
      <c r="ZN14" s="360"/>
      <c r="ZO14" s="360"/>
      <c r="ZP14" s="360"/>
      <c r="ZQ14" s="360"/>
      <c r="ZR14" s="360"/>
      <c r="ZS14" s="360"/>
      <c r="ZT14" s="360"/>
      <c r="ZU14" s="360"/>
      <c r="ZV14" s="360"/>
      <c r="ZW14" s="360"/>
      <c r="ZX14" s="360"/>
      <c r="ZY14" s="360"/>
      <c r="ZZ14" s="360"/>
      <c r="AAA14" s="360"/>
      <c r="AAB14" s="360"/>
      <c r="AAC14" s="360"/>
    </row>
    <row r="15" spans="1:705" customFormat="1" ht="15" customHeight="1" x14ac:dyDescent="0.3">
      <c r="A15" s="410"/>
      <c r="B15" s="410"/>
      <c r="C15" s="410" t="s">
        <v>272</v>
      </c>
      <c r="D15" s="410" t="s">
        <v>188</v>
      </c>
      <c r="E15" s="410"/>
      <c r="F15" s="410"/>
      <c r="G15" s="411" t="s">
        <v>283</v>
      </c>
      <c r="H15" s="410" t="s">
        <v>187</v>
      </c>
      <c r="I15" s="412" t="s">
        <v>162</v>
      </c>
      <c r="J15" s="413">
        <v>4</v>
      </c>
      <c r="K15" s="414"/>
      <c r="L15" s="415"/>
      <c r="M15" s="414"/>
      <c r="N15" s="414">
        <v>4</v>
      </c>
      <c r="O15" s="410"/>
      <c r="P15" s="414"/>
      <c r="Q15" s="410"/>
      <c r="R15" s="413"/>
      <c r="S15" s="413"/>
      <c r="T15" s="410"/>
      <c r="U15" s="410"/>
      <c r="V15" s="410"/>
      <c r="W15" s="410"/>
      <c r="X15" s="416" t="s">
        <v>284</v>
      </c>
      <c r="Y15" s="413" t="s">
        <v>161</v>
      </c>
      <c r="Z15" s="410"/>
      <c r="AA15" s="414" t="s">
        <v>162</v>
      </c>
      <c r="AB15" s="414" t="s">
        <v>162</v>
      </c>
      <c r="AC15" s="413"/>
      <c r="AD15" s="413"/>
      <c r="AE15" s="469"/>
      <c r="AF15" s="304"/>
      <c r="AG15" s="304"/>
      <c r="AH15" s="304"/>
    </row>
    <row r="16" spans="1:705" customFormat="1" ht="15" customHeight="1" x14ac:dyDescent="0.3">
      <c r="A16" s="410"/>
      <c r="B16" s="410"/>
      <c r="C16" s="410" t="s">
        <v>272</v>
      </c>
      <c r="D16" s="410" t="s">
        <v>188</v>
      </c>
      <c r="E16" s="410"/>
      <c r="F16" s="410"/>
      <c r="G16" s="417" t="s">
        <v>285</v>
      </c>
      <c r="H16" s="410" t="s">
        <v>187</v>
      </c>
      <c r="I16" s="412" t="s">
        <v>162</v>
      </c>
      <c r="J16" s="413">
        <v>3</v>
      </c>
      <c r="K16" s="414"/>
      <c r="L16" s="415">
        <v>3</v>
      </c>
      <c r="M16" s="414"/>
      <c r="N16" s="414"/>
      <c r="O16" s="410"/>
      <c r="P16" s="414"/>
      <c r="Q16" s="410"/>
      <c r="R16" s="413"/>
      <c r="S16" s="413"/>
      <c r="T16" s="410"/>
      <c r="U16" s="410"/>
      <c r="V16" s="410"/>
      <c r="W16" s="410"/>
      <c r="X16" s="418" t="s">
        <v>286</v>
      </c>
      <c r="Y16" s="413" t="s">
        <v>173</v>
      </c>
      <c r="Z16" s="410"/>
      <c r="AA16" s="414" t="s">
        <v>162</v>
      </c>
      <c r="AB16" s="414" t="s">
        <v>162</v>
      </c>
      <c r="AC16" s="410"/>
      <c r="AD16" s="410"/>
      <c r="AE16" s="469"/>
      <c r="AF16" s="304"/>
      <c r="AG16" s="304"/>
      <c r="AH16" s="304"/>
    </row>
    <row r="17" spans="1:705" s="34" customFormat="1" ht="30" customHeight="1" x14ac:dyDescent="0.3">
      <c r="A17" s="419"/>
      <c r="B17" s="419"/>
      <c r="C17" s="419" t="s">
        <v>250</v>
      </c>
      <c r="D17" s="419" t="s">
        <v>157</v>
      </c>
      <c r="E17" s="419" t="s">
        <v>287</v>
      </c>
      <c r="F17" s="419"/>
      <c r="G17" s="419" t="s">
        <v>288</v>
      </c>
      <c r="H17" s="419" t="s">
        <v>187</v>
      </c>
      <c r="I17" s="420" t="s">
        <v>160</v>
      </c>
      <c r="J17" s="419">
        <f>SUM(K17:N17)</f>
        <v>32</v>
      </c>
      <c r="K17" s="419"/>
      <c r="L17" s="419">
        <v>32</v>
      </c>
      <c r="M17" s="419"/>
      <c r="N17" s="419"/>
      <c r="O17" s="419"/>
      <c r="P17" s="419"/>
      <c r="Q17" s="421">
        <v>4</v>
      </c>
      <c r="R17" s="419">
        <v>4</v>
      </c>
      <c r="S17" s="419"/>
      <c r="T17" s="419"/>
      <c r="U17" s="419"/>
      <c r="V17" s="419"/>
      <c r="W17" s="419"/>
      <c r="X17" s="422" t="s">
        <v>289</v>
      </c>
      <c r="Y17" s="419" t="s">
        <v>179</v>
      </c>
      <c r="Z17" s="419">
        <v>11</v>
      </c>
      <c r="AA17" s="419" t="s">
        <v>160</v>
      </c>
      <c r="AB17" s="419" t="s">
        <v>162</v>
      </c>
      <c r="AC17" s="419">
        <v>2</v>
      </c>
      <c r="AD17" s="419" t="s">
        <v>163</v>
      </c>
      <c r="AE17" s="267"/>
      <c r="AF17" s="266"/>
      <c r="AG17" s="266"/>
      <c r="AH17" s="266"/>
    </row>
    <row r="18" spans="1:705" x14ac:dyDescent="0.3">
      <c r="A18" s="423"/>
      <c r="B18" s="423"/>
      <c r="C18" s="423"/>
      <c r="D18" s="423"/>
      <c r="E18" s="424"/>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row>
    <row r="19" spans="1:705" s="166" customFormat="1" ht="15" customHeight="1" x14ac:dyDescent="0.3">
      <c r="A19" s="425"/>
      <c r="B19" s="425"/>
      <c r="C19" s="425"/>
      <c r="D19" s="425"/>
      <c r="E19" s="425"/>
      <c r="F19" s="425"/>
      <c r="G19" s="425"/>
      <c r="H19" s="426"/>
      <c r="I19" s="427"/>
      <c r="J19" s="428"/>
      <c r="K19" s="428"/>
      <c r="L19" s="428"/>
      <c r="M19" s="428"/>
      <c r="N19" s="428"/>
      <c r="O19" s="429"/>
      <c r="P19" s="428"/>
      <c r="Q19" s="430"/>
      <c r="R19" s="429"/>
      <c r="S19" s="429"/>
      <c r="T19" s="429"/>
      <c r="U19" s="429"/>
      <c r="V19" s="429"/>
      <c r="W19" s="429"/>
      <c r="X19" s="429"/>
      <c r="Y19" s="431"/>
      <c r="Z19" s="431"/>
      <c r="AA19" s="429"/>
      <c r="AB19" s="429"/>
      <c r="AC19" s="431"/>
      <c r="AD19" s="431"/>
      <c r="AE19" s="470"/>
      <c r="AF19" s="173"/>
      <c r="AG19" s="173"/>
      <c r="AH19" s="173"/>
    </row>
    <row r="20" spans="1:705" s="34" customFormat="1" x14ac:dyDescent="0.3">
      <c r="A20" s="432"/>
      <c r="B20" s="432"/>
      <c r="C20" s="432" t="s">
        <v>250</v>
      </c>
      <c r="D20" s="432" t="s">
        <v>157</v>
      </c>
      <c r="E20" s="432" t="s">
        <v>290</v>
      </c>
      <c r="F20" s="432"/>
      <c r="G20" s="433" t="s">
        <v>291</v>
      </c>
      <c r="H20" s="432" t="s">
        <v>187</v>
      </c>
      <c r="I20" s="434"/>
      <c r="J20" s="435">
        <f>SUM(J21:J22)</f>
        <v>108</v>
      </c>
      <c r="K20" s="435"/>
      <c r="L20" s="435"/>
      <c r="M20" s="435">
        <f>SUM(M21:M22)</f>
        <v>0</v>
      </c>
      <c r="N20" s="435"/>
      <c r="O20" s="436"/>
      <c r="P20" s="435">
        <f>SUM(P21:P22)</f>
        <v>10</v>
      </c>
      <c r="Q20" s="437">
        <v>6</v>
      </c>
      <c r="R20" s="435">
        <v>6</v>
      </c>
      <c r="S20" s="435" t="s">
        <v>162</v>
      </c>
      <c r="T20" s="435"/>
      <c r="U20" s="435"/>
      <c r="V20" s="435"/>
      <c r="W20" s="435"/>
      <c r="X20" s="435"/>
      <c r="Y20" s="438"/>
      <c r="Z20" s="438"/>
      <c r="AA20" s="435"/>
      <c r="AB20" s="435"/>
      <c r="AC20" s="438"/>
      <c r="AD20" s="438" t="s">
        <v>163</v>
      </c>
      <c r="AE20" s="471"/>
      <c r="AF20" s="17"/>
      <c r="AG20" s="17"/>
      <c r="AH20" s="17"/>
    </row>
    <row r="21" spans="1:705" s="27" customFormat="1" x14ac:dyDescent="0.3">
      <c r="A21" s="439"/>
      <c r="B21" s="439"/>
      <c r="C21" s="439" t="s">
        <v>250</v>
      </c>
      <c r="D21" s="235" t="s">
        <v>188</v>
      </c>
      <c r="E21" s="235" t="s">
        <v>292</v>
      </c>
      <c r="F21" s="235"/>
      <c r="G21" s="440" t="s">
        <v>293</v>
      </c>
      <c r="H21" s="235" t="s">
        <v>187</v>
      </c>
      <c r="I21" s="441" t="s">
        <v>160</v>
      </c>
      <c r="J21" s="442">
        <f>SUM(K21:N21)</f>
        <v>54</v>
      </c>
      <c r="K21" s="443">
        <v>18</v>
      </c>
      <c r="L21" s="444">
        <v>36</v>
      </c>
      <c r="M21" s="445"/>
      <c r="N21" s="445"/>
      <c r="O21" s="445" t="s">
        <v>222</v>
      </c>
      <c r="P21" s="445">
        <v>5</v>
      </c>
      <c r="Q21" s="476">
        <v>0.5</v>
      </c>
      <c r="R21" s="235"/>
      <c r="S21" s="235" t="s">
        <v>162</v>
      </c>
      <c r="T21" s="235" t="s">
        <v>162</v>
      </c>
      <c r="U21" s="442" t="s">
        <v>160</v>
      </c>
      <c r="V21" s="235" t="s">
        <v>294</v>
      </c>
      <c r="W21" s="235" t="s">
        <v>295</v>
      </c>
      <c r="X21" s="235"/>
      <c r="Y21" s="442" t="s">
        <v>209</v>
      </c>
      <c r="Z21" s="442">
        <v>26</v>
      </c>
      <c r="AA21" s="442" t="s">
        <v>160</v>
      </c>
      <c r="AB21" s="442" t="s">
        <v>162</v>
      </c>
      <c r="AC21" s="442">
        <v>2</v>
      </c>
      <c r="AD21" s="442" t="s">
        <v>163</v>
      </c>
      <c r="AE21" s="13"/>
      <c r="AF21" s="5"/>
      <c r="AG21" s="5"/>
      <c r="AH21" s="5"/>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c r="AAC21" s="3"/>
    </row>
    <row r="22" spans="1:705" s="27" customFormat="1" x14ac:dyDescent="0.3">
      <c r="A22" s="439"/>
      <c r="B22" s="439"/>
      <c r="C22" s="439" t="s">
        <v>250</v>
      </c>
      <c r="D22" s="235" t="s">
        <v>188</v>
      </c>
      <c r="E22" s="235" t="s">
        <v>296</v>
      </c>
      <c r="F22" s="235"/>
      <c r="G22" s="440" t="s">
        <v>297</v>
      </c>
      <c r="H22" s="235" t="s">
        <v>187</v>
      </c>
      <c r="I22" s="441" t="s">
        <v>160</v>
      </c>
      <c r="J22" s="442">
        <f>SUM(K22:N22)</f>
        <v>54</v>
      </c>
      <c r="K22" s="443">
        <v>18</v>
      </c>
      <c r="L22" s="444">
        <v>36</v>
      </c>
      <c r="M22" s="445"/>
      <c r="N22" s="445"/>
      <c r="O22" s="445" t="s">
        <v>222</v>
      </c>
      <c r="P22" s="445">
        <v>5</v>
      </c>
      <c r="Q22" s="476">
        <v>0.5</v>
      </c>
      <c r="R22" s="235"/>
      <c r="S22" s="235" t="s">
        <v>162</v>
      </c>
      <c r="T22" s="235" t="s">
        <v>162</v>
      </c>
      <c r="U22" s="442" t="s">
        <v>160</v>
      </c>
      <c r="V22" s="446" t="s">
        <v>294</v>
      </c>
      <c r="W22" s="235" t="s">
        <v>295</v>
      </c>
      <c r="X22" s="235"/>
      <c r="Y22" s="442" t="s">
        <v>209</v>
      </c>
      <c r="Z22" s="442">
        <v>26</v>
      </c>
      <c r="AA22" s="442" t="s">
        <v>160</v>
      </c>
      <c r="AB22" s="442" t="s">
        <v>162</v>
      </c>
      <c r="AC22" s="442">
        <v>2</v>
      </c>
      <c r="AD22" s="442" t="s">
        <v>163</v>
      </c>
      <c r="AE22" s="13"/>
      <c r="AF22" s="5"/>
      <c r="AG22" s="5"/>
      <c r="AH22" s="5"/>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row>
    <row r="23" spans="1:705" s="34" customFormat="1" x14ac:dyDescent="0.3">
      <c r="A23" s="432"/>
      <c r="B23" s="432"/>
      <c r="C23" s="432" t="s">
        <v>250</v>
      </c>
      <c r="D23" s="432" t="s">
        <v>157</v>
      </c>
      <c r="E23" s="432" t="s">
        <v>298</v>
      </c>
      <c r="F23" s="432"/>
      <c r="G23" s="433" t="s">
        <v>299</v>
      </c>
      <c r="H23" s="432" t="s">
        <v>187</v>
      </c>
      <c r="I23" s="434"/>
      <c r="J23" s="435">
        <f>SUM(J24:J26)</f>
        <v>81</v>
      </c>
      <c r="K23" s="435"/>
      <c r="L23" s="435"/>
      <c r="M23" s="435">
        <f>SUM(M24:M26)</f>
        <v>0</v>
      </c>
      <c r="N23" s="435"/>
      <c r="O23" s="436"/>
      <c r="P23" s="435">
        <f>SUM(P24:P26)</f>
        <v>5</v>
      </c>
      <c r="Q23" s="437">
        <v>5</v>
      </c>
      <c r="R23" s="435">
        <v>5</v>
      </c>
      <c r="S23" s="435" t="s">
        <v>162</v>
      </c>
      <c r="T23" s="435"/>
      <c r="U23" s="435"/>
      <c r="V23" s="435"/>
      <c r="W23" s="435"/>
      <c r="X23" s="435"/>
      <c r="Y23" s="438"/>
      <c r="Z23" s="438"/>
      <c r="AA23" s="435"/>
      <c r="AB23" s="435"/>
      <c r="AC23" s="438"/>
      <c r="AD23" s="438" t="s">
        <v>163</v>
      </c>
      <c r="AE23" s="471"/>
      <c r="AF23" s="17"/>
      <c r="AG23" s="17"/>
      <c r="AH23" s="17"/>
    </row>
    <row r="24" spans="1:705" s="27" customFormat="1" x14ac:dyDescent="0.3">
      <c r="A24" s="439"/>
      <c r="B24" s="439"/>
      <c r="C24" s="439" t="s">
        <v>250</v>
      </c>
      <c r="D24" s="235" t="s">
        <v>188</v>
      </c>
      <c r="E24" s="235" t="s">
        <v>300</v>
      </c>
      <c r="F24" s="235"/>
      <c r="G24" s="447" t="s">
        <v>301</v>
      </c>
      <c r="H24" s="235" t="s">
        <v>187</v>
      </c>
      <c r="I24" s="441" t="s">
        <v>160</v>
      </c>
      <c r="J24" s="442">
        <f>SUM(K24:N24)</f>
        <v>27</v>
      </c>
      <c r="K24" s="448">
        <v>9</v>
      </c>
      <c r="L24" s="448">
        <v>18</v>
      </c>
      <c r="M24" s="445"/>
      <c r="N24" s="445"/>
      <c r="O24" s="445"/>
      <c r="P24" s="445"/>
      <c r="Q24" s="477">
        <v>0.33</v>
      </c>
      <c r="R24" s="235"/>
      <c r="S24" s="235" t="s">
        <v>162</v>
      </c>
      <c r="T24" s="235" t="s">
        <v>162</v>
      </c>
      <c r="U24" s="442" t="s">
        <v>160</v>
      </c>
      <c r="V24" s="446" t="s">
        <v>294</v>
      </c>
      <c r="W24" s="235" t="s">
        <v>295</v>
      </c>
      <c r="X24" s="235"/>
      <c r="Y24" s="442" t="s">
        <v>197</v>
      </c>
      <c r="Z24" s="442">
        <v>27</v>
      </c>
      <c r="AA24" s="442" t="s">
        <v>160</v>
      </c>
      <c r="AB24" s="442" t="s">
        <v>162</v>
      </c>
      <c r="AC24" s="442">
        <v>2</v>
      </c>
      <c r="AD24" s="442" t="s">
        <v>163</v>
      </c>
      <c r="AE24" s="13"/>
      <c r="AF24" s="5"/>
      <c r="AG24" s="5"/>
      <c r="AH24" s="5"/>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c r="RE24" s="3"/>
      <c r="RF24" s="3"/>
      <c r="RG24" s="3"/>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c r="SK24" s="3"/>
      <c r="SL24" s="3"/>
      <c r="SM24" s="3"/>
      <c r="SN24" s="3"/>
      <c r="SO24" s="3"/>
      <c r="SP24" s="3"/>
      <c r="SQ24" s="3"/>
      <c r="SR24" s="3"/>
      <c r="SS24" s="3"/>
      <c r="ST24" s="3"/>
      <c r="SU24" s="3"/>
      <c r="SV24" s="3"/>
      <c r="SW24" s="3"/>
      <c r="SX24" s="3"/>
      <c r="SY24" s="3"/>
      <c r="SZ24" s="3"/>
      <c r="TA24" s="3"/>
      <c r="TB24" s="3"/>
      <c r="TC24" s="3"/>
      <c r="TD24" s="3"/>
      <c r="TE24" s="3"/>
      <c r="TF24" s="3"/>
      <c r="TG24" s="3"/>
      <c r="TH24" s="3"/>
      <c r="TI24" s="3"/>
      <c r="TJ24" s="3"/>
      <c r="TK24" s="3"/>
      <c r="TL24" s="3"/>
      <c r="TM24" s="3"/>
      <c r="TN24" s="3"/>
      <c r="TO24" s="3"/>
      <c r="TP24" s="3"/>
      <c r="TQ24" s="3"/>
      <c r="TR24" s="3"/>
      <c r="TS24" s="3"/>
      <c r="TT24" s="3"/>
      <c r="TU24" s="3"/>
      <c r="TV24" s="3"/>
      <c r="TW24" s="3"/>
      <c r="TX24" s="3"/>
      <c r="TY24" s="3"/>
      <c r="TZ24" s="3"/>
      <c r="UA24" s="3"/>
      <c r="UB24" s="3"/>
      <c r="UC24" s="3"/>
      <c r="UD24" s="3"/>
      <c r="UE24" s="3"/>
      <c r="UF24" s="3"/>
      <c r="UG24" s="3"/>
      <c r="UH24" s="3"/>
      <c r="UI24" s="3"/>
      <c r="UJ24" s="3"/>
      <c r="UK24" s="3"/>
      <c r="UL24" s="3"/>
      <c r="UM24" s="3"/>
      <c r="UN24" s="3"/>
      <c r="UO24" s="3"/>
      <c r="UP24" s="3"/>
      <c r="UQ24" s="3"/>
      <c r="UR24" s="3"/>
      <c r="US24" s="3"/>
      <c r="UT24" s="3"/>
      <c r="UU24" s="3"/>
      <c r="UV24" s="3"/>
      <c r="UW24" s="3"/>
      <c r="UX24" s="3"/>
      <c r="UY24" s="3"/>
      <c r="UZ24" s="3"/>
      <c r="VA24" s="3"/>
      <c r="VB24" s="3"/>
      <c r="VC24" s="3"/>
      <c r="VD24" s="3"/>
      <c r="VE24" s="3"/>
      <c r="VF24" s="3"/>
      <c r="VG24" s="3"/>
      <c r="VH24" s="3"/>
      <c r="VI24" s="3"/>
      <c r="VJ24" s="3"/>
      <c r="VK24" s="3"/>
      <c r="VL24" s="3"/>
      <c r="VM24" s="3"/>
      <c r="VN24" s="3"/>
      <c r="VO24" s="3"/>
      <c r="VP24" s="3"/>
      <c r="VQ24" s="3"/>
      <c r="VR24" s="3"/>
      <c r="VS24" s="3"/>
      <c r="VT24" s="3"/>
      <c r="VU24" s="3"/>
      <c r="VV24" s="3"/>
      <c r="VW24" s="3"/>
      <c r="VX24" s="3"/>
      <c r="VY24" s="3"/>
      <c r="VZ24" s="3"/>
      <c r="WA24" s="3"/>
      <c r="WB24" s="3"/>
      <c r="WC24" s="3"/>
      <c r="WD24" s="3"/>
      <c r="WE24" s="3"/>
      <c r="WF24" s="3"/>
      <c r="WG24" s="3"/>
      <c r="WH24" s="3"/>
      <c r="WI24" s="3"/>
      <c r="WJ24" s="3"/>
      <c r="WK24" s="3"/>
      <c r="WL24" s="3"/>
      <c r="WM24" s="3"/>
      <c r="WN24" s="3"/>
      <c r="WO24" s="3"/>
      <c r="WP24" s="3"/>
      <c r="WQ24" s="3"/>
      <c r="WR24" s="3"/>
      <c r="WS24" s="3"/>
      <c r="WT24" s="3"/>
      <c r="WU24" s="3"/>
      <c r="WV24" s="3"/>
      <c r="WW24" s="3"/>
      <c r="WX24" s="3"/>
      <c r="WY24" s="3"/>
      <c r="WZ24" s="3"/>
      <c r="XA24" s="3"/>
      <c r="XB24" s="3"/>
      <c r="XC24" s="3"/>
      <c r="XD24" s="3"/>
      <c r="XE24" s="3"/>
      <c r="XF24" s="3"/>
      <c r="XG24" s="3"/>
      <c r="XH24" s="3"/>
      <c r="XI24" s="3"/>
      <c r="XJ24" s="3"/>
      <c r="XK24" s="3"/>
      <c r="XL24" s="3"/>
      <c r="XM24" s="3"/>
      <c r="XN24" s="3"/>
      <c r="XO24" s="3"/>
      <c r="XP24" s="3"/>
      <c r="XQ24" s="3"/>
      <c r="XR24" s="3"/>
      <c r="XS24" s="3"/>
      <c r="XT24" s="3"/>
      <c r="XU24" s="3"/>
      <c r="XV24" s="3"/>
      <c r="XW24" s="3"/>
      <c r="XX24" s="3"/>
      <c r="XY24" s="3"/>
      <c r="XZ24" s="3"/>
      <c r="YA24" s="3"/>
      <c r="YB24" s="3"/>
      <c r="YC24" s="3"/>
      <c r="YD24" s="3"/>
      <c r="YE24" s="3"/>
      <c r="YF24" s="3"/>
      <c r="YG24" s="3"/>
      <c r="YH24" s="3"/>
      <c r="YI24" s="3"/>
      <c r="YJ24" s="3"/>
      <c r="YK24" s="3"/>
      <c r="YL24" s="3"/>
      <c r="YM24" s="3"/>
      <c r="YN24" s="3"/>
      <c r="YO24" s="3"/>
      <c r="YP24" s="3"/>
      <c r="YQ24" s="3"/>
      <c r="YR24" s="3"/>
      <c r="YS24" s="3"/>
      <c r="YT24" s="3"/>
      <c r="YU24" s="3"/>
      <c r="YV24" s="3"/>
      <c r="YW24" s="3"/>
      <c r="YX24" s="3"/>
      <c r="YY24" s="3"/>
      <c r="YZ24" s="3"/>
      <c r="ZA24" s="3"/>
      <c r="ZB24" s="3"/>
      <c r="ZC24" s="3"/>
      <c r="ZD24" s="3"/>
      <c r="ZE24" s="3"/>
      <c r="ZF24" s="3"/>
      <c r="ZG24" s="3"/>
      <c r="ZH24" s="3"/>
      <c r="ZI24" s="3"/>
      <c r="ZJ24" s="3"/>
      <c r="ZK24" s="3"/>
      <c r="ZL24" s="3"/>
      <c r="ZM24" s="3"/>
      <c r="ZN24" s="3"/>
      <c r="ZO24" s="3"/>
      <c r="ZP24" s="3"/>
      <c r="ZQ24" s="3"/>
      <c r="ZR24" s="3"/>
      <c r="ZS24" s="3"/>
      <c r="ZT24" s="3"/>
      <c r="ZU24" s="3"/>
      <c r="ZV24" s="3"/>
      <c r="ZW24" s="3"/>
      <c r="ZX24" s="3"/>
      <c r="ZY24" s="3"/>
      <c r="ZZ24" s="3"/>
      <c r="AAA24" s="3"/>
      <c r="AAB24" s="3"/>
      <c r="AAC24" s="3"/>
    </row>
    <row r="25" spans="1:705" s="27" customFormat="1" x14ac:dyDescent="0.3">
      <c r="A25" s="449"/>
      <c r="B25" s="449"/>
      <c r="C25" s="449" t="s">
        <v>250</v>
      </c>
      <c r="D25" s="235" t="s">
        <v>188</v>
      </c>
      <c r="E25" s="235" t="s">
        <v>302</v>
      </c>
      <c r="F25" s="235"/>
      <c r="G25" s="447" t="s">
        <v>303</v>
      </c>
      <c r="H25" s="235" t="s">
        <v>187</v>
      </c>
      <c r="I25" s="441" t="s">
        <v>160</v>
      </c>
      <c r="J25" s="442">
        <f>SUM(K25:N25)</f>
        <v>27</v>
      </c>
      <c r="K25" s="448">
        <v>9</v>
      </c>
      <c r="L25" s="448">
        <v>18</v>
      </c>
      <c r="M25" s="445"/>
      <c r="N25" s="445"/>
      <c r="O25" s="445"/>
      <c r="P25" s="445"/>
      <c r="Q25" s="477">
        <v>0.33</v>
      </c>
      <c r="R25" s="235"/>
      <c r="S25" s="382" t="s">
        <v>162</v>
      </c>
      <c r="T25" s="235" t="s">
        <v>162</v>
      </c>
      <c r="U25" s="442" t="s">
        <v>160</v>
      </c>
      <c r="V25" s="446" t="s">
        <v>294</v>
      </c>
      <c r="W25" s="235" t="s">
        <v>295</v>
      </c>
      <c r="X25" s="235"/>
      <c r="Y25" s="442" t="s">
        <v>197</v>
      </c>
      <c r="Z25" s="442">
        <v>27</v>
      </c>
      <c r="AA25" s="442" t="s">
        <v>160</v>
      </c>
      <c r="AB25" s="442" t="s">
        <v>162</v>
      </c>
      <c r="AC25" s="442">
        <v>2</v>
      </c>
      <c r="AD25" s="442" t="s">
        <v>163</v>
      </c>
      <c r="AE25" s="13"/>
      <c r="AF25" s="5"/>
      <c r="AG25" s="5"/>
      <c r="AH25" s="5"/>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c r="RN25" s="3"/>
      <c r="RO25" s="3"/>
      <c r="RP25" s="3"/>
      <c r="RQ25" s="3"/>
      <c r="RR25" s="3"/>
      <c r="RS25" s="3"/>
      <c r="RT25" s="3"/>
      <c r="RU25" s="3"/>
      <c r="RV25" s="3"/>
      <c r="RW25" s="3"/>
      <c r="RX25" s="3"/>
      <c r="RY25" s="3"/>
      <c r="RZ25" s="3"/>
      <c r="SA25" s="3"/>
      <c r="SB25" s="3"/>
      <c r="SC25" s="3"/>
      <c r="SD25" s="3"/>
      <c r="SE25" s="3"/>
      <c r="SF25" s="3"/>
      <c r="SG25" s="3"/>
      <c r="SH25" s="3"/>
      <c r="SI25" s="3"/>
      <c r="SJ25" s="3"/>
      <c r="SK25" s="3"/>
      <c r="SL25" s="3"/>
      <c r="SM25" s="3"/>
      <c r="SN25" s="3"/>
      <c r="SO25" s="3"/>
      <c r="SP25" s="3"/>
      <c r="SQ25" s="3"/>
      <c r="SR25" s="3"/>
      <c r="SS25" s="3"/>
      <c r="ST25" s="3"/>
      <c r="SU25" s="3"/>
      <c r="SV25" s="3"/>
      <c r="SW25" s="3"/>
      <c r="SX25" s="3"/>
      <c r="SY25" s="3"/>
      <c r="SZ25" s="3"/>
      <c r="TA25" s="3"/>
      <c r="TB25" s="3"/>
      <c r="TC25" s="3"/>
      <c r="TD25" s="3"/>
      <c r="TE25" s="3"/>
      <c r="TF25" s="3"/>
      <c r="TG25" s="3"/>
      <c r="TH25" s="3"/>
      <c r="TI25" s="3"/>
      <c r="TJ25" s="3"/>
      <c r="TK25" s="3"/>
      <c r="TL25" s="3"/>
      <c r="TM25" s="3"/>
      <c r="TN25" s="3"/>
      <c r="TO25" s="3"/>
      <c r="TP25" s="3"/>
      <c r="TQ25" s="3"/>
      <c r="TR25" s="3"/>
      <c r="TS25" s="3"/>
      <c r="TT25" s="3"/>
      <c r="TU25" s="3"/>
      <c r="TV25" s="3"/>
      <c r="TW25" s="3"/>
      <c r="TX25" s="3"/>
      <c r="TY25" s="3"/>
      <c r="TZ25" s="3"/>
      <c r="UA25" s="3"/>
      <c r="UB25" s="3"/>
      <c r="UC25" s="3"/>
      <c r="UD25" s="3"/>
      <c r="UE25" s="3"/>
      <c r="UF25" s="3"/>
      <c r="UG25" s="3"/>
      <c r="UH25" s="3"/>
      <c r="UI25" s="3"/>
      <c r="UJ25" s="3"/>
      <c r="UK25" s="3"/>
      <c r="UL25" s="3"/>
      <c r="UM25" s="3"/>
      <c r="UN25" s="3"/>
      <c r="UO25" s="3"/>
      <c r="UP25" s="3"/>
      <c r="UQ25" s="3"/>
      <c r="UR25" s="3"/>
      <c r="US25" s="3"/>
      <c r="UT25" s="3"/>
      <c r="UU25" s="3"/>
      <c r="UV25" s="3"/>
      <c r="UW25" s="3"/>
      <c r="UX25" s="3"/>
      <c r="UY25" s="3"/>
      <c r="UZ25" s="3"/>
      <c r="VA25" s="3"/>
      <c r="VB25" s="3"/>
      <c r="VC25" s="3"/>
      <c r="VD25" s="3"/>
      <c r="VE25" s="3"/>
      <c r="VF25" s="3"/>
      <c r="VG25" s="3"/>
      <c r="VH25" s="3"/>
      <c r="VI25" s="3"/>
      <c r="VJ25" s="3"/>
      <c r="VK25" s="3"/>
      <c r="VL25" s="3"/>
      <c r="VM25" s="3"/>
      <c r="VN25" s="3"/>
      <c r="VO25" s="3"/>
      <c r="VP25" s="3"/>
      <c r="VQ25" s="3"/>
      <c r="VR25" s="3"/>
      <c r="VS25" s="3"/>
      <c r="VT25" s="3"/>
      <c r="VU25" s="3"/>
      <c r="VV25" s="3"/>
      <c r="VW25" s="3"/>
      <c r="VX25" s="3"/>
      <c r="VY25" s="3"/>
      <c r="VZ25" s="3"/>
      <c r="WA25" s="3"/>
      <c r="WB25" s="3"/>
      <c r="WC25" s="3"/>
      <c r="WD25" s="3"/>
      <c r="WE25" s="3"/>
      <c r="WF25" s="3"/>
      <c r="WG25" s="3"/>
      <c r="WH25" s="3"/>
      <c r="WI25" s="3"/>
      <c r="WJ25" s="3"/>
      <c r="WK25" s="3"/>
      <c r="WL25" s="3"/>
      <c r="WM25" s="3"/>
      <c r="WN25" s="3"/>
      <c r="WO25" s="3"/>
      <c r="WP25" s="3"/>
      <c r="WQ25" s="3"/>
      <c r="WR25" s="3"/>
      <c r="WS25" s="3"/>
      <c r="WT25" s="3"/>
      <c r="WU25" s="3"/>
      <c r="WV25" s="3"/>
      <c r="WW25" s="3"/>
      <c r="WX25" s="3"/>
      <c r="WY25" s="3"/>
      <c r="WZ25" s="3"/>
      <c r="XA25" s="3"/>
      <c r="XB25" s="3"/>
      <c r="XC25" s="3"/>
      <c r="XD25" s="3"/>
      <c r="XE25" s="3"/>
      <c r="XF25" s="3"/>
      <c r="XG25" s="3"/>
      <c r="XH25" s="3"/>
      <c r="XI25" s="3"/>
      <c r="XJ25" s="3"/>
      <c r="XK25" s="3"/>
      <c r="XL25" s="3"/>
      <c r="XM25" s="3"/>
      <c r="XN25" s="3"/>
      <c r="XO25" s="3"/>
      <c r="XP25" s="3"/>
      <c r="XQ25" s="3"/>
      <c r="XR25" s="3"/>
      <c r="XS25" s="3"/>
      <c r="XT25" s="3"/>
      <c r="XU25" s="3"/>
      <c r="XV25" s="3"/>
      <c r="XW25" s="3"/>
      <c r="XX25" s="3"/>
      <c r="XY25" s="3"/>
      <c r="XZ25" s="3"/>
      <c r="YA25" s="3"/>
      <c r="YB25" s="3"/>
      <c r="YC25" s="3"/>
      <c r="YD25" s="3"/>
      <c r="YE25" s="3"/>
      <c r="YF25" s="3"/>
      <c r="YG25" s="3"/>
      <c r="YH25" s="3"/>
      <c r="YI25" s="3"/>
      <c r="YJ25" s="3"/>
      <c r="YK25" s="3"/>
      <c r="YL25" s="3"/>
      <c r="YM25" s="3"/>
      <c r="YN25" s="3"/>
      <c r="YO25" s="3"/>
      <c r="YP25" s="3"/>
      <c r="YQ25" s="3"/>
      <c r="YR25" s="3"/>
      <c r="YS25" s="3"/>
      <c r="YT25" s="3"/>
      <c r="YU25" s="3"/>
      <c r="YV25" s="3"/>
      <c r="YW25" s="3"/>
      <c r="YX25" s="3"/>
      <c r="YY25" s="3"/>
      <c r="YZ25" s="3"/>
      <c r="ZA25" s="3"/>
      <c r="ZB25" s="3"/>
      <c r="ZC25" s="3"/>
      <c r="ZD25" s="3"/>
      <c r="ZE25" s="3"/>
      <c r="ZF25" s="3"/>
      <c r="ZG25" s="3"/>
      <c r="ZH25" s="3"/>
      <c r="ZI25" s="3"/>
      <c r="ZJ25" s="3"/>
      <c r="ZK25" s="3"/>
      <c r="ZL25" s="3"/>
      <c r="ZM25" s="3"/>
      <c r="ZN25" s="3"/>
      <c r="ZO25" s="3"/>
      <c r="ZP25" s="3"/>
      <c r="ZQ25" s="3"/>
      <c r="ZR25" s="3"/>
      <c r="ZS25" s="3"/>
      <c r="ZT25" s="3"/>
      <c r="ZU25" s="3"/>
      <c r="ZV25" s="3"/>
      <c r="ZW25" s="3"/>
      <c r="ZX25" s="3"/>
      <c r="ZY25" s="3"/>
      <c r="ZZ25" s="3"/>
      <c r="AAA25" s="3"/>
      <c r="AAB25" s="3"/>
      <c r="AAC25" s="3"/>
    </row>
    <row r="26" spans="1:705" s="27" customFormat="1" x14ac:dyDescent="0.3">
      <c r="A26" s="449"/>
      <c r="B26" s="449"/>
      <c r="C26" s="449" t="s">
        <v>250</v>
      </c>
      <c r="D26" s="235" t="s">
        <v>188</v>
      </c>
      <c r="E26" s="235" t="s">
        <v>304</v>
      </c>
      <c r="F26" s="235"/>
      <c r="G26" s="447" t="s">
        <v>305</v>
      </c>
      <c r="H26" s="235" t="s">
        <v>187</v>
      </c>
      <c r="I26" s="441" t="s">
        <v>160</v>
      </c>
      <c r="J26" s="442">
        <f>SUM(K26:N26)</f>
        <v>27</v>
      </c>
      <c r="K26" s="448">
        <v>9</v>
      </c>
      <c r="L26" s="448">
        <v>18</v>
      </c>
      <c r="M26" s="442"/>
      <c r="N26" s="442"/>
      <c r="O26" s="442" t="s">
        <v>222</v>
      </c>
      <c r="P26" s="442">
        <v>5</v>
      </c>
      <c r="Q26" s="477">
        <v>0.33</v>
      </c>
      <c r="R26" s="235"/>
      <c r="S26" s="235" t="s">
        <v>162</v>
      </c>
      <c r="T26" s="235" t="s">
        <v>162</v>
      </c>
      <c r="U26" s="442" t="s">
        <v>160</v>
      </c>
      <c r="V26" s="446" t="s">
        <v>294</v>
      </c>
      <c r="W26" s="235" t="s">
        <v>295</v>
      </c>
      <c r="X26" s="235"/>
      <c r="Y26" s="442" t="s">
        <v>197</v>
      </c>
      <c r="Z26" s="442">
        <v>27</v>
      </c>
      <c r="AA26" s="442" t="s">
        <v>160</v>
      </c>
      <c r="AB26" s="442" t="s">
        <v>162</v>
      </c>
      <c r="AC26" s="442">
        <v>2</v>
      </c>
      <c r="AD26" s="442" t="s">
        <v>163</v>
      </c>
      <c r="AE26" s="13"/>
      <c r="AF26" s="5"/>
      <c r="AG26" s="5"/>
      <c r="AH26" s="5"/>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row>
    <row r="27" spans="1:705" s="27" customFormat="1" x14ac:dyDescent="0.3">
      <c r="A27" s="450"/>
      <c r="B27" s="450"/>
      <c r="C27" s="450" t="s">
        <v>272</v>
      </c>
      <c r="D27" s="365" t="s">
        <v>157</v>
      </c>
      <c r="E27" s="451"/>
      <c r="F27" s="451"/>
      <c r="G27" s="452" t="s">
        <v>306</v>
      </c>
      <c r="H27" s="363" t="s">
        <v>187</v>
      </c>
      <c r="I27" s="453"/>
      <c r="J27" s="454">
        <f>SUM(J28:J30)</f>
        <v>108</v>
      </c>
      <c r="K27" s="363"/>
      <c r="L27" s="363"/>
      <c r="M27" s="455"/>
      <c r="N27" s="455"/>
      <c r="O27" s="363"/>
      <c r="P27" s="363">
        <v>0</v>
      </c>
      <c r="Q27" s="456">
        <v>5</v>
      </c>
      <c r="R27" s="457">
        <v>5</v>
      </c>
      <c r="S27" s="363"/>
      <c r="T27" s="363"/>
      <c r="U27" s="455"/>
      <c r="V27" s="451"/>
      <c r="W27" s="451"/>
      <c r="X27" s="451"/>
      <c r="Y27" s="455"/>
      <c r="Z27" s="455"/>
      <c r="AA27" s="455"/>
      <c r="AB27" s="455"/>
      <c r="AC27" s="455"/>
      <c r="AD27" s="455"/>
      <c r="AE27" s="472"/>
      <c r="AF27" s="361"/>
      <c r="AG27" s="361"/>
      <c r="AH27" s="361"/>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row>
    <row r="28" spans="1:705" s="27" customFormat="1" x14ac:dyDescent="0.3">
      <c r="A28" s="449"/>
      <c r="B28" s="449"/>
      <c r="C28" s="449" t="s">
        <v>272</v>
      </c>
      <c r="D28" s="368" t="s">
        <v>188</v>
      </c>
      <c r="E28" s="235"/>
      <c r="F28" s="235"/>
      <c r="G28" s="458" t="s">
        <v>307</v>
      </c>
      <c r="H28" s="368" t="s">
        <v>187</v>
      </c>
      <c r="I28" s="441" t="s">
        <v>160</v>
      </c>
      <c r="J28" s="442">
        <f>SUM(K28:L28)</f>
        <v>54</v>
      </c>
      <c r="K28" s="368">
        <v>18</v>
      </c>
      <c r="L28" s="459">
        <v>36</v>
      </c>
      <c r="M28" s="442"/>
      <c r="N28" s="442"/>
      <c r="O28" s="459"/>
      <c r="P28" s="459"/>
      <c r="Q28" s="378">
        <v>0.33</v>
      </c>
      <c r="R28" s="368"/>
      <c r="S28" s="368" t="s">
        <v>160</v>
      </c>
      <c r="T28" s="368" t="s">
        <v>162</v>
      </c>
      <c r="U28" s="442" t="s">
        <v>160</v>
      </c>
      <c r="V28" s="446" t="s">
        <v>294</v>
      </c>
      <c r="W28" s="235" t="s">
        <v>295</v>
      </c>
      <c r="X28" s="235"/>
      <c r="Y28" s="442" t="s">
        <v>197</v>
      </c>
      <c r="Z28" s="442">
        <v>26</v>
      </c>
      <c r="AA28" s="442" t="s">
        <v>160</v>
      </c>
      <c r="AB28" s="442" t="s">
        <v>162</v>
      </c>
      <c r="AC28" s="442">
        <v>2</v>
      </c>
      <c r="AD28" s="442" t="s">
        <v>163</v>
      </c>
      <c r="AE28" s="13"/>
      <c r="AF28" s="5"/>
      <c r="AG28" s="5"/>
      <c r="AH28" s="5"/>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row>
    <row r="29" spans="1:705" s="27" customFormat="1" x14ac:dyDescent="0.3">
      <c r="A29" s="449"/>
      <c r="B29" s="449"/>
      <c r="C29" s="449" t="s">
        <v>272</v>
      </c>
      <c r="D29" s="368" t="s">
        <v>188</v>
      </c>
      <c r="E29" s="235"/>
      <c r="F29" s="235"/>
      <c r="G29" s="458" t="s">
        <v>308</v>
      </c>
      <c r="H29" s="368" t="s">
        <v>187</v>
      </c>
      <c r="I29" s="441"/>
      <c r="J29" s="442">
        <f t="shared" ref="J29:J30" si="0">SUM(K29:L29)</f>
        <v>27</v>
      </c>
      <c r="K29" s="368">
        <v>9</v>
      </c>
      <c r="L29" s="459">
        <v>18</v>
      </c>
      <c r="M29" s="442"/>
      <c r="N29" s="442"/>
      <c r="O29" s="459"/>
      <c r="P29" s="459"/>
      <c r="Q29" s="378">
        <v>0.33</v>
      </c>
      <c r="R29" s="368"/>
      <c r="S29" s="368" t="s">
        <v>160</v>
      </c>
      <c r="T29" s="368" t="s">
        <v>162</v>
      </c>
      <c r="U29" s="442" t="s">
        <v>160</v>
      </c>
      <c r="V29" s="446" t="s">
        <v>294</v>
      </c>
      <c r="W29" s="235" t="s">
        <v>295</v>
      </c>
      <c r="X29" s="235"/>
      <c r="Y29" s="442" t="s">
        <v>197</v>
      </c>
      <c r="Z29" s="442">
        <v>26</v>
      </c>
      <c r="AA29" s="442" t="s">
        <v>160</v>
      </c>
      <c r="AB29" s="442" t="s">
        <v>162</v>
      </c>
      <c r="AC29" s="442">
        <v>2</v>
      </c>
      <c r="AD29" s="442" t="s">
        <v>163</v>
      </c>
      <c r="AE29" s="13"/>
      <c r="AF29" s="5"/>
      <c r="AG29" s="5"/>
      <c r="AH29" s="5"/>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row>
    <row r="30" spans="1:705" s="27" customFormat="1" x14ac:dyDescent="0.3">
      <c r="A30" s="460"/>
      <c r="B30" s="460"/>
      <c r="C30" s="460"/>
      <c r="D30" s="461" t="s">
        <v>166</v>
      </c>
      <c r="E30" s="462"/>
      <c r="F30" s="462"/>
      <c r="G30" s="461" t="s">
        <v>309</v>
      </c>
      <c r="H30" s="463" t="s">
        <v>187</v>
      </c>
      <c r="I30" s="464"/>
      <c r="J30" s="465">
        <f t="shared" si="0"/>
        <v>27</v>
      </c>
      <c r="K30" s="463">
        <v>9</v>
      </c>
      <c r="L30" s="466">
        <v>18</v>
      </c>
      <c r="M30" s="465"/>
      <c r="N30" s="465"/>
      <c r="O30" s="466"/>
      <c r="P30" s="466"/>
      <c r="Q30" s="467">
        <v>0.33</v>
      </c>
      <c r="R30" s="463"/>
      <c r="S30" s="463" t="s">
        <v>162</v>
      </c>
      <c r="T30" s="463" t="s">
        <v>162</v>
      </c>
      <c r="U30" s="465"/>
      <c r="V30" s="462"/>
      <c r="W30" s="462"/>
      <c r="X30" s="462"/>
      <c r="Y30" s="465" t="s">
        <v>197</v>
      </c>
      <c r="Z30" s="465">
        <v>26</v>
      </c>
      <c r="AA30" s="465" t="s">
        <v>160</v>
      </c>
      <c r="AB30" s="465" t="s">
        <v>162</v>
      </c>
      <c r="AC30" s="465"/>
      <c r="AD30" s="465" t="s">
        <v>163</v>
      </c>
      <c r="AE30" s="473"/>
      <c r="AF30" s="178"/>
      <c r="AG30" s="178"/>
      <c r="AH30" s="178"/>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row>
    <row r="31" spans="1:705" s="27" customFormat="1" x14ac:dyDescent="0.3">
      <c r="A31" s="449"/>
      <c r="B31" s="449"/>
      <c r="C31" s="449"/>
      <c r="D31" s="368" t="s">
        <v>188</v>
      </c>
      <c r="E31" s="235"/>
      <c r="F31" s="235"/>
      <c r="G31" s="468" t="s">
        <v>310</v>
      </c>
      <c r="H31" s="368" t="s">
        <v>187</v>
      </c>
      <c r="I31" s="441"/>
      <c r="J31" s="442"/>
      <c r="K31" s="368">
        <v>9</v>
      </c>
      <c r="L31" s="459">
        <v>18</v>
      </c>
      <c r="M31" s="442"/>
      <c r="N31" s="442"/>
      <c r="O31" s="459" t="s">
        <v>222</v>
      </c>
      <c r="P31" s="459">
        <v>5</v>
      </c>
      <c r="Q31" s="459"/>
      <c r="R31" s="368"/>
      <c r="S31" s="368" t="s">
        <v>162</v>
      </c>
      <c r="T31" s="368" t="s">
        <v>162</v>
      </c>
      <c r="U31" s="442" t="s">
        <v>160</v>
      </c>
      <c r="V31" s="446" t="s">
        <v>294</v>
      </c>
      <c r="W31" s="235" t="s">
        <v>295</v>
      </c>
      <c r="X31" s="235"/>
      <c r="Y31" s="442" t="s">
        <v>197</v>
      </c>
      <c r="Z31" s="442">
        <v>26</v>
      </c>
      <c r="AA31" s="442" t="s">
        <v>160</v>
      </c>
      <c r="AB31" s="442" t="s">
        <v>162</v>
      </c>
      <c r="AC31" s="442">
        <v>2</v>
      </c>
      <c r="AD31" s="442"/>
      <c r="AE31" s="13"/>
      <c r="AF31" s="5"/>
      <c r="AG31" s="5"/>
      <c r="AH31" s="5"/>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row>
    <row r="32" spans="1:705" s="27" customFormat="1" x14ac:dyDescent="0.3">
      <c r="A32" s="449"/>
      <c r="B32" s="449"/>
      <c r="C32" s="449"/>
      <c r="D32" s="368" t="s">
        <v>188</v>
      </c>
      <c r="E32" s="235"/>
      <c r="F32" s="235"/>
      <c r="G32" s="468" t="s">
        <v>311</v>
      </c>
      <c r="H32" s="368" t="s">
        <v>187</v>
      </c>
      <c r="I32" s="441"/>
      <c r="J32" s="442"/>
      <c r="K32" s="368">
        <v>9</v>
      </c>
      <c r="L32" s="459">
        <v>18</v>
      </c>
      <c r="M32" s="442"/>
      <c r="N32" s="442"/>
      <c r="O32" s="459" t="s">
        <v>222</v>
      </c>
      <c r="P32" s="459">
        <v>5</v>
      </c>
      <c r="Q32" s="459"/>
      <c r="R32" s="368"/>
      <c r="S32" s="368" t="s">
        <v>162</v>
      </c>
      <c r="T32" s="368" t="s">
        <v>162</v>
      </c>
      <c r="U32" s="442" t="s">
        <v>160</v>
      </c>
      <c r="V32" s="446" t="s">
        <v>294</v>
      </c>
      <c r="W32" s="235" t="s">
        <v>295</v>
      </c>
      <c r="X32" s="235"/>
      <c r="Y32" s="442" t="s">
        <v>197</v>
      </c>
      <c r="Z32" s="442">
        <v>26</v>
      </c>
      <c r="AA32" s="442" t="s">
        <v>160</v>
      </c>
      <c r="AB32" s="442" t="s">
        <v>162</v>
      </c>
      <c r="AC32" s="442">
        <v>2</v>
      </c>
      <c r="AD32" s="442"/>
      <c r="AE32" s="13"/>
      <c r="AF32" s="5"/>
      <c r="AG32" s="5"/>
      <c r="AH32" s="5"/>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c r="UG32" s="3"/>
      <c r="UH32" s="3"/>
      <c r="UI32" s="3"/>
      <c r="UJ32" s="3"/>
      <c r="UK32" s="3"/>
      <c r="UL32" s="3"/>
      <c r="UM32" s="3"/>
      <c r="UN32" s="3"/>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c r="XX32" s="3"/>
      <c r="XY32" s="3"/>
      <c r="XZ32" s="3"/>
      <c r="YA32" s="3"/>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c r="ZT32" s="3"/>
      <c r="ZU32" s="3"/>
      <c r="ZV32" s="3"/>
      <c r="ZW32" s="3"/>
      <c r="ZX32" s="3"/>
      <c r="ZY32" s="3"/>
      <c r="ZZ32" s="3"/>
      <c r="AAA32" s="3"/>
      <c r="AAB32" s="3"/>
      <c r="AAC32" s="3"/>
    </row>
    <row r="33" spans="1:705" s="27" customFormat="1" x14ac:dyDescent="0.3">
      <c r="A33" s="449"/>
      <c r="B33" s="449"/>
      <c r="C33" s="449"/>
      <c r="D33" s="368" t="s">
        <v>188</v>
      </c>
      <c r="E33" s="235"/>
      <c r="F33" s="235"/>
      <c r="G33" s="468" t="s">
        <v>312</v>
      </c>
      <c r="H33" s="368" t="s">
        <v>187</v>
      </c>
      <c r="I33" s="441"/>
      <c r="J33" s="442"/>
      <c r="K33" s="368">
        <v>9</v>
      </c>
      <c r="L33" s="459">
        <v>18</v>
      </c>
      <c r="M33" s="442"/>
      <c r="N33" s="442"/>
      <c r="O33" s="459" t="s">
        <v>222</v>
      </c>
      <c r="P33" s="459">
        <v>5</v>
      </c>
      <c r="Q33" s="459"/>
      <c r="R33" s="368"/>
      <c r="S33" s="368" t="s">
        <v>162</v>
      </c>
      <c r="T33" s="368" t="s">
        <v>162</v>
      </c>
      <c r="U33" s="442" t="s">
        <v>160</v>
      </c>
      <c r="V33" s="446" t="s">
        <v>294</v>
      </c>
      <c r="W33" s="235" t="s">
        <v>295</v>
      </c>
      <c r="X33" s="235"/>
      <c r="Y33" s="442" t="s">
        <v>197</v>
      </c>
      <c r="Z33" s="442">
        <v>26</v>
      </c>
      <c r="AA33" s="442" t="s">
        <v>160</v>
      </c>
      <c r="AB33" s="442" t="s">
        <v>162</v>
      </c>
      <c r="AC33" s="442">
        <v>2</v>
      </c>
      <c r="AD33" s="442"/>
      <c r="AE33" s="13"/>
      <c r="AF33" s="5"/>
      <c r="AG33" s="5"/>
      <c r="AH33" s="5"/>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c r="SW33" s="3"/>
      <c r="SX33" s="3"/>
      <c r="SY33" s="3"/>
      <c r="SZ33" s="3"/>
      <c r="TA33" s="3"/>
      <c r="TB33" s="3"/>
      <c r="TC33" s="3"/>
      <c r="TD33" s="3"/>
      <c r="TE33" s="3"/>
      <c r="TF33" s="3"/>
      <c r="TG33" s="3"/>
      <c r="TH33" s="3"/>
      <c r="TI33" s="3"/>
      <c r="TJ33" s="3"/>
      <c r="TK33" s="3"/>
      <c r="TL33" s="3"/>
      <c r="TM33" s="3"/>
      <c r="TN33" s="3"/>
      <c r="TO33" s="3"/>
      <c r="TP33" s="3"/>
      <c r="TQ33" s="3"/>
      <c r="TR33" s="3"/>
      <c r="TS33" s="3"/>
      <c r="TT33" s="3"/>
      <c r="TU33" s="3"/>
      <c r="TV33" s="3"/>
      <c r="TW33" s="3"/>
      <c r="TX33" s="3"/>
      <c r="TY33" s="3"/>
      <c r="TZ33" s="3"/>
      <c r="UA33" s="3"/>
      <c r="UB33" s="3"/>
      <c r="UC33" s="3"/>
      <c r="UD33" s="3"/>
      <c r="UE33" s="3"/>
      <c r="UF33" s="3"/>
      <c r="UG33" s="3"/>
      <c r="UH33" s="3"/>
      <c r="UI33" s="3"/>
      <c r="UJ33" s="3"/>
      <c r="UK33" s="3"/>
      <c r="UL33" s="3"/>
      <c r="UM33" s="3"/>
      <c r="UN33" s="3"/>
      <c r="UO33" s="3"/>
      <c r="UP33" s="3"/>
      <c r="UQ33" s="3"/>
      <c r="UR33" s="3"/>
      <c r="US33" s="3"/>
      <c r="UT33" s="3"/>
      <c r="UU33" s="3"/>
      <c r="UV33" s="3"/>
      <c r="UW33" s="3"/>
      <c r="UX33" s="3"/>
      <c r="UY33" s="3"/>
      <c r="UZ33" s="3"/>
      <c r="VA33" s="3"/>
      <c r="VB33" s="3"/>
      <c r="VC33" s="3"/>
      <c r="VD33" s="3"/>
      <c r="VE33" s="3"/>
      <c r="VF33" s="3"/>
      <c r="VG33" s="3"/>
      <c r="VH33" s="3"/>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c r="XX33" s="3"/>
      <c r="XY33" s="3"/>
      <c r="XZ33" s="3"/>
      <c r="YA33" s="3"/>
      <c r="YB33" s="3"/>
      <c r="YC33" s="3"/>
      <c r="YD33" s="3"/>
      <c r="YE33" s="3"/>
      <c r="YF33" s="3"/>
      <c r="YG33" s="3"/>
      <c r="YH33" s="3"/>
      <c r="YI33" s="3"/>
      <c r="YJ33" s="3"/>
      <c r="YK33" s="3"/>
      <c r="YL33" s="3"/>
      <c r="YM33" s="3"/>
      <c r="YN33" s="3"/>
      <c r="YO33" s="3"/>
      <c r="YP33" s="3"/>
      <c r="YQ33" s="3"/>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c r="ZU33" s="3"/>
      <c r="ZV33" s="3"/>
      <c r="ZW33" s="3"/>
      <c r="ZX33" s="3"/>
      <c r="ZY33" s="3"/>
      <c r="ZZ33" s="3"/>
      <c r="AAA33" s="3"/>
      <c r="AAB33" s="3"/>
      <c r="AAC33" s="3"/>
    </row>
  </sheetData>
  <mergeCells count="2">
    <mergeCell ref="AG1:AH1"/>
    <mergeCell ref="A5:AH6"/>
  </mergeCells>
  <phoneticPr fontId="23" type="noConversion"/>
  <pageMargins left="0.25" right="0.25" top="0.75" bottom="0.75" header="0.3" footer="0.3"/>
  <pageSetup paperSize="9" scale="44" orientation="landscape" verticalDpi="12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EEC6C-88EC-4050-82D1-541197AE28C3}">
  <dimension ref="A1:AAC28"/>
  <sheetViews>
    <sheetView topLeftCell="G2" zoomScale="55" zoomScaleNormal="55" workbookViewId="0">
      <selection activeCell="P4" sqref="P4:Q4"/>
    </sheetView>
  </sheetViews>
  <sheetFormatPr baseColWidth="10" defaultColWidth="11.44140625" defaultRowHeight="14.4" x14ac:dyDescent="0.3"/>
  <cols>
    <col min="2" max="2" width="22.5546875" customWidth="1"/>
    <col min="3" max="3" width="31.5546875" customWidth="1"/>
    <col min="4" max="4" width="24.88671875" customWidth="1"/>
    <col min="5" max="6" width="23" customWidth="1"/>
    <col min="7" max="7" width="66" customWidth="1"/>
    <col min="8" max="8" width="23.88671875" customWidth="1"/>
    <col min="9" max="9" width="24.33203125" customWidth="1"/>
    <col min="10" max="10" width="14.109375" customWidth="1"/>
    <col min="11" max="12" width="9.109375"/>
    <col min="13" max="13" width="6.5546875" customWidth="1"/>
    <col min="14" max="16" width="9.109375"/>
    <col min="17" max="17" width="28.5546875" customWidth="1"/>
    <col min="18" max="18" width="18" customWidth="1"/>
    <col min="19" max="19" width="20.109375" customWidth="1"/>
    <col min="20" max="20" width="19.109375" customWidth="1"/>
    <col min="21" max="21" width="23" customWidth="1"/>
    <col min="22" max="22" width="22.88671875" customWidth="1"/>
    <col min="23" max="23" width="19.44140625" customWidth="1"/>
    <col min="24" max="24" width="21.5546875" customWidth="1"/>
    <col min="25" max="25" width="17.88671875" customWidth="1"/>
    <col min="26" max="26" width="20.109375" customWidth="1"/>
    <col min="27" max="27" width="9.109375"/>
    <col min="28" max="28" width="16.5546875" customWidth="1"/>
    <col min="29" max="29" width="17.5546875" customWidth="1"/>
    <col min="30" max="30" width="31.5546875" customWidth="1"/>
    <col min="31" max="31" width="13.109375" customWidth="1"/>
  </cols>
  <sheetData>
    <row r="1" spans="1:705" ht="66" customHeight="1" x14ac:dyDescent="0.3">
      <c r="A1" s="136"/>
      <c r="B1" s="136"/>
      <c r="C1" s="136"/>
      <c r="D1" s="136"/>
      <c r="E1" s="136"/>
      <c r="F1" s="136"/>
      <c r="G1" s="136"/>
      <c r="H1" s="136"/>
      <c r="I1" s="1"/>
      <c r="J1" s="136"/>
      <c r="K1" s="1"/>
      <c r="L1" s="136"/>
      <c r="M1" s="136"/>
      <c r="N1" s="136"/>
      <c r="O1" s="136"/>
      <c r="P1" s="136"/>
      <c r="Q1" s="136"/>
      <c r="R1" s="136"/>
      <c r="S1" s="136"/>
      <c r="T1" s="136"/>
      <c r="U1" s="136"/>
      <c r="V1" s="136"/>
      <c r="W1" s="136"/>
      <c r="X1" s="136"/>
      <c r="Y1" s="136"/>
      <c r="Z1" s="136"/>
      <c r="AA1" s="136"/>
      <c r="AB1" s="136"/>
      <c r="AC1" s="136"/>
      <c r="AD1" s="136"/>
      <c r="AE1" s="136"/>
      <c r="AF1" s="144" t="s">
        <v>120</v>
      </c>
      <c r="AG1" s="514" t="s">
        <v>121</v>
      </c>
      <c r="AH1" s="514"/>
    </row>
    <row r="2" spans="1:705" s="1" customFormat="1" ht="103.5" customHeight="1" x14ac:dyDescent="0.3">
      <c r="A2" s="137" t="s">
        <v>122</v>
      </c>
      <c r="B2" s="12" t="s">
        <v>123</v>
      </c>
      <c r="C2" s="12" t="s">
        <v>124</v>
      </c>
      <c r="D2" s="19" t="s">
        <v>125</v>
      </c>
      <c r="E2" s="138" t="s">
        <v>126</v>
      </c>
      <c r="F2" s="138" t="s">
        <v>127</v>
      </c>
      <c r="G2" s="11" t="s">
        <v>128</v>
      </c>
      <c r="H2" s="12" t="s">
        <v>129</v>
      </c>
      <c r="I2" s="139" t="s">
        <v>130</v>
      </c>
      <c r="J2" s="11" t="s">
        <v>32</v>
      </c>
      <c r="K2" s="11" t="s">
        <v>131</v>
      </c>
      <c r="L2" s="11" t="s">
        <v>132</v>
      </c>
      <c r="M2" s="11" t="s">
        <v>133</v>
      </c>
      <c r="N2" s="140" t="s">
        <v>36</v>
      </c>
      <c r="O2" s="141" t="s">
        <v>134</v>
      </c>
      <c r="P2" s="141" t="s">
        <v>135</v>
      </c>
      <c r="Q2" s="11" t="s">
        <v>136</v>
      </c>
      <c r="R2" s="11" t="s">
        <v>137</v>
      </c>
      <c r="S2" s="11" t="s">
        <v>138</v>
      </c>
      <c r="T2" s="12" t="s">
        <v>139</v>
      </c>
      <c r="U2" s="12" t="s">
        <v>140</v>
      </c>
      <c r="V2" s="140" t="s">
        <v>141</v>
      </c>
      <c r="W2" s="140" t="s">
        <v>142</v>
      </c>
      <c r="X2" s="12" t="s">
        <v>143</v>
      </c>
      <c r="Y2" s="140" t="s">
        <v>144</v>
      </c>
      <c r="Z2" s="12" t="s">
        <v>145</v>
      </c>
      <c r="AA2" s="145" t="s">
        <v>146</v>
      </c>
      <c r="AB2" s="145" t="s">
        <v>147</v>
      </c>
      <c r="AC2" s="146" t="s">
        <v>148</v>
      </c>
      <c r="AD2" s="146" t="s">
        <v>149</v>
      </c>
      <c r="AE2" s="147" t="s">
        <v>150</v>
      </c>
      <c r="AF2" s="148" t="s">
        <v>151</v>
      </c>
      <c r="AG2" s="148" t="s">
        <v>152</v>
      </c>
      <c r="AH2" s="148" t="s">
        <v>153</v>
      </c>
    </row>
    <row r="3" spans="1:705" ht="27.75" customHeight="1" x14ac:dyDescent="0.3">
      <c r="A3" s="21"/>
      <c r="B3" s="21" t="s">
        <v>313</v>
      </c>
      <c r="C3" s="21"/>
      <c r="D3" s="21" t="s">
        <v>155</v>
      </c>
      <c r="E3" s="21"/>
      <c r="F3" s="21"/>
      <c r="G3" s="21" t="s">
        <v>314</v>
      </c>
      <c r="H3" s="21"/>
      <c r="I3" s="30"/>
      <c r="J3" s="22">
        <f>SUM(K3:N3)</f>
        <v>99</v>
      </c>
      <c r="K3" s="22">
        <f>SUM(K14:K21,K23,K25)</f>
        <v>2</v>
      </c>
      <c r="L3" s="22">
        <f t="shared" ref="L3:M3" si="0">SUM(L14:L21,L23,L25)</f>
        <v>93</v>
      </c>
      <c r="M3" s="22">
        <f t="shared" si="0"/>
        <v>0</v>
      </c>
      <c r="N3" s="22">
        <f>SUM(N14:N21,N23,N25)</f>
        <v>4</v>
      </c>
      <c r="O3" s="22"/>
      <c r="P3" s="400"/>
      <c r="Q3" s="23"/>
      <c r="R3" s="400">
        <f>R13+R23+R25</f>
        <v>30</v>
      </c>
      <c r="S3" s="22"/>
      <c r="T3" s="22"/>
      <c r="U3" s="22"/>
      <c r="V3" s="22"/>
      <c r="W3" s="22"/>
      <c r="X3" s="22"/>
      <c r="Y3" s="24"/>
      <c r="Z3" s="24"/>
      <c r="AA3" s="22"/>
      <c r="AB3" s="22"/>
      <c r="AC3" s="24"/>
      <c r="AD3" s="24"/>
      <c r="AE3" s="24"/>
      <c r="AF3" s="24"/>
      <c r="AG3" s="24"/>
      <c r="AH3" s="24"/>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row>
    <row r="4" spans="1:705" s="91" customFormat="1" ht="33.9" customHeight="1" x14ac:dyDescent="0.3">
      <c r="A4" s="274"/>
      <c r="B4" s="274"/>
      <c r="C4" s="274"/>
      <c r="D4" s="273" t="s">
        <v>166</v>
      </c>
      <c r="E4" s="274"/>
      <c r="F4" s="274"/>
      <c r="G4" s="275" t="s">
        <v>315</v>
      </c>
      <c r="H4" s="274" t="s">
        <v>159</v>
      </c>
      <c r="I4" s="274"/>
      <c r="J4" s="274"/>
      <c r="K4" s="274"/>
      <c r="L4" s="274"/>
      <c r="M4" s="274"/>
      <c r="N4" s="274"/>
      <c r="O4" s="274"/>
      <c r="P4" s="274"/>
      <c r="Q4" s="274"/>
      <c r="R4" s="274"/>
      <c r="S4" s="274"/>
      <c r="T4" s="274"/>
      <c r="U4" s="274"/>
      <c r="V4" s="274"/>
      <c r="W4" s="274"/>
      <c r="X4" s="274"/>
      <c r="Y4" s="274"/>
      <c r="Z4" s="274"/>
      <c r="AA4" s="274"/>
      <c r="AB4" s="274"/>
      <c r="AC4" s="274"/>
      <c r="AD4" s="274"/>
      <c r="AE4" s="274"/>
      <c r="AF4" s="274"/>
      <c r="AG4" s="274"/>
      <c r="AH4" s="274"/>
    </row>
    <row r="5" spans="1:705" s="34" customFormat="1" ht="15" customHeight="1" x14ac:dyDescent="0.3">
      <c r="A5" s="266"/>
      <c r="B5" s="266"/>
      <c r="C5" s="266"/>
      <c r="D5" s="267" t="s">
        <v>157</v>
      </c>
      <c r="E5" s="266"/>
      <c r="F5" s="266"/>
      <c r="G5" s="266" t="s">
        <v>170</v>
      </c>
      <c r="H5" s="266" t="s">
        <v>159</v>
      </c>
      <c r="I5" s="268" t="s">
        <v>162</v>
      </c>
      <c r="J5" s="266">
        <v>24</v>
      </c>
      <c r="K5" s="266"/>
      <c r="L5" s="266"/>
      <c r="M5" s="266"/>
      <c r="N5" s="266"/>
      <c r="O5" s="266"/>
      <c r="P5" s="266"/>
      <c r="Q5" s="478">
        <v>0</v>
      </c>
      <c r="R5" s="266">
        <v>2</v>
      </c>
      <c r="S5" s="266"/>
      <c r="T5" s="266"/>
      <c r="U5" s="266" t="s">
        <v>160</v>
      </c>
      <c r="V5" s="266" t="s">
        <v>172</v>
      </c>
      <c r="W5" s="266"/>
      <c r="X5" s="266"/>
      <c r="Y5" s="266" t="s">
        <v>173</v>
      </c>
      <c r="Z5" s="266"/>
      <c r="AA5" s="266" t="s">
        <v>162</v>
      </c>
      <c r="AB5" s="266" t="s">
        <v>160</v>
      </c>
      <c r="AC5" s="266">
        <v>1</v>
      </c>
      <c r="AD5" s="266" t="s">
        <v>163</v>
      </c>
      <c r="AE5" s="266"/>
      <c r="AF5" s="266"/>
      <c r="AG5" s="266"/>
      <c r="AH5" s="266"/>
    </row>
    <row r="6" spans="1:705" s="34" customFormat="1" ht="15" customHeight="1" x14ac:dyDescent="0.3">
      <c r="A6" s="266"/>
      <c r="B6" s="266"/>
      <c r="C6" s="266"/>
      <c r="D6" s="267" t="s">
        <v>157</v>
      </c>
      <c r="E6" s="266"/>
      <c r="F6" s="266"/>
      <c r="G6" s="266" t="s">
        <v>175</v>
      </c>
      <c r="H6" s="266" t="s">
        <v>159</v>
      </c>
      <c r="I6" s="270" t="s">
        <v>160</v>
      </c>
      <c r="J6" s="266">
        <v>24</v>
      </c>
      <c r="K6" s="266"/>
      <c r="L6" s="266"/>
      <c r="M6" s="266"/>
      <c r="N6" s="266"/>
      <c r="O6" s="266"/>
      <c r="P6" s="266"/>
      <c r="Q6" s="478">
        <v>0</v>
      </c>
      <c r="R6" s="266">
        <v>2</v>
      </c>
      <c r="S6" s="266"/>
      <c r="T6" s="266"/>
      <c r="U6" s="266" t="s">
        <v>160</v>
      </c>
      <c r="V6" s="266" t="s">
        <v>172</v>
      </c>
      <c r="W6" s="266"/>
      <c r="X6" s="266"/>
      <c r="Y6" s="266" t="s">
        <v>173</v>
      </c>
      <c r="Z6" s="299">
        <v>18</v>
      </c>
      <c r="AA6" s="266" t="s">
        <v>162</v>
      </c>
      <c r="AB6" s="266" t="s">
        <v>160</v>
      </c>
      <c r="AC6" s="266">
        <v>1</v>
      </c>
      <c r="AD6" s="266" t="s">
        <v>163</v>
      </c>
      <c r="AE6" s="266"/>
      <c r="AF6" s="266"/>
      <c r="AG6" s="266"/>
      <c r="AH6" s="266"/>
    </row>
    <row r="7" spans="1:705" s="34" customFormat="1" ht="28.8" x14ac:dyDescent="0.3">
      <c r="A7" s="266"/>
      <c r="B7" s="266"/>
      <c r="C7" s="266"/>
      <c r="D7" s="267" t="s">
        <v>157</v>
      </c>
      <c r="E7" s="266"/>
      <c r="F7" s="266"/>
      <c r="G7" s="266" t="s">
        <v>177</v>
      </c>
      <c r="H7" s="266" t="s">
        <v>159</v>
      </c>
      <c r="I7" s="268" t="s">
        <v>162</v>
      </c>
      <c r="J7" s="266">
        <v>24</v>
      </c>
      <c r="K7" s="266"/>
      <c r="L7" s="266"/>
      <c r="M7" s="266"/>
      <c r="N7" s="266"/>
      <c r="O7" s="266"/>
      <c r="P7" s="266"/>
      <c r="Q7" s="478">
        <v>0</v>
      </c>
      <c r="R7" s="266">
        <v>2</v>
      </c>
      <c r="S7" s="266"/>
      <c r="T7" s="266"/>
      <c r="U7" s="266" t="s">
        <v>160</v>
      </c>
      <c r="V7" s="266" t="s">
        <v>172</v>
      </c>
      <c r="W7" s="266"/>
      <c r="X7" s="300" t="s">
        <v>178</v>
      </c>
      <c r="Y7" s="266" t="s">
        <v>179</v>
      </c>
      <c r="Z7" s="299">
        <v>14</v>
      </c>
      <c r="AA7" s="266" t="s">
        <v>162</v>
      </c>
      <c r="AB7" s="266" t="s">
        <v>160</v>
      </c>
      <c r="AC7" s="266">
        <v>1</v>
      </c>
      <c r="AD7" s="266" t="s">
        <v>163</v>
      </c>
      <c r="AE7" s="266"/>
      <c r="AF7" s="266"/>
      <c r="AG7" s="266"/>
      <c r="AH7" s="266"/>
    </row>
    <row r="8" spans="1:705" s="34" customFormat="1" ht="15" customHeight="1" x14ac:dyDescent="0.3">
      <c r="A8" s="266"/>
      <c r="B8" s="266"/>
      <c r="C8" s="266"/>
      <c r="D8" s="267" t="s">
        <v>157</v>
      </c>
      <c r="E8" s="266"/>
      <c r="F8" s="266"/>
      <c r="G8" s="266" t="s">
        <v>181</v>
      </c>
      <c r="H8" s="266" t="s">
        <v>159</v>
      </c>
      <c r="I8" s="270" t="s">
        <v>160</v>
      </c>
      <c r="J8" s="266">
        <v>2</v>
      </c>
      <c r="K8" s="266"/>
      <c r="L8" s="266"/>
      <c r="M8" s="266"/>
      <c r="N8" s="266">
        <v>2</v>
      </c>
      <c r="O8" s="266"/>
      <c r="P8" s="266"/>
      <c r="Q8" s="478">
        <v>0</v>
      </c>
      <c r="R8" s="266">
        <v>2</v>
      </c>
      <c r="S8" s="266"/>
      <c r="T8" s="266"/>
      <c r="U8" s="266" t="s">
        <v>160</v>
      </c>
      <c r="V8" s="266" t="s">
        <v>172</v>
      </c>
      <c r="W8" s="266"/>
      <c r="X8" s="266"/>
      <c r="Y8" s="266" t="s">
        <v>173</v>
      </c>
      <c r="Z8" s="299">
        <v>6</v>
      </c>
      <c r="AA8" s="266" t="s">
        <v>162</v>
      </c>
      <c r="AB8" s="266" t="s">
        <v>160</v>
      </c>
      <c r="AC8" s="266">
        <v>1</v>
      </c>
      <c r="AD8" s="266" t="s">
        <v>163</v>
      </c>
      <c r="AE8" s="266"/>
      <c r="AF8" s="266"/>
      <c r="AG8" s="266"/>
      <c r="AH8" s="266"/>
    </row>
    <row r="9" spans="1:705" x14ac:dyDescent="0.3">
      <c r="A9" s="272"/>
      <c r="B9" s="272"/>
      <c r="C9" s="272"/>
      <c r="D9" s="273" t="s">
        <v>166</v>
      </c>
      <c r="E9" s="274"/>
      <c r="F9" s="274"/>
      <c r="G9" s="275" t="s">
        <v>158</v>
      </c>
      <c r="H9" s="274" t="s">
        <v>159</v>
      </c>
      <c r="I9" s="296"/>
      <c r="J9" s="272"/>
      <c r="K9" s="272"/>
      <c r="L9" s="272"/>
      <c r="M9" s="272"/>
      <c r="N9" s="272"/>
      <c r="O9" s="272"/>
      <c r="P9" s="272"/>
      <c r="Q9" s="274"/>
      <c r="R9" s="272"/>
      <c r="S9" s="272"/>
      <c r="T9" s="272"/>
      <c r="U9" s="272"/>
      <c r="V9" s="272"/>
      <c r="W9" s="272"/>
      <c r="X9" s="272"/>
      <c r="Y9" s="272"/>
      <c r="Z9" s="272"/>
      <c r="AA9" s="272"/>
      <c r="AB9" s="272"/>
      <c r="AC9" s="272"/>
      <c r="AD9" s="272"/>
      <c r="AE9" s="272"/>
      <c r="AF9" s="272"/>
      <c r="AG9" s="272"/>
      <c r="AH9" s="272"/>
    </row>
    <row r="10" spans="1:705" x14ac:dyDescent="0.3">
      <c r="A10" s="258"/>
      <c r="B10" s="258"/>
      <c r="C10" s="258"/>
      <c r="D10" s="259" t="s">
        <v>157</v>
      </c>
      <c r="E10" s="258"/>
      <c r="F10" s="258"/>
      <c r="G10" s="260" t="s">
        <v>158</v>
      </c>
      <c r="H10" s="258" t="s">
        <v>159</v>
      </c>
      <c r="I10" s="270" t="s">
        <v>160</v>
      </c>
      <c r="J10" s="258">
        <v>0.2</v>
      </c>
      <c r="K10" s="258"/>
      <c r="L10" s="258"/>
      <c r="M10" s="258"/>
      <c r="N10" s="258">
        <v>0.2</v>
      </c>
      <c r="O10" s="258"/>
      <c r="P10" s="258"/>
      <c r="Q10" s="478">
        <v>0</v>
      </c>
      <c r="R10" s="258">
        <v>2</v>
      </c>
      <c r="S10" s="258"/>
      <c r="T10" s="258"/>
      <c r="U10" s="258"/>
      <c r="V10" s="258"/>
      <c r="W10" s="258"/>
      <c r="X10" s="258"/>
      <c r="Y10" s="258" t="s">
        <v>161</v>
      </c>
      <c r="Z10" s="291">
        <v>6</v>
      </c>
      <c r="AA10" s="258" t="s">
        <v>162</v>
      </c>
      <c r="AB10" s="258" t="s">
        <v>160</v>
      </c>
      <c r="AC10" s="258">
        <v>1</v>
      </c>
      <c r="AD10" s="258" t="s">
        <v>163</v>
      </c>
      <c r="AE10" s="258"/>
      <c r="AF10" s="258"/>
      <c r="AG10" s="258"/>
      <c r="AH10" s="258"/>
    </row>
    <row r="11" spans="1:705" x14ac:dyDescent="0.3">
      <c r="A11" s="297"/>
      <c r="B11" s="297"/>
      <c r="C11" s="297"/>
      <c r="D11" s="297"/>
      <c r="E11" s="297"/>
      <c r="F11" s="297"/>
      <c r="G11" s="297"/>
      <c r="H11" s="297"/>
      <c r="I11" s="298"/>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row>
    <row r="13" spans="1:705" x14ac:dyDescent="0.3">
      <c r="A13" s="356"/>
      <c r="B13" s="356"/>
      <c r="C13" s="356"/>
      <c r="D13" s="388" t="s">
        <v>157</v>
      </c>
      <c r="E13" s="356"/>
      <c r="F13" s="356"/>
      <c r="G13" s="356" t="s">
        <v>316</v>
      </c>
      <c r="H13" s="356" t="s">
        <v>187</v>
      </c>
      <c r="I13" s="356"/>
      <c r="J13" s="356">
        <v>71</v>
      </c>
      <c r="K13" s="356"/>
      <c r="L13" s="356"/>
      <c r="M13" s="356"/>
      <c r="N13" s="356"/>
      <c r="O13" s="356"/>
      <c r="P13" s="356"/>
      <c r="Q13" s="357">
        <v>5</v>
      </c>
      <c r="R13" s="356">
        <v>5</v>
      </c>
      <c r="S13" s="356"/>
      <c r="T13" s="356"/>
      <c r="U13" s="356"/>
      <c r="V13" s="356"/>
      <c r="W13" s="356"/>
      <c r="X13" s="356"/>
      <c r="Y13" s="356"/>
      <c r="Z13" s="356"/>
      <c r="AA13" s="356" t="s">
        <v>160</v>
      </c>
      <c r="AB13" s="356" t="s">
        <v>162</v>
      </c>
      <c r="AC13" s="356">
        <v>3</v>
      </c>
      <c r="AD13" s="356" t="s">
        <v>163</v>
      </c>
      <c r="AE13" s="356"/>
      <c r="AF13" s="356"/>
      <c r="AG13" s="356"/>
      <c r="AH13" s="356"/>
      <c r="AI13" s="360"/>
      <c r="AJ13" s="360"/>
      <c r="AK13" s="360"/>
      <c r="AL13" s="360"/>
      <c r="AM13" s="360"/>
      <c r="AN13" s="360"/>
      <c r="AO13" s="360"/>
      <c r="AP13" s="360"/>
      <c r="AQ13" s="360"/>
      <c r="AR13" s="360"/>
      <c r="AS13" s="360"/>
      <c r="AT13" s="360"/>
      <c r="AU13" s="360"/>
      <c r="AV13" s="360"/>
      <c r="AW13" s="360"/>
      <c r="AX13" s="360"/>
      <c r="AY13" s="360"/>
      <c r="AZ13" s="360"/>
      <c r="BA13" s="360"/>
      <c r="BB13" s="360"/>
      <c r="BC13" s="360"/>
      <c r="BD13" s="360"/>
      <c r="BE13" s="360"/>
      <c r="BF13" s="360"/>
      <c r="BG13" s="360"/>
      <c r="BH13" s="360"/>
      <c r="BI13" s="360"/>
      <c r="BJ13" s="360"/>
      <c r="BK13" s="360"/>
      <c r="BL13" s="360"/>
      <c r="BM13" s="360"/>
      <c r="BN13" s="360"/>
      <c r="BO13" s="360"/>
      <c r="BP13" s="360"/>
      <c r="BQ13" s="360"/>
      <c r="BR13" s="360"/>
      <c r="BS13" s="360"/>
      <c r="BT13" s="360"/>
      <c r="BU13" s="360"/>
      <c r="BV13" s="360"/>
      <c r="BW13" s="360"/>
      <c r="BX13" s="360"/>
      <c r="BY13" s="360"/>
      <c r="BZ13" s="360"/>
      <c r="CA13" s="360"/>
      <c r="CB13" s="360"/>
      <c r="CC13" s="360"/>
      <c r="CD13" s="360"/>
      <c r="CE13" s="360"/>
      <c r="CF13" s="360"/>
      <c r="CG13" s="360"/>
      <c r="CH13" s="360"/>
      <c r="CI13" s="360"/>
      <c r="CJ13" s="360"/>
      <c r="CK13" s="360"/>
      <c r="CL13" s="360"/>
      <c r="CM13" s="360"/>
      <c r="CN13" s="360"/>
      <c r="CO13" s="360"/>
      <c r="CP13" s="360"/>
      <c r="CQ13" s="360"/>
      <c r="CR13" s="360"/>
      <c r="CS13" s="360"/>
      <c r="CT13" s="360"/>
      <c r="CU13" s="360"/>
      <c r="CV13" s="360"/>
      <c r="CW13" s="360"/>
      <c r="CX13" s="360"/>
      <c r="CY13" s="360"/>
      <c r="CZ13" s="360"/>
      <c r="DA13" s="360"/>
      <c r="DB13" s="360"/>
      <c r="DC13" s="360"/>
      <c r="DD13" s="360"/>
      <c r="DE13" s="360"/>
      <c r="DF13" s="360"/>
      <c r="DG13" s="360"/>
      <c r="DH13" s="360"/>
      <c r="DI13" s="360"/>
      <c r="DJ13" s="360"/>
      <c r="DK13" s="360"/>
      <c r="DL13" s="360"/>
      <c r="DM13" s="360"/>
      <c r="DN13" s="360"/>
      <c r="DO13" s="360"/>
      <c r="DP13" s="360"/>
      <c r="DQ13" s="360"/>
      <c r="DR13" s="360"/>
      <c r="DS13" s="360"/>
      <c r="DT13" s="360"/>
      <c r="DU13" s="360"/>
      <c r="DV13" s="360"/>
      <c r="DW13" s="360"/>
      <c r="DX13" s="360"/>
      <c r="DY13" s="360"/>
      <c r="DZ13" s="360"/>
      <c r="EA13" s="360"/>
      <c r="EB13" s="360"/>
      <c r="EC13" s="360"/>
      <c r="ED13" s="360"/>
      <c r="EE13" s="360"/>
      <c r="EF13" s="360"/>
      <c r="EG13" s="360"/>
      <c r="EH13" s="360"/>
      <c r="EI13" s="360"/>
      <c r="EJ13" s="360"/>
      <c r="EK13" s="360"/>
      <c r="EL13" s="360"/>
      <c r="EM13" s="360"/>
      <c r="EN13" s="360"/>
      <c r="EO13" s="360"/>
      <c r="EP13" s="360"/>
      <c r="EQ13" s="360"/>
      <c r="ER13" s="360"/>
      <c r="ES13" s="360"/>
      <c r="ET13" s="360"/>
      <c r="EU13" s="360"/>
      <c r="EV13" s="360"/>
      <c r="EW13" s="360"/>
      <c r="EX13" s="360"/>
      <c r="EY13" s="360"/>
      <c r="EZ13" s="360"/>
      <c r="FA13" s="360"/>
      <c r="FB13" s="360"/>
      <c r="FC13" s="360"/>
      <c r="FD13" s="360"/>
      <c r="FE13" s="360"/>
      <c r="FF13" s="360"/>
      <c r="FG13" s="360"/>
      <c r="FH13" s="360"/>
      <c r="FI13" s="360"/>
      <c r="FJ13" s="360"/>
      <c r="FK13" s="360"/>
      <c r="FL13" s="360"/>
      <c r="FM13" s="360"/>
      <c r="FN13" s="360"/>
      <c r="FO13" s="360"/>
      <c r="FP13" s="360"/>
      <c r="FQ13" s="360"/>
      <c r="FR13" s="360"/>
      <c r="FS13" s="360"/>
      <c r="FT13" s="360"/>
      <c r="FU13" s="360"/>
      <c r="FV13" s="360"/>
      <c r="FW13" s="360"/>
      <c r="FX13" s="360"/>
      <c r="FY13" s="360"/>
      <c r="FZ13" s="360"/>
      <c r="GA13" s="360"/>
      <c r="GB13" s="360"/>
      <c r="GC13" s="360"/>
      <c r="GD13" s="360"/>
      <c r="GE13" s="360"/>
      <c r="GF13" s="360"/>
      <c r="GG13" s="360"/>
      <c r="GH13" s="360"/>
      <c r="GI13" s="360"/>
      <c r="GJ13" s="360"/>
      <c r="GK13" s="360"/>
      <c r="GL13" s="360"/>
      <c r="GM13" s="360"/>
      <c r="GN13" s="360"/>
      <c r="GO13" s="360"/>
      <c r="GP13" s="360"/>
      <c r="GQ13" s="360"/>
      <c r="GR13" s="360"/>
      <c r="GS13" s="360"/>
      <c r="GT13" s="360"/>
      <c r="GU13" s="360"/>
      <c r="GV13" s="360"/>
      <c r="GW13" s="360"/>
      <c r="GX13" s="360"/>
      <c r="GY13" s="360"/>
      <c r="GZ13" s="360"/>
      <c r="HA13" s="360"/>
      <c r="HB13" s="360"/>
      <c r="HC13" s="360"/>
      <c r="HD13" s="360"/>
      <c r="HE13" s="360"/>
      <c r="HF13" s="360"/>
      <c r="HG13" s="360"/>
      <c r="HH13" s="360"/>
      <c r="HI13" s="360"/>
      <c r="HJ13" s="360"/>
      <c r="HK13" s="360"/>
      <c r="HL13" s="360"/>
      <c r="HM13" s="360"/>
      <c r="HN13" s="360"/>
      <c r="HO13" s="360"/>
      <c r="HP13" s="360"/>
      <c r="HQ13" s="360"/>
      <c r="HR13" s="360"/>
      <c r="HS13" s="360"/>
      <c r="HT13" s="360"/>
      <c r="HU13" s="360"/>
      <c r="HV13" s="360"/>
      <c r="HW13" s="360"/>
      <c r="HX13" s="360"/>
      <c r="HY13" s="360"/>
      <c r="HZ13" s="360"/>
      <c r="IA13" s="360"/>
      <c r="IB13" s="360"/>
      <c r="IC13" s="360"/>
      <c r="ID13" s="360"/>
      <c r="IE13" s="360"/>
      <c r="IF13" s="360"/>
      <c r="IG13" s="360"/>
      <c r="IH13" s="360"/>
      <c r="II13" s="360"/>
      <c r="IJ13" s="360"/>
      <c r="IK13" s="360"/>
      <c r="IL13" s="360"/>
      <c r="IM13" s="360"/>
      <c r="IN13" s="360"/>
      <c r="IO13" s="360"/>
      <c r="IP13" s="360"/>
      <c r="IQ13" s="360"/>
      <c r="IR13" s="360"/>
      <c r="IS13" s="360"/>
      <c r="IT13" s="360"/>
      <c r="IU13" s="360"/>
      <c r="IV13" s="360"/>
      <c r="IW13" s="360"/>
      <c r="IX13" s="360"/>
      <c r="IY13" s="360"/>
      <c r="IZ13" s="360"/>
      <c r="JA13" s="360"/>
      <c r="JB13" s="360"/>
      <c r="JC13" s="360"/>
      <c r="JD13" s="360"/>
      <c r="JE13" s="360"/>
      <c r="JF13" s="360"/>
      <c r="JG13" s="360"/>
      <c r="JH13" s="360"/>
      <c r="JI13" s="360"/>
      <c r="JJ13" s="360"/>
      <c r="JK13" s="360"/>
      <c r="JL13" s="360"/>
      <c r="JM13" s="360"/>
      <c r="JN13" s="360"/>
      <c r="JO13" s="360"/>
      <c r="JP13" s="360"/>
      <c r="JQ13" s="360"/>
      <c r="JR13" s="360"/>
      <c r="JS13" s="360"/>
      <c r="JT13" s="360"/>
      <c r="JU13" s="360"/>
      <c r="JV13" s="360"/>
      <c r="JW13" s="360"/>
      <c r="JX13" s="360"/>
      <c r="JY13" s="360"/>
      <c r="JZ13" s="360"/>
      <c r="KA13" s="360"/>
      <c r="KB13" s="360"/>
      <c r="KC13" s="360"/>
      <c r="KD13" s="360"/>
      <c r="KE13" s="360"/>
      <c r="KF13" s="360"/>
      <c r="KG13" s="360"/>
      <c r="KH13" s="360"/>
      <c r="KI13" s="360"/>
      <c r="KJ13" s="360"/>
      <c r="KK13" s="360"/>
      <c r="KL13" s="360"/>
      <c r="KM13" s="360"/>
      <c r="KN13" s="360"/>
      <c r="KO13" s="360"/>
      <c r="KP13" s="360"/>
      <c r="KQ13" s="360"/>
      <c r="KR13" s="360"/>
      <c r="KS13" s="360"/>
      <c r="KT13" s="360"/>
      <c r="KU13" s="360"/>
      <c r="KV13" s="360"/>
      <c r="KW13" s="360"/>
      <c r="KX13" s="360"/>
      <c r="KY13" s="360"/>
      <c r="KZ13" s="360"/>
      <c r="LA13" s="360"/>
      <c r="LB13" s="360"/>
      <c r="LC13" s="360"/>
      <c r="LD13" s="360"/>
      <c r="LE13" s="360"/>
      <c r="LF13" s="360"/>
      <c r="LG13" s="360"/>
      <c r="LH13" s="360"/>
      <c r="LI13" s="360"/>
      <c r="LJ13" s="360"/>
      <c r="LK13" s="360"/>
      <c r="LL13" s="360"/>
      <c r="LM13" s="360"/>
      <c r="LN13" s="360"/>
      <c r="LO13" s="360"/>
      <c r="LP13" s="360"/>
      <c r="LQ13" s="360"/>
      <c r="LR13" s="360"/>
      <c r="LS13" s="360"/>
      <c r="LT13" s="360"/>
      <c r="LU13" s="360"/>
      <c r="LV13" s="360"/>
      <c r="LW13" s="360"/>
      <c r="LX13" s="360"/>
      <c r="LY13" s="360"/>
      <c r="LZ13" s="360"/>
      <c r="MA13" s="360"/>
      <c r="MB13" s="360"/>
      <c r="MC13" s="360"/>
      <c r="MD13" s="360"/>
      <c r="ME13" s="360"/>
      <c r="MF13" s="360"/>
      <c r="MG13" s="360"/>
      <c r="MH13" s="360"/>
      <c r="MI13" s="360"/>
      <c r="MJ13" s="360"/>
      <c r="MK13" s="360"/>
      <c r="ML13" s="360"/>
      <c r="MM13" s="360"/>
      <c r="MN13" s="360"/>
      <c r="MO13" s="360"/>
      <c r="MP13" s="360"/>
      <c r="MQ13" s="360"/>
      <c r="MR13" s="360"/>
      <c r="MS13" s="360"/>
      <c r="MT13" s="360"/>
      <c r="MU13" s="360"/>
      <c r="MV13" s="360"/>
      <c r="MW13" s="360"/>
      <c r="MX13" s="360"/>
      <c r="MY13" s="360"/>
      <c r="MZ13" s="360"/>
      <c r="NA13" s="360"/>
      <c r="NB13" s="360"/>
      <c r="NC13" s="360"/>
      <c r="ND13" s="360"/>
      <c r="NE13" s="360"/>
      <c r="NF13" s="360"/>
      <c r="NG13" s="360"/>
      <c r="NH13" s="360"/>
      <c r="NI13" s="360"/>
      <c r="NJ13" s="360"/>
      <c r="NK13" s="360"/>
      <c r="NL13" s="360"/>
      <c r="NM13" s="360"/>
      <c r="NN13" s="360"/>
      <c r="NO13" s="360"/>
      <c r="NP13" s="360"/>
      <c r="NQ13" s="360"/>
      <c r="NR13" s="360"/>
      <c r="NS13" s="360"/>
      <c r="NT13" s="360"/>
      <c r="NU13" s="360"/>
      <c r="NV13" s="360"/>
      <c r="NW13" s="360"/>
      <c r="NX13" s="360"/>
      <c r="NY13" s="360"/>
      <c r="NZ13" s="360"/>
      <c r="OA13" s="360"/>
      <c r="OB13" s="360"/>
      <c r="OC13" s="360"/>
      <c r="OD13" s="360"/>
      <c r="OE13" s="360"/>
      <c r="OF13" s="360"/>
      <c r="OG13" s="360"/>
      <c r="OH13" s="360"/>
      <c r="OI13" s="360"/>
      <c r="OJ13" s="360"/>
      <c r="OK13" s="360"/>
      <c r="OL13" s="360"/>
      <c r="OM13" s="360"/>
      <c r="ON13" s="360"/>
      <c r="OO13" s="360"/>
      <c r="OP13" s="360"/>
      <c r="OQ13" s="360"/>
      <c r="OR13" s="360"/>
      <c r="OS13" s="360"/>
      <c r="OT13" s="360"/>
      <c r="OU13" s="360"/>
      <c r="OV13" s="360"/>
      <c r="OW13" s="360"/>
      <c r="OX13" s="360"/>
      <c r="OY13" s="360"/>
      <c r="OZ13" s="360"/>
      <c r="PA13" s="360"/>
      <c r="PB13" s="360"/>
      <c r="PC13" s="360"/>
      <c r="PD13" s="360"/>
      <c r="PE13" s="360"/>
      <c r="PF13" s="360"/>
      <c r="PG13" s="360"/>
      <c r="PH13" s="360"/>
      <c r="PI13" s="360"/>
      <c r="PJ13" s="360"/>
      <c r="PK13" s="360"/>
      <c r="PL13" s="360"/>
      <c r="PM13" s="360"/>
      <c r="PN13" s="360"/>
      <c r="PO13" s="360"/>
      <c r="PP13" s="360"/>
      <c r="PQ13" s="360"/>
      <c r="PR13" s="360"/>
      <c r="PS13" s="360"/>
      <c r="PT13" s="360"/>
      <c r="PU13" s="360"/>
      <c r="PV13" s="360"/>
      <c r="PW13" s="360"/>
      <c r="PX13" s="360"/>
      <c r="PY13" s="360"/>
      <c r="PZ13" s="360"/>
      <c r="QA13" s="360"/>
      <c r="QB13" s="360"/>
      <c r="QC13" s="360"/>
      <c r="QD13" s="360"/>
      <c r="QE13" s="360"/>
      <c r="QF13" s="360"/>
      <c r="QG13" s="360"/>
      <c r="QH13" s="360"/>
      <c r="QI13" s="360"/>
      <c r="QJ13" s="360"/>
      <c r="QK13" s="360"/>
      <c r="QL13" s="360"/>
      <c r="QM13" s="360"/>
      <c r="QN13" s="360"/>
      <c r="QO13" s="360"/>
      <c r="QP13" s="360"/>
      <c r="QQ13" s="360"/>
      <c r="QR13" s="360"/>
      <c r="QS13" s="360"/>
      <c r="QT13" s="360"/>
      <c r="QU13" s="360"/>
      <c r="QV13" s="360"/>
      <c r="QW13" s="360"/>
      <c r="QX13" s="360"/>
      <c r="QY13" s="360"/>
      <c r="QZ13" s="360"/>
      <c r="RA13" s="360"/>
      <c r="RB13" s="360"/>
      <c r="RC13" s="360"/>
      <c r="RD13" s="360"/>
      <c r="RE13" s="360"/>
      <c r="RF13" s="360"/>
      <c r="RG13" s="360"/>
      <c r="RH13" s="360"/>
      <c r="RI13" s="360"/>
      <c r="RJ13" s="360"/>
      <c r="RK13" s="360"/>
      <c r="RL13" s="360"/>
      <c r="RM13" s="360"/>
      <c r="RN13" s="360"/>
      <c r="RO13" s="360"/>
      <c r="RP13" s="360"/>
      <c r="RQ13" s="360"/>
      <c r="RR13" s="360"/>
      <c r="RS13" s="360"/>
      <c r="RT13" s="360"/>
      <c r="RU13" s="360"/>
      <c r="RV13" s="360"/>
      <c r="RW13" s="360"/>
      <c r="RX13" s="360"/>
      <c r="RY13" s="360"/>
      <c r="RZ13" s="360"/>
      <c r="SA13" s="360"/>
      <c r="SB13" s="360"/>
      <c r="SC13" s="360"/>
      <c r="SD13" s="360"/>
      <c r="SE13" s="360"/>
      <c r="SF13" s="360"/>
      <c r="SG13" s="360"/>
      <c r="SH13" s="360"/>
      <c r="SI13" s="360"/>
      <c r="SJ13" s="360"/>
      <c r="SK13" s="360"/>
      <c r="SL13" s="360"/>
      <c r="SM13" s="360"/>
      <c r="SN13" s="360"/>
      <c r="SO13" s="360"/>
      <c r="SP13" s="360"/>
      <c r="SQ13" s="360"/>
      <c r="SR13" s="360"/>
      <c r="SS13" s="360"/>
      <c r="ST13" s="360"/>
      <c r="SU13" s="360"/>
      <c r="SV13" s="360"/>
      <c r="SW13" s="360"/>
      <c r="SX13" s="360"/>
      <c r="SY13" s="360"/>
      <c r="SZ13" s="360"/>
      <c r="TA13" s="360"/>
      <c r="TB13" s="360"/>
      <c r="TC13" s="360"/>
      <c r="TD13" s="360"/>
      <c r="TE13" s="360"/>
      <c r="TF13" s="360"/>
      <c r="TG13" s="360"/>
      <c r="TH13" s="360"/>
      <c r="TI13" s="360"/>
      <c r="TJ13" s="360"/>
      <c r="TK13" s="360"/>
      <c r="TL13" s="360"/>
      <c r="TM13" s="360"/>
      <c r="TN13" s="360"/>
      <c r="TO13" s="360"/>
      <c r="TP13" s="360"/>
      <c r="TQ13" s="360"/>
      <c r="TR13" s="360"/>
      <c r="TS13" s="360"/>
      <c r="TT13" s="360"/>
      <c r="TU13" s="360"/>
      <c r="TV13" s="360"/>
      <c r="TW13" s="360"/>
      <c r="TX13" s="360"/>
      <c r="TY13" s="360"/>
      <c r="TZ13" s="360"/>
      <c r="UA13" s="360"/>
      <c r="UB13" s="360"/>
      <c r="UC13" s="360"/>
      <c r="UD13" s="360"/>
      <c r="UE13" s="360"/>
      <c r="UF13" s="360"/>
      <c r="UG13" s="360"/>
      <c r="UH13" s="360"/>
      <c r="UI13" s="360"/>
      <c r="UJ13" s="360"/>
      <c r="UK13" s="360"/>
      <c r="UL13" s="360"/>
      <c r="UM13" s="360"/>
      <c r="UN13" s="360"/>
      <c r="UO13" s="360"/>
      <c r="UP13" s="360"/>
      <c r="UQ13" s="360"/>
      <c r="UR13" s="360"/>
      <c r="US13" s="360"/>
      <c r="UT13" s="360"/>
      <c r="UU13" s="360"/>
      <c r="UV13" s="360"/>
      <c r="UW13" s="360"/>
      <c r="UX13" s="360"/>
      <c r="UY13" s="360"/>
      <c r="UZ13" s="360"/>
      <c r="VA13" s="360"/>
      <c r="VB13" s="360"/>
      <c r="VC13" s="360"/>
      <c r="VD13" s="360"/>
      <c r="VE13" s="360"/>
      <c r="VF13" s="360"/>
      <c r="VG13" s="360"/>
      <c r="VH13" s="360"/>
      <c r="VI13" s="360"/>
      <c r="VJ13" s="360"/>
      <c r="VK13" s="360"/>
      <c r="VL13" s="360"/>
      <c r="VM13" s="360"/>
      <c r="VN13" s="360"/>
      <c r="VO13" s="360"/>
      <c r="VP13" s="360"/>
      <c r="VQ13" s="360"/>
      <c r="VR13" s="360"/>
      <c r="VS13" s="360"/>
      <c r="VT13" s="360"/>
      <c r="VU13" s="360"/>
      <c r="VV13" s="360"/>
      <c r="VW13" s="360"/>
      <c r="VX13" s="360"/>
      <c r="VY13" s="360"/>
      <c r="VZ13" s="360"/>
      <c r="WA13" s="360"/>
      <c r="WB13" s="360"/>
      <c r="WC13" s="360"/>
      <c r="WD13" s="360"/>
      <c r="WE13" s="360"/>
      <c r="WF13" s="360"/>
      <c r="WG13" s="360"/>
      <c r="WH13" s="360"/>
      <c r="WI13" s="360"/>
      <c r="WJ13" s="360"/>
      <c r="WK13" s="360"/>
      <c r="WL13" s="360"/>
      <c r="WM13" s="360"/>
      <c r="WN13" s="360"/>
      <c r="WO13" s="360"/>
      <c r="WP13" s="360"/>
      <c r="WQ13" s="360"/>
      <c r="WR13" s="360"/>
      <c r="WS13" s="360"/>
      <c r="WT13" s="360"/>
      <c r="WU13" s="360"/>
      <c r="WV13" s="360"/>
      <c r="WW13" s="360"/>
      <c r="WX13" s="360"/>
      <c r="WY13" s="360"/>
      <c r="WZ13" s="360"/>
      <c r="XA13" s="360"/>
      <c r="XB13" s="360"/>
      <c r="XC13" s="360"/>
      <c r="XD13" s="360"/>
      <c r="XE13" s="360"/>
      <c r="XF13" s="360"/>
      <c r="XG13" s="360"/>
      <c r="XH13" s="360"/>
      <c r="XI13" s="360"/>
      <c r="XJ13" s="360"/>
      <c r="XK13" s="360"/>
      <c r="XL13" s="360"/>
      <c r="XM13" s="360"/>
      <c r="XN13" s="360"/>
      <c r="XO13" s="360"/>
      <c r="XP13" s="360"/>
      <c r="XQ13" s="360"/>
      <c r="XR13" s="360"/>
      <c r="XS13" s="360"/>
      <c r="XT13" s="360"/>
      <c r="XU13" s="360"/>
      <c r="XV13" s="360"/>
      <c r="XW13" s="360"/>
      <c r="XX13" s="360"/>
      <c r="XY13" s="360"/>
      <c r="XZ13" s="360"/>
      <c r="YA13" s="360"/>
      <c r="YB13" s="360"/>
      <c r="YC13" s="360"/>
      <c r="YD13" s="360"/>
      <c r="YE13" s="360"/>
      <c r="YF13" s="360"/>
      <c r="YG13" s="360"/>
      <c r="YH13" s="360"/>
      <c r="YI13" s="360"/>
      <c r="YJ13" s="360"/>
      <c r="YK13" s="360"/>
      <c r="YL13" s="360"/>
      <c r="YM13" s="360"/>
      <c r="YN13" s="360"/>
      <c r="YO13" s="360"/>
      <c r="YP13" s="360"/>
      <c r="YQ13" s="360"/>
      <c r="YR13" s="360"/>
      <c r="YS13" s="360"/>
      <c r="YT13" s="360"/>
      <c r="YU13" s="360"/>
      <c r="YV13" s="360"/>
      <c r="YW13" s="360"/>
      <c r="YX13" s="360"/>
      <c r="YY13" s="360"/>
      <c r="YZ13" s="360"/>
      <c r="ZA13" s="360"/>
      <c r="ZB13" s="360"/>
      <c r="ZC13" s="360"/>
      <c r="ZD13" s="360"/>
      <c r="ZE13" s="360"/>
      <c r="ZF13" s="360"/>
      <c r="ZG13" s="360"/>
      <c r="ZH13" s="360"/>
      <c r="ZI13" s="360"/>
      <c r="ZJ13" s="360"/>
      <c r="ZK13" s="360"/>
      <c r="ZL13" s="360"/>
      <c r="ZM13" s="360"/>
      <c r="ZN13" s="360"/>
      <c r="ZO13" s="360"/>
      <c r="ZP13" s="360"/>
      <c r="ZQ13" s="360"/>
      <c r="ZR13" s="360"/>
      <c r="ZS13" s="360"/>
      <c r="ZT13" s="360"/>
      <c r="ZU13" s="360"/>
      <c r="ZV13" s="360"/>
      <c r="ZW13" s="360"/>
      <c r="ZX13" s="360"/>
      <c r="ZY13" s="360"/>
      <c r="ZZ13" s="360"/>
      <c r="AAA13" s="360"/>
      <c r="AAB13" s="360"/>
      <c r="AAC13" s="360"/>
    </row>
    <row r="14" spans="1:705" x14ac:dyDescent="0.3">
      <c r="A14" s="232"/>
      <c r="B14" s="232"/>
      <c r="C14" s="232"/>
      <c r="D14" s="408" t="s">
        <v>188</v>
      </c>
      <c r="E14" s="232"/>
      <c r="F14" s="232"/>
      <c r="G14" s="232" t="s">
        <v>317</v>
      </c>
      <c r="H14" s="232" t="s">
        <v>187</v>
      </c>
      <c r="I14" s="232" t="s">
        <v>160</v>
      </c>
      <c r="J14" s="232"/>
      <c r="K14" s="232"/>
      <c r="L14" s="359">
        <v>24</v>
      </c>
      <c r="M14" s="359"/>
      <c r="N14" s="359"/>
      <c r="O14" s="232"/>
      <c r="P14" s="232"/>
      <c r="Q14" s="232">
        <v>0.66</v>
      </c>
      <c r="R14" s="232"/>
      <c r="S14" s="232"/>
      <c r="T14" s="232"/>
      <c r="U14" s="232"/>
      <c r="V14" s="232"/>
      <c r="W14" s="232"/>
      <c r="X14" s="232"/>
      <c r="Y14" s="232" t="s">
        <v>173</v>
      </c>
      <c r="Z14" s="232">
        <v>6</v>
      </c>
      <c r="AA14" s="232" t="s">
        <v>162</v>
      </c>
      <c r="AB14" s="232" t="s">
        <v>162</v>
      </c>
      <c r="AC14" s="232"/>
      <c r="AD14" s="232"/>
      <c r="AE14" s="232"/>
      <c r="AF14" s="232"/>
      <c r="AG14" s="232"/>
      <c r="AH14" s="232"/>
      <c r="AI14" s="360"/>
      <c r="AJ14" s="360"/>
      <c r="AK14" s="360"/>
      <c r="AL14" s="360"/>
      <c r="AM14" s="360"/>
      <c r="AN14" s="360"/>
      <c r="AO14" s="360"/>
      <c r="AP14" s="360"/>
      <c r="AQ14" s="360"/>
      <c r="AR14" s="360"/>
      <c r="AS14" s="360"/>
      <c r="AT14" s="360"/>
      <c r="AU14" s="360"/>
      <c r="AV14" s="360"/>
      <c r="AW14" s="360"/>
      <c r="AX14" s="360"/>
      <c r="AY14" s="360"/>
      <c r="AZ14" s="360"/>
      <c r="BA14" s="360"/>
      <c r="BB14" s="360"/>
      <c r="BC14" s="360"/>
      <c r="BD14" s="360"/>
      <c r="BE14" s="360"/>
      <c r="BF14" s="360"/>
      <c r="BG14" s="360"/>
      <c r="BH14" s="360"/>
      <c r="BI14" s="360"/>
      <c r="BJ14" s="360"/>
      <c r="BK14" s="360"/>
      <c r="BL14" s="360"/>
      <c r="BM14" s="360"/>
      <c r="BN14" s="360"/>
      <c r="BO14" s="360"/>
      <c r="BP14" s="360"/>
      <c r="BQ14" s="360"/>
      <c r="BR14" s="360"/>
      <c r="BS14" s="360"/>
      <c r="BT14" s="360"/>
      <c r="BU14" s="360"/>
      <c r="BV14" s="360"/>
      <c r="BW14" s="360"/>
      <c r="BX14" s="360"/>
      <c r="BY14" s="360"/>
      <c r="BZ14" s="360"/>
      <c r="CA14" s="360"/>
      <c r="CB14" s="360"/>
      <c r="CC14" s="360"/>
      <c r="CD14" s="360"/>
      <c r="CE14" s="360"/>
      <c r="CF14" s="360"/>
      <c r="CG14" s="360"/>
      <c r="CH14" s="360"/>
      <c r="CI14" s="360"/>
      <c r="CJ14" s="360"/>
      <c r="CK14" s="360"/>
      <c r="CL14" s="360"/>
      <c r="CM14" s="360"/>
      <c r="CN14" s="360"/>
      <c r="CO14" s="360"/>
      <c r="CP14" s="360"/>
      <c r="CQ14" s="360"/>
      <c r="CR14" s="360"/>
      <c r="CS14" s="360"/>
      <c r="CT14" s="360"/>
      <c r="CU14" s="360"/>
      <c r="CV14" s="360"/>
      <c r="CW14" s="360"/>
      <c r="CX14" s="360"/>
      <c r="CY14" s="360"/>
      <c r="CZ14" s="360"/>
      <c r="DA14" s="360"/>
      <c r="DB14" s="360"/>
      <c r="DC14" s="360"/>
      <c r="DD14" s="360"/>
      <c r="DE14" s="360"/>
      <c r="DF14" s="360"/>
      <c r="DG14" s="360"/>
      <c r="DH14" s="360"/>
      <c r="DI14" s="360"/>
      <c r="DJ14" s="360"/>
      <c r="DK14" s="360"/>
      <c r="DL14" s="360"/>
      <c r="DM14" s="360"/>
      <c r="DN14" s="360"/>
      <c r="DO14" s="360"/>
      <c r="DP14" s="360"/>
      <c r="DQ14" s="360"/>
      <c r="DR14" s="360"/>
      <c r="DS14" s="360"/>
      <c r="DT14" s="360"/>
      <c r="DU14" s="360"/>
      <c r="DV14" s="360"/>
      <c r="DW14" s="360"/>
      <c r="DX14" s="360"/>
      <c r="DY14" s="360"/>
      <c r="DZ14" s="360"/>
      <c r="EA14" s="360"/>
      <c r="EB14" s="360"/>
      <c r="EC14" s="360"/>
      <c r="ED14" s="360"/>
      <c r="EE14" s="360"/>
      <c r="EF14" s="360"/>
      <c r="EG14" s="360"/>
      <c r="EH14" s="360"/>
      <c r="EI14" s="360"/>
      <c r="EJ14" s="360"/>
      <c r="EK14" s="360"/>
      <c r="EL14" s="360"/>
      <c r="EM14" s="360"/>
      <c r="EN14" s="360"/>
      <c r="EO14" s="360"/>
      <c r="EP14" s="360"/>
      <c r="EQ14" s="360"/>
      <c r="ER14" s="360"/>
      <c r="ES14" s="360"/>
      <c r="ET14" s="360"/>
      <c r="EU14" s="360"/>
      <c r="EV14" s="360"/>
      <c r="EW14" s="360"/>
      <c r="EX14" s="360"/>
      <c r="EY14" s="360"/>
      <c r="EZ14" s="360"/>
      <c r="FA14" s="360"/>
      <c r="FB14" s="360"/>
      <c r="FC14" s="360"/>
      <c r="FD14" s="360"/>
      <c r="FE14" s="360"/>
      <c r="FF14" s="360"/>
      <c r="FG14" s="360"/>
      <c r="FH14" s="360"/>
      <c r="FI14" s="360"/>
      <c r="FJ14" s="360"/>
      <c r="FK14" s="360"/>
      <c r="FL14" s="360"/>
      <c r="FM14" s="360"/>
      <c r="FN14" s="360"/>
      <c r="FO14" s="360"/>
      <c r="FP14" s="360"/>
      <c r="FQ14" s="360"/>
      <c r="FR14" s="360"/>
      <c r="FS14" s="360"/>
      <c r="FT14" s="360"/>
      <c r="FU14" s="360"/>
      <c r="FV14" s="360"/>
      <c r="FW14" s="360"/>
      <c r="FX14" s="360"/>
      <c r="FY14" s="360"/>
      <c r="FZ14" s="360"/>
      <c r="GA14" s="360"/>
      <c r="GB14" s="360"/>
      <c r="GC14" s="360"/>
      <c r="GD14" s="360"/>
      <c r="GE14" s="360"/>
      <c r="GF14" s="360"/>
      <c r="GG14" s="360"/>
      <c r="GH14" s="360"/>
      <c r="GI14" s="360"/>
      <c r="GJ14" s="360"/>
      <c r="GK14" s="360"/>
      <c r="GL14" s="360"/>
      <c r="GM14" s="360"/>
      <c r="GN14" s="360"/>
      <c r="GO14" s="360"/>
      <c r="GP14" s="360"/>
      <c r="GQ14" s="360"/>
      <c r="GR14" s="360"/>
      <c r="GS14" s="360"/>
      <c r="GT14" s="360"/>
      <c r="GU14" s="360"/>
      <c r="GV14" s="360"/>
      <c r="GW14" s="360"/>
      <c r="GX14" s="360"/>
      <c r="GY14" s="360"/>
      <c r="GZ14" s="360"/>
      <c r="HA14" s="360"/>
      <c r="HB14" s="360"/>
      <c r="HC14" s="360"/>
      <c r="HD14" s="360"/>
      <c r="HE14" s="360"/>
      <c r="HF14" s="360"/>
      <c r="HG14" s="360"/>
      <c r="HH14" s="360"/>
      <c r="HI14" s="360"/>
      <c r="HJ14" s="360"/>
      <c r="HK14" s="360"/>
      <c r="HL14" s="360"/>
      <c r="HM14" s="360"/>
      <c r="HN14" s="360"/>
      <c r="HO14" s="360"/>
      <c r="HP14" s="360"/>
      <c r="HQ14" s="360"/>
      <c r="HR14" s="360"/>
      <c r="HS14" s="360"/>
      <c r="HT14" s="360"/>
      <c r="HU14" s="360"/>
      <c r="HV14" s="360"/>
      <c r="HW14" s="360"/>
      <c r="HX14" s="360"/>
      <c r="HY14" s="360"/>
      <c r="HZ14" s="360"/>
      <c r="IA14" s="360"/>
      <c r="IB14" s="360"/>
      <c r="IC14" s="360"/>
      <c r="ID14" s="360"/>
      <c r="IE14" s="360"/>
      <c r="IF14" s="360"/>
      <c r="IG14" s="360"/>
      <c r="IH14" s="360"/>
      <c r="II14" s="360"/>
      <c r="IJ14" s="360"/>
      <c r="IK14" s="360"/>
      <c r="IL14" s="360"/>
      <c r="IM14" s="360"/>
      <c r="IN14" s="360"/>
      <c r="IO14" s="360"/>
      <c r="IP14" s="360"/>
      <c r="IQ14" s="360"/>
      <c r="IR14" s="360"/>
      <c r="IS14" s="360"/>
      <c r="IT14" s="360"/>
      <c r="IU14" s="360"/>
      <c r="IV14" s="360"/>
      <c r="IW14" s="360"/>
      <c r="IX14" s="360"/>
      <c r="IY14" s="360"/>
      <c r="IZ14" s="360"/>
      <c r="JA14" s="360"/>
      <c r="JB14" s="360"/>
      <c r="JC14" s="360"/>
      <c r="JD14" s="360"/>
      <c r="JE14" s="360"/>
      <c r="JF14" s="360"/>
      <c r="JG14" s="360"/>
      <c r="JH14" s="360"/>
      <c r="JI14" s="360"/>
      <c r="JJ14" s="360"/>
      <c r="JK14" s="360"/>
      <c r="JL14" s="360"/>
      <c r="JM14" s="360"/>
      <c r="JN14" s="360"/>
      <c r="JO14" s="360"/>
      <c r="JP14" s="360"/>
      <c r="JQ14" s="360"/>
      <c r="JR14" s="360"/>
      <c r="JS14" s="360"/>
      <c r="JT14" s="360"/>
      <c r="JU14" s="360"/>
      <c r="JV14" s="360"/>
      <c r="JW14" s="360"/>
      <c r="JX14" s="360"/>
      <c r="JY14" s="360"/>
      <c r="JZ14" s="360"/>
      <c r="KA14" s="360"/>
      <c r="KB14" s="360"/>
      <c r="KC14" s="360"/>
      <c r="KD14" s="360"/>
      <c r="KE14" s="360"/>
      <c r="KF14" s="360"/>
      <c r="KG14" s="360"/>
      <c r="KH14" s="360"/>
      <c r="KI14" s="360"/>
      <c r="KJ14" s="360"/>
      <c r="KK14" s="360"/>
      <c r="KL14" s="360"/>
      <c r="KM14" s="360"/>
      <c r="KN14" s="360"/>
      <c r="KO14" s="360"/>
      <c r="KP14" s="360"/>
      <c r="KQ14" s="360"/>
      <c r="KR14" s="360"/>
      <c r="KS14" s="360"/>
      <c r="KT14" s="360"/>
      <c r="KU14" s="360"/>
      <c r="KV14" s="360"/>
      <c r="KW14" s="360"/>
      <c r="KX14" s="360"/>
      <c r="KY14" s="360"/>
      <c r="KZ14" s="360"/>
      <c r="LA14" s="360"/>
      <c r="LB14" s="360"/>
      <c r="LC14" s="360"/>
      <c r="LD14" s="360"/>
      <c r="LE14" s="360"/>
      <c r="LF14" s="360"/>
      <c r="LG14" s="360"/>
      <c r="LH14" s="360"/>
      <c r="LI14" s="360"/>
      <c r="LJ14" s="360"/>
      <c r="LK14" s="360"/>
      <c r="LL14" s="360"/>
      <c r="LM14" s="360"/>
      <c r="LN14" s="360"/>
      <c r="LO14" s="360"/>
      <c r="LP14" s="360"/>
      <c r="LQ14" s="360"/>
      <c r="LR14" s="360"/>
      <c r="LS14" s="360"/>
      <c r="LT14" s="360"/>
      <c r="LU14" s="360"/>
      <c r="LV14" s="360"/>
      <c r="LW14" s="360"/>
      <c r="LX14" s="360"/>
      <c r="LY14" s="360"/>
      <c r="LZ14" s="360"/>
      <c r="MA14" s="360"/>
      <c r="MB14" s="360"/>
      <c r="MC14" s="360"/>
      <c r="MD14" s="360"/>
      <c r="ME14" s="360"/>
      <c r="MF14" s="360"/>
      <c r="MG14" s="360"/>
      <c r="MH14" s="360"/>
      <c r="MI14" s="360"/>
      <c r="MJ14" s="360"/>
      <c r="MK14" s="360"/>
      <c r="ML14" s="360"/>
      <c r="MM14" s="360"/>
      <c r="MN14" s="360"/>
      <c r="MO14" s="360"/>
      <c r="MP14" s="360"/>
      <c r="MQ14" s="360"/>
      <c r="MR14" s="360"/>
      <c r="MS14" s="360"/>
      <c r="MT14" s="360"/>
      <c r="MU14" s="360"/>
      <c r="MV14" s="360"/>
      <c r="MW14" s="360"/>
      <c r="MX14" s="360"/>
      <c r="MY14" s="360"/>
      <c r="MZ14" s="360"/>
      <c r="NA14" s="360"/>
      <c r="NB14" s="360"/>
      <c r="NC14" s="360"/>
      <c r="ND14" s="360"/>
      <c r="NE14" s="360"/>
      <c r="NF14" s="360"/>
      <c r="NG14" s="360"/>
      <c r="NH14" s="360"/>
      <c r="NI14" s="360"/>
      <c r="NJ14" s="360"/>
      <c r="NK14" s="360"/>
      <c r="NL14" s="360"/>
      <c r="NM14" s="360"/>
      <c r="NN14" s="360"/>
      <c r="NO14" s="360"/>
      <c r="NP14" s="360"/>
      <c r="NQ14" s="360"/>
      <c r="NR14" s="360"/>
      <c r="NS14" s="360"/>
      <c r="NT14" s="360"/>
      <c r="NU14" s="360"/>
      <c r="NV14" s="360"/>
      <c r="NW14" s="360"/>
      <c r="NX14" s="360"/>
      <c r="NY14" s="360"/>
      <c r="NZ14" s="360"/>
      <c r="OA14" s="360"/>
      <c r="OB14" s="360"/>
      <c r="OC14" s="360"/>
      <c r="OD14" s="360"/>
      <c r="OE14" s="360"/>
      <c r="OF14" s="360"/>
      <c r="OG14" s="360"/>
      <c r="OH14" s="360"/>
      <c r="OI14" s="360"/>
      <c r="OJ14" s="360"/>
      <c r="OK14" s="360"/>
      <c r="OL14" s="360"/>
      <c r="OM14" s="360"/>
      <c r="ON14" s="360"/>
      <c r="OO14" s="360"/>
      <c r="OP14" s="360"/>
      <c r="OQ14" s="360"/>
      <c r="OR14" s="360"/>
      <c r="OS14" s="360"/>
      <c r="OT14" s="360"/>
      <c r="OU14" s="360"/>
      <c r="OV14" s="360"/>
      <c r="OW14" s="360"/>
      <c r="OX14" s="360"/>
      <c r="OY14" s="360"/>
      <c r="OZ14" s="360"/>
      <c r="PA14" s="360"/>
      <c r="PB14" s="360"/>
      <c r="PC14" s="360"/>
      <c r="PD14" s="360"/>
      <c r="PE14" s="360"/>
      <c r="PF14" s="360"/>
      <c r="PG14" s="360"/>
      <c r="PH14" s="360"/>
      <c r="PI14" s="360"/>
      <c r="PJ14" s="360"/>
      <c r="PK14" s="360"/>
      <c r="PL14" s="360"/>
      <c r="PM14" s="360"/>
      <c r="PN14" s="360"/>
      <c r="PO14" s="360"/>
      <c r="PP14" s="360"/>
      <c r="PQ14" s="360"/>
      <c r="PR14" s="360"/>
      <c r="PS14" s="360"/>
      <c r="PT14" s="360"/>
      <c r="PU14" s="360"/>
      <c r="PV14" s="360"/>
      <c r="PW14" s="360"/>
      <c r="PX14" s="360"/>
      <c r="PY14" s="360"/>
      <c r="PZ14" s="360"/>
      <c r="QA14" s="360"/>
      <c r="QB14" s="360"/>
      <c r="QC14" s="360"/>
      <c r="QD14" s="360"/>
      <c r="QE14" s="360"/>
      <c r="QF14" s="360"/>
      <c r="QG14" s="360"/>
      <c r="QH14" s="360"/>
      <c r="QI14" s="360"/>
      <c r="QJ14" s="360"/>
      <c r="QK14" s="360"/>
      <c r="QL14" s="360"/>
      <c r="QM14" s="360"/>
      <c r="QN14" s="360"/>
      <c r="QO14" s="360"/>
      <c r="QP14" s="360"/>
      <c r="QQ14" s="360"/>
      <c r="QR14" s="360"/>
      <c r="QS14" s="360"/>
      <c r="QT14" s="360"/>
      <c r="QU14" s="360"/>
      <c r="QV14" s="360"/>
      <c r="QW14" s="360"/>
      <c r="QX14" s="360"/>
      <c r="QY14" s="360"/>
      <c r="QZ14" s="360"/>
      <c r="RA14" s="360"/>
      <c r="RB14" s="360"/>
      <c r="RC14" s="360"/>
      <c r="RD14" s="360"/>
      <c r="RE14" s="360"/>
      <c r="RF14" s="360"/>
      <c r="RG14" s="360"/>
      <c r="RH14" s="360"/>
      <c r="RI14" s="360"/>
      <c r="RJ14" s="360"/>
      <c r="RK14" s="360"/>
      <c r="RL14" s="360"/>
      <c r="RM14" s="360"/>
      <c r="RN14" s="360"/>
      <c r="RO14" s="360"/>
      <c r="RP14" s="360"/>
      <c r="RQ14" s="360"/>
      <c r="RR14" s="360"/>
      <c r="RS14" s="360"/>
      <c r="RT14" s="360"/>
      <c r="RU14" s="360"/>
      <c r="RV14" s="360"/>
      <c r="RW14" s="360"/>
      <c r="RX14" s="360"/>
      <c r="RY14" s="360"/>
      <c r="RZ14" s="360"/>
      <c r="SA14" s="360"/>
      <c r="SB14" s="360"/>
      <c r="SC14" s="360"/>
      <c r="SD14" s="360"/>
      <c r="SE14" s="360"/>
      <c r="SF14" s="360"/>
      <c r="SG14" s="360"/>
      <c r="SH14" s="360"/>
      <c r="SI14" s="360"/>
      <c r="SJ14" s="360"/>
      <c r="SK14" s="360"/>
      <c r="SL14" s="360"/>
      <c r="SM14" s="360"/>
      <c r="SN14" s="360"/>
      <c r="SO14" s="360"/>
      <c r="SP14" s="360"/>
      <c r="SQ14" s="360"/>
      <c r="SR14" s="360"/>
      <c r="SS14" s="360"/>
      <c r="ST14" s="360"/>
      <c r="SU14" s="360"/>
      <c r="SV14" s="360"/>
      <c r="SW14" s="360"/>
      <c r="SX14" s="360"/>
      <c r="SY14" s="360"/>
      <c r="SZ14" s="360"/>
      <c r="TA14" s="360"/>
      <c r="TB14" s="360"/>
      <c r="TC14" s="360"/>
      <c r="TD14" s="360"/>
      <c r="TE14" s="360"/>
      <c r="TF14" s="360"/>
      <c r="TG14" s="360"/>
      <c r="TH14" s="360"/>
      <c r="TI14" s="360"/>
      <c r="TJ14" s="360"/>
      <c r="TK14" s="360"/>
      <c r="TL14" s="360"/>
      <c r="TM14" s="360"/>
      <c r="TN14" s="360"/>
      <c r="TO14" s="360"/>
      <c r="TP14" s="360"/>
      <c r="TQ14" s="360"/>
      <c r="TR14" s="360"/>
      <c r="TS14" s="360"/>
      <c r="TT14" s="360"/>
      <c r="TU14" s="360"/>
      <c r="TV14" s="360"/>
      <c r="TW14" s="360"/>
      <c r="TX14" s="360"/>
      <c r="TY14" s="360"/>
      <c r="TZ14" s="360"/>
      <c r="UA14" s="360"/>
      <c r="UB14" s="360"/>
      <c r="UC14" s="360"/>
      <c r="UD14" s="360"/>
      <c r="UE14" s="360"/>
      <c r="UF14" s="360"/>
      <c r="UG14" s="360"/>
      <c r="UH14" s="360"/>
      <c r="UI14" s="360"/>
      <c r="UJ14" s="360"/>
      <c r="UK14" s="360"/>
      <c r="UL14" s="360"/>
      <c r="UM14" s="360"/>
      <c r="UN14" s="360"/>
      <c r="UO14" s="360"/>
      <c r="UP14" s="360"/>
      <c r="UQ14" s="360"/>
      <c r="UR14" s="360"/>
      <c r="US14" s="360"/>
      <c r="UT14" s="360"/>
      <c r="UU14" s="360"/>
      <c r="UV14" s="360"/>
      <c r="UW14" s="360"/>
      <c r="UX14" s="360"/>
      <c r="UY14" s="360"/>
      <c r="UZ14" s="360"/>
      <c r="VA14" s="360"/>
      <c r="VB14" s="360"/>
      <c r="VC14" s="360"/>
      <c r="VD14" s="360"/>
      <c r="VE14" s="360"/>
      <c r="VF14" s="360"/>
      <c r="VG14" s="360"/>
      <c r="VH14" s="360"/>
      <c r="VI14" s="360"/>
      <c r="VJ14" s="360"/>
      <c r="VK14" s="360"/>
      <c r="VL14" s="360"/>
      <c r="VM14" s="360"/>
      <c r="VN14" s="360"/>
      <c r="VO14" s="360"/>
      <c r="VP14" s="360"/>
      <c r="VQ14" s="360"/>
      <c r="VR14" s="360"/>
      <c r="VS14" s="360"/>
      <c r="VT14" s="360"/>
      <c r="VU14" s="360"/>
      <c r="VV14" s="360"/>
      <c r="VW14" s="360"/>
      <c r="VX14" s="360"/>
      <c r="VY14" s="360"/>
      <c r="VZ14" s="360"/>
      <c r="WA14" s="360"/>
      <c r="WB14" s="360"/>
      <c r="WC14" s="360"/>
      <c r="WD14" s="360"/>
      <c r="WE14" s="360"/>
      <c r="WF14" s="360"/>
      <c r="WG14" s="360"/>
      <c r="WH14" s="360"/>
      <c r="WI14" s="360"/>
      <c r="WJ14" s="360"/>
      <c r="WK14" s="360"/>
      <c r="WL14" s="360"/>
      <c r="WM14" s="360"/>
      <c r="WN14" s="360"/>
      <c r="WO14" s="360"/>
      <c r="WP14" s="360"/>
      <c r="WQ14" s="360"/>
      <c r="WR14" s="360"/>
      <c r="WS14" s="360"/>
      <c r="WT14" s="360"/>
      <c r="WU14" s="360"/>
      <c r="WV14" s="360"/>
      <c r="WW14" s="360"/>
      <c r="WX14" s="360"/>
      <c r="WY14" s="360"/>
      <c r="WZ14" s="360"/>
      <c r="XA14" s="360"/>
      <c r="XB14" s="360"/>
      <c r="XC14" s="360"/>
      <c r="XD14" s="360"/>
      <c r="XE14" s="360"/>
      <c r="XF14" s="360"/>
      <c r="XG14" s="360"/>
      <c r="XH14" s="360"/>
      <c r="XI14" s="360"/>
      <c r="XJ14" s="360"/>
      <c r="XK14" s="360"/>
      <c r="XL14" s="360"/>
      <c r="XM14" s="360"/>
      <c r="XN14" s="360"/>
      <c r="XO14" s="360"/>
      <c r="XP14" s="360"/>
      <c r="XQ14" s="360"/>
      <c r="XR14" s="360"/>
      <c r="XS14" s="360"/>
      <c r="XT14" s="360"/>
      <c r="XU14" s="360"/>
      <c r="XV14" s="360"/>
      <c r="XW14" s="360"/>
      <c r="XX14" s="360"/>
      <c r="XY14" s="360"/>
      <c r="XZ14" s="360"/>
      <c r="YA14" s="360"/>
      <c r="YB14" s="360"/>
      <c r="YC14" s="360"/>
      <c r="YD14" s="360"/>
      <c r="YE14" s="360"/>
      <c r="YF14" s="360"/>
      <c r="YG14" s="360"/>
      <c r="YH14" s="360"/>
      <c r="YI14" s="360"/>
      <c r="YJ14" s="360"/>
      <c r="YK14" s="360"/>
      <c r="YL14" s="360"/>
      <c r="YM14" s="360"/>
      <c r="YN14" s="360"/>
      <c r="YO14" s="360"/>
      <c r="YP14" s="360"/>
      <c r="YQ14" s="360"/>
      <c r="YR14" s="360"/>
      <c r="YS14" s="360"/>
      <c r="YT14" s="360"/>
      <c r="YU14" s="360"/>
      <c r="YV14" s="360"/>
      <c r="YW14" s="360"/>
      <c r="YX14" s="360"/>
      <c r="YY14" s="360"/>
      <c r="YZ14" s="360"/>
      <c r="ZA14" s="360"/>
      <c r="ZB14" s="360"/>
      <c r="ZC14" s="360"/>
      <c r="ZD14" s="360"/>
      <c r="ZE14" s="360"/>
      <c r="ZF14" s="360"/>
      <c r="ZG14" s="360"/>
      <c r="ZH14" s="360"/>
      <c r="ZI14" s="360"/>
      <c r="ZJ14" s="360"/>
      <c r="ZK14" s="360"/>
      <c r="ZL14" s="360"/>
      <c r="ZM14" s="360"/>
      <c r="ZN14" s="360"/>
      <c r="ZO14" s="360"/>
      <c r="ZP14" s="360"/>
      <c r="ZQ14" s="360"/>
      <c r="ZR14" s="360"/>
      <c r="ZS14" s="360"/>
      <c r="ZT14" s="360"/>
      <c r="ZU14" s="360"/>
      <c r="ZV14" s="360"/>
      <c r="ZW14" s="360"/>
      <c r="ZX14" s="360"/>
      <c r="ZY14" s="360"/>
      <c r="ZZ14" s="360"/>
      <c r="AAA14" s="360"/>
      <c r="AAB14" s="360"/>
      <c r="AAC14" s="360"/>
    </row>
    <row r="15" spans="1:705" x14ac:dyDescent="0.3">
      <c r="A15" s="232"/>
      <c r="B15" s="232"/>
      <c r="C15" s="232"/>
      <c r="D15" s="408" t="s">
        <v>188</v>
      </c>
      <c r="E15" s="232"/>
      <c r="F15" s="232"/>
      <c r="G15" s="232" t="s">
        <v>318</v>
      </c>
      <c r="H15" s="232" t="s">
        <v>187</v>
      </c>
      <c r="I15" s="232" t="s">
        <v>160</v>
      </c>
      <c r="J15" s="232"/>
      <c r="K15" s="232"/>
      <c r="L15" s="232">
        <v>6</v>
      </c>
      <c r="M15" s="232"/>
      <c r="N15" s="232"/>
      <c r="O15" s="232"/>
      <c r="P15" s="232"/>
      <c r="Q15" s="232">
        <v>0</v>
      </c>
      <c r="R15" s="232"/>
      <c r="S15" s="232"/>
      <c r="T15" s="232"/>
      <c r="U15" s="232"/>
      <c r="V15" s="232"/>
      <c r="W15" s="232"/>
      <c r="X15" s="232"/>
      <c r="Y15" s="232" t="s">
        <v>173</v>
      </c>
      <c r="Z15" s="232">
        <v>19</v>
      </c>
      <c r="AA15" s="232" t="s">
        <v>162</v>
      </c>
      <c r="AB15" s="232" t="s">
        <v>162</v>
      </c>
      <c r="AC15" s="232"/>
      <c r="AD15" s="232"/>
      <c r="AE15" s="232"/>
      <c r="AF15" s="232"/>
      <c r="AG15" s="232"/>
      <c r="AH15" s="232"/>
      <c r="AI15" s="360"/>
      <c r="AJ15" s="360"/>
      <c r="AK15" s="360"/>
      <c r="AL15" s="360"/>
      <c r="AM15" s="360"/>
      <c r="AN15" s="360"/>
      <c r="AO15" s="360"/>
      <c r="AP15" s="360"/>
      <c r="AQ15" s="360"/>
      <c r="AR15" s="360"/>
      <c r="AS15" s="360"/>
      <c r="AT15" s="360"/>
      <c r="AU15" s="360"/>
      <c r="AV15" s="360"/>
      <c r="AW15" s="360"/>
      <c r="AX15" s="360"/>
      <c r="AY15" s="360"/>
      <c r="AZ15" s="360"/>
      <c r="BA15" s="360"/>
      <c r="BB15" s="360"/>
      <c r="BC15" s="360"/>
      <c r="BD15" s="360"/>
      <c r="BE15" s="360"/>
      <c r="BF15" s="360"/>
      <c r="BG15" s="360"/>
      <c r="BH15" s="360"/>
      <c r="BI15" s="360"/>
      <c r="BJ15" s="360"/>
      <c r="BK15" s="360"/>
      <c r="BL15" s="360"/>
      <c r="BM15" s="360"/>
      <c r="BN15" s="360"/>
      <c r="BO15" s="360"/>
      <c r="BP15" s="360"/>
      <c r="BQ15" s="360"/>
      <c r="BR15" s="360"/>
      <c r="BS15" s="360"/>
      <c r="BT15" s="360"/>
      <c r="BU15" s="360"/>
      <c r="BV15" s="360"/>
      <c r="BW15" s="360"/>
      <c r="BX15" s="360"/>
      <c r="BY15" s="360"/>
      <c r="BZ15" s="360"/>
      <c r="CA15" s="360"/>
      <c r="CB15" s="360"/>
      <c r="CC15" s="360"/>
      <c r="CD15" s="360"/>
      <c r="CE15" s="360"/>
      <c r="CF15" s="360"/>
      <c r="CG15" s="360"/>
      <c r="CH15" s="360"/>
      <c r="CI15" s="360"/>
      <c r="CJ15" s="360"/>
      <c r="CK15" s="360"/>
      <c r="CL15" s="360"/>
      <c r="CM15" s="360"/>
      <c r="CN15" s="360"/>
      <c r="CO15" s="360"/>
      <c r="CP15" s="360"/>
      <c r="CQ15" s="360"/>
      <c r="CR15" s="360"/>
      <c r="CS15" s="360"/>
      <c r="CT15" s="360"/>
      <c r="CU15" s="360"/>
      <c r="CV15" s="360"/>
      <c r="CW15" s="360"/>
      <c r="CX15" s="360"/>
      <c r="CY15" s="360"/>
      <c r="CZ15" s="360"/>
      <c r="DA15" s="360"/>
      <c r="DB15" s="360"/>
      <c r="DC15" s="360"/>
      <c r="DD15" s="360"/>
      <c r="DE15" s="360"/>
      <c r="DF15" s="360"/>
      <c r="DG15" s="360"/>
      <c r="DH15" s="360"/>
      <c r="DI15" s="360"/>
      <c r="DJ15" s="360"/>
      <c r="DK15" s="360"/>
      <c r="DL15" s="360"/>
      <c r="DM15" s="360"/>
      <c r="DN15" s="360"/>
      <c r="DO15" s="360"/>
      <c r="DP15" s="360"/>
      <c r="DQ15" s="360"/>
      <c r="DR15" s="360"/>
      <c r="DS15" s="360"/>
      <c r="DT15" s="360"/>
      <c r="DU15" s="360"/>
      <c r="DV15" s="360"/>
      <c r="DW15" s="360"/>
      <c r="DX15" s="360"/>
      <c r="DY15" s="360"/>
      <c r="DZ15" s="360"/>
      <c r="EA15" s="360"/>
      <c r="EB15" s="360"/>
      <c r="EC15" s="360"/>
      <c r="ED15" s="360"/>
      <c r="EE15" s="360"/>
      <c r="EF15" s="360"/>
      <c r="EG15" s="360"/>
      <c r="EH15" s="360"/>
      <c r="EI15" s="360"/>
      <c r="EJ15" s="360"/>
      <c r="EK15" s="360"/>
      <c r="EL15" s="360"/>
      <c r="EM15" s="360"/>
      <c r="EN15" s="360"/>
      <c r="EO15" s="360"/>
      <c r="EP15" s="360"/>
      <c r="EQ15" s="360"/>
      <c r="ER15" s="360"/>
      <c r="ES15" s="360"/>
      <c r="ET15" s="360"/>
      <c r="EU15" s="360"/>
      <c r="EV15" s="360"/>
      <c r="EW15" s="360"/>
      <c r="EX15" s="360"/>
      <c r="EY15" s="360"/>
      <c r="EZ15" s="360"/>
      <c r="FA15" s="360"/>
      <c r="FB15" s="360"/>
      <c r="FC15" s="360"/>
      <c r="FD15" s="360"/>
      <c r="FE15" s="360"/>
      <c r="FF15" s="360"/>
      <c r="FG15" s="360"/>
      <c r="FH15" s="360"/>
      <c r="FI15" s="360"/>
      <c r="FJ15" s="360"/>
      <c r="FK15" s="360"/>
      <c r="FL15" s="360"/>
      <c r="FM15" s="360"/>
      <c r="FN15" s="360"/>
      <c r="FO15" s="360"/>
      <c r="FP15" s="360"/>
      <c r="FQ15" s="360"/>
      <c r="FR15" s="360"/>
      <c r="FS15" s="360"/>
      <c r="FT15" s="360"/>
      <c r="FU15" s="360"/>
      <c r="FV15" s="360"/>
      <c r="FW15" s="360"/>
      <c r="FX15" s="360"/>
      <c r="FY15" s="360"/>
      <c r="FZ15" s="360"/>
      <c r="GA15" s="360"/>
      <c r="GB15" s="360"/>
      <c r="GC15" s="360"/>
      <c r="GD15" s="360"/>
      <c r="GE15" s="360"/>
      <c r="GF15" s="360"/>
      <c r="GG15" s="360"/>
      <c r="GH15" s="360"/>
      <c r="GI15" s="360"/>
      <c r="GJ15" s="360"/>
      <c r="GK15" s="360"/>
      <c r="GL15" s="360"/>
      <c r="GM15" s="360"/>
      <c r="GN15" s="360"/>
      <c r="GO15" s="360"/>
      <c r="GP15" s="360"/>
      <c r="GQ15" s="360"/>
      <c r="GR15" s="360"/>
      <c r="GS15" s="360"/>
      <c r="GT15" s="360"/>
      <c r="GU15" s="360"/>
      <c r="GV15" s="360"/>
      <c r="GW15" s="360"/>
      <c r="GX15" s="360"/>
      <c r="GY15" s="360"/>
      <c r="GZ15" s="360"/>
      <c r="HA15" s="360"/>
      <c r="HB15" s="360"/>
      <c r="HC15" s="360"/>
      <c r="HD15" s="360"/>
      <c r="HE15" s="360"/>
      <c r="HF15" s="360"/>
      <c r="HG15" s="360"/>
      <c r="HH15" s="360"/>
      <c r="HI15" s="360"/>
      <c r="HJ15" s="360"/>
      <c r="HK15" s="360"/>
      <c r="HL15" s="360"/>
      <c r="HM15" s="360"/>
      <c r="HN15" s="360"/>
      <c r="HO15" s="360"/>
      <c r="HP15" s="360"/>
      <c r="HQ15" s="360"/>
      <c r="HR15" s="360"/>
      <c r="HS15" s="360"/>
      <c r="HT15" s="360"/>
      <c r="HU15" s="360"/>
      <c r="HV15" s="360"/>
      <c r="HW15" s="360"/>
      <c r="HX15" s="360"/>
      <c r="HY15" s="360"/>
      <c r="HZ15" s="360"/>
      <c r="IA15" s="360"/>
      <c r="IB15" s="360"/>
      <c r="IC15" s="360"/>
      <c r="ID15" s="360"/>
      <c r="IE15" s="360"/>
      <c r="IF15" s="360"/>
      <c r="IG15" s="360"/>
      <c r="IH15" s="360"/>
      <c r="II15" s="360"/>
      <c r="IJ15" s="360"/>
      <c r="IK15" s="360"/>
      <c r="IL15" s="360"/>
      <c r="IM15" s="360"/>
      <c r="IN15" s="360"/>
      <c r="IO15" s="360"/>
      <c r="IP15" s="360"/>
      <c r="IQ15" s="360"/>
      <c r="IR15" s="360"/>
      <c r="IS15" s="360"/>
      <c r="IT15" s="360"/>
      <c r="IU15" s="360"/>
      <c r="IV15" s="360"/>
      <c r="IW15" s="360"/>
      <c r="IX15" s="360"/>
      <c r="IY15" s="360"/>
      <c r="IZ15" s="360"/>
      <c r="JA15" s="360"/>
      <c r="JB15" s="360"/>
      <c r="JC15" s="360"/>
      <c r="JD15" s="360"/>
      <c r="JE15" s="360"/>
      <c r="JF15" s="360"/>
      <c r="JG15" s="360"/>
      <c r="JH15" s="360"/>
      <c r="JI15" s="360"/>
      <c r="JJ15" s="360"/>
      <c r="JK15" s="360"/>
      <c r="JL15" s="360"/>
      <c r="JM15" s="360"/>
      <c r="JN15" s="360"/>
      <c r="JO15" s="360"/>
      <c r="JP15" s="360"/>
      <c r="JQ15" s="360"/>
      <c r="JR15" s="360"/>
      <c r="JS15" s="360"/>
      <c r="JT15" s="360"/>
      <c r="JU15" s="360"/>
      <c r="JV15" s="360"/>
      <c r="JW15" s="360"/>
      <c r="JX15" s="360"/>
      <c r="JY15" s="360"/>
      <c r="JZ15" s="360"/>
      <c r="KA15" s="360"/>
      <c r="KB15" s="360"/>
      <c r="KC15" s="360"/>
      <c r="KD15" s="360"/>
      <c r="KE15" s="360"/>
      <c r="KF15" s="360"/>
      <c r="KG15" s="360"/>
      <c r="KH15" s="360"/>
      <c r="KI15" s="360"/>
      <c r="KJ15" s="360"/>
      <c r="KK15" s="360"/>
      <c r="KL15" s="360"/>
      <c r="KM15" s="360"/>
      <c r="KN15" s="360"/>
      <c r="KO15" s="360"/>
      <c r="KP15" s="360"/>
      <c r="KQ15" s="360"/>
      <c r="KR15" s="360"/>
      <c r="KS15" s="360"/>
      <c r="KT15" s="360"/>
      <c r="KU15" s="360"/>
      <c r="KV15" s="360"/>
      <c r="KW15" s="360"/>
      <c r="KX15" s="360"/>
      <c r="KY15" s="360"/>
      <c r="KZ15" s="360"/>
      <c r="LA15" s="360"/>
      <c r="LB15" s="360"/>
      <c r="LC15" s="360"/>
      <c r="LD15" s="360"/>
      <c r="LE15" s="360"/>
      <c r="LF15" s="360"/>
      <c r="LG15" s="360"/>
      <c r="LH15" s="360"/>
      <c r="LI15" s="360"/>
      <c r="LJ15" s="360"/>
      <c r="LK15" s="360"/>
      <c r="LL15" s="360"/>
      <c r="LM15" s="360"/>
      <c r="LN15" s="360"/>
      <c r="LO15" s="360"/>
      <c r="LP15" s="360"/>
      <c r="LQ15" s="360"/>
      <c r="LR15" s="360"/>
      <c r="LS15" s="360"/>
      <c r="LT15" s="360"/>
      <c r="LU15" s="360"/>
      <c r="LV15" s="360"/>
      <c r="LW15" s="360"/>
      <c r="LX15" s="360"/>
      <c r="LY15" s="360"/>
      <c r="LZ15" s="360"/>
      <c r="MA15" s="360"/>
      <c r="MB15" s="360"/>
      <c r="MC15" s="360"/>
      <c r="MD15" s="360"/>
      <c r="ME15" s="360"/>
      <c r="MF15" s="360"/>
      <c r="MG15" s="360"/>
      <c r="MH15" s="360"/>
      <c r="MI15" s="360"/>
      <c r="MJ15" s="360"/>
      <c r="MK15" s="360"/>
      <c r="ML15" s="360"/>
      <c r="MM15" s="360"/>
      <c r="MN15" s="360"/>
      <c r="MO15" s="360"/>
      <c r="MP15" s="360"/>
      <c r="MQ15" s="360"/>
      <c r="MR15" s="360"/>
      <c r="MS15" s="360"/>
      <c r="MT15" s="360"/>
      <c r="MU15" s="360"/>
      <c r="MV15" s="360"/>
      <c r="MW15" s="360"/>
      <c r="MX15" s="360"/>
      <c r="MY15" s="360"/>
      <c r="MZ15" s="360"/>
      <c r="NA15" s="360"/>
      <c r="NB15" s="360"/>
      <c r="NC15" s="360"/>
      <c r="ND15" s="360"/>
      <c r="NE15" s="360"/>
      <c r="NF15" s="360"/>
      <c r="NG15" s="360"/>
      <c r="NH15" s="360"/>
      <c r="NI15" s="360"/>
      <c r="NJ15" s="360"/>
      <c r="NK15" s="360"/>
      <c r="NL15" s="360"/>
      <c r="NM15" s="360"/>
      <c r="NN15" s="360"/>
      <c r="NO15" s="360"/>
      <c r="NP15" s="360"/>
      <c r="NQ15" s="360"/>
      <c r="NR15" s="360"/>
      <c r="NS15" s="360"/>
      <c r="NT15" s="360"/>
      <c r="NU15" s="360"/>
      <c r="NV15" s="360"/>
      <c r="NW15" s="360"/>
      <c r="NX15" s="360"/>
      <c r="NY15" s="360"/>
      <c r="NZ15" s="360"/>
      <c r="OA15" s="360"/>
      <c r="OB15" s="360"/>
      <c r="OC15" s="360"/>
      <c r="OD15" s="360"/>
      <c r="OE15" s="360"/>
      <c r="OF15" s="360"/>
      <c r="OG15" s="360"/>
      <c r="OH15" s="360"/>
      <c r="OI15" s="360"/>
      <c r="OJ15" s="360"/>
      <c r="OK15" s="360"/>
      <c r="OL15" s="360"/>
      <c r="OM15" s="360"/>
      <c r="ON15" s="360"/>
      <c r="OO15" s="360"/>
      <c r="OP15" s="360"/>
      <c r="OQ15" s="360"/>
      <c r="OR15" s="360"/>
      <c r="OS15" s="360"/>
      <c r="OT15" s="360"/>
      <c r="OU15" s="360"/>
      <c r="OV15" s="360"/>
      <c r="OW15" s="360"/>
      <c r="OX15" s="360"/>
      <c r="OY15" s="360"/>
      <c r="OZ15" s="360"/>
      <c r="PA15" s="360"/>
      <c r="PB15" s="360"/>
      <c r="PC15" s="360"/>
      <c r="PD15" s="360"/>
      <c r="PE15" s="360"/>
      <c r="PF15" s="360"/>
      <c r="PG15" s="360"/>
      <c r="PH15" s="360"/>
      <c r="PI15" s="360"/>
      <c r="PJ15" s="360"/>
      <c r="PK15" s="360"/>
      <c r="PL15" s="360"/>
      <c r="PM15" s="360"/>
      <c r="PN15" s="360"/>
      <c r="PO15" s="360"/>
      <c r="PP15" s="360"/>
      <c r="PQ15" s="360"/>
      <c r="PR15" s="360"/>
      <c r="PS15" s="360"/>
      <c r="PT15" s="360"/>
      <c r="PU15" s="360"/>
      <c r="PV15" s="360"/>
      <c r="PW15" s="360"/>
      <c r="PX15" s="360"/>
      <c r="PY15" s="360"/>
      <c r="PZ15" s="360"/>
      <c r="QA15" s="360"/>
      <c r="QB15" s="360"/>
      <c r="QC15" s="360"/>
      <c r="QD15" s="360"/>
      <c r="QE15" s="360"/>
      <c r="QF15" s="360"/>
      <c r="QG15" s="360"/>
      <c r="QH15" s="360"/>
      <c r="QI15" s="360"/>
      <c r="QJ15" s="360"/>
      <c r="QK15" s="360"/>
      <c r="QL15" s="360"/>
      <c r="QM15" s="360"/>
      <c r="QN15" s="360"/>
      <c r="QO15" s="360"/>
      <c r="QP15" s="360"/>
      <c r="QQ15" s="360"/>
      <c r="QR15" s="360"/>
      <c r="QS15" s="360"/>
      <c r="QT15" s="360"/>
      <c r="QU15" s="360"/>
      <c r="QV15" s="360"/>
      <c r="QW15" s="360"/>
      <c r="QX15" s="360"/>
      <c r="QY15" s="360"/>
      <c r="QZ15" s="360"/>
      <c r="RA15" s="360"/>
      <c r="RB15" s="360"/>
      <c r="RC15" s="360"/>
      <c r="RD15" s="360"/>
      <c r="RE15" s="360"/>
      <c r="RF15" s="360"/>
      <c r="RG15" s="360"/>
      <c r="RH15" s="360"/>
      <c r="RI15" s="360"/>
      <c r="RJ15" s="360"/>
      <c r="RK15" s="360"/>
      <c r="RL15" s="360"/>
      <c r="RM15" s="360"/>
      <c r="RN15" s="360"/>
      <c r="RO15" s="360"/>
      <c r="RP15" s="360"/>
      <c r="RQ15" s="360"/>
      <c r="RR15" s="360"/>
      <c r="RS15" s="360"/>
      <c r="RT15" s="360"/>
      <c r="RU15" s="360"/>
      <c r="RV15" s="360"/>
      <c r="RW15" s="360"/>
      <c r="RX15" s="360"/>
      <c r="RY15" s="360"/>
      <c r="RZ15" s="360"/>
      <c r="SA15" s="360"/>
      <c r="SB15" s="360"/>
      <c r="SC15" s="360"/>
      <c r="SD15" s="360"/>
      <c r="SE15" s="360"/>
      <c r="SF15" s="360"/>
      <c r="SG15" s="360"/>
      <c r="SH15" s="360"/>
      <c r="SI15" s="360"/>
      <c r="SJ15" s="360"/>
      <c r="SK15" s="360"/>
      <c r="SL15" s="360"/>
      <c r="SM15" s="360"/>
      <c r="SN15" s="360"/>
      <c r="SO15" s="360"/>
      <c r="SP15" s="360"/>
      <c r="SQ15" s="360"/>
      <c r="SR15" s="360"/>
      <c r="SS15" s="360"/>
      <c r="ST15" s="360"/>
      <c r="SU15" s="360"/>
      <c r="SV15" s="360"/>
      <c r="SW15" s="360"/>
      <c r="SX15" s="360"/>
      <c r="SY15" s="360"/>
      <c r="SZ15" s="360"/>
      <c r="TA15" s="360"/>
      <c r="TB15" s="360"/>
      <c r="TC15" s="360"/>
      <c r="TD15" s="360"/>
      <c r="TE15" s="360"/>
      <c r="TF15" s="360"/>
      <c r="TG15" s="360"/>
      <c r="TH15" s="360"/>
      <c r="TI15" s="360"/>
      <c r="TJ15" s="360"/>
      <c r="TK15" s="360"/>
      <c r="TL15" s="360"/>
      <c r="TM15" s="360"/>
      <c r="TN15" s="360"/>
      <c r="TO15" s="360"/>
      <c r="TP15" s="360"/>
      <c r="TQ15" s="360"/>
      <c r="TR15" s="360"/>
      <c r="TS15" s="360"/>
      <c r="TT15" s="360"/>
      <c r="TU15" s="360"/>
      <c r="TV15" s="360"/>
      <c r="TW15" s="360"/>
      <c r="TX15" s="360"/>
      <c r="TY15" s="360"/>
      <c r="TZ15" s="360"/>
      <c r="UA15" s="360"/>
      <c r="UB15" s="360"/>
      <c r="UC15" s="360"/>
      <c r="UD15" s="360"/>
      <c r="UE15" s="360"/>
      <c r="UF15" s="360"/>
      <c r="UG15" s="360"/>
      <c r="UH15" s="360"/>
      <c r="UI15" s="360"/>
      <c r="UJ15" s="360"/>
      <c r="UK15" s="360"/>
      <c r="UL15" s="360"/>
      <c r="UM15" s="360"/>
      <c r="UN15" s="360"/>
      <c r="UO15" s="360"/>
      <c r="UP15" s="360"/>
      <c r="UQ15" s="360"/>
      <c r="UR15" s="360"/>
      <c r="US15" s="360"/>
      <c r="UT15" s="360"/>
      <c r="UU15" s="360"/>
      <c r="UV15" s="360"/>
      <c r="UW15" s="360"/>
      <c r="UX15" s="360"/>
      <c r="UY15" s="360"/>
      <c r="UZ15" s="360"/>
      <c r="VA15" s="360"/>
      <c r="VB15" s="360"/>
      <c r="VC15" s="360"/>
      <c r="VD15" s="360"/>
      <c r="VE15" s="360"/>
      <c r="VF15" s="360"/>
      <c r="VG15" s="360"/>
      <c r="VH15" s="360"/>
      <c r="VI15" s="360"/>
      <c r="VJ15" s="360"/>
      <c r="VK15" s="360"/>
      <c r="VL15" s="360"/>
      <c r="VM15" s="360"/>
      <c r="VN15" s="360"/>
      <c r="VO15" s="360"/>
      <c r="VP15" s="360"/>
      <c r="VQ15" s="360"/>
      <c r="VR15" s="360"/>
      <c r="VS15" s="360"/>
      <c r="VT15" s="360"/>
      <c r="VU15" s="360"/>
      <c r="VV15" s="360"/>
      <c r="VW15" s="360"/>
      <c r="VX15" s="360"/>
      <c r="VY15" s="360"/>
      <c r="VZ15" s="360"/>
      <c r="WA15" s="360"/>
      <c r="WB15" s="360"/>
      <c r="WC15" s="360"/>
      <c r="WD15" s="360"/>
      <c r="WE15" s="360"/>
      <c r="WF15" s="360"/>
      <c r="WG15" s="360"/>
      <c r="WH15" s="360"/>
      <c r="WI15" s="360"/>
      <c r="WJ15" s="360"/>
      <c r="WK15" s="360"/>
      <c r="WL15" s="360"/>
      <c r="WM15" s="360"/>
      <c r="WN15" s="360"/>
      <c r="WO15" s="360"/>
      <c r="WP15" s="360"/>
      <c r="WQ15" s="360"/>
      <c r="WR15" s="360"/>
      <c r="WS15" s="360"/>
      <c r="WT15" s="360"/>
      <c r="WU15" s="360"/>
      <c r="WV15" s="360"/>
      <c r="WW15" s="360"/>
      <c r="WX15" s="360"/>
      <c r="WY15" s="360"/>
      <c r="WZ15" s="360"/>
      <c r="XA15" s="360"/>
      <c r="XB15" s="360"/>
      <c r="XC15" s="360"/>
      <c r="XD15" s="360"/>
      <c r="XE15" s="360"/>
      <c r="XF15" s="360"/>
      <c r="XG15" s="360"/>
      <c r="XH15" s="360"/>
      <c r="XI15" s="360"/>
      <c r="XJ15" s="360"/>
      <c r="XK15" s="360"/>
      <c r="XL15" s="360"/>
      <c r="XM15" s="360"/>
      <c r="XN15" s="360"/>
      <c r="XO15" s="360"/>
      <c r="XP15" s="360"/>
      <c r="XQ15" s="360"/>
      <c r="XR15" s="360"/>
      <c r="XS15" s="360"/>
      <c r="XT15" s="360"/>
      <c r="XU15" s="360"/>
      <c r="XV15" s="360"/>
      <c r="XW15" s="360"/>
      <c r="XX15" s="360"/>
      <c r="XY15" s="360"/>
      <c r="XZ15" s="360"/>
      <c r="YA15" s="360"/>
      <c r="YB15" s="360"/>
      <c r="YC15" s="360"/>
      <c r="YD15" s="360"/>
      <c r="YE15" s="360"/>
      <c r="YF15" s="360"/>
      <c r="YG15" s="360"/>
      <c r="YH15" s="360"/>
      <c r="YI15" s="360"/>
      <c r="YJ15" s="360"/>
      <c r="YK15" s="360"/>
      <c r="YL15" s="360"/>
      <c r="YM15" s="360"/>
      <c r="YN15" s="360"/>
      <c r="YO15" s="360"/>
      <c r="YP15" s="360"/>
      <c r="YQ15" s="360"/>
      <c r="YR15" s="360"/>
      <c r="YS15" s="360"/>
      <c r="YT15" s="360"/>
      <c r="YU15" s="360"/>
      <c r="YV15" s="360"/>
      <c r="YW15" s="360"/>
      <c r="YX15" s="360"/>
      <c r="YY15" s="360"/>
      <c r="YZ15" s="360"/>
      <c r="ZA15" s="360"/>
      <c r="ZB15" s="360"/>
      <c r="ZC15" s="360"/>
      <c r="ZD15" s="360"/>
      <c r="ZE15" s="360"/>
      <c r="ZF15" s="360"/>
      <c r="ZG15" s="360"/>
      <c r="ZH15" s="360"/>
      <c r="ZI15" s="360"/>
      <c r="ZJ15" s="360"/>
      <c r="ZK15" s="360"/>
      <c r="ZL15" s="360"/>
      <c r="ZM15" s="360"/>
      <c r="ZN15" s="360"/>
      <c r="ZO15" s="360"/>
      <c r="ZP15" s="360"/>
      <c r="ZQ15" s="360"/>
      <c r="ZR15" s="360"/>
      <c r="ZS15" s="360"/>
      <c r="ZT15" s="360"/>
      <c r="ZU15" s="360"/>
      <c r="ZV15" s="360"/>
      <c r="ZW15" s="360"/>
      <c r="ZX15" s="360"/>
      <c r="ZY15" s="360"/>
      <c r="ZZ15" s="360"/>
      <c r="AAA15" s="360"/>
      <c r="AAB15" s="360"/>
      <c r="AAC15" s="360"/>
    </row>
    <row r="16" spans="1:705" x14ac:dyDescent="0.3">
      <c r="A16" s="232"/>
      <c r="B16" s="232"/>
      <c r="C16" s="232"/>
      <c r="D16" s="408" t="s">
        <v>188</v>
      </c>
      <c r="E16" s="232"/>
      <c r="F16" s="232"/>
      <c r="G16" s="387" t="s">
        <v>319</v>
      </c>
      <c r="H16" s="232" t="s">
        <v>187</v>
      </c>
      <c r="I16" s="232" t="s">
        <v>160</v>
      </c>
      <c r="J16" s="232"/>
      <c r="K16" s="232"/>
      <c r="L16" s="232">
        <v>8</v>
      </c>
      <c r="M16" s="232"/>
      <c r="N16" s="232"/>
      <c r="O16" s="232"/>
      <c r="P16" s="232"/>
      <c r="Q16" s="232">
        <v>0.33</v>
      </c>
      <c r="R16" s="232"/>
      <c r="S16" s="232"/>
      <c r="T16" s="232"/>
      <c r="U16" s="232"/>
      <c r="V16" s="232"/>
      <c r="W16" s="232"/>
      <c r="X16" s="232"/>
      <c r="Y16" s="232" t="s">
        <v>173</v>
      </c>
      <c r="Z16" s="232">
        <v>6</v>
      </c>
      <c r="AA16" s="232" t="s">
        <v>162</v>
      </c>
      <c r="AB16" s="232" t="s">
        <v>162</v>
      </c>
      <c r="AC16" s="232"/>
      <c r="AD16" s="232"/>
      <c r="AE16" s="232"/>
      <c r="AF16" s="232"/>
      <c r="AG16" s="232"/>
      <c r="AH16" s="232"/>
      <c r="AI16" s="360"/>
      <c r="AJ16" s="360"/>
      <c r="AK16" s="360"/>
      <c r="AL16" s="360"/>
      <c r="AM16" s="360"/>
      <c r="AN16" s="360"/>
      <c r="AO16" s="360"/>
      <c r="AP16" s="360"/>
      <c r="AQ16" s="360"/>
      <c r="AR16" s="360"/>
      <c r="AS16" s="360"/>
      <c r="AT16" s="360"/>
      <c r="AU16" s="360"/>
      <c r="AV16" s="360"/>
      <c r="AW16" s="360"/>
      <c r="AX16" s="360"/>
      <c r="AY16" s="360"/>
      <c r="AZ16" s="360"/>
      <c r="BA16" s="360"/>
      <c r="BB16" s="360"/>
      <c r="BC16" s="360"/>
      <c r="BD16" s="360"/>
      <c r="BE16" s="360"/>
      <c r="BF16" s="360"/>
      <c r="BG16" s="360"/>
      <c r="BH16" s="360"/>
      <c r="BI16" s="360"/>
      <c r="BJ16" s="360"/>
      <c r="BK16" s="360"/>
      <c r="BL16" s="360"/>
      <c r="BM16" s="360"/>
      <c r="BN16" s="360"/>
      <c r="BO16" s="360"/>
      <c r="BP16" s="360"/>
      <c r="BQ16" s="360"/>
      <c r="BR16" s="360"/>
      <c r="BS16" s="360"/>
      <c r="BT16" s="360"/>
      <c r="BU16" s="360"/>
      <c r="BV16" s="360"/>
      <c r="BW16" s="360"/>
      <c r="BX16" s="360"/>
      <c r="BY16" s="360"/>
      <c r="BZ16" s="360"/>
      <c r="CA16" s="360"/>
      <c r="CB16" s="360"/>
      <c r="CC16" s="360"/>
      <c r="CD16" s="360"/>
      <c r="CE16" s="360"/>
      <c r="CF16" s="360"/>
      <c r="CG16" s="360"/>
      <c r="CH16" s="360"/>
      <c r="CI16" s="360"/>
      <c r="CJ16" s="360"/>
      <c r="CK16" s="360"/>
      <c r="CL16" s="360"/>
      <c r="CM16" s="360"/>
      <c r="CN16" s="360"/>
      <c r="CO16" s="360"/>
      <c r="CP16" s="360"/>
      <c r="CQ16" s="360"/>
      <c r="CR16" s="360"/>
      <c r="CS16" s="360"/>
      <c r="CT16" s="360"/>
      <c r="CU16" s="360"/>
      <c r="CV16" s="360"/>
      <c r="CW16" s="360"/>
      <c r="CX16" s="360"/>
      <c r="CY16" s="360"/>
      <c r="CZ16" s="360"/>
      <c r="DA16" s="360"/>
      <c r="DB16" s="360"/>
      <c r="DC16" s="360"/>
      <c r="DD16" s="360"/>
      <c r="DE16" s="360"/>
      <c r="DF16" s="360"/>
      <c r="DG16" s="360"/>
      <c r="DH16" s="360"/>
      <c r="DI16" s="360"/>
      <c r="DJ16" s="360"/>
      <c r="DK16" s="360"/>
      <c r="DL16" s="360"/>
      <c r="DM16" s="360"/>
      <c r="DN16" s="360"/>
      <c r="DO16" s="360"/>
      <c r="DP16" s="360"/>
      <c r="DQ16" s="360"/>
      <c r="DR16" s="360"/>
      <c r="DS16" s="360"/>
      <c r="DT16" s="360"/>
      <c r="DU16" s="360"/>
      <c r="DV16" s="360"/>
      <c r="DW16" s="360"/>
      <c r="DX16" s="360"/>
      <c r="DY16" s="360"/>
      <c r="DZ16" s="360"/>
      <c r="EA16" s="360"/>
      <c r="EB16" s="360"/>
      <c r="EC16" s="360"/>
      <c r="ED16" s="360"/>
      <c r="EE16" s="360"/>
      <c r="EF16" s="360"/>
      <c r="EG16" s="360"/>
      <c r="EH16" s="360"/>
      <c r="EI16" s="360"/>
      <c r="EJ16" s="360"/>
      <c r="EK16" s="360"/>
      <c r="EL16" s="360"/>
      <c r="EM16" s="360"/>
      <c r="EN16" s="360"/>
      <c r="EO16" s="360"/>
      <c r="EP16" s="360"/>
      <c r="EQ16" s="360"/>
      <c r="ER16" s="360"/>
      <c r="ES16" s="360"/>
      <c r="ET16" s="360"/>
      <c r="EU16" s="360"/>
      <c r="EV16" s="360"/>
      <c r="EW16" s="360"/>
      <c r="EX16" s="360"/>
      <c r="EY16" s="360"/>
      <c r="EZ16" s="360"/>
      <c r="FA16" s="360"/>
      <c r="FB16" s="360"/>
      <c r="FC16" s="360"/>
      <c r="FD16" s="360"/>
      <c r="FE16" s="360"/>
      <c r="FF16" s="360"/>
      <c r="FG16" s="360"/>
      <c r="FH16" s="360"/>
      <c r="FI16" s="360"/>
      <c r="FJ16" s="360"/>
      <c r="FK16" s="360"/>
      <c r="FL16" s="360"/>
      <c r="FM16" s="360"/>
      <c r="FN16" s="360"/>
      <c r="FO16" s="360"/>
      <c r="FP16" s="360"/>
      <c r="FQ16" s="360"/>
      <c r="FR16" s="360"/>
      <c r="FS16" s="360"/>
      <c r="FT16" s="360"/>
      <c r="FU16" s="360"/>
      <c r="FV16" s="360"/>
      <c r="FW16" s="360"/>
      <c r="FX16" s="360"/>
      <c r="FY16" s="360"/>
      <c r="FZ16" s="360"/>
      <c r="GA16" s="360"/>
      <c r="GB16" s="360"/>
      <c r="GC16" s="360"/>
      <c r="GD16" s="360"/>
      <c r="GE16" s="360"/>
      <c r="GF16" s="360"/>
      <c r="GG16" s="360"/>
      <c r="GH16" s="360"/>
      <c r="GI16" s="360"/>
      <c r="GJ16" s="360"/>
      <c r="GK16" s="360"/>
      <c r="GL16" s="360"/>
      <c r="GM16" s="360"/>
      <c r="GN16" s="360"/>
      <c r="GO16" s="360"/>
      <c r="GP16" s="360"/>
      <c r="GQ16" s="360"/>
      <c r="GR16" s="360"/>
      <c r="GS16" s="360"/>
      <c r="GT16" s="360"/>
      <c r="GU16" s="360"/>
      <c r="GV16" s="360"/>
      <c r="GW16" s="360"/>
      <c r="GX16" s="360"/>
      <c r="GY16" s="360"/>
      <c r="GZ16" s="360"/>
      <c r="HA16" s="360"/>
      <c r="HB16" s="360"/>
      <c r="HC16" s="360"/>
      <c r="HD16" s="360"/>
      <c r="HE16" s="360"/>
      <c r="HF16" s="360"/>
      <c r="HG16" s="360"/>
      <c r="HH16" s="360"/>
      <c r="HI16" s="360"/>
      <c r="HJ16" s="360"/>
      <c r="HK16" s="360"/>
      <c r="HL16" s="360"/>
      <c r="HM16" s="360"/>
      <c r="HN16" s="360"/>
      <c r="HO16" s="360"/>
      <c r="HP16" s="360"/>
      <c r="HQ16" s="360"/>
      <c r="HR16" s="360"/>
      <c r="HS16" s="360"/>
      <c r="HT16" s="360"/>
      <c r="HU16" s="360"/>
      <c r="HV16" s="360"/>
      <c r="HW16" s="360"/>
      <c r="HX16" s="360"/>
      <c r="HY16" s="360"/>
      <c r="HZ16" s="360"/>
      <c r="IA16" s="360"/>
      <c r="IB16" s="360"/>
      <c r="IC16" s="360"/>
      <c r="ID16" s="360"/>
      <c r="IE16" s="360"/>
      <c r="IF16" s="360"/>
      <c r="IG16" s="360"/>
      <c r="IH16" s="360"/>
      <c r="II16" s="360"/>
      <c r="IJ16" s="360"/>
      <c r="IK16" s="360"/>
      <c r="IL16" s="360"/>
      <c r="IM16" s="360"/>
      <c r="IN16" s="360"/>
      <c r="IO16" s="360"/>
      <c r="IP16" s="360"/>
      <c r="IQ16" s="360"/>
      <c r="IR16" s="360"/>
      <c r="IS16" s="360"/>
      <c r="IT16" s="360"/>
      <c r="IU16" s="360"/>
      <c r="IV16" s="360"/>
      <c r="IW16" s="360"/>
      <c r="IX16" s="360"/>
      <c r="IY16" s="360"/>
      <c r="IZ16" s="360"/>
      <c r="JA16" s="360"/>
      <c r="JB16" s="360"/>
      <c r="JC16" s="360"/>
      <c r="JD16" s="360"/>
      <c r="JE16" s="360"/>
      <c r="JF16" s="360"/>
      <c r="JG16" s="360"/>
      <c r="JH16" s="360"/>
      <c r="JI16" s="360"/>
      <c r="JJ16" s="360"/>
      <c r="JK16" s="360"/>
      <c r="JL16" s="360"/>
      <c r="JM16" s="360"/>
      <c r="JN16" s="360"/>
      <c r="JO16" s="360"/>
      <c r="JP16" s="360"/>
      <c r="JQ16" s="360"/>
      <c r="JR16" s="360"/>
      <c r="JS16" s="360"/>
      <c r="JT16" s="360"/>
      <c r="JU16" s="360"/>
      <c r="JV16" s="360"/>
      <c r="JW16" s="360"/>
      <c r="JX16" s="360"/>
      <c r="JY16" s="360"/>
      <c r="JZ16" s="360"/>
      <c r="KA16" s="360"/>
      <c r="KB16" s="360"/>
      <c r="KC16" s="360"/>
      <c r="KD16" s="360"/>
      <c r="KE16" s="360"/>
      <c r="KF16" s="360"/>
      <c r="KG16" s="360"/>
      <c r="KH16" s="360"/>
      <c r="KI16" s="360"/>
      <c r="KJ16" s="360"/>
      <c r="KK16" s="360"/>
      <c r="KL16" s="360"/>
      <c r="KM16" s="360"/>
      <c r="KN16" s="360"/>
      <c r="KO16" s="360"/>
      <c r="KP16" s="360"/>
      <c r="KQ16" s="360"/>
      <c r="KR16" s="360"/>
      <c r="KS16" s="360"/>
      <c r="KT16" s="360"/>
      <c r="KU16" s="360"/>
      <c r="KV16" s="360"/>
      <c r="KW16" s="360"/>
      <c r="KX16" s="360"/>
      <c r="KY16" s="360"/>
      <c r="KZ16" s="360"/>
      <c r="LA16" s="360"/>
      <c r="LB16" s="360"/>
      <c r="LC16" s="360"/>
      <c r="LD16" s="360"/>
      <c r="LE16" s="360"/>
      <c r="LF16" s="360"/>
      <c r="LG16" s="360"/>
      <c r="LH16" s="360"/>
      <c r="LI16" s="360"/>
      <c r="LJ16" s="360"/>
      <c r="LK16" s="360"/>
      <c r="LL16" s="360"/>
      <c r="LM16" s="360"/>
      <c r="LN16" s="360"/>
      <c r="LO16" s="360"/>
      <c r="LP16" s="360"/>
      <c r="LQ16" s="360"/>
      <c r="LR16" s="360"/>
      <c r="LS16" s="360"/>
      <c r="LT16" s="360"/>
      <c r="LU16" s="360"/>
      <c r="LV16" s="360"/>
      <c r="LW16" s="360"/>
      <c r="LX16" s="360"/>
      <c r="LY16" s="360"/>
      <c r="LZ16" s="360"/>
      <c r="MA16" s="360"/>
      <c r="MB16" s="360"/>
      <c r="MC16" s="360"/>
      <c r="MD16" s="360"/>
      <c r="ME16" s="360"/>
      <c r="MF16" s="360"/>
      <c r="MG16" s="360"/>
      <c r="MH16" s="360"/>
      <c r="MI16" s="360"/>
      <c r="MJ16" s="360"/>
      <c r="MK16" s="360"/>
      <c r="ML16" s="360"/>
      <c r="MM16" s="360"/>
      <c r="MN16" s="360"/>
      <c r="MO16" s="360"/>
      <c r="MP16" s="360"/>
      <c r="MQ16" s="360"/>
      <c r="MR16" s="360"/>
      <c r="MS16" s="360"/>
      <c r="MT16" s="360"/>
      <c r="MU16" s="360"/>
      <c r="MV16" s="360"/>
      <c r="MW16" s="360"/>
      <c r="MX16" s="360"/>
      <c r="MY16" s="360"/>
      <c r="MZ16" s="360"/>
      <c r="NA16" s="360"/>
      <c r="NB16" s="360"/>
      <c r="NC16" s="360"/>
      <c r="ND16" s="360"/>
      <c r="NE16" s="360"/>
      <c r="NF16" s="360"/>
      <c r="NG16" s="360"/>
      <c r="NH16" s="360"/>
      <c r="NI16" s="360"/>
      <c r="NJ16" s="360"/>
      <c r="NK16" s="360"/>
      <c r="NL16" s="360"/>
      <c r="NM16" s="360"/>
      <c r="NN16" s="360"/>
      <c r="NO16" s="360"/>
      <c r="NP16" s="360"/>
      <c r="NQ16" s="360"/>
      <c r="NR16" s="360"/>
      <c r="NS16" s="360"/>
      <c r="NT16" s="360"/>
      <c r="NU16" s="360"/>
      <c r="NV16" s="360"/>
      <c r="NW16" s="360"/>
      <c r="NX16" s="360"/>
      <c r="NY16" s="360"/>
      <c r="NZ16" s="360"/>
      <c r="OA16" s="360"/>
      <c r="OB16" s="360"/>
      <c r="OC16" s="360"/>
      <c r="OD16" s="360"/>
      <c r="OE16" s="360"/>
      <c r="OF16" s="360"/>
      <c r="OG16" s="360"/>
      <c r="OH16" s="360"/>
      <c r="OI16" s="360"/>
      <c r="OJ16" s="360"/>
      <c r="OK16" s="360"/>
      <c r="OL16" s="360"/>
      <c r="OM16" s="360"/>
      <c r="ON16" s="360"/>
      <c r="OO16" s="360"/>
      <c r="OP16" s="360"/>
      <c r="OQ16" s="360"/>
      <c r="OR16" s="360"/>
      <c r="OS16" s="360"/>
      <c r="OT16" s="360"/>
      <c r="OU16" s="360"/>
      <c r="OV16" s="360"/>
      <c r="OW16" s="360"/>
      <c r="OX16" s="360"/>
      <c r="OY16" s="360"/>
      <c r="OZ16" s="360"/>
      <c r="PA16" s="360"/>
      <c r="PB16" s="360"/>
      <c r="PC16" s="360"/>
      <c r="PD16" s="360"/>
      <c r="PE16" s="360"/>
      <c r="PF16" s="360"/>
      <c r="PG16" s="360"/>
      <c r="PH16" s="360"/>
      <c r="PI16" s="360"/>
      <c r="PJ16" s="360"/>
      <c r="PK16" s="360"/>
      <c r="PL16" s="360"/>
      <c r="PM16" s="360"/>
      <c r="PN16" s="360"/>
      <c r="PO16" s="360"/>
      <c r="PP16" s="360"/>
      <c r="PQ16" s="360"/>
      <c r="PR16" s="360"/>
      <c r="PS16" s="360"/>
      <c r="PT16" s="360"/>
      <c r="PU16" s="360"/>
      <c r="PV16" s="360"/>
      <c r="PW16" s="360"/>
      <c r="PX16" s="360"/>
      <c r="PY16" s="360"/>
      <c r="PZ16" s="360"/>
      <c r="QA16" s="360"/>
      <c r="QB16" s="360"/>
      <c r="QC16" s="360"/>
      <c r="QD16" s="360"/>
      <c r="QE16" s="360"/>
      <c r="QF16" s="360"/>
      <c r="QG16" s="360"/>
      <c r="QH16" s="360"/>
      <c r="QI16" s="360"/>
      <c r="QJ16" s="360"/>
      <c r="QK16" s="360"/>
      <c r="QL16" s="360"/>
      <c r="QM16" s="360"/>
      <c r="QN16" s="360"/>
      <c r="QO16" s="360"/>
      <c r="QP16" s="360"/>
      <c r="QQ16" s="360"/>
      <c r="QR16" s="360"/>
      <c r="QS16" s="360"/>
      <c r="QT16" s="360"/>
      <c r="QU16" s="360"/>
      <c r="QV16" s="360"/>
      <c r="QW16" s="360"/>
      <c r="QX16" s="360"/>
      <c r="QY16" s="360"/>
      <c r="QZ16" s="360"/>
      <c r="RA16" s="360"/>
      <c r="RB16" s="360"/>
      <c r="RC16" s="360"/>
      <c r="RD16" s="360"/>
      <c r="RE16" s="360"/>
      <c r="RF16" s="360"/>
      <c r="RG16" s="360"/>
      <c r="RH16" s="360"/>
      <c r="RI16" s="360"/>
      <c r="RJ16" s="360"/>
      <c r="RK16" s="360"/>
      <c r="RL16" s="360"/>
      <c r="RM16" s="360"/>
      <c r="RN16" s="360"/>
      <c r="RO16" s="360"/>
      <c r="RP16" s="360"/>
      <c r="RQ16" s="360"/>
      <c r="RR16" s="360"/>
      <c r="RS16" s="360"/>
      <c r="RT16" s="360"/>
      <c r="RU16" s="360"/>
      <c r="RV16" s="360"/>
      <c r="RW16" s="360"/>
      <c r="RX16" s="360"/>
      <c r="RY16" s="360"/>
      <c r="RZ16" s="360"/>
      <c r="SA16" s="360"/>
      <c r="SB16" s="360"/>
      <c r="SC16" s="360"/>
      <c r="SD16" s="360"/>
      <c r="SE16" s="360"/>
      <c r="SF16" s="360"/>
      <c r="SG16" s="360"/>
      <c r="SH16" s="360"/>
      <c r="SI16" s="360"/>
      <c r="SJ16" s="360"/>
      <c r="SK16" s="360"/>
      <c r="SL16" s="360"/>
      <c r="SM16" s="360"/>
      <c r="SN16" s="360"/>
      <c r="SO16" s="360"/>
      <c r="SP16" s="360"/>
      <c r="SQ16" s="360"/>
      <c r="SR16" s="360"/>
      <c r="SS16" s="360"/>
      <c r="ST16" s="360"/>
      <c r="SU16" s="360"/>
      <c r="SV16" s="360"/>
      <c r="SW16" s="360"/>
      <c r="SX16" s="360"/>
      <c r="SY16" s="360"/>
      <c r="SZ16" s="360"/>
      <c r="TA16" s="360"/>
      <c r="TB16" s="360"/>
      <c r="TC16" s="360"/>
      <c r="TD16" s="360"/>
      <c r="TE16" s="360"/>
      <c r="TF16" s="360"/>
      <c r="TG16" s="360"/>
      <c r="TH16" s="360"/>
      <c r="TI16" s="360"/>
      <c r="TJ16" s="360"/>
      <c r="TK16" s="360"/>
      <c r="TL16" s="360"/>
      <c r="TM16" s="360"/>
      <c r="TN16" s="360"/>
      <c r="TO16" s="360"/>
      <c r="TP16" s="360"/>
      <c r="TQ16" s="360"/>
      <c r="TR16" s="360"/>
      <c r="TS16" s="360"/>
      <c r="TT16" s="360"/>
      <c r="TU16" s="360"/>
      <c r="TV16" s="360"/>
      <c r="TW16" s="360"/>
      <c r="TX16" s="360"/>
      <c r="TY16" s="360"/>
      <c r="TZ16" s="360"/>
      <c r="UA16" s="360"/>
      <c r="UB16" s="360"/>
      <c r="UC16" s="360"/>
      <c r="UD16" s="360"/>
      <c r="UE16" s="360"/>
      <c r="UF16" s="360"/>
      <c r="UG16" s="360"/>
      <c r="UH16" s="360"/>
      <c r="UI16" s="360"/>
      <c r="UJ16" s="360"/>
      <c r="UK16" s="360"/>
      <c r="UL16" s="360"/>
      <c r="UM16" s="360"/>
      <c r="UN16" s="360"/>
      <c r="UO16" s="360"/>
      <c r="UP16" s="360"/>
      <c r="UQ16" s="360"/>
      <c r="UR16" s="360"/>
      <c r="US16" s="360"/>
      <c r="UT16" s="360"/>
      <c r="UU16" s="360"/>
      <c r="UV16" s="360"/>
      <c r="UW16" s="360"/>
      <c r="UX16" s="360"/>
      <c r="UY16" s="360"/>
      <c r="UZ16" s="360"/>
      <c r="VA16" s="360"/>
      <c r="VB16" s="360"/>
      <c r="VC16" s="360"/>
      <c r="VD16" s="360"/>
      <c r="VE16" s="360"/>
      <c r="VF16" s="360"/>
      <c r="VG16" s="360"/>
      <c r="VH16" s="360"/>
      <c r="VI16" s="360"/>
      <c r="VJ16" s="360"/>
      <c r="VK16" s="360"/>
      <c r="VL16" s="360"/>
      <c r="VM16" s="360"/>
      <c r="VN16" s="360"/>
      <c r="VO16" s="360"/>
      <c r="VP16" s="360"/>
      <c r="VQ16" s="360"/>
      <c r="VR16" s="360"/>
      <c r="VS16" s="360"/>
      <c r="VT16" s="360"/>
      <c r="VU16" s="360"/>
      <c r="VV16" s="360"/>
      <c r="VW16" s="360"/>
      <c r="VX16" s="360"/>
      <c r="VY16" s="360"/>
      <c r="VZ16" s="360"/>
      <c r="WA16" s="360"/>
      <c r="WB16" s="360"/>
      <c r="WC16" s="360"/>
      <c r="WD16" s="360"/>
      <c r="WE16" s="360"/>
      <c r="WF16" s="360"/>
      <c r="WG16" s="360"/>
      <c r="WH16" s="360"/>
      <c r="WI16" s="360"/>
      <c r="WJ16" s="360"/>
      <c r="WK16" s="360"/>
      <c r="WL16" s="360"/>
      <c r="WM16" s="360"/>
      <c r="WN16" s="360"/>
      <c r="WO16" s="360"/>
      <c r="WP16" s="360"/>
      <c r="WQ16" s="360"/>
      <c r="WR16" s="360"/>
      <c r="WS16" s="360"/>
      <c r="WT16" s="360"/>
      <c r="WU16" s="360"/>
      <c r="WV16" s="360"/>
      <c r="WW16" s="360"/>
      <c r="WX16" s="360"/>
      <c r="WY16" s="360"/>
      <c r="WZ16" s="360"/>
      <c r="XA16" s="360"/>
      <c r="XB16" s="360"/>
      <c r="XC16" s="360"/>
      <c r="XD16" s="360"/>
      <c r="XE16" s="360"/>
      <c r="XF16" s="360"/>
      <c r="XG16" s="360"/>
      <c r="XH16" s="360"/>
      <c r="XI16" s="360"/>
      <c r="XJ16" s="360"/>
      <c r="XK16" s="360"/>
      <c r="XL16" s="360"/>
      <c r="XM16" s="360"/>
      <c r="XN16" s="360"/>
      <c r="XO16" s="360"/>
      <c r="XP16" s="360"/>
      <c r="XQ16" s="360"/>
      <c r="XR16" s="360"/>
      <c r="XS16" s="360"/>
      <c r="XT16" s="360"/>
      <c r="XU16" s="360"/>
      <c r="XV16" s="360"/>
      <c r="XW16" s="360"/>
      <c r="XX16" s="360"/>
      <c r="XY16" s="360"/>
      <c r="XZ16" s="360"/>
      <c r="YA16" s="360"/>
      <c r="YB16" s="360"/>
      <c r="YC16" s="360"/>
      <c r="YD16" s="360"/>
      <c r="YE16" s="360"/>
      <c r="YF16" s="360"/>
      <c r="YG16" s="360"/>
      <c r="YH16" s="360"/>
      <c r="YI16" s="360"/>
      <c r="YJ16" s="360"/>
      <c r="YK16" s="360"/>
      <c r="YL16" s="360"/>
      <c r="YM16" s="360"/>
      <c r="YN16" s="360"/>
      <c r="YO16" s="360"/>
      <c r="YP16" s="360"/>
      <c r="YQ16" s="360"/>
      <c r="YR16" s="360"/>
      <c r="YS16" s="360"/>
      <c r="YT16" s="360"/>
      <c r="YU16" s="360"/>
      <c r="YV16" s="360"/>
      <c r="YW16" s="360"/>
      <c r="YX16" s="360"/>
      <c r="YY16" s="360"/>
      <c r="YZ16" s="360"/>
      <c r="ZA16" s="360"/>
      <c r="ZB16" s="360"/>
      <c r="ZC16" s="360"/>
      <c r="ZD16" s="360"/>
      <c r="ZE16" s="360"/>
      <c r="ZF16" s="360"/>
      <c r="ZG16" s="360"/>
      <c r="ZH16" s="360"/>
      <c r="ZI16" s="360"/>
      <c r="ZJ16" s="360"/>
      <c r="ZK16" s="360"/>
      <c r="ZL16" s="360"/>
      <c r="ZM16" s="360"/>
      <c r="ZN16" s="360"/>
      <c r="ZO16" s="360"/>
      <c r="ZP16" s="360"/>
      <c r="ZQ16" s="360"/>
      <c r="ZR16" s="360"/>
      <c r="ZS16" s="360"/>
      <c r="ZT16" s="360"/>
      <c r="ZU16" s="360"/>
      <c r="ZV16" s="360"/>
      <c r="ZW16" s="360"/>
      <c r="ZX16" s="360"/>
      <c r="ZY16" s="360"/>
      <c r="ZZ16" s="360"/>
      <c r="AAA16" s="360"/>
      <c r="AAB16" s="360"/>
      <c r="AAC16" s="360"/>
    </row>
    <row r="17" spans="1:705" x14ac:dyDescent="0.3">
      <c r="A17" s="232"/>
      <c r="B17" s="232"/>
      <c r="C17" s="232"/>
      <c r="D17" s="408" t="s">
        <v>188</v>
      </c>
      <c r="E17" s="232"/>
      <c r="F17" s="232"/>
      <c r="G17" s="387" t="s">
        <v>320</v>
      </c>
      <c r="H17" s="232" t="s">
        <v>187</v>
      </c>
      <c r="I17" s="232" t="s">
        <v>160</v>
      </c>
      <c r="J17" s="232"/>
      <c r="K17" s="232"/>
      <c r="L17" s="232">
        <v>4</v>
      </c>
      <c r="M17" s="232"/>
      <c r="N17" s="232"/>
      <c r="O17" s="232"/>
      <c r="P17" s="232"/>
      <c r="Q17" s="232">
        <v>0</v>
      </c>
      <c r="R17" s="232"/>
      <c r="S17" s="232"/>
      <c r="T17" s="232"/>
      <c r="U17" s="232"/>
      <c r="V17" s="232"/>
      <c r="W17" s="232"/>
      <c r="X17" s="232"/>
      <c r="Y17" s="232" t="s">
        <v>197</v>
      </c>
      <c r="Z17" s="232">
        <v>72</v>
      </c>
      <c r="AA17" s="232" t="s">
        <v>162</v>
      </c>
      <c r="AB17" s="232" t="s">
        <v>162</v>
      </c>
      <c r="AC17" s="232"/>
      <c r="AD17" s="232"/>
      <c r="AE17" s="232"/>
      <c r="AF17" s="232"/>
      <c r="AG17" s="232"/>
      <c r="AH17" s="232"/>
      <c r="AI17" s="360"/>
      <c r="AJ17" s="360"/>
      <c r="AK17" s="360"/>
      <c r="AL17" s="360"/>
      <c r="AM17" s="360"/>
      <c r="AN17" s="360"/>
      <c r="AO17" s="360"/>
      <c r="AP17" s="360"/>
      <c r="AQ17" s="360"/>
      <c r="AR17" s="360"/>
      <c r="AS17" s="360"/>
      <c r="AT17" s="360"/>
      <c r="AU17" s="360"/>
      <c r="AV17" s="360"/>
      <c r="AW17" s="360"/>
      <c r="AX17" s="360"/>
      <c r="AY17" s="360"/>
      <c r="AZ17" s="360"/>
      <c r="BA17" s="360"/>
      <c r="BB17" s="360"/>
      <c r="BC17" s="360"/>
      <c r="BD17" s="360"/>
      <c r="BE17" s="360"/>
      <c r="BF17" s="360"/>
      <c r="BG17" s="360"/>
      <c r="BH17" s="360"/>
      <c r="BI17" s="360"/>
      <c r="BJ17" s="360"/>
      <c r="BK17" s="360"/>
      <c r="BL17" s="360"/>
      <c r="BM17" s="360"/>
      <c r="BN17" s="360"/>
      <c r="BO17" s="360"/>
      <c r="BP17" s="360"/>
      <c r="BQ17" s="360"/>
      <c r="BR17" s="360"/>
      <c r="BS17" s="360"/>
      <c r="BT17" s="360"/>
      <c r="BU17" s="360"/>
      <c r="BV17" s="360"/>
      <c r="BW17" s="360"/>
      <c r="BX17" s="360"/>
      <c r="BY17" s="360"/>
      <c r="BZ17" s="360"/>
      <c r="CA17" s="360"/>
      <c r="CB17" s="360"/>
      <c r="CC17" s="360"/>
      <c r="CD17" s="360"/>
      <c r="CE17" s="360"/>
      <c r="CF17" s="360"/>
      <c r="CG17" s="360"/>
      <c r="CH17" s="360"/>
      <c r="CI17" s="360"/>
      <c r="CJ17" s="360"/>
      <c r="CK17" s="360"/>
      <c r="CL17" s="360"/>
      <c r="CM17" s="360"/>
      <c r="CN17" s="360"/>
      <c r="CO17" s="360"/>
      <c r="CP17" s="360"/>
      <c r="CQ17" s="360"/>
      <c r="CR17" s="360"/>
      <c r="CS17" s="360"/>
      <c r="CT17" s="360"/>
      <c r="CU17" s="360"/>
      <c r="CV17" s="360"/>
      <c r="CW17" s="360"/>
      <c r="CX17" s="360"/>
      <c r="CY17" s="360"/>
      <c r="CZ17" s="360"/>
      <c r="DA17" s="360"/>
      <c r="DB17" s="360"/>
      <c r="DC17" s="360"/>
      <c r="DD17" s="360"/>
      <c r="DE17" s="360"/>
      <c r="DF17" s="360"/>
      <c r="DG17" s="360"/>
      <c r="DH17" s="360"/>
      <c r="DI17" s="360"/>
      <c r="DJ17" s="360"/>
      <c r="DK17" s="360"/>
      <c r="DL17" s="360"/>
      <c r="DM17" s="360"/>
      <c r="DN17" s="360"/>
      <c r="DO17" s="360"/>
      <c r="DP17" s="360"/>
      <c r="DQ17" s="360"/>
      <c r="DR17" s="360"/>
      <c r="DS17" s="360"/>
      <c r="DT17" s="360"/>
      <c r="DU17" s="360"/>
      <c r="DV17" s="360"/>
      <c r="DW17" s="360"/>
      <c r="DX17" s="360"/>
      <c r="DY17" s="360"/>
      <c r="DZ17" s="360"/>
      <c r="EA17" s="360"/>
      <c r="EB17" s="360"/>
      <c r="EC17" s="360"/>
      <c r="ED17" s="360"/>
      <c r="EE17" s="360"/>
      <c r="EF17" s="360"/>
      <c r="EG17" s="360"/>
      <c r="EH17" s="360"/>
      <c r="EI17" s="360"/>
      <c r="EJ17" s="360"/>
      <c r="EK17" s="360"/>
      <c r="EL17" s="360"/>
      <c r="EM17" s="360"/>
      <c r="EN17" s="360"/>
      <c r="EO17" s="360"/>
      <c r="EP17" s="360"/>
      <c r="EQ17" s="360"/>
      <c r="ER17" s="360"/>
      <c r="ES17" s="360"/>
      <c r="ET17" s="360"/>
      <c r="EU17" s="360"/>
      <c r="EV17" s="360"/>
      <c r="EW17" s="360"/>
      <c r="EX17" s="360"/>
      <c r="EY17" s="360"/>
      <c r="EZ17" s="360"/>
      <c r="FA17" s="360"/>
      <c r="FB17" s="360"/>
      <c r="FC17" s="360"/>
      <c r="FD17" s="360"/>
      <c r="FE17" s="360"/>
      <c r="FF17" s="360"/>
      <c r="FG17" s="360"/>
      <c r="FH17" s="360"/>
      <c r="FI17" s="360"/>
      <c r="FJ17" s="360"/>
      <c r="FK17" s="360"/>
      <c r="FL17" s="360"/>
      <c r="FM17" s="360"/>
      <c r="FN17" s="360"/>
      <c r="FO17" s="360"/>
      <c r="FP17" s="360"/>
      <c r="FQ17" s="360"/>
      <c r="FR17" s="360"/>
      <c r="FS17" s="360"/>
      <c r="FT17" s="360"/>
      <c r="FU17" s="360"/>
      <c r="FV17" s="360"/>
      <c r="FW17" s="360"/>
      <c r="FX17" s="360"/>
      <c r="FY17" s="360"/>
      <c r="FZ17" s="360"/>
      <c r="GA17" s="360"/>
      <c r="GB17" s="360"/>
      <c r="GC17" s="360"/>
      <c r="GD17" s="360"/>
      <c r="GE17" s="360"/>
      <c r="GF17" s="360"/>
      <c r="GG17" s="360"/>
      <c r="GH17" s="360"/>
      <c r="GI17" s="360"/>
      <c r="GJ17" s="360"/>
      <c r="GK17" s="360"/>
      <c r="GL17" s="360"/>
      <c r="GM17" s="360"/>
      <c r="GN17" s="360"/>
      <c r="GO17" s="360"/>
      <c r="GP17" s="360"/>
      <c r="GQ17" s="360"/>
      <c r="GR17" s="360"/>
      <c r="GS17" s="360"/>
      <c r="GT17" s="360"/>
      <c r="GU17" s="360"/>
      <c r="GV17" s="360"/>
      <c r="GW17" s="360"/>
      <c r="GX17" s="360"/>
      <c r="GY17" s="360"/>
      <c r="GZ17" s="360"/>
      <c r="HA17" s="360"/>
      <c r="HB17" s="360"/>
      <c r="HC17" s="360"/>
      <c r="HD17" s="360"/>
      <c r="HE17" s="360"/>
      <c r="HF17" s="360"/>
      <c r="HG17" s="360"/>
      <c r="HH17" s="360"/>
      <c r="HI17" s="360"/>
      <c r="HJ17" s="360"/>
      <c r="HK17" s="360"/>
      <c r="HL17" s="360"/>
      <c r="HM17" s="360"/>
      <c r="HN17" s="360"/>
      <c r="HO17" s="360"/>
      <c r="HP17" s="360"/>
      <c r="HQ17" s="360"/>
      <c r="HR17" s="360"/>
      <c r="HS17" s="360"/>
      <c r="HT17" s="360"/>
      <c r="HU17" s="360"/>
      <c r="HV17" s="360"/>
      <c r="HW17" s="360"/>
      <c r="HX17" s="360"/>
      <c r="HY17" s="360"/>
      <c r="HZ17" s="360"/>
      <c r="IA17" s="360"/>
      <c r="IB17" s="360"/>
      <c r="IC17" s="360"/>
      <c r="ID17" s="360"/>
      <c r="IE17" s="360"/>
      <c r="IF17" s="360"/>
      <c r="IG17" s="360"/>
      <c r="IH17" s="360"/>
      <c r="II17" s="360"/>
      <c r="IJ17" s="360"/>
      <c r="IK17" s="360"/>
      <c r="IL17" s="360"/>
      <c r="IM17" s="360"/>
      <c r="IN17" s="360"/>
      <c r="IO17" s="360"/>
      <c r="IP17" s="360"/>
      <c r="IQ17" s="360"/>
      <c r="IR17" s="360"/>
      <c r="IS17" s="360"/>
      <c r="IT17" s="360"/>
      <c r="IU17" s="360"/>
      <c r="IV17" s="360"/>
      <c r="IW17" s="360"/>
      <c r="IX17" s="360"/>
      <c r="IY17" s="360"/>
      <c r="IZ17" s="360"/>
      <c r="JA17" s="360"/>
      <c r="JB17" s="360"/>
      <c r="JC17" s="360"/>
      <c r="JD17" s="360"/>
      <c r="JE17" s="360"/>
      <c r="JF17" s="360"/>
      <c r="JG17" s="360"/>
      <c r="JH17" s="360"/>
      <c r="JI17" s="360"/>
      <c r="JJ17" s="360"/>
      <c r="JK17" s="360"/>
      <c r="JL17" s="360"/>
      <c r="JM17" s="360"/>
      <c r="JN17" s="360"/>
      <c r="JO17" s="360"/>
      <c r="JP17" s="360"/>
      <c r="JQ17" s="360"/>
      <c r="JR17" s="360"/>
      <c r="JS17" s="360"/>
      <c r="JT17" s="360"/>
      <c r="JU17" s="360"/>
      <c r="JV17" s="360"/>
      <c r="JW17" s="360"/>
      <c r="JX17" s="360"/>
      <c r="JY17" s="360"/>
      <c r="JZ17" s="360"/>
      <c r="KA17" s="360"/>
      <c r="KB17" s="360"/>
      <c r="KC17" s="360"/>
      <c r="KD17" s="360"/>
      <c r="KE17" s="360"/>
      <c r="KF17" s="360"/>
      <c r="KG17" s="360"/>
      <c r="KH17" s="360"/>
      <c r="KI17" s="360"/>
      <c r="KJ17" s="360"/>
      <c r="KK17" s="360"/>
      <c r="KL17" s="360"/>
      <c r="KM17" s="360"/>
      <c r="KN17" s="360"/>
      <c r="KO17" s="360"/>
      <c r="KP17" s="360"/>
      <c r="KQ17" s="360"/>
      <c r="KR17" s="360"/>
      <c r="KS17" s="360"/>
      <c r="KT17" s="360"/>
      <c r="KU17" s="360"/>
      <c r="KV17" s="360"/>
      <c r="KW17" s="360"/>
      <c r="KX17" s="360"/>
      <c r="KY17" s="360"/>
      <c r="KZ17" s="360"/>
      <c r="LA17" s="360"/>
      <c r="LB17" s="360"/>
      <c r="LC17" s="360"/>
      <c r="LD17" s="360"/>
      <c r="LE17" s="360"/>
      <c r="LF17" s="360"/>
      <c r="LG17" s="360"/>
      <c r="LH17" s="360"/>
      <c r="LI17" s="360"/>
      <c r="LJ17" s="360"/>
      <c r="LK17" s="360"/>
      <c r="LL17" s="360"/>
      <c r="LM17" s="360"/>
      <c r="LN17" s="360"/>
      <c r="LO17" s="360"/>
      <c r="LP17" s="360"/>
      <c r="LQ17" s="360"/>
      <c r="LR17" s="360"/>
      <c r="LS17" s="360"/>
      <c r="LT17" s="360"/>
      <c r="LU17" s="360"/>
      <c r="LV17" s="360"/>
      <c r="LW17" s="360"/>
      <c r="LX17" s="360"/>
      <c r="LY17" s="360"/>
      <c r="LZ17" s="360"/>
      <c r="MA17" s="360"/>
      <c r="MB17" s="360"/>
      <c r="MC17" s="360"/>
      <c r="MD17" s="360"/>
      <c r="ME17" s="360"/>
      <c r="MF17" s="360"/>
      <c r="MG17" s="360"/>
      <c r="MH17" s="360"/>
      <c r="MI17" s="360"/>
      <c r="MJ17" s="360"/>
      <c r="MK17" s="360"/>
      <c r="ML17" s="360"/>
      <c r="MM17" s="360"/>
      <c r="MN17" s="360"/>
      <c r="MO17" s="360"/>
      <c r="MP17" s="360"/>
      <c r="MQ17" s="360"/>
      <c r="MR17" s="360"/>
      <c r="MS17" s="360"/>
      <c r="MT17" s="360"/>
      <c r="MU17" s="360"/>
      <c r="MV17" s="360"/>
      <c r="MW17" s="360"/>
      <c r="MX17" s="360"/>
      <c r="MY17" s="360"/>
      <c r="MZ17" s="360"/>
      <c r="NA17" s="360"/>
      <c r="NB17" s="360"/>
      <c r="NC17" s="360"/>
      <c r="ND17" s="360"/>
      <c r="NE17" s="360"/>
      <c r="NF17" s="360"/>
      <c r="NG17" s="360"/>
      <c r="NH17" s="360"/>
      <c r="NI17" s="360"/>
      <c r="NJ17" s="360"/>
      <c r="NK17" s="360"/>
      <c r="NL17" s="360"/>
      <c r="NM17" s="360"/>
      <c r="NN17" s="360"/>
      <c r="NO17" s="360"/>
      <c r="NP17" s="360"/>
      <c r="NQ17" s="360"/>
      <c r="NR17" s="360"/>
      <c r="NS17" s="360"/>
      <c r="NT17" s="360"/>
      <c r="NU17" s="360"/>
      <c r="NV17" s="360"/>
      <c r="NW17" s="360"/>
      <c r="NX17" s="360"/>
      <c r="NY17" s="360"/>
      <c r="NZ17" s="360"/>
      <c r="OA17" s="360"/>
      <c r="OB17" s="360"/>
      <c r="OC17" s="360"/>
      <c r="OD17" s="360"/>
      <c r="OE17" s="360"/>
      <c r="OF17" s="360"/>
      <c r="OG17" s="360"/>
      <c r="OH17" s="360"/>
      <c r="OI17" s="360"/>
      <c r="OJ17" s="360"/>
      <c r="OK17" s="360"/>
      <c r="OL17" s="360"/>
      <c r="OM17" s="360"/>
      <c r="ON17" s="360"/>
      <c r="OO17" s="360"/>
      <c r="OP17" s="360"/>
      <c r="OQ17" s="360"/>
      <c r="OR17" s="360"/>
      <c r="OS17" s="360"/>
      <c r="OT17" s="360"/>
      <c r="OU17" s="360"/>
      <c r="OV17" s="360"/>
      <c r="OW17" s="360"/>
      <c r="OX17" s="360"/>
      <c r="OY17" s="360"/>
      <c r="OZ17" s="360"/>
      <c r="PA17" s="360"/>
      <c r="PB17" s="360"/>
      <c r="PC17" s="360"/>
      <c r="PD17" s="360"/>
      <c r="PE17" s="360"/>
      <c r="PF17" s="360"/>
      <c r="PG17" s="360"/>
      <c r="PH17" s="360"/>
      <c r="PI17" s="360"/>
      <c r="PJ17" s="360"/>
      <c r="PK17" s="360"/>
      <c r="PL17" s="360"/>
      <c r="PM17" s="360"/>
      <c r="PN17" s="360"/>
      <c r="PO17" s="360"/>
      <c r="PP17" s="360"/>
      <c r="PQ17" s="360"/>
      <c r="PR17" s="360"/>
      <c r="PS17" s="360"/>
      <c r="PT17" s="360"/>
      <c r="PU17" s="360"/>
      <c r="PV17" s="360"/>
      <c r="PW17" s="360"/>
      <c r="PX17" s="360"/>
      <c r="PY17" s="360"/>
      <c r="PZ17" s="360"/>
      <c r="QA17" s="360"/>
      <c r="QB17" s="360"/>
      <c r="QC17" s="360"/>
      <c r="QD17" s="360"/>
      <c r="QE17" s="360"/>
      <c r="QF17" s="360"/>
      <c r="QG17" s="360"/>
      <c r="QH17" s="360"/>
      <c r="QI17" s="360"/>
      <c r="QJ17" s="360"/>
      <c r="QK17" s="360"/>
      <c r="QL17" s="360"/>
      <c r="QM17" s="360"/>
      <c r="QN17" s="360"/>
      <c r="QO17" s="360"/>
      <c r="QP17" s="360"/>
      <c r="QQ17" s="360"/>
      <c r="QR17" s="360"/>
      <c r="QS17" s="360"/>
      <c r="QT17" s="360"/>
      <c r="QU17" s="360"/>
      <c r="QV17" s="360"/>
      <c r="QW17" s="360"/>
      <c r="QX17" s="360"/>
      <c r="QY17" s="360"/>
      <c r="QZ17" s="360"/>
      <c r="RA17" s="360"/>
      <c r="RB17" s="360"/>
      <c r="RC17" s="360"/>
      <c r="RD17" s="360"/>
      <c r="RE17" s="360"/>
      <c r="RF17" s="360"/>
      <c r="RG17" s="360"/>
      <c r="RH17" s="360"/>
      <c r="RI17" s="360"/>
      <c r="RJ17" s="360"/>
      <c r="RK17" s="360"/>
      <c r="RL17" s="360"/>
      <c r="RM17" s="360"/>
      <c r="RN17" s="360"/>
      <c r="RO17" s="360"/>
      <c r="RP17" s="360"/>
      <c r="RQ17" s="360"/>
      <c r="RR17" s="360"/>
      <c r="RS17" s="360"/>
      <c r="RT17" s="360"/>
      <c r="RU17" s="360"/>
      <c r="RV17" s="360"/>
      <c r="RW17" s="360"/>
      <c r="RX17" s="360"/>
      <c r="RY17" s="360"/>
      <c r="RZ17" s="360"/>
      <c r="SA17" s="360"/>
      <c r="SB17" s="360"/>
      <c r="SC17" s="360"/>
      <c r="SD17" s="360"/>
      <c r="SE17" s="360"/>
      <c r="SF17" s="360"/>
      <c r="SG17" s="360"/>
      <c r="SH17" s="360"/>
      <c r="SI17" s="360"/>
      <c r="SJ17" s="360"/>
      <c r="SK17" s="360"/>
      <c r="SL17" s="360"/>
      <c r="SM17" s="360"/>
      <c r="SN17" s="360"/>
      <c r="SO17" s="360"/>
      <c r="SP17" s="360"/>
      <c r="SQ17" s="360"/>
      <c r="SR17" s="360"/>
      <c r="SS17" s="360"/>
      <c r="ST17" s="360"/>
      <c r="SU17" s="360"/>
      <c r="SV17" s="360"/>
      <c r="SW17" s="360"/>
      <c r="SX17" s="360"/>
      <c r="SY17" s="360"/>
      <c r="SZ17" s="360"/>
      <c r="TA17" s="360"/>
      <c r="TB17" s="360"/>
      <c r="TC17" s="360"/>
      <c r="TD17" s="360"/>
      <c r="TE17" s="360"/>
      <c r="TF17" s="360"/>
      <c r="TG17" s="360"/>
      <c r="TH17" s="360"/>
      <c r="TI17" s="360"/>
      <c r="TJ17" s="360"/>
      <c r="TK17" s="360"/>
      <c r="TL17" s="360"/>
      <c r="TM17" s="360"/>
      <c r="TN17" s="360"/>
      <c r="TO17" s="360"/>
      <c r="TP17" s="360"/>
      <c r="TQ17" s="360"/>
      <c r="TR17" s="360"/>
      <c r="TS17" s="360"/>
      <c r="TT17" s="360"/>
      <c r="TU17" s="360"/>
      <c r="TV17" s="360"/>
      <c r="TW17" s="360"/>
      <c r="TX17" s="360"/>
      <c r="TY17" s="360"/>
      <c r="TZ17" s="360"/>
      <c r="UA17" s="360"/>
      <c r="UB17" s="360"/>
      <c r="UC17" s="360"/>
      <c r="UD17" s="360"/>
      <c r="UE17" s="360"/>
      <c r="UF17" s="360"/>
      <c r="UG17" s="360"/>
      <c r="UH17" s="360"/>
      <c r="UI17" s="360"/>
      <c r="UJ17" s="360"/>
      <c r="UK17" s="360"/>
      <c r="UL17" s="360"/>
      <c r="UM17" s="360"/>
      <c r="UN17" s="360"/>
      <c r="UO17" s="360"/>
      <c r="UP17" s="360"/>
      <c r="UQ17" s="360"/>
      <c r="UR17" s="360"/>
      <c r="US17" s="360"/>
      <c r="UT17" s="360"/>
      <c r="UU17" s="360"/>
      <c r="UV17" s="360"/>
      <c r="UW17" s="360"/>
      <c r="UX17" s="360"/>
      <c r="UY17" s="360"/>
      <c r="UZ17" s="360"/>
      <c r="VA17" s="360"/>
      <c r="VB17" s="360"/>
      <c r="VC17" s="360"/>
      <c r="VD17" s="360"/>
      <c r="VE17" s="360"/>
      <c r="VF17" s="360"/>
      <c r="VG17" s="360"/>
      <c r="VH17" s="360"/>
      <c r="VI17" s="360"/>
      <c r="VJ17" s="360"/>
      <c r="VK17" s="360"/>
      <c r="VL17" s="360"/>
      <c r="VM17" s="360"/>
      <c r="VN17" s="360"/>
      <c r="VO17" s="360"/>
      <c r="VP17" s="360"/>
      <c r="VQ17" s="360"/>
      <c r="VR17" s="360"/>
      <c r="VS17" s="360"/>
      <c r="VT17" s="360"/>
      <c r="VU17" s="360"/>
      <c r="VV17" s="360"/>
      <c r="VW17" s="360"/>
      <c r="VX17" s="360"/>
      <c r="VY17" s="360"/>
      <c r="VZ17" s="360"/>
      <c r="WA17" s="360"/>
      <c r="WB17" s="360"/>
      <c r="WC17" s="360"/>
      <c r="WD17" s="360"/>
      <c r="WE17" s="360"/>
      <c r="WF17" s="360"/>
      <c r="WG17" s="360"/>
      <c r="WH17" s="360"/>
      <c r="WI17" s="360"/>
      <c r="WJ17" s="360"/>
      <c r="WK17" s="360"/>
      <c r="WL17" s="360"/>
      <c r="WM17" s="360"/>
      <c r="WN17" s="360"/>
      <c r="WO17" s="360"/>
      <c r="WP17" s="360"/>
      <c r="WQ17" s="360"/>
      <c r="WR17" s="360"/>
      <c r="WS17" s="360"/>
      <c r="WT17" s="360"/>
      <c r="WU17" s="360"/>
      <c r="WV17" s="360"/>
      <c r="WW17" s="360"/>
      <c r="WX17" s="360"/>
      <c r="WY17" s="360"/>
      <c r="WZ17" s="360"/>
      <c r="XA17" s="360"/>
      <c r="XB17" s="360"/>
      <c r="XC17" s="360"/>
      <c r="XD17" s="360"/>
      <c r="XE17" s="360"/>
      <c r="XF17" s="360"/>
      <c r="XG17" s="360"/>
      <c r="XH17" s="360"/>
      <c r="XI17" s="360"/>
      <c r="XJ17" s="360"/>
      <c r="XK17" s="360"/>
      <c r="XL17" s="360"/>
      <c r="XM17" s="360"/>
      <c r="XN17" s="360"/>
      <c r="XO17" s="360"/>
      <c r="XP17" s="360"/>
      <c r="XQ17" s="360"/>
      <c r="XR17" s="360"/>
      <c r="XS17" s="360"/>
      <c r="XT17" s="360"/>
      <c r="XU17" s="360"/>
      <c r="XV17" s="360"/>
      <c r="XW17" s="360"/>
      <c r="XX17" s="360"/>
      <c r="XY17" s="360"/>
      <c r="XZ17" s="360"/>
      <c r="YA17" s="360"/>
      <c r="YB17" s="360"/>
      <c r="YC17" s="360"/>
      <c r="YD17" s="360"/>
      <c r="YE17" s="360"/>
      <c r="YF17" s="360"/>
      <c r="YG17" s="360"/>
      <c r="YH17" s="360"/>
      <c r="YI17" s="360"/>
      <c r="YJ17" s="360"/>
      <c r="YK17" s="360"/>
      <c r="YL17" s="360"/>
      <c r="YM17" s="360"/>
      <c r="YN17" s="360"/>
      <c r="YO17" s="360"/>
      <c r="YP17" s="360"/>
      <c r="YQ17" s="360"/>
      <c r="YR17" s="360"/>
      <c r="YS17" s="360"/>
      <c r="YT17" s="360"/>
      <c r="YU17" s="360"/>
      <c r="YV17" s="360"/>
      <c r="YW17" s="360"/>
      <c r="YX17" s="360"/>
      <c r="YY17" s="360"/>
      <c r="YZ17" s="360"/>
      <c r="ZA17" s="360"/>
      <c r="ZB17" s="360"/>
      <c r="ZC17" s="360"/>
      <c r="ZD17" s="360"/>
      <c r="ZE17" s="360"/>
      <c r="ZF17" s="360"/>
      <c r="ZG17" s="360"/>
      <c r="ZH17" s="360"/>
      <c r="ZI17" s="360"/>
      <c r="ZJ17" s="360"/>
      <c r="ZK17" s="360"/>
      <c r="ZL17" s="360"/>
      <c r="ZM17" s="360"/>
      <c r="ZN17" s="360"/>
      <c r="ZO17" s="360"/>
      <c r="ZP17" s="360"/>
      <c r="ZQ17" s="360"/>
      <c r="ZR17" s="360"/>
      <c r="ZS17" s="360"/>
      <c r="ZT17" s="360"/>
      <c r="ZU17" s="360"/>
      <c r="ZV17" s="360"/>
      <c r="ZW17" s="360"/>
      <c r="ZX17" s="360"/>
      <c r="ZY17" s="360"/>
      <c r="ZZ17" s="360"/>
      <c r="AAA17" s="360"/>
      <c r="AAB17" s="360"/>
      <c r="AAC17" s="360"/>
    </row>
    <row r="18" spans="1:705" x14ac:dyDescent="0.3">
      <c r="A18" s="232"/>
      <c r="B18" s="232"/>
      <c r="C18" s="232"/>
      <c r="D18" s="408" t="s">
        <v>188</v>
      </c>
      <c r="E18" s="232"/>
      <c r="F18" s="232"/>
      <c r="G18" s="232" t="s">
        <v>321</v>
      </c>
      <c r="H18" s="232" t="s">
        <v>187</v>
      </c>
      <c r="I18" s="232" t="s">
        <v>160</v>
      </c>
      <c r="J18" s="232"/>
      <c r="K18" s="232"/>
      <c r="L18" s="232">
        <v>10</v>
      </c>
      <c r="M18" s="232"/>
      <c r="N18" s="232"/>
      <c r="O18" s="232"/>
      <c r="P18" s="232"/>
      <c r="Q18" s="232">
        <v>0</v>
      </c>
      <c r="R18" s="232"/>
      <c r="S18" s="232"/>
      <c r="T18" s="232"/>
      <c r="U18" s="232"/>
      <c r="V18" s="232"/>
      <c r="W18" s="232"/>
      <c r="X18" s="232"/>
      <c r="Y18" s="232" t="s">
        <v>173</v>
      </c>
      <c r="Z18" s="232">
        <v>19</v>
      </c>
      <c r="AA18" s="232" t="s">
        <v>162</v>
      </c>
      <c r="AB18" s="232" t="s">
        <v>162</v>
      </c>
      <c r="AC18" s="232"/>
      <c r="AD18" s="232"/>
      <c r="AE18" s="232"/>
      <c r="AF18" s="232"/>
      <c r="AG18" s="232"/>
      <c r="AH18" s="232"/>
      <c r="AI18" s="360"/>
      <c r="AJ18" s="360"/>
      <c r="AK18" s="360"/>
      <c r="AL18" s="360"/>
      <c r="AM18" s="360"/>
      <c r="AN18" s="360"/>
      <c r="AO18" s="360"/>
      <c r="AP18" s="360"/>
      <c r="AQ18" s="360"/>
      <c r="AR18" s="360"/>
      <c r="AS18" s="360"/>
      <c r="AT18" s="360"/>
      <c r="AU18" s="360"/>
      <c r="AV18" s="360"/>
      <c r="AW18" s="360"/>
      <c r="AX18" s="360"/>
      <c r="AY18" s="360"/>
      <c r="AZ18" s="360"/>
      <c r="BA18" s="360"/>
      <c r="BB18" s="360"/>
      <c r="BC18" s="360"/>
      <c r="BD18" s="360"/>
      <c r="BE18" s="360"/>
      <c r="BF18" s="360"/>
      <c r="BG18" s="360"/>
      <c r="BH18" s="360"/>
      <c r="BI18" s="360"/>
      <c r="BJ18" s="360"/>
      <c r="BK18" s="360"/>
      <c r="BL18" s="360"/>
      <c r="BM18" s="360"/>
      <c r="BN18" s="360"/>
      <c r="BO18" s="360"/>
      <c r="BP18" s="360"/>
      <c r="BQ18" s="360"/>
      <c r="BR18" s="360"/>
      <c r="BS18" s="360"/>
      <c r="BT18" s="360"/>
      <c r="BU18" s="360"/>
      <c r="BV18" s="360"/>
      <c r="BW18" s="360"/>
      <c r="BX18" s="360"/>
      <c r="BY18" s="360"/>
      <c r="BZ18" s="360"/>
      <c r="CA18" s="360"/>
      <c r="CB18" s="360"/>
      <c r="CC18" s="360"/>
      <c r="CD18" s="360"/>
      <c r="CE18" s="360"/>
      <c r="CF18" s="360"/>
      <c r="CG18" s="360"/>
      <c r="CH18" s="360"/>
      <c r="CI18" s="360"/>
      <c r="CJ18" s="360"/>
      <c r="CK18" s="360"/>
      <c r="CL18" s="360"/>
      <c r="CM18" s="360"/>
      <c r="CN18" s="360"/>
      <c r="CO18" s="360"/>
      <c r="CP18" s="360"/>
      <c r="CQ18" s="360"/>
      <c r="CR18" s="360"/>
      <c r="CS18" s="360"/>
      <c r="CT18" s="360"/>
      <c r="CU18" s="360"/>
      <c r="CV18" s="360"/>
      <c r="CW18" s="360"/>
      <c r="CX18" s="360"/>
      <c r="CY18" s="360"/>
      <c r="CZ18" s="360"/>
      <c r="DA18" s="360"/>
      <c r="DB18" s="360"/>
      <c r="DC18" s="360"/>
      <c r="DD18" s="360"/>
      <c r="DE18" s="360"/>
      <c r="DF18" s="360"/>
      <c r="DG18" s="360"/>
      <c r="DH18" s="360"/>
      <c r="DI18" s="360"/>
      <c r="DJ18" s="360"/>
      <c r="DK18" s="360"/>
      <c r="DL18" s="360"/>
      <c r="DM18" s="360"/>
      <c r="DN18" s="360"/>
      <c r="DO18" s="360"/>
      <c r="DP18" s="360"/>
      <c r="DQ18" s="360"/>
      <c r="DR18" s="360"/>
      <c r="DS18" s="360"/>
      <c r="DT18" s="360"/>
      <c r="DU18" s="360"/>
      <c r="DV18" s="360"/>
      <c r="DW18" s="360"/>
      <c r="DX18" s="360"/>
      <c r="DY18" s="360"/>
      <c r="DZ18" s="360"/>
      <c r="EA18" s="360"/>
      <c r="EB18" s="360"/>
      <c r="EC18" s="360"/>
      <c r="ED18" s="360"/>
      <c r="EE18" s="360"/>
      <c r="EF18" s="360"/>
      <c r="EG18" s="360"/>
      <c r="EH18" s="360"/>
      <c r="EI18" s="360"/>
      <c r="EJ18" s="360"/>
      <c r="EK18" s="360"/>
      <c r="EL18" s="360"/>
      <c r="EM18" s="360"/>
      <c r="EN18" s="360"/>
      <c r="EO18" s="360"/>
      <c r="EP18" s="360"/>
      <c r="EQ18" s="360"/>
      <c r="ER18" s="360"/>
      <c r="ES18" s="360"/>
      <c r="ET18" s="360"/>
      <c r="EU18" s="360"/>
      <c r="EV18" s="360"/>
      <c r="EW18" s="360"/>
      <c r="EX18" s="360"/>
      <c r="EY18" s="360"/>
      <c r="EZ18" s="360"/>
      <c r="FA18" s="360"/>
      <c r="FB18" s="360"/>
      <c r="FC18" s="360"/>
      <c r="FD18" s="360"/>
      <c r="FE18" s="360"/>
      <c r="FF18" s="360"/>
      <c r="FG18" s="360"/>
      <c r="FH18" s="360"/>
      <c r="FI18" s="360"/>
      <c r="FJ18" s="360"/>
      <c r="FK18" s="360"/>
      <c r="FL18" s="360"/>
      <c r="FM18" s="360"/>
      <c r="FN18" s="360"/>
      <c r="FO18" s="360"/>
      <c r="FP18" s="360"/>
      <c r="FQ18" s="360"/>
      <c r="FR18" s="360"/>
      <c r="FS18" s="360"/>
      <c r="FT18" s="360"/>
      <c r="FU18" s="360"/>
      <c r="FV18" s="360"/>
      <c r="FW18" s="360"/>
      <c r="FX18" s="360"/>
      <c r="FY18" s="360"/>
      <c r="FZ18" s="360"/>
      <c r="GA18" s="360"/>
      <c r="GB18" s="360"/>
      <c r="GC18" s="360"/>
      <c r="GD18" s="360"/>
      <c r="GE18" s="360"/>
      <c r="GF18" s="360"/>
      <c r="GG18" s="360"/>
      <c r="GH18" s="360"/>
      <c r="GI18" s="360"/>
      <c r="GJ18" s="360"/>
      <c r="GK18" s="360"/>
      <c r="GL18" s="360"/>
      <c r="GM18" s="360"/>
      <c r="GN18" s="360"/>
      <c r="GO18" s="360"/>
      <c r="GP18" s="360"/>
      <c r="GQ18" s="360"/>
      <c r="GR18" s="360"/>
      <c r="GS18" s="360"/>
      <c r="GT18" s="360"/>
      <c r="GU18" s="360"/>
      <c r="GV18" s="360"/>
      <c r="GW18" s="360"/>
      <c r="GX18" s="360"/>
      <c r="GY18" s="360"/>
      <c r="GZ18" s="360"/>
      <c r="HA18" s="360"/>
      <c r="HB18" s="360"/>
      <c r="HC18" s="360"/>
      <c r="HD18" s="360"/>
      <c r="HE18" s="360"/>
      <c r="HF18" s="360"/>
      <c r="HG18" s="360"/>
      <c r="HH18" s="360"/>
      <c r="HI18" s="360"/>
      <c r="HJ18" s="360"/>
      <c r="HK18" s="360"/>
      <c r="HL18" s="360"/>
      <c r="HM18" s="360"/>
      <c r="HN18" s="360"/>
      <c r="HO18" s="360"/>
      <c r="HP18" s="360"/>
      <c r="HQ18" s="360"/>
      <c r="HR18" s="360"/>
      <c r="HS18" s="360"/>
      <c r="HT18" s="360"/>
      <c r="HU18" s="360"/>
      <c r="HV18" s="360"/>
      <c r="HW18" s="360"/>
      <c r="HX18" s="360"/>
      <c r="HY18" s="360"/>
      <c r="HZ18" s="360"/>
      <c r="IA18" s="360"/>
      <c r="IB18" s="360"/>
      <c r="IC18" s="360"/>
      <c r="ID18" s="360"/>
      <c r="IE18" s="360"/>
      <c r="IF18" s="360"/>
      <c r="IG18" s="360"/>
      <c r="IH18" s="360"/>
      <c r="II18" s="360"/>
      <c r="IJ18" s="360"/>
      <c r="IK18" s="360"/>
      <c r="IL18" s="360"/>
      <c r="IM18" s="360"/>
      <c r="IN18" s="360"/>
      <c r="IO18" s="360"/>
      <c r="IP18" s="360"/>
      <c r="IQ18" s="360"/>
      <c r="IR18" s="360"/>
      <c r="IS18" s="360"/>
      <c r="IT18" s="360"/>
      <c r="IU18" s="360"/>
      <c r="IV18" s="360"/>
      <c r="IW18" s="360"/>
      <c r="IX18" s="360"/>
      <c r="IY18" s="360"/>
      <c r="IZ18" s="360"/>
      <c r="JA18" s="360"/>
      <c r="JB18" s="360"/>
      <c r="JC18" s="360"/>
      <c r="JD18" s="360"/>
      <c r="JE18" s="360"/>
      <c r="JF18" s="360"/>
      <c r="JG18" s="360"/>
      <c r="JH18" s="360"/>
      <c r="JI18" s="360"/>
      <c r="JJ18" s="360"/>
      <c r="JK18" s="360"/>
      <c r="JL18" s="360"/>
      <c r="JM18" s="360"/>
      <c r="JN18" s="360"/>
      <c r="JO18" s="360"/>
      <c r="JP18" s="360"/>
      <c r="JQ18" s="360"/>
      <c r="JR18" s="360"/>
      <c r="JS18" s="360"/>
      <c r="JT18" s="360"/>
      <c r="JU18" s="360"/>
      <c r="JV18" s="360"/>
      <c r="JW18" s="360"/>
      <c r="JX18" s="360"/>
      <c r="JY18" s="360"/>
      <c r="JZ18" s="360"/>
      <c r="KA18" s="360"/>
      <c r="KB18" s="360"/>
      <c r="KC18" s="360"/>
      <c r="KD18" s="360"/>
      <c r="KE18" s="360"/>
      <c r="KF18" s="360"/>
      <c r="KG18" s="360"/>
      <c r="KH18" s="360"/>
      <c r="KI18" s="360"/>
      <c r="KJ18" s="360"/>
      <c r="KK18" s="360"/>
      <c r="KL18" s="360"/>
      <c r="KM18" s="360"/>
      <c r="KN18" s="360"/>
      <c r="KO18" s="360"/>
      <c r="KP18" s="360"/>
      <c r="KQ18" s="360"/>
      <c r="KR18" s="360"/>
      <c r="KS18" s="360"/>
      <c r="KT18" s="360"/>
      <c r="KU18" s="360"/>
      <c r="KV18" s="360"/>
      <c r="KW18" s="360"/>
      <c r="KX18" s="360"/>
      <c r="KY18" s="360"/>
      <c r="KZ18" s="360"/>
      <c r="LA18" s="360"/>
      <c r="LB18" s="360"/>
      <c r="LC18" s="360"/>
      <c r="LD18" s="360"/>
      <c r="LE18" s="360"/>
      <c r="LF18" s="360"/>
      <c r="LG18" s="360"/>
      <c r="LH18" s="360"/>
      <c r="LI18" s="360"/>
      <c r="LJ18" s="360"/>
      <c r="LK18" s="360"/>
      <c r="LL18" s="360"/>
      <c r="LM18" s="360"/>
      <c r="LN18" s="360"/>
      <c r="LO18" s="360"/>
      <c r="LP18" s="360"/>
      <c r="LQ18" s="360"/>
      <c r="LR18" s="360"/>
      <c r="LS18" s="360"/>
      <c r="LT18" s="360"/>
      <c r="LU18" s="360"/>
      <c r="LV18" s="360"/>
      <c r="LW18" s="360"/>
      <c r="LX18" s="360"/>
      <c r="LY18" s="360"/>
      <c r="LZ18" s="360"/>
      <c r="MA18" s="360"/>
      <c r="MB18" s="360"/>
      <c r="MC18" s="360"/>
      <c r="MD18" s="360"/>
      <c r="ME18" s="360"/>
      <c r="MF18" s="360"/>
      <c r="MG18" s="360"/>
      <c r="MH18" s="360"/>
      <c r="MI18" s="360"/>
      <c r="MJ18" s="360"/>
      <c r="MK18" s="360"/>
      <c r="ML18" s="360"/>
      <c r="MM18" s="360"/>
      <c r="MN18" s="360"/>
      <c r="MO18" s="360"/>
      <c r="MP18" s="360"/>
      <c r="MQ18" s="360"/>
      <c r="MR18" s="360"/>
      <c r="MS18" s="360"/>
      <c r="MT18" s="360"/>
      <c r="MU18" s="360"/>
      <c r="MV18" s="360"/>
      <c r="MW18" s="360"/>
      <c r="MX18" s="360"/>
      <c r="MY18" s="360"/>
      <c r="MZ18" s="360"/>
      <c r="NA18" s="360"/>
      <c r="NB18" s="360"/>
      <c r="NC18" s="360"/>
      <c r="ND18" s="360"/>
      <c r="NE18" s="360"/>
      <c r="NF18" s="360"/>
      <c r="NG18" s="360"/>
      <c r="NH18" s="360"/>
      <c r="NI18" s="360"/>
      <c r="NJ18" s="360"/>
      <c r="NK18" s="360"/>
      <c r="NL18" s="360"/>
      <c r="NM18" s="360"/>
      <c r="NN18" s="360"/>
      <c r="NO18" s="360"/>
      <c r="NP18" s="360"/>
      <c r="NQ18" s="360"/>
      <c r="NR18" s="360"/>
      <c r="NS18" s="360"/>
      <c r="NT18" s="360"/>
      <c r="NU18" s="360"/>
      <c r="NV18" s="360"/>
      <c r="NW18" s="360"/>
      <c r="NX18" s="360"/>
      <c r="NY18" s="360"/>
      <c r="NZ18" s="360"/>
      <c r="OA18" s="360"/>
      <c r="OB18" s="360"/>
      <c r="OC18" s="360"/>
      <c r="OD18" s="360"/>
      <c r="OE18" s="360"/>
      <c r="OF18" s="360"/>
      <c r="OG18" s="360"/>
      <c r="OH18" s="360"/>
      <c r="OI18" s="360"/>
      <c r="OJ18" s="360"/>
      <c r="OK18" s="360"/>
      <c r="OL18" s="360"/>
      <c r="OM18" s="360"/>
      <c r="ON18" s="360"/>
      <c r="OO18" s="360"/>
      <c r="OP18" s="360"/>
      <c r="OQ18" s="360"/>
      <c r="OR18" s="360"/>
      <c r="OS18" s="360"/>
      <c r="OT18" s="360"/>
      <c r="OU18" s="360"/>
      <c r="OV18" s="360"/>
      <c r="OW18" s="360"/>
      <c r="OX18" s="360"/>
      <c r="OY18" s="360"/>
      <c r="OZ18" s="360"/>
      <c r="PA18" s="360"/>
      <c r="PB18" s="360"/>
      <c r="PC18" s="360"/>
      <c r="PD18" s="360"/>
      <c r="PE18" s="360"/>
      <c r="PF18" s="360"/>
      <c r="PG18" s="360"/>
      <c r="PH18" s="360"/>
      <c r="PI18" s="360"/>
      <c r="PJ18" s="360"/>
      <c r="PK18" s="360"/>
      <c r="PL18" s="360"/>
      <c r="PM18" s="360"/>
      <c r="PN18" s="360"/>
      <c r="PO18" s="360"/>
      <c r="PP18" s="360"/>
      <c r="PQ18" s="360"/>
      <c r="PR18" s="360"/>
      <c r="PS18" s="360"/>
      <c r="PT18" s="360"/>
      <c r="PU18" s="360"/>
      <c r="PV18" s="360"/>
      <c r="PW18" s="360"/>
      <c r="PX18" s="360"/>
      <c r="PY18" s="360"/>
      <c r="PZ18" s="360"/>
      <c r="QA18" s="360"/>
      <c r="QB18" s="360"/>
      <c r="QC18" s="360"/>
      <c r="QD18" s="360"/>
      <c r="QE18" s="360"/>
      <c r="QF18" s="360"/>
      <c r="QG18" s="360"/>
      <c r="QH18" s="360"/>
      <c r="QI18" s="360"/>
      <c r="QJ18" s="360"/>
      <c r="QK18" s="360"/>
      <c r="QL18" s="360"/>
      <c r="QM18" s="360"/>
      <c r="QN18" s="360"/>
      <c r="QO18" s="360"/>
      <c r="QP18" s="360"/>
      <c r="QQ18" s="360"/>
      <c r="QR18" s="360"/>
      <c r="QS18" s="360"/>
      <c r="QT18" s="360"/>
      <c r="QU18" s="360"/>
      <c r="QV18" s="360"/>
      <c r="QW18" s="360"/>
      <c r="QX18" s="360"/>
      <c r="QY18" s="360"/>
      <c r="QZ18" s="360"/>
      <c r="RA18" s="360"/>
      <c r="RB18" s="360"/>
      <c r="RC18" s="360"/>
      <c r="RD18" s="360"/>
      <c r="RE18" s="360"/>
      <c r="RF18" s="360"/>
      <c r="RG18" s="360"/>
      <c r="RH18" s="360"/>
      <c r="RI18" s="360"/>
      <c r="RJ18" s="360"/>
      <c r="RK18" s="360"/>
      <c r="RL18" s="360"/>
      <c r="RM18" s="360"/>
      <c r="RN18" s="360"/>
      <c r="RO18" s="360"/>
      <c r="RP18" s="360"/>
      <c r="RQ18" s="360"/>
      <c r="RR18" s="360"/>
      <c r="RS18" s="360"/>
      <c r="RT18" s="360"/>
      <c r="RU18" s="360"/>
      <c r="RV18" s="360"/>
      <c r="RW18" s="360"/>
      <c r="RX18" s="360"/>
      <c r="RY18" s="360"/>
      <c r="RZ18" s="360"/>
      <c r="SA18" s="360"/>
      <c r="SB18" s="360"/>
      <c r="SC18" s="360"/>
      <c r="SD18" s="360"/>
      <c r="SE18" s="360"/>
      <c r="SF18" s="360"/>
      <c r="SG18" s="360"/>
      <c r="SH18" s="360"/>
      <c r="SI18" s="360"/>
      <c r="SJ18" s="360"/>
      <c r="SK18" s="360"/>
      <c r="SL18" s="360"/>
      <c r="SM18" s="360"/>
      <c r="SN18" s="360"/>
      <c r="SO18" s="360"/>
      <c r="SP18" s="360"/>
      <c r="SQ18" s="360"/>
      <c r="SR18" s="360"/>
      <c r="SS18" s="360"/>
      <c r="ST18" s="360"/>
      <c r="SU18" s="360"/>
      <c r="SV18" s="360"/>
      <c r="SW18" s="360"/>
      <c r="SX18" s="360"/>
      <c r="SY18" s="360"/>
      <c r="SZ18" s="360"/>
      <c r="TA18" s="360"/>
      <c r="TB18" s="360"/>
      <c r="TC18" s="360"/>
      <c r="TD18" s="360"/>
      <c r="TE18" s="360"/>
      <c r="TF18" s="360"/>
      <c r="TG18" s="360"/>
      <c r="TH18" s="360"/>
      <c r="TI18" s="360"/>
      <c r="TJ18" s="360"/>
      <c r="TK18" s="360"/>
      <c r="TL18" s="360"/>
      <c r="TM18" s="360"/>
      <c r="TN18" s="360"/>
      <c r="TO18" s="360"/>
      <c r="TP18" s="360"/>
      <c r="TQ18" s="360"/>
      <c r="TR18" s="360"/>
      <c r="TS18" s="360"/>
      <c r="TT18" s="360"/>
      <c r="TU18" s="360"/>
      <c r="TV18" s="360"/>
      <c r="TW18" s="360"/>
      <c r="TX18" s="360"/>
      <c r="TY18" s="360"/>
      <c r="TZ18" s="360"/>
      <c r="UA18" s="360"/>
      <c r="UB18" s="360"/>
      <c r="UC18" s="360"/>
      <c r="UD18" s="360"/>
      <c r="UE18" s="360"/>
      <c r="UF18" s="360"/>
      <c r="UG18" s="360"/>
      <c r="UH18" s="360"/>
      <c r="UI18" s="360"/>
      <c r="UJ18" s="360"/>
      <c r="UK18" s="360"/>
      <c r="UL18" s="360"/>
      <c r="UM18" s="360"/>
      <c r="UN18" s="360"/>
      <c r="UO18" s="360"/>
      <c r="UP18" s="360"/>
      <c r="UQ18" s="360"/>
      <c r="UR18" s="360"/>
      <c r="US18" s="360"/>
      <c r="UT18" s="360"/>
      <c r="UU18" s="360"/>
      <c r="UV18" s="360"/>
      <c r="UW18" s="360"/>
      <c r="UX18" s="360"/>
      <c r="UY18" s="360"/>
      <c r="UZ18" s="360"/>
      <c r="VA18" s="360"/>
      <c r="VB18" s="360"/>
      <c r="VC18" s="360"/>
      <c r="VD18" s="360"/>
      <c r="VE18" s="360"/>
      <c r="VF18" s="360"/>
      <c r="VG18" s="360"/>
      <c r="VH18" s="360"/>
      <c r="VI18" s="360"/>
      <c r="VJ18" s="360"/>
      <c r="VK18" s="360"/>
      <c r="VL18" s="360"/>
      <c r="VM18" s="360"/>
      <c r="VN18" s="360"/>
      <c r="VO18" s="360"/>
      <c r="VP18" s="360"/>
      <c r="VQ18" s="360"/>
      <c r="VR18" s="360"/>
      <c r="VS18" s="360"/>
      <c r="VT18" s="360"/>
      <c r="VU18" s="360"/>
      <c r="VV18" s="360"/>
      <c r="VW18" s="360"/>
      <c r="VX18" s="360"/>
      <c r="VY18" s="360"/>
      <c r="VZ18" s="360"/>
      <c r="WA18" s="360"/>
      <c r="WB18" s="360"/>
      <c r="WC18" s="360"/>
      <c r="WD18" s="360"/>
      <c r="WE18" s="360"/>
      <c r="WF18" s="360"/>
      <c r="WG18" s="360"/>
      <c r="WH18" s="360"/>
      <c r="WI18" s="360"/>
      <c r="WJ18" s="360"/>
      <c r="WK18" s="360"/>
      <c r="WL18" s="360"/>
      <c r="WM18" s="360"/>
      <c r="WN18" s="360"/>
      <c r="WO18" s="360"/>
      <c r="WP18" s="360"/>
      <c r="WQ18" s="360"/>
      <c r="WR18" s="360"/>
      <c r="WS18" s="360"/>
      <c r="WT18" s="360"/>
      <c r="WU18" s="360"/>
      <c r="WV18" s="360"/>
      <c r="WW18" s="360"/>
      <c r="WX18" s="360"/>
      <c r="WY18" s="360"/>
      <c r="WZ18" s="360"/>
      <c r="XA18" s="360"/>
      <c r="XB18" s="360"/>
      <c r="XC18" s="360"/>
      <c r="XD18" s="360"/>
      <c r="XE18" s="360"/>
      <c r="XF18" s="360"/>
      <c r="XG18" s="360"/>
      <c r="XH18" s="360"/>
      <c r="XI18" s="360"/>
      <c r="XJ18" s="360"/>
      <c r="XK18" s="360"/>
      <c r="XL18" s="360"/>
      <c r="XM18" s="360"/>
      <c r="XN18" s="360"/>
      <c r="XO18" s="360"/>
      <c r="XP18" s="360"/>
      <c r="XQ18" s="360"/>
      <c r="XR18" s="360"/>
      <c r="XS18" s="360"/>
      <c r="XT18" s="360"/>
      <c r="XU18" s="360"/>
      <c r="XV18" s="360"/>
      <c r="XW18" s="360"/>
      <c r="XX18" s="360"/>
      <c r="XY18" s="360"/>
      <c r="XZ18" s="360"/>
      <c r="YA18" s="360"/>
      <c r="YB18" s="360"/>
      <c r="YC18" s="360"/>
      <c r="YD18" s="360"/>
      <c r="YE18" s="360"/>
      <c r="YF18" s="360"/>
      <c r="YG18" s="360"/>
      <c r="YH18" s="360"/>
      <c r="YI18" s="360"/>
      <c r="YJ18" s="360"/>
      <c r="YK18" s="360"/>
      <c r="YL18" s="360"/>
      <c r="YM18" s="360"/>
      <c r="YN18" s="360"/>
      <c r="YO18" s="360"/>
      <c r="YP18" s="360"/>
      <c r="YQ18" s="360"/>
      <c r="YR18" s="360"/>
      <c r="YS18" s="360"/>
      <c r="YT18" s="360"/>
      <c r="YU18" s="360"/>
      <c r="YV18" s="360"/>
      <c r="YW18" s="360"/>
      <c r="YX18" s="360"/>
      <c r="YY18" s="360"/>
      <c r="YZ18" s="360"/>
      <c r="ZA18" s="360"/>
      <c r="ZB18" s="360"/>
      <c r="ZC18" s="360"/>
      <c r="ZD18" s="360"/>
      <c r="ZE18" s="360"/>
      <c r="ZF18" s="360"/>
      <c r="ZG18" s="360"/>
      <c r="ZH18" s="360"/>
      <c r="ZI18" s="360"/>
      <c r="ZJ18" s="360"/>
      <c r="ZK18" s="360"/>
      <c r="ZL18" s="360"/>
      <c r="ZM18" s="360"/>
      <c r="ZN18" s="360"/>
      <c r="ZO18" s="360"/>
      <c r="ZP18" s="360"/>
      <c r="ZQ18" s="360"/>
      <c r="ZR18" s="360"/>
      <c r="ZS18" s="360"/>
      <c r="ZT18" s="360"/>
      <c r="ZU18" s="360"/>
      <c r="ZV18" s="360"/>
      <c r="ZW18" s="360"/>
      <c r="ZX18" s="360"/>
      <c r="ZY18" s="360"/>
      <c r="ZZ18" s="360"/>
      <c r="AAA18" s="360"/>
      <c r="AAB18" s="360"/>
      <c r="AAC18" s="360"/>
    </row>
    <row r="19" spans="1:705" x14ac:dyDescent="0.3">
      <c r="A19" s="232"/>
      <c r="B19" s="232"/>
      <c r="C19" s="232"/>
      <c r="D19" s="408" t="s">
        <v>188</v>
      </c>
      <c r="E19" s="232"/>
      <c r="F19" s="232"/>
      <c r="G19" s="387" t="s">
        <v>322</v>
      </c>
      <c r="H19" s="232" t="s">
        <v>187</v>
      </c>
      <c r="I19" s="232" t="s">
        <v>160</v>
      </c>
      <c r="J19" s="232"/>
      <c r="K19" s="232"/>
      <c r="L19" s="232">
        <v>14</v>
      </c>
      <c r="M19" s="232"/>
      <c r="N19" s="232"/>
      <c r="O19" s="232"/>
      <c r="P19" s="232"/>
      <c r="Q19" s="232">
        <v>0</v>
      </c>
      <c r="R19" s="232"/>
      <c r="S19" s="232"/>
      <c r="T19" s="232"/>
      <c r="U19" s="232"/>
      <c r="V19" s="232"/>
      <c r="W19" s="232"/>
      <c r="X19" s="232"/>
      <c r="Y19" s="232" t="s">
        <v>197</v>
      </c>
      <c r="Z19" s="232">
        <v>72</v>
      </c>
      <c r="AA19" s="232" t="s">
        <v>162</v>
      </c>
      <c r="AB19" s="232" t="s">
        <v>162</v>
      </c>
      <c r="AC19" s="232"/>
      <c r="AD19" s="232"/>
      <c r="AE19" s="232"/>
      <c r="AF19" s="232"/>
      <c r="AG19" s="232"/>
      <c r="AH19" s="232"/>
      <c r="AI19" s="360"/>
      <c r="AJ19" s="360"/>
      <c r="AK19" s="360"/>
      <c r="AL19" s="360"/>
      <c r="AM19" s="360"/>
      <c r="AN19" s="360"/>
      <c r="AO19" s="360"/>
      <c r="AP19" s="360"/>
      <c r="AQ19" s="360"/>
      <c r="AR19" s="360"/>
      <c r="AS19" s="360"/>
      <c r="AT19" s="360"/>
      <c r="AU19" s="360"/>
      <c r="AV19" s="360"/>
      <c r="AW19" s="360"/>
      <c r="AX19" s="360"/>
      <c r="AY19" s="360"/>
      <c r="AZ19" s="360"/>
      <c r="BA19" s="360"/>
      <c r="BB19" s="360"/>
      <c r="BC19" s="360"/>
      <c r="BD19" s="360"/>
      <c r="BE19" s="360"/>
      <c r="BF19" s="360"/>
      <c r="BG19" s="360"/>
      <c r="BH19" s="360"/>
      <c r="BI19" s="360"/>
      <c r="BJ19" s="360"/>
      <c r="BK19" s="360"/>
      <c r="BL19" s="360"/>
      <c r="BM19" s="360"/>
      <c r="BN19" s="360"/>
      <c r="BO19" s="360"/>
      <c r="BP19" s="360"/>
      <c r="BQ19" s="360"/>
      <c r="BR19" s="360"/>
      <c r="BS19" s="360"/>
      <c r="BT19" s="360"/>
      <c r="BU19" s="360"/>
      <c r="BV19" s="360"/>
      <c r="BW19" s="360"/>
      <c r="BX19" s="360"/>
      <c r="BY19" s="360"/>
      <c r="BZ19" s="360"/>
      <c r="CA19" s="360"/>
      <c r="CB19" s="360"/>
      <c r="CC19" s="360"/>
      <c r="CD19" s="360"/>
      <c r="CE19" s="360"/>
      <c r="CF19" s="360"/>
      <c r="CG19" s="360"/>
      <c r="CH19" s="360"/>
      <c r="CI19" s="360"/>
      <c r="CJ19" s="360"/>
      <c r="CK19" s="360"/>
      <c r="CL19" s="360"/>
      <c r="CM19" s="360"/>
      <c r="CN19" s="360"/>
      <c r="CO19" s="360"/>
      <c r="CP19" s="360"/>
      <c r="CQ19" s="360"/>
      <c r="CR19" s="360"/>
      <c r="CS19" s="360"/>
      <c r="CT19" s="360"/>
      <c r="CU19" s="360"/>
      <c r="CV19" s="360"/>
      <c r="CW19" s="360"/>
      <c r="CX19" s="360"/>
      <c r="CY19" s="360"/>
      <c r="CZ19" s="360"/>
      <c r="DA19" s="360"/>
      <c r="DB19" s="360"/>
      <c r="DC19" s="360"/>
      <c r="DD19" s="360"/>
      <c r="DE19" s="360"/>
      <c r="DF19" s="360"/>
      <c r="DG19" s="360"/>
      <c r="DH19" s="360"/>
      <c r="DI19" s="360"/>
      <c r="DJ19" s="360"/>
      <c r="DK19" s="360"/>
      <c r="DL19" s="360"/>
      <c r="DM19" s="360"/>
      <c r="DN19" s="360"/>
      <c r="DO19" s="360"/>
      <c r="DP19" s="360"/>
      <c r="DQ19" s="360"/>
      <c r="DR19" s="360"/>
      <c r="DS19" s="360"/>
      <c r="DT19" s="360"/>
      <c r="DU19" s="360"/>
      <c r="DV19" s="360"/>
      <c r="DW19" s="360"/>
      <c r="DX19" s="360"/>
      <c r="DY19" s="360"/>
      <c r="DZ19" s="360"/>
      <c r="EA19" s="360"/>
      <c r="EB19" s="360"/>
      <c r="EC19" s="360"/>
      <c r="ED19" s="360"/>
      <c r="EE19" s="360"/>
      <c r="EF19" s="360"/>
      <c r="EG19" s="360"/>
      <c r="EH19" s="360"/>
      <c r="EI19" s="360"/>
      <c r="EJ19" s="360"/>
      <c r="EK19" s="360"/>
      <c r="EL19" s="360"/>
      <c r="EM19" s="360"/>
      <c r="EN19" s="360"/>
      <c r="EO19" s="360"/>
      <c r="EP19" s="360"/>
      <c r="EQ19" s="360"/>
      <c r="ER19" s="360"/>
      <c r="ES19" s="360"/>
      <c r="ET19" s="360"/>
      <c r="EU19" s="360"/>
      <c r="EV19" s="360"/>
      <c r="EW19" s="360"/>
      <c r="EX19" s="360"/>
      <c r="EY19" s="360"/>
      <c r="EZ19" s="360"/>
      <c r="FA19" s="360"/>
      <c r="FB19" s="360"/>
      <c r="FC19" s="360"/>
      <c r="FD19" s="360"/>
      <c r="FE19" s="360"/>
      <c r="FF19" s="360"/>
      <c r="FG19" s="360"/>
      <c r="FH19" s="360"/>
      <c r="FI19" s="360"/>
      <c r="FJ19" s="360"/>
      <c r="FK19" s="360"/>
      <c r="FL19" s="360"/>
      <c r="FM19" s="360"/>
      <c r="FN19" s="360"/>
      <c r="FO19" s="360"/>
      <c r="FP19" s="360"/>
      <c r="FQ19" s="360"/>
      <c r="FR19" s="360"/>
      <c r="FS19" s="360"/>
      <c r="FT19" s="360"/>
      <c r="FU19" s="360"/>
      <c r="FV19" s="360"/>
      <c r="FW19" s="360"/>
      <c r="FX19" s="360"/>
      <c r="FY19" s="360"/>
      <c r="FZ19" s="360"/>
      <c r="GA19" s="360"/>
      <c r="GB19" s="360"/>
      <c r="GC19" s="360"/>
      <c r="GD19" s="360"/>
      <c r="GE19" s="360"/>
      <c r="GF19" s="360"/>
      <c r="GG19" s="360"/>
      <c r="GH19" s="360"/>
      <c r="GI19" s="360"/>
      <c r="GJ19" s="360"/>
      <c r="GK19" s="360"/>
      <c r="GL19" s="360"/>
      <c r="GM19" s="360"/>
      <c r="GN19" s="360"/>
      <c r="GO19" s="360"/>
      <c r="GP19" s="360"/>
      <c r="GQ19" s="360"/>
      <c r="GR19" s="360"/>
      <c r="GS19" s="360"/>
      <c r="GT19" s="360"/>
      <c r="GU19" s="360"/>
      <c r="GV19" s="360"/>
      <c r="GW19" s="360"/>
      <c r="GX19" s="360"/>
      <c r="GY19" s="360"/>
      <c r="GZ19" s="360"/>
      <c r="HA19" s="360"/>
      <c r="HB19" s="360"/>
      <c r="HC19" s="360"/>
      <c r="HD19" s="360"/>
      <c r="HE19" s="360"/>
      <c r="HF19" s="360"/>
      <c r="HG19" s="360"/>
      <c r="HH19" s="360"/>
      <c r="HI19" s="360"/>
      <c r="HJ19" s="360"/>
      <c r="HK19" s="360"/>
      <c r="HL19" s="360"/>
      <c r="HM19" s="360"/>
      <c r="HN19" s="360"/>
      <c r="HO19" s="360"/>
      <c r="HP19" s="360"/>
      <c r="HQ19" s="360"/>
      <c r="HR19" s="360"/>
      <c r="HS19" s="360"/>
      <c r="HT19" s="360"/>
      <c r="HU19" s="360"/>
      <c r="HV19" s="360"/>
      <c r="HW19" s="360"/>
      <c r="HX19" s="360"/>
      <c r="HY19" s="360"/>
      <c r="HZ19" s="360"/>
      <c r="IA19" s="360"/>
      <c r="IB19" s="360"/>
      <c r="IC19" s="360"/>
      <c r="ID19" s="360"/>
      <c r="IE19" s="360"/>
      <c r="IF19" s="360"/>
      <c r="IG19" s="360"/>
      <c r="IH19" s="360"/>
      <c r="II19" s="360"/>
      <c r="IJ19" s="360"/>
      <c r="IK19" s="360"/>
      <c r="IL19" s="360"/>
      <c r="IM19" s="360"/>
      <c r="IN19" s="360"/>
      <c r="IO19" s="360"/>
      <c r="IP19" s="360"/>
      <c r="IQ19" s="360"/>
      <c r="IR19" s="360"/>
      <c r="IS19" s="360"/>
      <c r="IT19" s="360"/>
      <c r="IU19" s="360"/>
      <c r="IV19" s="360"/>
      <c r="IW19" s="360"/>
      <c r="IX19" s="360"/>
      <c r="IY19" s="360"/>
      <c r="IZ19" s="360"/>
      <c r="JA19" s="360"/>
      <c r="JB19" s="360"/>
      <c r="JC19" s="360"/>
      <c r="JD19" s="360"/>
      <c r="JE19" s="360"/>
      <c r="JF19" s="360"/>
      <c r="JG19" s="360"/>
      <c r="JH19" s="360"/>
      <c r="JI19" s="360"/>
      <c r="JJ19" s="360"/>
      <c r="JK19" s="360"/>
      <c r="JL19" s="360"/>
      <c r="JM19" s="360"/>
      <c r="JN19" s="360"/>
      <c r="JO19" s="360"/>
      <c r="JP19" s="360"/>
      <c r="JQ19" s="360"/>
      <c r="JR19" s="360"/>
      <c r="JS19" s="360"/>
      <c r="JT19" s="360"/>
      <c r="JU19" s="360"/>
      <c r="JV19" s="360"/>
      <c r="JW19" s="360"/>
      <c r="JX19" s="360"/>
      <c r="JY19" s="360"/>
      <c r="JZ19" s="360"/>
      <c r="KA19" s="360"/>
      <c r="KB19" s="360"/>
      <c r="KC19" s="360"/>
      <c r="KD19" s="360"/>
      <c r="KE19" s="360"/>
      <c r="KF19" s="360"/>
      <c r="KG19" s="360"/>
      <c r="KH19" s="360"/>
      <c r="KI19" s="360"/>
      <c r="KJ19" s="360"/>
      <c r="KK19" s="360"/>
      <c r="KL19" s="360"/>
      <c r="KM19" s="360"/>
      <c r="KN19" s="360"/>
      <c r="KO19" s="360"/>
      <c r="KP19" s="360"/>
      <c r="KQ19" s="360"/>
      <c r="KR19" s="360"/>
      <c r="KS19" s="360"/>
      <c r="KT19" s="360"/>
      <c r="KU19" s="360"/>
      <c r="KV19" s="360"/>
      <c r="KW19" s="360"/>
      <c r="KX19" s="360"/>
      <c r="KY19" s="360"/>
      <c r="KZ19" s="360"/>
      <c r="LA19" s="360"/>
      <c r="LB19" s="360"/>
      <c r="LC19" s="360"/>
      <c r="LD19" s="360"/>
      <c r="LE19" s="360"/>
      <c r="LF19" s="360"/>
      <c r="LG19" s="360"/>
      <c r="LH19" s="360"/>
      <c r="LI19" s="360"/>
      <c r="LJ19" s="360"/>
      <c r="LK19" s="360"/>
      <c r="LL19" s="360"/>
      <c r="LM19" s="360"/>
      <c r="LN19" s="360"/>
      <c r="LO19" s="360"/>
      <c r="LP19" s="360"/>
      <c r="LQ19" s="360"/>
      <c r="LR19" s="360"/>
      <c r="LS19" s="360"/>
      <c r="LT19" s="360"/>
      <c r="LU19" s="360"/>
      <c r="LV19" s="360"/>
      <c r="LW19" s="360"/>
      <c r="LX19" s="360"/>
      <c r="LY19" s="360"/>
      <c r="LZ19" s="360"/>
      <c r="MA19" s="360"/>
      <c r="MB19" s="360"/>
      <c r="MC19" s="360"/>
      <c r="MD19" s="360"/>
      <c r="ME19" s="360"/>
      <c r="MF19" s="360"/>
      <c r="MG19" s="360"/>
      <c r="MH19" s="360"/>
      <c r="MI19" s="360"/>
      <c r="MJ19" s="360"/>
      <c r="MK19" s="360"/>
      <c r="ML19" s="360"/>
      <c r="MM19" s="360"/>
      <c r="MN19" s="360"/>
      <c r="MO19" s="360"/>
      <c r="MP19" s="360"/>
      <c r="MQ19" s="360"/>
      <c r="MR19" s="360"/>
      <c r="MS19" s="360"/>
      <c r="MT19" s="360"/>
      <c r="MU19" s="360"/>
      <c r="MV19" s="360"/>
      <c r="MW19" s="360"/>
      <c r="MX19" s="360"/>
      <c r="MY19" s="360"/>
      <c r="MZ19" s="360"/>
      <c r="NA19" s="360"/>
      <c r="NB19" s="360"/>
      <c r="NC19" s="360"/>
      <c r="ND19" s="360"/>
      <c r="NE19" s="360"/>
      <c r="NF19" s="360"/>
      <c r="NG19" s="360"/>
      <c r="NH19" s="360"/>
      <c r="NI19" s="360"/>
      <c r="NJ19" s="360"/>
      <c r="NK19" s="360"/>
      <c r="NL19" s="360"/>
      <c r="NM19" s="360"/>
      <c r="NN19" s="360"/>
      <c r="NO19" s="360"/>
      <c r="NP19" s="360"/>
      <c r="NQ19" s="360"/>
      <c r="NR19" s="360"/>
      <c r="NS19" s="360"/>
      <c r="NT19" s="360"/>
      <c r="NU19" s="360"/>
      <c r="NV19" s="360"/>
      <c r="NW19" s="360"/>
      <c r="NX19" s="360"/>
      <c r="NY19" s="360"/>
      <c r="NZ19" s="360"/>
      <c r="OA19" s="360"/>
      <c r="OB19" s="360"/>
      <c r="OC19" s="360"/>
      <c r="OD19" s="360"/>
      <c r="OE19" s="360"/>
      <c r="OF19" s="360"/>
      <c r="OG19" s="360"/>
      <c r="OH19" s="360"/>
      <c r="OI19" s="360"/>
      <c r="OJ19" s="360"/>
      <c r="OK19" s="360"/>
      <c r="OL19" s="360"/>
      <c r="OM19" s="360"/>
      <c r="ON19" s="360"/>
      <c r="OO19" s="360"/>
      <c r="OP19" s="360"/>
      <c r="OQ19" s="360"/>
      <c r="OR19" s="360"/>
      <c r="OS19" s="360"/>
      <c r="OT19" s="360"/>
      <c r="OU19" s="360"/>
      <c r="OV19" s="360"/>
      <c r="OW19" s="360"/>
      <c r="OX19" s="360"/>
      <c r="OY19" s="360"/>
      <c r="OZ19" s="360"/>
      <c r="PA19" s="360"/>
      <c r="PB19" s="360"/>
      <c r="PC19" s="360"/>
      <c r="PD19" s="360"/>
      <c r="PE19" s="360"/>
      <c r="PF19" s="360"/>
      <c r="PG19" s="360"/>
      <c r="PH19" s="360"/>
      <c r="PI19" s="360"/>
      <c r="PJ19" s="360"/>
      <c r="PK19" s="360"/>
      <c r="PL19" s="360"/>
      <c r="PM19" s="360"/>
      <c r="PN19" s="360"/>
      <c r="PO19" s="360"/>
      <c r="PP19" s="360"/>
      <c r="PQ19" s="360"/>
      <c r="PR19" s="360"/>
      <c r="PS19" s="360"/>
      <c r="PT19" s="360"/>
      <c r="PU19" s="360"/>
      <c r="PV19" s="360"/>
      <c r="PW19" s="360"/>
      <c r="PX19" s="360"/>
      <c r="PY19" s="360"/>
      <c r="PZ19" s="360"/>
      <c r="QA19" s="360"/>
      <c r="QB19" s="360"/>
      <c r="QC19" s="360"/>
      <c r="QD19" s="360"/>
      <c r="QE19" s="360"/>
      <c r="QF19" s="360"/>
      <c r="QG19" s="360"/>
      <c r="QH19" s="360"/>
      <c r="QI19" s="360"/>
      <c r="QJ19" s="360"/>
      <c r="QK19" s="360"/>
      <c r="QL19" s="360"/>
      <c r="QM19" s="360"/>
      <c r="QN19" s="360"/>
      <c r="QO19" s="360"/>
      <c r="QP19" s="360"/>
      <c r="QQ19" s="360"/>
      <c r="QR19" s="360"/>
      <c r="QS19" s="360"/>
      <c r="QT19" s="360"/>
      <c r="QU19" s="360"/>
      <c r="QV19" s="360"/>
      <c r="QW19" s="360"/>
      <c r="QX19" s="360"/>
      <c r="QY19" s="360"/>
      <c r="QZ19" s="360"/>
      <c r="RA19" s="360"/>
      <c r="RB19" s="360"/>
      <c r="RC19" s="360"/>
      <c r="RD19" s="360"/>
      <c r="RE19" s="360"/>
      <c r="RF19" s="360"/>
      <c r="RG19" s="360"/>
      <c r="RH19" s="360"/>
      <c r="RI19" s="360"/>
      <c r="RJ19" s="360"/>
      <c r="RK19" s="360"/>
      <c r="RL19" s="360"/>
      <c r="RM19" s="360"/>
      <c r="RN19" s="360"/>
      <c r="RO19" s="360"/>
      <c r="RP19" s="360"/>
      <c r="RQ19" s="360"/>
      <c r="RR19" s="360"/>
      <c r="RS19" s="360"/>
      <c r="RT19" s="360"/>
      <c r="RU19" s="360"/>
      <c r="RV19" s="360"/>
      <c r="RW19" s="360"/>
      <c r="RX19" s="360"/>
      <c r="RY19" s="360"/>
      <c r="RZ19" s="360"/>
      <c r="SA19" s="360"/>
      <c r="SB19" s="360"/>
      <c r="SC19" s="360"/>
      <c r="SD19" s="360"/>
      <c r="SE19" s="360"/>
      <c r="SF19" s="360"/>
      <c r="SG19" s="360"/>
      <c r="SH19" s="360"/>
      <c r="SI19" s="360"/>
      <c r="SJ19" s="360"/>
      <c r="SK19" s="360"/>
      <c r="SL19" s="360"/>
      <c r="SM19" s="360"/>
      <c r="SN19" s="360"/>
      <c r="SO19" s="360"/>
      <c r="SP19" s="360"/>
      <c r="SQ19" s="360"/>
      <c r="SR19" s="360"/>
      <c r="SS19" s="360"/>
      <c r="ST19" s="360"/>
      <c r="SU19" s="360"/>
      <c r="SV19" s="360"/>
      <c r="SW19" s="360"/>
      <c r="SX19" s="360"/>
      <c r="SY19" s="360"/>
      <c r="SZ19" s="360"/>
      <c r="TA19" s="360"/>
      <c r="TB19" s="360"/>
      <c r="TC19" s="360"/>
      <c r="TD19" s="360"/>
      <c r="TE19" s="360"/>
      <c r="TF19" s="360"/>
      <c r="TG19" s="360"/>
      <c r="TH19" s="360"/>
      <c r="TI19" s="360"/>
      <c r="TJ19" s="360"/>
      <c r="TK19" s="360"/>
      <c r="TL19" s="360"/>
      <c r="TM19" s="360"/>
      <c r="TN19" s="360"/>
      <c r="TO19" s="360"/>
      <c r="TP19" s="360"/>
      <c r="TQ19" s="360"/>
      <c r="TR19" s="360"/>
      <c r="TS19" s="360"/>
      <c r="TT19" s="360"/>
      <c r="TU19" s="360"/>
      <c r="TV19" s="360"/>
      <c r="TW19" s="360"/>
      <c r="TX19" s="360"/>
      <c r="TY19" s="360"/>
      <c r="TZ19" s="360"/>
      <c r="UA19" s="360"/>
      <c r="UB19" s="360"/>
      <c r="UC19" s="360"/>
      <c r="UD19" s="360"/>
      <c r="UE19" s="360"/>
      <c r="UF19" s="360"/>
      <c r="UG19" s="360"/>
      <c r="UH19" s="360"/>
      <c r="UI19" s="360"/>
      <c r="UJ19" s="360"/>
      <c r="UK19" s="360"/>
      <c r="UL19" s="360"/>
      <c r="UM19" s="360"/>
      <c r="UN19" s="360"/>
      <c r="UO19" s="360"/>
      <c r="UP19" s="360"/>
      <c r="UQ19" s="360"/>
      <c r="UR19" s="360"/>
      <c r="US19" s="360"/>
      <c r="UT19" s="360"/>
      <c r="UU19" s="360"/>
      <c r="UV19" s="360"/>
      <c r="UW19" s="360"/>
      <c r="UX19" s="360"/>
      <c r="UY19" s="360"/>
      <c r="UZ19" s="360"/>
      <c r="VA19" s="360"/>
      <c r="VB19" s="360"/>
      <c r="VC19" s="360"/>
      <c r="VD19" s="360"/>
      <c r="VE19" s="360"/>
      <c r="VF19" s="360"/>
      <c r="VG19" s="360"/>
      <c r="VH19" s="360"/>
      <c r="VI19" s="360"/>
      <c r="VJ19" s="360"/>
      <c r="VK19" s="360"/>
      <c r="VL19" s="360"/>
      <c r="VM19" s="360"/>
      <c r="VN19" s="360"/>
      <c r="VO19" s="360"/>
      <c r="VP19" s="360"/>
      <c r="VQ19" s="360"/>
      <c r="VR19" s="360"/>
      <c r="VS19" s="360"/>
      <c r="VT19" s="360"/>
      <c r="VU19" s="360"/>
      <c r="VV19" s="360"/>
      <c r="VW19" s="360"/>
      <c r="VX19" s="360"/>
      <c r="VY19" s="360"/>
      <c r="VZ19" s="360"/>
      <c r="WA19" s="360"/>
      <c r="WB19" s="360"/>
      <c r="WC19" s="360"/>
      <c r="WD19" s="360"/>
      <c r="WE19" s="360"/>
      <c r="WF19" s="360"/>
      <c r="WG19" s="360"/>
      <c r="WH19" s="360"/>
      <c r="WI19" s="360"/>
      <c r="WJ19" s="360"/>
      <c r="WK19" s="360"/>
      <c r="WL19" s="360"/>
      <c r="WM19" s="360"/>
      <c r="WN19" s="360"/>
      <c r="WO19" s="360"/>
      <c r="WP19" s="360"/>
      <c r="WQ19" s="360"/>
      <c r="WR19" s="360"/>
      <c r="WS19" s="360"/>
      <c r="WT19" s="360"/>
      <c r="WU19" s="360"/>
      <c r="WV19" s="360"/>
      <c r="WW19" s="360"/>
      <c r="WX19" s="360"/>
      <c r="WY19" s="360"/>
      <c r="WZ19" s="360"/>
      <c r="XA19" s="360"/>
      <c r="XB19" s="360"/>
      <c r="XC19" s="360"/>
      <c r="XD19" s="360"/>
      <c r="XE19" s="360"/>
      <c r="XF19" s="360"/>
      <c r="XG19" s="360"/>
      <c r="XH19" s="360"/>
      <c r="XI19" s="360"/>
      <c r="XJ19" s="360"/>
      <c r="XK19" s="360"/>
      <c r="XL19" s="360"/>
      <c r="XM19" s="360"/>
      <c r="XN19" s="360"/>
      <c r="XO19" s="360"/>
      <c r="XP19" s="360"/>
      <c r="XQ19" s="360"/>
      <c r="XR19" s="360"/>
      <c r="XS19" s="360"/>
      <c r="XT19" s="360"/>
      <c r="XU19" s="360"/>
      <c r="XV19" s="360"/>
      <c r="XW19" s="360"/>
      <c r="XX19" s="360"/>
      <c r="XY19" s="360"/>
      <c r="XZ19" s="360"/>
      <c r="YA19" s="360"/>
      <c r="YB19" s="360"/>
      <c r="YC19" s="360"/>
      <c r="YD19" s="360"/>
      <c r="YE19" s="360"/>
      <c r="YF19" s="360"/>
      <c r="YG19" s="360"/>
      <c r="YH19" s="360"/>
      <c r="YI19" s="360"/>
      <c r="YJ19" s="360"/>
      <c r="YK19" s="360"/>
      <c r="YL19" s="360"/>
      <c r="YM19" s="360"/>
      <c r="YN19" s="360"/>
      <c r="YO19" s="360"/>
      <c r="YP19" s="360"/>
      <c r="YQ19" s="360"/>
      <c r="YR19" s="360"/>
      <c r="YS19" s="360"/>
      <c r="YT19" s="360"/>
      <c r="YU19" s="360"/>
      <c r="YV19" s="360"/>
      <c r="YW19" s="360"/>
      <c r="YX19" s="360"/>
      <c r="YY19" s="360"/>
      <c r="YZ19" s="360"/>
      <c r="ZA19" s="360"/>
      <c r="ZB19" s="360"/>
      <c r="ZC19" s="360"/>
      <c r="ZD19" s="360"/>
      <c r="ZE19" s="360"/>
      <c r="ZF19" s="360"/>
      <c r="ZG19" s="360"/>
      <c r="ZH19" s="360"/>
      <c r="ZI19" s="360"/>
      <c r="ZJ19" s="360"/>
      <c r="ZK19" s="360"/>
      <c r="ZL19" s="360"/>
      <c r="ZM19" s="360"/>
      <c r="ZN19" s="360"/>
      <c r="ZO19" s="360"/>
      <c r="ZP19" s="360"/>
      <c r="ZQ19" s="360"/>
      <c r="ZR19" s="360"/>
      <c r="ZS19" s="360"/>
      <c r="ZT19" s="360"/>
      <c r="ZU19" s="360"/>
      <c r="ZV19" s="360"/>
      <c r="ZW19" s="360"/>
      <c r="ZX19" s="360"/>
      <c r="ZY19" s="360"/>
      <c r="ZZ19" s="360"/>
      <c r="AAA19" s="360"/>
      <c r="AAB19" s="360"/>
      <c r="AAC19" s="360"/>
    </row>
    <row r="20" spans="1:705" x14ac:dyDescent="0.3">
      <c r="A20" s="232"/>
      <c r="B20" s="232"/>
      <c r="C20" s="232"/>
      <c r="D20" s="408" t="s">
        <v>188</v>
      </c>
      <c r="E20" s="232"/>
      <c r="F20" s="232"/>
      <c r="G20" s="387" t="s">
        <v>201</v>
      </c>
      <c r="H20" s="232" t="s">
        <v>187</v>
      </c>
      <c r="I20" s="232" t="s">
        <v>160</v>
      </c>
      <c r="J20" s="232"/>
      <c r="K20" s="232">
        <v>2</v>
      </c>
      <c r="L20" s="232"/>
      <c r="M20" s="232"/>
      <c r="N20" s="232"/>
      <c r="O20" s="232"/>
      <c r="P20" s="232"/>
      <c r="Q20" s="232">
        <v>0</v>
      </c>
      <c r="R20" s="232"/>
      <c r="S20" s="232"/>
      <c r="T20" s="232"/>
      <c r="U20" s="232"/>
      <c r="V20" s="232"/>
      <c r="W20" s="232"/>
      <c r="X20" s="232"/>
      <c r="Y20" s="232" t="s">
        <v>173</v>
      </c>
      <c r="Z20" s="232">
        <v>6</v>
      </c>
      <c r="AA20" s="232" t="s">
        <v>162</v>
      </c>
      <c r="AB20" s="232" t="s">
        <v>162</v>
      </c>
      <c r="AC20" s="232"/>
      <c r="AD20" s="232"/>
      <c r="AE20" s="232"/>
      <c r="AF20" s="232"/>
      <c r="AG20" s="232"/>
      <c r="AH20" s="232"/>
      <c r="AI20" s="360"/>
      <c r="AJ20" s="360"/>
      <c r="AK20" s="360"/>
      <c r="AL20" s="360"/>
      <c r="AM20" s="360"/>
      <c r="AN20" s="360"/>
      <c r="AO20" s="360"/>
      <c r="AP20" s="360"/>
      <c r="AQ20" s="360"/>
      <c r="AR20" s="360"/>
      <c r="AS20" s="360"/>
      <c r="AT20" s="360"/>
      <c r="AU20" s="360"/>
      <c r="AV20" s="360"/>
      <c r="AW20" s="360"/>
      <c r="AX20" s="360"/>
      <c r="AY20" s="360"/>
      <c r="AZ20" s="360"/>
      <c r="BA20" s="360"/>
      <c r="BB20" s="360"/>
      <c r="BC20" s="360"/>
      <c r="BD20" s="360"/>
      <c r="BE20" s="360"/>
      <c r="BF20" s="360"/>
      <c r="BG20" s="360"/>
      <c r="BH20" s="360"/>
      <c r="BI20" s="360"/>
      <c r="BJ20" s="360"/>
      <c r="BK20" s="360"/>
      <c r="BL20" s="360"/>
      <c r="BM20" s="360"/>
      <c r="BN20" s="360"/>
      <c r="BO20" s="360"/>
      <c r="BP20" s="360"/>
      <c r="BQ20" s="360"/>
      <c r="BR20" s="360"/>
      <c r="BS20" s="360"/>
      <c r="BT20" s="360"/>
      <c r="BU20" s="360"/>
      <c r="BV20" s="360"/>
      <c r="BW20" s="360"/>
      <c r="BX20" s="360"/>
      <c r="BY20" s="360"/>
      <c r="BZ20" s="360"/>
      <c r="CA20" s="360"/>
      <c r="CB20" s="360"/>
      <c r="CC20" s="360"/>
      <c r="CD20" s="360"/>
      <c r="CE20" s="360"/>
      <c r="CF20" s="360"/>
      <c r="CG20" s="360"/>
      <c r="CH20" s="360"/>
      <c r="CI20" s="360"/>
      <c r="CJ20" s="360"/>
      <c r="CK20" s="360"/>
      <c r="CL20" s="360"/>
      <c r="CM20" s="360"/>
      <c r="CN20" s="360"/>
      <c r="CO20" s="360"/>
      <c r="CP20" s="360"/>
      <c r="CQ20" s="360"/>
      <c r="CR20" s="360"/>
      <c r="CS20" s="360"/>
      <c r="CT20" s="360"/>
      <c r="CU20" s="360"/>
      <c r="CV20" s="360"/>
      <c r="CW20" s="360"/>
      <c r="CX20" s="360"/>
      <c r="CY20" s="360"/>
      <c r="CZ20" s="360"/>
      <c r="DA20" s="360"/>
      <c r="DB20" s="360"/>
      <c r="DC20" s="360"/>
      <c r="DD20" s="360"/>
      <c r="DE20" s="360"/>
      <c r="DF20" s="360"/>
      <c r="DG20" s="360"/>
      <c r="DH20" s="360"/>
      <c r="DI20" s="360"/>
      <c r="DJ20" s="360"/>
      <c r="DK20" s="360"/>
      <c r="DL20" s="360"/>
      <c r="DM20" s="360"/>
      <c r="DN20" s="360"/>
      <c r="DO20" s="360"/>
      <c r="DP20" s="360"/>
      <c r="DQ20" s="360"/>
      <c r="DR20" s="360"/>
      <c r="DS20" s="360"/>
      <c r="DT20" s="360"/>
      <c r="DU20" s="360"/>
      <c r="DV20" s="360"/>
      <c r="DW20" s="360"/>
      <c r="DX20" s="360"/>
      <c r="DY20" s="360"/>
      <c r="DZ20" s="360"/>
      <c r="EA20" s="360"/>
      <c r="EB20" s="360"/>
      <c r="EC20" s="360"/>
      <c r="ED20" s="360"/>
      <c r="EE20" s="360"/>
      <c r="EF20" s="360"/>
      <c r="EG20" s="360"/>
      <c r="EH20" s="360"/>
      <c r="EI20" s="360"/>
      <c r="EJ20" s="360"/>
      <c r="EK20" s="360"/>
      <c r="EL20" s="360"/>
      <c r="EM20" s="360"/>
      <c r="EN20" s="360"/>
      <c r="EO20" s="360"/>
      <c r="EP20" s="360"/>
      <c r="EQ20" s="360"/>
      <c r="ER20" s="360"/>
      <c r="ES20" s="360"/>
      <c r="ET20" s="360"/>
      <c r="EU20" s="360"/>
      <c r="EV20" s="360"/>
      <c r="EW20" s="360"/>
      <c r="EX20" s="360"/>
      <c r="EY20" s="360"/>
      <c r="EZ20" s="360"/>
      <c r="FA20" s="360"/>
      <c r="FB20" s="360"/>
      <c r="FC20" s="360"/>
      <c r="FD20" s="360"/>
      <c r="FE20" s="360"/>
      <c r="FF20" s="360"/>
      <c r="FG20" s="360"/>
      <c r="FH20" s="360"/>
      <c r="FI20" s="360"/>
      <c r="FJ20" s="360"/>
      <c r="FK20" s="360"/>
      <c r="FL20" s="360"/>
      <c r="FM20" s="360"/>
      <c r="FN20" s="360"/>
      <c r="FO20" s="360"/>
      <c r="FP20" s="360"/>
      <c r="FQ20" s="360"/>
      <c r="FR20" s="360"/>
      <c r="FS20" s="360"/>
      <c r="FT20" s="360"/>
      <c r="FU20" s="360"/>
      <c r="FV20" s="360"/>
      <c r="FW20" s="360"/>
      <c r="FX20" s="360"/>
      <c r="FY20" s="360"/>
      <c r="FZ20" s="360"/>
      <c r="GA20" s="360"/>
      <c r="GB20" s="360"/>
      <c r="GC20" s="360"/>
      <c r="GD20" s="360"/>
      <c r="GE20" s="360"/>
      <c r="GF20" s="360"/>
      <c r="GG20" s="360"/>
      <c r="GH20" s="360"/>
      <c r="GI20" s="360"/>
      <c r="GJ20" s="360"/>
      <c r="GK20" s="360"/>
      <c r="GL20" s="360"/>
      <c r="GM20" s="360"/>
      <c r="GN20" s="360"/>
      <c r="GO20" s="360"/>
      <c r="GP20" s="360"/>
      <c r="GQ20" s="360"/>
      <c r="GR20" s="360"/>
      <c r="GS20" s="360"/>
      <c r="GT20" s="360"/>
      <c r="GU20" s="360"/>
      <c r="GV20" s="360"/>
      <c r="GW20" s="360"/>
      <c r="GX20" s="360"/>
      <c r="GY20" s="360"/>
      <c r="GZ20" s="360"/>
      <c r="HA20" s="360"/>
      <c r="HB20" s="360"/>
      <c r="HC20" s="360"/>
      <c r="HD20" s="360"/>
      <c r="HE20" s="360"/>
      <c r="HF20" s="360"/>
      <c r="HG20" s="360"/>
      <c r="HH20" s="360"/>
      <c r="HI20" s="360"/>
      <c r="HJ20" s="360"/>
      <c r="HK20" s="360"/>
      <c r="HL20" s="360"/>
      <c r="HM20" s="360"/>
      <c r="HN20" s="360"/>
      <c r="HO20" s="360"/>
      <c r="HP20" s="360"/>
      <c r="HQ20" s="360"/>
      <c r="HR20" s="360"/>
      <c r="HS20" s="360"/>
      <c r="HT20" s="360"/>
      <c r="HU20" s="360"/>
      <c r="HV20" s="360"/>
      <c r="HW20" s="360"/>
      <c r="HX20" s="360"/>
      <c r="HY20" s="360"/>
      <c r="HZ20" s="360"/>
      <c r="IA20" s="360"/>
      <c r="IB20" s="360"/>
      <c r="IC20" s="360"/>
      <c r="ID20" s="360"/>
      <c r="IE20" s="360"/>
      <c r="IF20" s="360"/>
      <c r="IG20" s="360"/>
      <c r="IH20" s="360"/>
      <c r="II20" s="360"/>
      <c r="IJ20" s="360"/>
      <c r="IK20" s="360"/>
      <c r="IL20" s="360"/>
      <c r="IM20" s="360"/>
      <c r="IN20" s="360"/>
      <c r="IO20" s="360"/>
      <c r="IP20" s="360"/>
      <c r="IQ20" s="360"/>
      <c r="IR20" s="360"/>
      <c r="IS20" s="360"/>
      <c r="IT20" s="360"/>
      <c r="IU20" s="360"/>
      <c r="IV20" s="360"/>
      <c r="IW20" s="360"/>
      <c r="IX20" s="360"/>
      <c r="IY20" s="360"/>
      <c r="IZ20" s="360"/>
      <c r="JA20" s="360"/>
      <c r="JB20" s="360"/>
      <c r="JC20" s="360"/>
      <c r="JD20" s="360"/>
      <c r="JE20" s="360"/>
      <c r="JF20" s="360"/>
      <c r="JG20" s="360"/>
      <c r="JH20" s="360"/>
      <c r="JI20" s="360"/>
      <c r="JJ20" s="360"/>
      <c r="JK20" s="360"/>
      <c r="JL20" s="360"/>
      <c r="JM20" s="360"/>
      <c r="JN20" s="360"/>
      <c r="JO20" s="360"/>
      <c r="JP20" s="360"/>
      <c r="JQ20" s="360"/>
      <c r="JR20" s="360"/>
      <c r="JS20" s="360"/>
      <c r="JT20" s="360"/>
      <c r="JU20" s="360"/>
      <c r="JV20" s="360"/>
      <c r="JW20" s="360"/>
      <c r="JX20" s="360"/>
      <c r="JY20" s="360"/>
      <c r="JZ20" s="360"/>
      <c r="KA20" s="360"/>
      <c r="KB20" s="360"/>
      <c r="KC20" s="360"/>
      <c r="KD20" s="360"/>
      <c r="KE20" s="360"/>
      <c r="KF20" s="360"/>
      <c r="KG20" s="360"/>
      <c r="KH20" s="360"/>
      <c r="KI20" s="360"/>
      <c r="KJ20" s="360"/>
      <c r="KK20" s="360"/>
      <c r="KL20" s="360"/>
      <c r="KM20" s="360"/>
      <c r="KN20" s="360"/>
      <c r="KO20" s="360"/>
      <c r="KP20" s="360"/>
      <c r="KQ20" s="360"/>
      <c r="KR20" s="360"/>
      <c r="KS20" s="360"/>
      <c r="KT20" s="360"/>
      <c r="KU20" s="360"/>
      <c r="KV20" s="360"/>
      <c r="KW20" s="360"/>
      <c r="KX20" s="360"/>
      <c r="KY20" s="360"/>
      <c r="KZ20" s="360"/>
      <c r="LA20" s="360"/>
      <c r="LB20" s="360"/>
      <c r="LC20" s="360"/>
      <c r="LD20" s="360"/>
      <c r="LE20" s="360"/>
      <c r="LF20" s="360"/>
      <c r="LG20" s="360"/>
      <c r="LH20" s="360"/>
      <c r="LI20" s="360"/>
      <c r="LJ20" s="360"/>
      <c r="LK20" s="360"/>
      <c r="LL20" s="360"/>
      <c r="LM20" s="360"/>
      <c r="LN20" s="360"/>
      <c r="LO20" s="360"/>
      <c r="LP20" s="360"/>
      <c r="LQ20" s="360"/>
      <c r="LR20" s="360"/>
      <c r="LS20" s="360"/>
      <c r="LT20" s="360"/>
      <c r="LU20" s="360"/>
      <c r="LV20" s="360"/>
      <c r="LW20" s="360"/>
      <c r="LX20" s="360"/>
      <c r="LY20" s="360"/>
      <c r="LZ20" s="360"/>
      <c r="MA20" s="360"/>
      <c r="MB20" s="360"/>
      <c r="MC20" s="360"/>
      <c r="MD20" s="360"/>
      <c r="ME20" s="360"/>
      <c r="MF20" s="360"/>
      <c r="MG20" s="360"/>
      <c r="MH20" s="360"/>
      <c r="MI20" s="360"/>
      <c r="MJ20" s="360"/>
      <c r="MK20" s="360"/>
      <c r="ML20" s="360"/>
      <c r="MM20" s="360"/>
      <c r="MN20" s="360"/>
      <c r="MO20" s="360"/>
      <c r="MP20" s="360"/>
      <c r="MQ20" s="360"/>
      <c r="MR20" s="360"/>
      <c r="MS20" s="360"/>
      <c r="MT20" s="360"/>
      <c r="MU20" s="360"/>
      <c r="MV20" s="360"/>
      <c r="MW20" s="360"/>
      <c r="MX20" s="360"/>
      <c r="MY20" s="360"/>
      <c r="MZ20" s="360"/>
      <c r="NA20" s="360"/>
      <c r="NB20" s="360"/>
      <c r="NC20" s="360"/>
      <c r="ND20" s="360"/>
      <c r="NE20" s="360"/>
      <c r="NF20" s="360"/>
      <c r="NG20" s="360"/>
      <c r="NH20" s="360"/>
      <c r="NI20" s="360"/>
      <c r="NJ20" s="360"/>
      <c r="NK20" s="360"/>
      <c r="NL20" s="360"/>
      <c r="NM20" s="360"/>
      <c r="NN20" s="360"/>
      <c r="NO20" s="360"/>
      <c r="NP20" s="360"/>
      <c r="NQ20" s="360"/>
      <c r="NR20" s="360"/>
      <c r="NS20" s="360"/>
      <c r="NT20" s="360"/>
      <c r="NU20" s="360"/>
      <c r="NV20" s="360"/>
      <c r="NW20" s="360"/>
      <c r="NX20" s="360"/>
      <c r="NY20" s="360"/>
      <c r="NZ20" s="360"/>
      <c r="OA20" s="360"/>
      <c r="OB20" s="360"/>
      <c r="OC20" s="360"/>
      <c r="OD20" s="360"/>
      <c r="OE20" s="360"/>
      <c r="OF20" s="360"/>
      <c r="OG20" s="360"/>
      <c r="OH20" s="360"/>
      <c r="OI20" s="360"/>
      <c r="OJ20" s="360"/>
      <c r="OK20" s="360"/>
      <c r="OL20" s="360"/>
      <c r="OM20" s="360"/>
      <c r="ON20" s="360"/>
      <c r="OO20" s="360"/>
      <c r="OP20" s="360"/>
      <c r="OQ20" s="360"/>
      <c r="OR20" s="360"/>
      <c r="OS20" s="360"/>
      <c r="OT20" s="360"/>
      <c r="OU20" s="360"/>
      <c r="OV20" s="360"/>
      <c r="OW20" s="360"/>
      <c r="OX20" s="360"/>
      <c r="OY20" s="360"/>
      <c r="OZ20" s="360"/>
      <c r="PA20" s="360"/>
      <c r="PB20" s="360"/>
      <c r="PC20" s="360"/>
      <c r="PD20" s="360"/>
      <c r="PE20" s="360"/>
      <c r="PF20" s="360"/>
      <c r="PG20" s="360"/>
      <c r="PH20" s="360"/>
      <c r="PI20" s="360"/>
      <c r="PJ20" s="360"/>
      <c r="PK20" s="360"/>
      <c r="PL20" s="360"/>
      <c r="PM20" s="360"/>
      <c r="PN20" s="360"/>
      <c r="PO20" s="360"/>
      <c r="PP20" s="360"/>
      <c r="PQ20" s="360"/>
      <c r="PR20" s="360"/>
      <c r="PS20" s="360"/>
      <c r="PT20" s="360"/>
      <c r="PU20" s="360"/>
      <c r="PV20" s="360"/>
      <c r="PW20" s="360"/>
      <c r="PX20" s="360"/>
      <c r="PY20" s="360"/>
      <c r="PZ20" s="360"/>
      <c r="QA20" s="360"/>
      <c r="QB20" s="360"/>
      <c r="QC20" s="360"/>
      <c r="QD20" s="360"/>
      <c r="QE20" s="360"/>
      <c r="QF20" s="360"/>
      <c r="QG20" s="360"/>
      <c r="QH20" s="360"/>
      <c r="QI20" s="360"/>
      <c r="QJ20" s="360"/>
      <c r="QK20" s="360"/>
      <c r="QL20" s="360"/>
      <c r="QM20" s="360"/>
      <c r="QN20" s="360"/>
      <c r="QO20" s="360"/>
      <c r="QP20" s="360"/>
      <c r="QQ20" s="360"/>
      <c r="QR20" s="360"/>
      <c r="QS20" s="360"/>
      <c r="QT20" s="360"/>
      <c r="QU20" s="360"/>
      <c r="QV20" s="360"/>
      <c r="QW20" s="360"/>
      <c r="QX20" s="360"/>
      <c r="QY20" s="360"/>
      <c r="QZ20" s="360"/>
      <c r="RA20" s="360"/>
      <c r="RB20" s="360"/>
      <c r="RC20" s="360"/>
      <c r="RD20" s="360"/>
      <c r="RE20" s="360"/>
      <c r="RF20" s="360"/>
      <c r="RG20" s="360"/>
      <c r="RH20" s="360"/>
      <c r="RI20" s="360"/>
      <c r="RJ20" s="360"/>
      <c r="RK20" s="360"/>
      <c r="RL20" s="360"/>
      <c r="RM20" s="360"/>
      <c r="RN20" s="360"/>
      <c r="RO20" s="360"/>
      <c r="RP20" s="360"/>
      <c r="RQ20" s="360"/>
      <c r="RR20" s="360"/>
      <c r="RS20" s="360"/>
      <c r="RT20" s="360"/>
      <c r="RU20" s="360"/>
      <c r="RV20" s="360"/>
      <c r="RW20" s="360"/>
      <c r="RX20" s="360"/>
      <c r="RY20" s="360"/>
      <c r="RZ20" s="360"/>
      <c r="SA20" s="360"/>
      <c r="SB20" s="360"/>
      <c r="SC20" s="360"/>
      <c r="SD20" s="360"/>
      <c r="SE20" s="360"/>
      <c r="SF20" s="360"/>
      <c r="SG20" s="360"/>
      <c r="SH20" s="360"/>
      <c r="SI20" s="360"/>
      <c r="SJ20" s="360"/>
      <c r="SK20" s="360"/>
      <c r="SL20" s="360"/>
      <c r="SM20" s="360"/>
      <c r="SN20" s="360"/>
      <c r="SO20" s="360"/>
      <c r="SP20" s="360"/>
      <c r="SQ20" s="360"/>
      <c r="SR20" s="360"/>
      <c r="SS20" s="360"/>
      <c r="ST20" s="360"/>
      <c r="SU20" s="360"/>
      <c r="SV20" s="360"/>
      <c r="SW20" s="360"/>
      <c r="SX20" s="360"/>
      <c r="SY20" s="360"/>
      <c r="SZ20" s="360"/>
      <c r="TA20" s="360"/>
      <c r="TB20" s="360"/>
      <c r="TC20" s="360"/>
      <c r="TD20" s="360"/>
      <c r="TE20" s="360"/>
      <c r="TF20" s="360"/>
      <c r="TG20" s="360"/>
      <c r="TH20" s="360"/>
      <c r="TI20" s="360"/>
      <c r="TJ20" s="360"/>
      <c r="TK20" s="360"/>
      <c r="TL20" s="360"/>
      <c r="TM20" s="360"/>
      <c r="TN20" s="360"/>
      <c r="TO20" s="360"/>
      <c r="TP20" s="360"/>
      <c r="TQ20" s="360"/>
      <c r="TR20" s="360"/>
      <c r="TS20" s="360"/>
      <c r="TT20" s="360"/>
      <c r="TU20" s="360"/>
      <c r="TV20" s="360"/>
      <c r="TW20" s="360"/>
      <c r="TX20" s="360"/>
      <c r="TY20" s="360"/>
      <c r="TZ20" s="360"/>
      <c r="UA20" s="360"/>
      <c r="UB20" s="360"/>
      <c r="UC20" s="360"/>
      <c r="UD20" s="360"/>
      <c r="UE20" s="360"/>
      <c r="UF20" s="360"/>
      <c r="UG20" s="360"/>
      <c r="UH20" s="360"/>
      <c r="UI20" s="360"/>
      <c r="UJ20" s="360"/>
      <c r="UK20" s="360"/>
      <c r="UL20" s="360"/>
      <c r="UM20" s="360"/>
      <c r="UN20" s="360"/>
      <c r="UO20" s="360"/>
      <c r="UP20" s="360"/>
      <c r="UQ20" s="360"/>
      <c r="UR20" s="360"/>
      <c r="US20" s="360"/>
      <c r="UT20" s="360"/>
      <c r="UU20" s="360"/>
      <c r="UV20" s="360"/>
      <c r="UW20" s="360"/>
      <c r="UX20" s="360"/>
      <c r="UY20" s="360"/>
      <c r="UZ20" s="360"/>
      <c r="VA20" s="360"/>
      <c r="VB20" s="360"/>
      <c r="VC20" s="360"/>
      <c r="VD20" s="360"/>
      <c r="VE20" s="360"/>
      <c r="VF20" s="360"/>
      <c r="VG20" s="360"/>
      <c r="VH20" s="360"/>
      <c r="VI20" s="360"/>
      <c r="VJ20" s="360"/>
      <c r="VK20" s="360"/>
      <c r="VL20" s="360"/>
      <c r="VM20" s="360"/>
      <c r="VN20" s="360"/>
      <c r="VO20" s="360"/>
      <c r="VP20" s="360"/>
      <c r="VQ20" s="360"/>
      <c r="VR20" s="360"/>
      <c r="VS20" s="360"/>
      <c r="VT20" s="360"/>
      <c r="VU20" s="360"/>
      <c r="VV20" s="360"/>
      <c r="VW20" s="360"/>
      <c r="VX20" s="360"/>
      <c r="VY20" s="360"/>
      <c r="VZ20" s="360"/>
      <c r="WA20" s="360"/>
      <c r="WB20" s="360"/>
      <c r="WC20" s="360"/>
      <c r="WD20" s="360"/>
      <c r="WE20" s="360"/>
      <c r="WF20" s="360"/>
      <c r="WG20" s="360"/>
      <c r="WH20" s="360"/>
      <c r="WI20" s="360"/>
      <c r="WJ20" s="360"/>
      <c r="WK20" s="360"/>
      <c r="WL20" s="360"/>
      <c r="WM20" s="360"/>
      <c r="WN20" s="360"/>
      <c r="WO20" s="360"/>
      <c r="WP20" s="360"/>
      <c r="WQ20" s="360"/>
      <c r="WR20" s="360"/>
      <c r="WS20" s="360"/>
      <c r="WT20" s="360"/>
      <c r="WU20" s="360"/>
      <c r="WV20" s="360"/>
      <c r="WW20" s="360"/>
      <c r="WX20" s="360"/>
      <c r="WY20" s="360"/>
      <c r="WZ20" s="360"/>
      <c r="XA20" s="360"/>
      <c r="XB20" s="360"/>
      <c r="XC20" s="360"/>
      <c r="XD20" s="360"/>
      <c r="XE20" s="360"/>
      <c r="XF20" s="360"/>
      <c r="XG20" s="360"/>
      <c r="XH20" s="360"/>
      <c r="XI20" s="360"/>
      <c r="XJ20" s="360"/>
      <c r="XK20" s="360"/>
      <c r="XL20" s="360"/>
      <c r="XM20" s="360"/>
      <c r="XN20" s="360"/>
      <c r="XO20" s="360"/>
      <c r="XP20" s="360"/>
      <c r="XQ20" s="360"/>
      <c r="XR20" s="360"/>
      <c r="XS20" s="360"/>
      <c r="XT20" s="360"/>
      <c r="XU20" s="360"/>
      <c r="XV20" s="360"/>
      <c r="XW20" s="360"/>
      <c r="XX20" s="360"/>
      <c r="XY20" s="360"/>
      <c r="XZ20" s="360"/>
      <c r="YA20" s="360"/>
      <c r="YB20" s="360"/>
      <c r="YC20" s="360"/>
      <c r="YD20" s="360"/>
      <c r="YE20" s="360"/>
      <c r="YF20" s="360"/>
      <c r="YG20" s="360"/>
      <c r="YH20" s="360"/>
      <c r="YI20" s="360"/>
      <c r="YJ20" s="360"/>
      <c r="YK20" s="360"/>
      <c r="YL20" s="360"/>
      <c r="YM20" s="360"/>
      <c r="YN20" s="360"/>
      <c r="YO20" s="360"/>
      <c r="YP20" s="360"/>
      <c r="YQ20" s="360"/>
      <c r="YR20" s="360"/>
      <c r="YS20" s="360"/>
      <c r="YT20" s="360"/>
      <c r="YU20" s="360"/>
      <c r="YV20" s="360"/>
      <c r="YW20" s="360"/>
      <c r="YX20" s="360"/>
      <c r="YY20" s="360"/>
      <c r="YZ20" s="360"/>
      <c r="ZA20" s="360"/>
      <c r="ZB20" s="360"/>
      <c r="ZC20" s="360"/>
      <c r="ZD20" s="360"/>
      <c r="ZE20" s="360"/>
      <c r="ZF20" s="360"/>
      <c r="ZG20" s="360"/>
      <c r="ZH20" s="360"/>
      <c r="ZI20" s="360"/>
      <c r="ZJ20" s="360"/>
      <c r="ZK20" s="360"/>
      <c r="ZL20" s="360"/>
      <c r="ZM20" s="360"/>
      <c r="ZN20" s="360"/>
      <c r="ZO20" s="360"/>
      <c r="ZP20" s="360"/>
      <c r="ZQ20" s="360"/>
      <c r="ZR20" s="360"/>
      <c r="ZS20" s="360"/>
      <c r="ZT20" s="360"/>
      <c r="ZU20" s="360"/>
      <c r="ZV20" s="360"/>
      <c r="ZW20" s="360"/>
      <c r="ZX20" s="360"/>
      <c r="ZY20" s="360"/>
      <c r="ZZ20" s="360"/>
      <c r="AAA20" s="360"/>
      <c r="AAB20" s="360"/>
      <c r="AAC20" s="360"/>
    </row>
    <row r="21" spans="1:705" x14ac:dyDescent="0.3">
      <c r="A21" s="232"/>
      <c r="B21" s="232"/>
      <c r="C21" s="232"/>
      <c r="D21" s="408" t="s">
        <v>188</v>
      </c>
      <c r="E21" s="232"/>
      <c r="F21" s="232"/>
      <c r="G21" s="387" t="s">
        <v>285</v>
      </c>
      <c r="H21" s="232" t="s">
        <v>187</v>
      </c>
      <c r="I21" s="232" t="s">
        <v>160</v>
      </c>
      <c r="J21" s="232"/>
      <c r="K21" s="232"/>
      <c r="L21" s="232">
        <v>3</v>
      </c>
      <c r="M21" s="232"/>
      <c r="N21" s="232"/>
      <c r="O21" s="232"/>
      <c r="P21" s="232"/>
      <c r="Q21" s="232">
        <v>0</v>
      </c>
      <c r="R21" s="232"/>
      <c r="S21" s="232"/>
      <c r="T21" s="232"/>
      <c r="U21" s="232"/>
      <c r="V21" s="232"/>
      <c r="W21" s="232"/>
      <c r="X21" s="232"/>
      <c r="Y21" s="232" t="s">
        <v>173</v>
      </c>
      <c r="Z21" s="232">
        <v>6</v>
      </c>
      <c r="AA21" s="232" t="s">
        <v>162</v>
      </c>
      <c r="AB21" s="232" t="s">
        <v>162</v>
      </c>
      <c r="AC21" s="232"/>
      <c r="AD21" s="232"/>
      <c r="AE21" s="232"/>
      <c r="AF21" s="232"/>
      <c r="AG21" s="232"/>
      <c r="AH21" s="232"/>
      <c r="AI21" s="360"/>
      <c r="AJ21" s="360"/>
      <c r="AK21" s="360"/>
      <c r="AL21" s="360"/>
      <c r="AM21" s="360"/>
      <c r="AN21" s="360"/>
      <c r="AO21" s="360"/>
      <c r="AP21" s="360"/>
      <c r="AQ21" s="360"/>
      <c r="AR21" s="360"/>
      <c r="AS21" s="360"/>
      <c r="AT21" s="360"/>
      <c r="AU21" s="360"/>
      <c r="AV21" s="360"/>
      <c r="AW21" s="360"/>
      <c r="AX21" s="360"/>
      <c r="AY21" s="360"/>
      <c r="AZ21" s="360"/>
      <c r="BA21" s="360"/>
      <c r="BB21" s="360"/>
      <c r="BC21" s="360"/>
      <c r="BD21" s="360"/>
      <c r="BE21" s="360"/>
      <c r="BF21" s="360"/>
      <c r="BG21" s="360"/>
      <c r="BH21" s="360"/>
      <c r="BI21" s="360"/>
      <c r="BJ21" s="360"/>
      <c r="BK21" s="360"/>
      <c r="BL21" s="360"/>
      <c r="BM21" s="360"/>
      <c r="BN21" s="360"/>
      <c r="BO21" s="360"/>
      <c r="BP21" s="360"/>
      <c r="BQ21" s="360"/>
      <c r="BR21" s="360"/>
      <c r="BS21" s="360"/>
      <c r="BT21" s="360"/>
      <c r="BU21" s="360"/>
      <c r="BV21" s="360"/>
      <c r="BW21" s="360"/>
      <c r="BX21" s="360"/>
      <c r="BY21" s="360"/>
      <c r="BZ21" s="360"/>
      <c r="CA21" s="360"/>
      <c r="CB21" s="360"/>
      <c r="CC21" s="360"/>
      <c r="CD21" s="360"/>
      <c r="CE21" s="360"/>
      <c r="CF21" s="360"/>
      <c r="CG21" s="360"/>
      <c r="CH21" s="360"/>
      <c r="CI21" s="360"/>
      <c r="CJ21" s="360"/>
      <c r="CK21" s="360"/>
      <c r="CL21" s="360"/>
      <c r="CM21" s="360"/>
      <c r="CN21" s="360"/>
      <c r="CO21" s="360"/>
      <c r="CP21" s="360"/>
      <c r="CQ21" s="360"/>
      <c r="CR21" s="360"/>
      <c r="CS21" s="360"/>
      <c r="CT21" s="360"/>
      <c r="CU21" s="360"/>
      <c r="CV21" s="360"/>
      <c r="CW21" s="360"/>
      <c r="CX21" s="360"/>
      <c r="CY21" s="360"/>
      <c r="CZ21" s="360"/>
      <c r="DA21" s="360"/>
      <c r="DB21" s="360"/>
      <c r="DC21" s="360"/>
      <c r="DD21" s="360"/>
      <c r="DE21" s="360"/>
      <c r="DF21" s="360"/>
      <c r="DG21" s="360"/>
      <c r="DH21" s="360"/>
      <c r="DI21" s="360"/>
      <c r="DJ21" s="360"/>
      <c r="DK21" s="360"/>
      <c r="DL21" s="360"/>
      <c r="DM21" s="360"/>
      <c r="DN21" s="360"/>
      <c r="DO21" s="360"/>
      <c r="DP21" s="360"/>
      <c r="DQ21" s="360"/>
      <c r="DR21" s="360"/>
      <c r="DS21" s="360"/>
      <c r="DT21" s="360"/>
      <c r="DU21" s="360"/>
      <c r="DV21" s="360"/>
      <c r="DW21" s="360"/>
      <c r="DX21" s="360"/>
      <c r="DY21" s="360"/>
      <c r="DZ21" s="360"/>
      <c r="EA21" s="360"/>
      <c r="EB21" s="360"/>
      <c r="EC21" s="360"/>
      <c r="ED21" s="360"/>
      <c r="EE21" s="360"/>
      <c r="EF21" s="360"/>
      <c r="EG21" s="360"/>
      <c r="EH21" s="360"/>
      <c r="EI21" s="360"/>
      <c r="EJ21" s="360"/>
      <c r="EK21" s="360"/>
      <c r="EL21" s="360"/>
      <c r="EM21" s="360"/>
      <c r="EN21" s="360"/>
      <c r="EO21" s="360"/>
      <c r="EP21" s="360"/>
      <c r="EQ21" s="360"/>
      <c r="ER21" s="360"/>
      <c r="ES21" s="360"/>
      <c r="ET21" s="360"/>
      <c r="EU21" s="360"/>
      <c r="EV21" s="360"/>
      <c r="EW21" s="360"/>
      <c r="EX21" s="360"/>
      <c r="EY21" s="360"/>
      <c r="EZ21" s="360"/>
      <c r="FA21" s="360"/>
      <c r="FB21" s="360"/>
      <c r="FC21" s="360"/>
      <c r="FD21" s="360"/>
      <c r="FE21" s="360"/>
      <c r="FF21" s="360"/>
      <c r="FG21" s="360"/>
      <c r="FH21" s="360"/>
      <c r="FI21" s="360"/>
      <c r="FJ21" s="360"/>
      <c r="FK21" s="360"/>
      <c r="FL21" s="360"/>
      <c r="FM21" s="360"/>
      <c r="FN21" s="360"/>
      <c r="FO21" s="360"/>
      <c r="FP21" s="360"/>
      <c r="FQ21" s="360"/>
      <c r="FR21" s="360"/>
      <c r="FS21" s="360"/>
      <c r="FT21" s="360"/>
      <c r="FU21" s="360"/>
      <c r="FV21" s="360"/>
      <c r="FW21" s="360"/>
      <c r="FX21" s="360"/>
      <c r="FY21" s="360"/>
      <c r="FZ21" s="360"/>
      <c r="GA21" s="360"/>
      <c r="GB21" s="360"/>
      <c r="GC21" s="360"/>
      <c r="GD21" s="360"/>
      <c r="GE21" s="360"/>
      <c r="GF21" s="360"/>
      <c r="GG21" s="360"/>
      <c r="GH21" s="360"/>
      <c r="GI21" s="360"/>
      <c r="GJ21" s="360"/>
      <c r="GK21" s="360"/>
      <c r="GL21" s="360"/>
      <c r="GM21" s="360"/>
      <c r="GN21" s="360"/>
      <c r="GO21" s="360"/>
      <c r="GP21" s="360"/>
      <c r="GQ21" s="360"/>
      <c r="GR21" s="360"/>
      <c r="GS21" s="360"/>
      <c r="GT21" s="360"/>
      <c r="GU21" s="360"/>
      <c r="GV21" s="360"/>
      <c r="GW21" s="360"/>
      <c r="GX21" s="360"/>
      <c r="GY21" s="360"/>
      <c r="GZ21" s="360"/>
      <c r="HA21" s="360"/>
      <c r="HB21" s="360"/>
      <c r="HC21" s="360"/>
      <c r="HD21" s="360"/>
      <c r="HE21" s="360"/>
      <c r="HF21" s="360"/>
      <c r="HG21" s="360"/>
      <c r="HH21" s="360"/>
      <c r="HI21" s="360"/>
      <c r="HJ21" s="360"/>
      <c r="HK21" s="360"/>
      <c r="HL21" s="360"/>
      <c r="HM21" s="360"/>
      <c r="HN21" s="360"/>
      <c r="HO21" s="360"/>
      <c r="HP21" s="360"/>
      <c r="HQ21" s="360"/>
      <c r="HR21" s="360"/>
      <c r="HS21" s="360"/>
      <c r="HT21" s="360"/>
      <c r="HU21" s="360"/>
      <c r="HV21" s="360"/>
      <c r="HW21" s="360"/>
      <c r="HX21" s="360"/>
      <c r="HY21" s="360"/>
      <c r="HZ21" s="360"/>
      <c r="IA21" s="360"/>
      <c r="IB21" s="360"/>
      <c r="IC21" s="360"/>
      <c r="ID21" s="360"/>
      <c r="IE21" s="360"/>
      <c r="IF21" s="360"/>
      <c r="IG21" s="360"/>
      <c r="IH21" s="360"/>
      <c r="II21" s="360"/>
      <c r="IJ21" s="360"/>
      <c r="IK21" s="360"/>
      <c r="IL21" s="360"/>
      <c r="IM21" s="360"/>
      <c r="IN21" s="360"/>
      <c r="IO21" s="360"/>
      <c r="IP21" s="360"/>
      <c r="IQ21" s="360"/>
      <c r="IR21" s="360"/>
      <c r="IS21" s="360"/>
      <c r="IT21" s="360"/>
      <c r="IU21" s="360"/>
      <c r="IV21" s="360"/>
      <c r="IW21" s="360"/>
      <c r="IX21" s="360"/>
      <c r="IY21" s="360"/>
      <c r="IZ21" s="360"/>
      <c r="JA21" s="360"/>
      <c r="JB21" s="360"/>
      <c r="JC21" s="360"/>
      <c r="JD21" s="360"/>
      <c r="JE21" s="360"/>
      <c r="JF21" s="360"/>
      <c r="JG21" s="360"/>
      <c r="JH21" s="360"/>
      <c r="JI21" s="360"/>
      <c r="JJ21" s="360"/>
      <c r="JK21" s="360"/>
      <c r="JL21" s="360"/>
      <c r="JM21" s="360"/>
      <c r="JN21" s="360"/>
      <c r="JO21" s="360"/>
      <c r="JP21" s="360"/>
      <c r="JQ21" s="360"/>
      <c r="JR21" s="360"/>
      <c r="JS21" s="360"/>
      <c r="JT21" s="360"/>
      <c r="JU21" s="360"/>
      <c r="JV21" s="360"/>
      <c r="JW21" s="360"/>
      <c r="JX21" s="360"/>
      <c r="JY21" s="360"/>
      <c r="JZ21" s="360"/>
      <c r="KA21" s="360"/>
      <c r="KB21" s="360"/>
      <c r="KC21" s="360"/>
      <c r="KD21" s="360"/>
      <c r="KE21" s="360"/>
      <c r="KF21" s="360"/>
      <c r="KG21" s="360"/>
      <c r="KH21" s="360"/>
      <c r="KI21" s="360"/>
      <c r="KJ21" s="360"/>
      <c r="KK21" s="360"/>
      <c r="KL21" s="360"/>
      <c r="KM21" s="360"/>
      <c r="KN21" s="360"/>
      <c r="KO21" s="360"/>
      <c r="KP21" s="360"/>
      <c r="KQ21" s="360"/>
      <c r="KR21" s="360"/>
      <c r="KS21" s="360"/>
      <c r="KT21" s="360"/>
      <c r="KU21" s="360"/>
      <c r="KV21" s="360"/>
      <c r="KW21" s="360"/>
      <c r="KX21" s="360"/>
      <c r="KY21" s="360"/>
      <c r="KZ21" s="360"/>
      <c r="LA21" s="360"/>
      <c r="LB21" s="360"/>
      <c r="LC21" s="360"/>
      <c r="LD21" s="360"/>
      <c r="LE21" s="360"/>
      <c r="LF21" s="360"/>
      <c r="LG21" s="360"/>
      <c r="LH21" s="360"/>
      <c r="LI21" s="360"/>
      <c r="LJ21" s="360"/>
      <c r="LK21" s="360"/>
      <c r="LL21" s="360"/>
      <c r="LM21" s="360"/>
      <c r="LN21" s="360"/>
      <c r="LO21" s="360"/>
      <c r="LP21" s="360"/>
      <c r="LQ21" s="360"/>
      <c r="LR21" s="360"/>
      <c r="LS21" s="360"/>
      <c r="LT21" s="360"/>
      <c r="LU21" s="360"/>
      <c r="LV21" s="360"/>
      <c r="LW21" s="360"/>
      <c r="LX21" s="360"/>
      <c r="LY21" s="360"/>
      <c r="LZ21" s="360"/>
      <c r="MA21" s="360"/>
      <c r="MB21" s="360"/>
      <c r="MC21" s="360"/>
      <c r="MD21" s="360"/>
      <c r="ME21" s="360"/>
      <c r="MF21" s="360"/>
      <c r="MG21" s="360"/>
      <c r="MH21" s="360"/>
      <c r="MI21" s="360"/>
      <c r="MJ21" s="360"/>
      <c r="MK21" s="360"/>
      <c r="ML21" s="360"/>
      <c r="MM21" s="360"/>
      <c r="MN21" s="360"/>
      <c r="MO21" s="360"/>
      <c r="MP21" s="360"/>
      <c r="MQ21" s="360"/>
      <c r="MR21" s="360"/>
      <c r="MS21" s="360"/>
      <c r="MT21" s="360"/>
      <c r="MU21" s="360"/>
      <c r="MV21" s="360"/>
      <c r="MW21" s="360"/>
      <c r="MX21" s="360"/>
      <c r="MY21" s="360"/>
      <c r="MZ21" s="360"/>
      <c r="NA21" s="360"/>
      <c r="NB21" s="360"/>
      <c r="NC21" s="360"/>
      <c r="ND21" s="360"/>
      <c r="NE21" s="360"/>
      <c r="NF21" s="360"/>
      <c r="NG21" s="360"/>
      <c r="NH21" s="360"/>
      <c r="NI21" s="360"/>
      <c r="NJ21" s="360"/>
      <c r="NK21" s="360"/>
      <c r="NL21" s="360"/>
      <c r="NM21" s="360"/>
      <c r="NN21" s="360"/>
      <c r="NO21" s="360"/>
      <c r="NP21" s="360"/>
      <c r="NQ21" s="360"/>
      <c r="NR21" s="360"/>
      <c r="NS21" s="360"/>
      <c r="NT21" s="360"/>
      <c r="NU21" s="360"/>
      <c r="NV21" s="360"/>
      <c r="NW21" s="360"/>
      <c r="NX21" s="360"/>
      <c r="NY21" s="360"/>
      <c r="NZ21" s="360"/>
      <c r="OA21" s="360"/>
      <c r="OB21" s="360"/>
      <c r="OC21" s="360"/>
      <c r="OD21" s="360"/>
      <c r="OE21" s="360"/>
      <c r="OF21" s="360"/>
      <c r="OG21" s="360"/>
      <c r="OH21" s="360"/>
      <c r="OI21" s="360"/>
      <c r="OJ21" s="360"/>
      <c r="OK21" s="360"/>
      <c r="OL21" s="360"/>
      <c r="OM21" s="360"/>
      <c r="ON21" s="360"/>
      <c r="OO21" s="360"/>
      <c r="OP21" s="360"/>
      <c r="OQ21" s="360"/>
      <c r="OR21" s="360"/>
      <c r="OS21" s="360"/>
      <c r="OT21" s="360"/>
      <c r="OU21" s="360"/>
      <c r="OV21" s="360"/>
      <c r="OW21" s="360"/>
      <c r="OX21" s="360"/>
      <c r="OY21" s="360"/>
      <c r="OZ21" s="360"/>
      <c r="PA21" s="360"/>
      <c r="PB21" s="360"/>
      <c r="PC21" s="360"/>
      <c r="PD21" s="360"/>
      <c r="PE21" s="360"/>
      <c r="PF21" s="360"/>
      <c r="PG21" s="360"/>
      <c r="PH21" s="360"/>
      <c r="PI21" s="360"/>
      <c r="PJ21" s="360"/>
      <c r="PK21" s="360"/>
      <c r="PL21" s="360"/>
      <c r="PM21" s="360"/>
      <c r="PN21" s="360"/>
      <c r="PO21" s="360"/>
      <c r="PP21" s="360"/>
      <c r="PQ21" s="360"/>
      <c r="PR21" s="360"/>
      <c r="PS21" s="360"/>
      <c r="PT21" s="360"/>
      <c r="PU21" s="360"/>
      <c r="PV21" s="360"/>
      <c r="PW21" s="360"/>
      <c r="PX21" s="360"/>
      <c r="PY21" s="360"/>
      <c r="PZ21" s="360"/>
      <c r="QA21" s="360"/>
      <c r="QB21" s="360"/>
      <c r="QC21" s="360"/>
      <c r="QD21" s="360"/>
      <c r="QE21" s="360"/>
      <c r="QF21" s="360"/>
      <c r="QG21" s="360"/>
      <c r="QH21" s="360"/>
      <c r="QI21" s="360"/>
      <c r="QJ21" s="360"/>
      <c r="QK21" s="360"/>
      <c r="QL21" s="360"/>
      <c r="QM21" s="360"/>
      <c r="QN21" s="360"/>
      <c r="QO21" s="360"/>
      <c r="QP21" s="360"/>
      <c r="QQ21" s="360"/>
      <c r="QR21" s="360"/>
      <c r="QS21" s="360"/>
      <c r="QT21" s="360"/>
      <c r="QU21" s="360"/>
      <c r="QV21" s="360"/>
      <c r="QW21" s="360"/>
      <c r="QX21" s="360"/>
      <c r="QY21" s="360"/>
      <c r="QZ21" s="360"/>
      <c r="RA21" s="360"/>
      <c r="RB21" s="360"/>
      <c r="RC21" s="360"/>
      <c r="RD21" s="360"/>
      <c r="RE21" s="360"/>
      <c r="RF21" s="360"/>
      <c r="RG21" s="360"/>
      <c r="RH21" s="360"/>
      <c r="RI21" s="360"/>
      <c r="RJ21" s="360"/>
      <c r="RK21" s="360"/>
      <c r="RL21" s="360"/>
      <c r="RM21" s="360"/>
      <c r="RN21" s="360"/>
      <c r="RO21" s="360"/>
      <c r="RP21" s="360"/>
      <c r="RQ21" s="360"/>
      <c r="RR21" s="360"/>
      <c r="RS21" s="360"/>
      <c r="RT21" s="360"/>
      <c r="RU21" s="360"/>
      <c r="RV21" s="360"/>
      <c r="RW21" s="360"/>
      <c r="RX21" s="360"/>
      <c r="RY21" s="360"/>
      <c r="RZ21" s="360"/>
      <c r="SA21" s="360"/>
      <c r="SB21" s="360"/>
      <c r="SC21" s="360"/>
      <c r="SD21" s="360"/>
      <c r="SE21" s="360"/>
      <c r="SF21" s="360"/>
      <c r="SG21" s="360"/>
      <c r="SH21" s="360"/>
      <c r="SI21" s="360"/>
      <c r="SJ21" s="360"/>
      <c r="SK21" s="360"/>
      <c r="SL21" s="360"/>
      <c r="SM21" s="360"/>
      <c r="SN21" s="360"/>
      <c r="SO21" s="360"/>
      <c r="SP21" s="360"/>
      <c r="SQ21" s="360"/>
      <c r="SR21" s="360"/>
      <c r="SS21" s="360"/>
      <c r="ST21" s="360"/>
      <c r="SU21" s="360"/>
      <c r="SV21" s="360"/>
      <c r="SW21" s="360"/>
      <c r="SX21" s="360"/>
      <c r="SY21" s="360"/>
      <c r="SZ21" s="360"/>
      <c r="TA21" s="360"/>
      <c r="TB21" s="360"/>
      <c r="TC21" s="360"/>
      <c r="TD21" s="360"/>
      <c r="TE21" s="360"/>
      <c r="TF21" s="360"/>
      <c r="TG21" s="360"/>
      <c r="TH21" s="360"/>
      <c r="TI21" s="360"/>
      <c r="TJ21" s="360"/>
      <c r="TK21" s="360"/>
      <c r="TL21" s="360"/>
      <c r="TM21" s="360"/>
      <c r="TN21" s="360"/>
      <c r="TO21" s="360"/>
      <c r="TP21" s="360"/>
      <c r="TQ21" s="360"/>
      <c r="TR21" s="360"/>
      <c r="TS21" s="360"/>
      <c r="TT21" s="360"/>
      <c r="TU21" s="360"/>
      <c r="TV21" s="360"/>
      <c r="TW21" s="360"/>
      <c r="TX21" s="360"/>
      <c r="TY21" s="360"/>
      <c r="TZ21" s="360"/>
      <c r="UA21" s="360"/>
      <c r="UB21" s="360"/>
      <c r="UC21" s="360"/>
      <c r="UD21" s="360"/>
      <c r="UE21" s="360"/>
      <c r="UF21" s="360"/>
      <c r="UG21" s="360"/>
      <c r="UH21" s="360"/>
      <c r="UI21" s="360"/>
      <c r="UJ21" s="360"/>
      <c r="UK21" s="360"/>
      <c r="UL21" s="360"/>
      <c r="UM21" s="360"/>
      <c r="UN21" s="360"/>
      <c r="UO21" s="360"/>
      <c r="UP21" s="360"/>
      <c r="UQ21" s="360"/>
      <c r="UR21" s="360"/>
      <c r="US21" s="360"/>
      <c r="UT21" s="360"/>
      <c r="UU21" s="360"/>
      <c r="UV21" s="360"/>
      <c r="UW21" s="360"/>
      <c r="UX21" s="360"/>
      <c r="UY21" s="360"/>
      <c r="UZ21" s="360"/>
      <c r="VA21" s="360"/>
      <c r="VB21" s="360"/>
      <c r="VC21" s="360"/>
      <c r="VD21" s="360"/>
      <c r="VE21" s="360"/>
      <c r="VF21" s="360"/>
      <c r="VG21" s="360"/>
      <c r="VH21" s="360"/>
      <c r="VI21" s="360"/>
      <c r="VJ21" s="360"/>
      <c r="VK21" s="360"/>
      <c r="VL21" s="360"/>
      <c r="VM21" s="360"/>
      <c r="VN21" s="360"/>
      <c r="VO21" s="360"/>
      <c r="VP21" s="360"/>
      <c r="VQ21" s="360"/>
      <c r="VR21" s="360"/>
      <c r="VS21" s="360"/>
      <c r="VT21" s="360"/>
      <c r="VU21" s="360"/>
      <c r="VV21" s="360"/>
      <c r="VW21" s="360"/>
      <c r="VX21" s="360"/>
      <c r="VY21" s="360"/>
      <c r="VZ21" s="360"/>
      <c r="WA21" s="360"/>
      <c r="WB21" s="360"/>
      <c r="WC21" s="360"/>
      <c r="WD21" s="360"/>
      <c r="WE21" s="360"/>
      <c r="WF21" s="360"/>
      <c r="WG21" s="360"/>
      <c r="WH21" s="360"/>
      <c r="WI21" s="360"/>
      <c r="WJ21" s="360"/>
      <c r="WK21" s="360"/>
      <c r="WL21" s="360"/>
      <c r="WM21" s="360"/>
      <c r="WN21" s="360"/>
      <c r="WO21" s="360"/>
      <c r="WP21" s="360"/>
      <c r="WQ21" s="360"/>
      <c r="WR21" s="360"/>
      <c r="WS21" s="360"/>
      <c r="WT21" s="360"/>
      <c r="WU21" s="360"/>
      <c r="WV21" s="360"/>
      <c r="WW21" s="360"/>
      <c r="WX21" s="360"/>
      <c r="WY21" s="360"/>
      <c r="WZ21" s="360"/>
      <c r="XA21" s="360"/>
      <c r="XB21" s="360"/>
      <c r="XC21" s="360"/>
      <c r="XD21" s="360"/>
      <c r="XE21" s="360"/>
      <c r="XF21" s="360"/>
      <c r="XG21" s="360"/>
      <c r="XH21" s="360"/>
      <c r="XI21" s="360"/>
      <c r="XJ21" s="360"/>
      <c r="XK21" s="360"/>
      <c r="XL21" s="360"/>
      <c r="XM21" s="360"/>
      <c r="XN21" s="360"/>
      <c r="XO21" s="360"/>
      <c r="XP21" s="360"/>
      <c r="XQ21" s="360"/>
      <c r="XR21" s="360"/>
      <c r="XS21" s="360"/>
      <c r="XT21" s="360"/>
      <c r="XU21" s="360"/>
      <c r="XV21" s="360"/>
      <c r="XW21" s="360"/>
      <c r="XX21" s="360"/>
      <c r="XY21" s="360"/>
      <c r="XZ21" s="360"/>
      <c r="YA21" s="360"/>
      <c r="YB21" s="360"/>
      <c r="YC21" s="360"/>
      <c r="YD21" s="360"/>
      <c r="YE21" s="360"/>
      <c r="YF21" s="360"/>
      <c r="YG21" s="360"/>
      <c r="YH21" s="360"/>
      <c r="YI21" s="360"/>
      <c r="YJ21" s="360"/>
      <c r="YK21" s="360"/>
      <c r="YL21" s="360"/>
      <c r="YM21" s="360"/>
      <c r="YN21" s="360"/>
      <c r="YO21" s="360"/>
      <c r="YP21" s="360"/>
      <c r="YQ21" s="360"/>
      <c r="YR21" s="360"/>
      <c r="YS21" s="360"/>
      <c r="YT21" s="360"/>
      <c r="YU21" s="360"/>
      <c r="YV21" s="360"/>
      <c r="YW21" s="360"/>
      <c r="YX21" s="360"/>
      <c r="YY21" s="360"/>
      <c r="YZ21" s="360"/>
      <c r="ZA21" s="360"/>
      <c r="ZB21" s="360"/>
      <c r="ZC21" s="360"/>
      <c r="ZD21" s="360"/>
      <c r="ZE21" s="360"/>
      <c r="ZF21" s="360"/>
      <c r="ZG21" s="360"/>
      <c r="ZH21" s="360"/>
      <c r="ZI21" s="360"/>
      <c r="ZJ21" s="360"/>
      <c r="ZK21" s="360"/>
      <c r="ZL21" s="360"/>
      <c r="ZM21" s="360"/>
      <c r="ZN21" s="360"/>
      <c r="ZO21" s="360"/>
      <c r="ZP21" s="360"/>
      <c r="ZQ21" s="360"/>
      <c r="ZR21" s="360"/>
      <c r="ZS21" s="360"/>
      <c r="ZT21" s="360"/>
      <c r="ZU21" s="360"/>
      <c r="ZV21" s="360"/>
      <c r="ZW21" s="360"/>
      <c r="ZX21" s="360"/>
      <c r="ZY21" s="360"/>
      <c r="ZZ21" s="360"/>
      <c r="AAA21" s="360"/>
      <c r="AAB21" s="360"/>
      <c r="AAC21" s="360"/>
    </row>
    <row r="22" spans="1:705" x14ac:dyDescent="0.3">
      <c r="A22" s="360"/>
      <c r="B22" s="360"/>
      <c r="C22" s="360"/>
      <c r="D22" s="409"/>
      <c r="E22" s="360"/>
      <c r="F22" s="360"/>
      <c r="G22" s="360"/>
      <c r="H22" s="360"/>
      <c r="I22" s="360"/>
      <c r="J22" s="360"/>
      <c r="K22" s="360"/>
      <c r="L22" s="360"/>
      <c r="M22" s="521"/>
      <c r="N22" s="521"/>
      <c r="O22" s="360"/>
      <c r="P22" s="360"/>
      <c r="Q22" s="360"/>
      <c r="R22" s="360"/>
      <c r="S22" s="360"/>
      <c r="T22" s="360"/>
      <c r="U22" s="360"/>
      <c r="V22" s="360"/>
      <c r="W22" s="360"/>
      <c r="X22" s="360"/>
      <c r="Y22" s="360"/>
      <c r="Z22" s="360"/>
      <c r="AA22" s="360"/>
      <c r="AB22" s="360"/>
      <c r="AC22" s="360"/>
      <c r="AD22" s="360"/>
      <c r="AE22" s="360"/>
      <c r="AF22" s="360"/>
      <c r="AG22" s="360"/>
      <c r="AH22" s="360"/>
      <c r="AI22" s="360"/>
      <c r="AJ22" s="360"/>
      <c r="AK22" s="360"/>
      <c r="AL22" s="360"/>
      <c r="AM22" s="360"/>
      <c r="AN22" s="360"/>
      <c r="AO22" s="360"/>
      <c r="AP22" s="360"/>
      <c r="AQ22" s="360"/>
      <c r="AR22" s="360"/>
      <c r="AS22" s="360"/>
      <c r="AT22" s="360"/>
      <c r="AU22" s="360"/>
      <c r="AV22" s="360"/>
      <c r="AW22" s="360"/>
      <c r="AX22" s="360"/>
      <c r="AY22" s="360"/>
      <c r="AZ22" s="360"/>
      <c r="BA22" s="360"/>
      <c r="BB22" s="360"/>
      <c r="BC22" s="360"/>
      <c r="BD22" s="360"/>
      <c r="BE22" s="360"/>
      <c r="BF22" s="360"/>
      <c r="BG22" s="360"/>
      <c r="BH22" s="360"/>
      <c r="BI22" s="360"/>
      <c r="BJ22" s="360"/>
      <c r="BK22" s="360"/>
      <c r="BL22" s="360"/>
      <c r="BM22" s="360"/>
      <c r="BN22" s="360"/>
      <c r="BO22" s="360"/>
      <c r="BP22" s="360"/>
      <c r="BQ22" s="360"/>
      <c r="BR22" s="360"/>
      <c r="BS22" s="360"/>
      <c r="BT22" s="360"/>
      <c r="BU22" s="360"/>
      <c r="BV22" s="360"/>
      <c r="BW22" s="360"/>
      <c r="BX22" s="360"/>
      <c r="BY22" s="360"/>
      <c r="BZ22" s="360"/>
      <c r="CA22" s="360"/>
      <c r="CB22" s="360"/>
      <c r="CC22" s="360"/>
      <c r="CD22" s="360"/>
      <c r="CE22" s="360"/>
      <c r="CF22" s="360"/>
      <c r="CG22" s="360"/>
      <c r="CH22" s="360"/>
      <c r="CI22" s="360"/>
      <c r="CJ22" s="360"/>
      <c r="CK22" s="360"/>
      <c r="CL22" s="360"/>
      <c r="CM22" s="360"/>
      <c r="CN22" s="360"/>
      <c r="CO22" s="360"/>
      <c r="CP22" s="360"/>
      <c r="CQ22" s="360"/>
      <c r="CR22" s="360"/>
      <c r="CS22" s="360"/>
      <c r="CT22" s="360"/>
      <c r="CU22" s="360"/>
      <c r="CV22" s="360"/>
      <c r="CW22" s="360"/>
      <c r="CX22" s="360"/>
      <c r="CY22" s="360"/>
      <c r="CZ22" s="360"/>
      <c r="DA22" s="360"/>
      <c r="DB22" s="360"/>
      <c r="DC22" s="360"/>
      <c r="DD22" s="360"/>
      <c r="DE22" s="360"/>
      <c r="DF22" s="360"/>
      <c r="DG22" s="360"/>
      <c r="DH22" s="360"/>
      <c r="DI22" s="360"/>
      <c r="DJ22" s="360"/>
      <c r="DK22" s="360"/>
      <c r="DL22" s="360"/>
      <c r="DM22" s="360"/>
      <c r="DN22" s="360"/>
      <c r="DO22" s="360"/>
      <c r="DP22" s="360"/>
      <c r="DQ22" s="360"/>
      <c r="DR22" s="360"/>
      <c r="DS22" s="360"/>
      <c r="DT22" s="360"/>
      <c r="DU22" s="360"/>
      <c r="DV22" s="360"/>
      <c r="DW22" s="360"/>
      <c r="DX22" s="360"/>
      <c r="DY22" s="360"/>
      <c r="DZ22" s="360"/>
      <c r="EA22" s="360"/>
      <c r="EB22" s="360"/>
      <c r="EC22" s="360"/>
      <c r="ED22" s="360"/>
      <c r="EE22" s="360"/>
      <c r="EF22" s="360"/>
      <c r="EG22" s="360"/>
      <c r="EH22" s="360"/>
      <c r="EI22" s="360"/>
      <c r="EJ22" s="360"/>
      <c r="EK22" s="360"/>
      <c r="EL22" s="360"/>
      <c r="EM22" s="360"/>
      <c r="EN22" s="360"/>
      <c r="EO22" s="360"/>
      <c r="EP22" s="360"/>
      <c r="EQ22" s="360"/>
      <c r="ER22" s="360"/>
      <c r="ES22" s="360"/>
      <c r="ET22" s="360"/>
      <c r="EU22" s="360"/>
      <c r="EV22" s="360"/>
      <c r="EW22" s="360"/>
      <c r="EX22" s="360"/>
      <c r="EY22" s="360"/>
      <c r="EZ22" s="360"/>
      <c r="FA22" s="360"/>
      <c r="FB22" s="360"/>
      <c r="FC22" s="360"/>
      <c r="FD22" s="360"/>
      <c r="FE22" s="360"/>
      <c r="FF22" s="360"/>
      <c r="FG22" s="360"/>
      <c r="FH22" s="360"/>
      <c r="FI22" s="360"/>
      <c r="FJ22" s="360"/>
      <c r="FK22" s="360"/>
      <c r="FL22" s="360"/>
      <c r="FM22" s="360"/>
      <c r="FN22" s="360"/>
      <c r="FO22" s="360"/>
      <c r="FP22" s="360"/>
      <c r="FQ22" s="360"/>
      <c r="FR22" s="360"/>
      <c r="FS22" s="360"/>
      <c r="FT22" s="360"/>
      <c r="FU22" s="360"/>
      <c r="FV22" s="360"/>
      <c r="FW22" s="360"/>
      <c r="FX22" s="360"/>
      <c r="FY22" s="360"/>
      <c r="FZ22" s="360"/>
      <c r="GA22" s="360"/>
      <c r="GB22" s="360"/>
      <c r="GC22" s="360"/>
      <c r="GD22" s="360"/>
      <c r="GE22" s="360"/>
      <c r="GF22" s="360"/>
      <c r="GG22" s="360"/>
      <c r="GH22" s="360"/>
      <c r="GI22" s="360"/>
      <c r="GJ22" s="360"/>
      <c r="GK22" s="360"/>
      <c r="GL22" s="360"/>
      <c r="GM22" s="360"/>
      <c r="GN22" s="360"/>
      <c r="GO22" s="360"/>
      <c r="GP22" s="360"/>
      <c r="GQ22" s="360"/>
      <c r="GR22" s="360"/>
      <c r="GS22" s="360"/>
      <c r="GT22" s="360"/>
      <c r="GU22" s="360"/>
      <c r="GV22" s="360"/>
      <c r="GW22" s="360"/>
      <c r="GX22" s="360"/>
      <c r="GY22" s="360"/>
      <c r="GZ22" s="360"/>
      <c r="HA22" s="360"/>
      <c r="HB22" s="360"/>
      <c r="HC22" s="360"/>
      <c r="HD22" s="360"/>
      <c r="HE22" s="360"/>
      <c r="HF22" s="360"/>
      <c r="HG22" s="360"/>
      <c r="HH22" s="360"/>
      <c r="HI22" s="360"/>
      <c r="HJ22" s="360"/>
      <c r="HK22" s="360"/>
      <c r="HL22" s="360"/>
      <c r="HM22" s="360"/>
      <c r="HN22" s="360"/>
      <c r="HO22" s="360"/>
      <c r="HP22" s="360"/>
      <c r="HQ22" s="360"/>
      <c r="HR22" s="360"/>
      <c r="HS22" s="360"/>
      <c r="HT22" s="360"/>
      <c r="HU22" s="360"/>
      <c r="HV22" s="360"/>
      <c r="HW22" s="360"/>
      <c r="HX22" s="360"/>
      <c r="HY22" s="360"/>
      <c r="HZ22" s="360"/>
      <c r="IA22" s="360"/>
      <c r="IB22" s="360"/>
      <c r="IC22" s="360"/>
      <c r="ID22" s="360"/>
      <c r="IE22" s="360"/>
      <c r="IF22" s="360"/>
      <c r="IG22" s="360"/>
      <c r="IH22" s="360"/>
      <c r="II22" s="360"/>
      <c r="IJ22" s="360"/>
      <c r="IK22" s="360"/>
      <c r="IL22" s="360"/>
      <c r="IM22" s="360"/>
      <c r="IN22" s="360"/>
      <c r="IO22" s="360"/>
      <c r="IP22" s="360"/>
      <c r="IQ22" s="360"/>
      <c r="IR22" s="360"/>
      <c r="IS22" s="360"/>
      <c r="IT22" s="360"/>
      <c r="IU22" s="360"/>
      <c r="IV22" s="360"/>
      <c r="IW22" s="360"/>
      <c r="IX22" s="360"/>
      <c r="IY22" s="360"/>
      <c r="IZ22" s="360"/>
      <c r="JA22" s="360"/>
      <c r="JB22" s="360"/>
      <c r="JC22" s="360"/>
      <c r="JD22" s="360"/>
      <c r="JE22" s="360"/>
      <c r="JF22" s="360"/>
      <c r="JG22" s="360"/>
      <c r="JH22" s="360"/>
      <c r="JI22" s="360"/>
      <c r="JJ22" s="360"/>
      <c r="JK22" s="360"/>
      <c r="JL22" s="360"/>
      <c r="JM22" s="360"/>
      <c r="JN22" s="360"/>
      <c r="JO22" s="360"/>
      <c r="JP22" s="360"/>
      <c r="JQ22" s="360"/>
      <c r="JR22" s="360"/>
      <c r="JS22" s="360"/>
      <c r="JT22" s="360"/>
      <c r="JU22" s="360"/>
      <c r="JV22" s="360"/>
      <c r="JW22" s="360"/>
      <c r="JX22" s="360"/>
      <c r="JY22" s="360"/>
      <c r="JZ22" s="360"/>
      <c r="KA22" s="360"/>
      <c r="KB22" s="360"/>
      <c r="KC22" s="360"/>
      <c r="KD22" s="360"/>
      <c r="KE22" s="360"/>
      <c r="KF22" s="360"/>
      <c r="KG22" s="360"/>
      <c r="KH22" s="360"/>
      <c r="KI22" s="360"/>
      <c r="KJ22" s="360"/>
      <c r="KK22" s="360"/>
      <c r="KL22" s="360"/>
      <c r="KM22" s="360"/>
      <c r="KN22" s="360"/>
      <c r="KO22" s="360"/>
      <c r="KP22" s="360"/>
      <c r="KQ22" s="360"/>
      <c r="KR22" s="360"/>
      <c r="KS22" s="360"/>
      <c r="KT22" s="360"/>
      <c r="KU22" s="360"/>
      <c r="KV22" s="360"/>
      <c r="KW22" s="360"/>
      <c r="KX22" s="360"/>
      <c r="KY22" s="360"/>
      <c r="KZ22" s="360"/>
      <c r="LA22" s="360"/>
      <c r="LB22" s="360"/>
      <c r="LC22" s="360"/>
      <c r="LD22" s="360"/>
      <c r="LE22" s="360"/>
      <c r="LF22" s="360"/>
      <c r="LG22" s="360"/>
      <c r="LH22" s="360"/>
      <c r="LI22" s="360"/>
      <c r="LJ22" s="360"/>
      <c r="LK22" s="360"/>
      <c r="LL22" s="360"/>
      <c r="LM22" s="360"/>
      <c r="LN22" s="360"/>
      <c r="LO22" s="360"/>
      <c r="LP22" s="360"/>
      <c r="LQ22" s="360"/>
      <c r="LR22" s="360"/>
      <c r="LS22" s="360"/>
      <c r="LT22" s="360"/>
      <c r="LU22" s="360"/>
      <c r="LV22" s="360"/>
      <c r="LW22" s="360"/>
      <c r="LX22" s="360"/>
      <c r="LY22" s="360"/>
      <c r="LZ22" s="360"/>
      <c r="MA22" s="360"/>
      <c r="MB22" s="360"/>
      <c r="MC22" s="360"/>
      <c r="MD22" s="360"/>
      <c r="ME22" s="360"/>
      <c r="MF22" s="360"/>
      <c r="MG22" s="360"/>
      <c r="MH22" s="360"/>
      <c r="MI22" s="360"/>
      <c r="MJ22" s="360"/>
      <c r="MK22" s="360"/>
      <c r="ML22" s="360"/>
      <c r="MM22" s="360"/>
      <c r="MN22" s="360"/>
      <c r="MO22" s="360"/>
      <c r="MP22" s="360"/>
      <c r="MQ22" s="360"/>
      <c r="MR22" s="360"/>
      <c r="MS22" s="360"/>
      <c r="MT22" s="360"/>
      <c r="MU22" s="360"/>
      <c r="MV22" s="360"/>
      <c r="MW22" s="360"/>
      <c r="MX22" s="360"/>
      <c r="MY22" s="360"/>
      <c r="MZ22" s="360"/>
      <c r="NA22" s="360"/>
      <c r="NB22" s="360"/>
      <c r="NC22" s="360"/>
      <c r="ND22" s="360"/>
      <c r="NE22" s="360"/>
      <c r="NF22" s="360"/>
      <c r="NG22" s="360"/>
      <c r="NH22" s="360"/>
      <c r="NI22" s="360"/>
      <c r="NJ22" s="360"/>
      <c r="NK22" s="360"/>
      <c r="NL22" s="360"/>
      <c r="NM22" s="360"/>
      <c r="NN22" s="360"/>
      <c r="NO22" s="360"/>
      <c r="NP22" s="360"/>
      <c r="NQ22" s="360"/>
      <c r="NR22" s="360"/>
      <c r="NS22" s="360"/>
      <c r="NT22" s="360"/>
      <c r="NU22" s="360"/>
      <c r="NV22" s="360"/>
      <c r="NW22" s="360"/>
      <c r="NX22" s="360"/>
      <c r="NY22" s="360"/>
      <c r="NZ22" s="360"/>
      <c r="OA22" s="360"/>
      <c r="OB22" s="360"/>
      <c r="OC22" s="360"/>
      <c r="OD22" s="360"/>
      <c r="OE22" s="360"/>
      <c r="OF22" s="360"/>
      <c r="OG22" s="360"/>
      <c r="OH22" s="360"/>
      <c r="OI22" s="360"/>
      <c r="OJ22" s="360"/>
      <c r="OK22" s="360"/>
      <c r="OL22" s="360"/>
      <c r="OM22" s="360"/>
      <c r="ON22" s="360"/>
      <c r="OO22" s="360"/>
      <c r="OP22" s="360"/>
      <c r="OQ22" s="360"/>
      <c r="OR22" s="360"/>
      <c r="OS22" s="360"/>
      <c r="OT22" s="360"/>
      <c r="OU22" s="360"/>
      <c r="OV22" s="360"/>
      <c r="OW22" s="360"/>
      <c r="OX22" s="360"/>
      <c r="OY22" s="360"/>
      <c r="OZ22" s="360"/>
      <c r="PA22" s="360"/>
      <c r="PB22" s="360"/>
      <c r="PC22" s="360"/>
      <c r="PD22" s="360"/>
      <c r="PE22" s="360"/>
      <c r="PF22" s="360"/>
      <c r="PG22" s="360"/>
      <c r="PH22" s="360"/>
      <c r="PI22" s="360"/>
      <c r="PJ22" s="360"/>
      <c r="PK22" s="360"/>
      <c r="PL22" s="360"/>
      <c r="PM22" s="360"/>
      <c r="PN22" s="360"/>
      <c r="PO22" s="360"/>
      <c r="PP22" s="360"/>
      <c r="PQ22" s="360"/>
      <c r="PR22" s="360"/>
      <c r="PS22" s="360"/>
      <c r="PT22" s="360"/>
      <c r="PU22" s="360"/>
      <c r="PV22" s="360"/>
      <c r="PW22" s="360"/>
      <c r="PX22" s="360"/>
      <c r="PY22" s="360"/>
      <c r="PZ22" s="360"/>
      <c r="QA22" s="360"/>
      <c r="QB22" s="360"/>
      <c r="QC22" s="360"/>
      <c r="QD22" s="360"/>
      <c r="QE22" s="360"/>
      <c r="QF22" s="360"/>
      <c r="QG22" s="360"/>
      <c r="QH22" s="360"/>
      <c r="QI22" s="360"/>
      <c r="QJ22" s="360"/>
      <c r="QK22" s="360"/>
      <c r="QL22" s="360"/>
      <c r="QM22" s="360"/>
      <c r="QN22" s="360"/>
      <c r="QO22" s="360"/>
      <c r="QP22" s="360"/>
      <c r="QQ22" s="360"/>
      <c r="QR22" s="360"/>
      <c r="QS22" s="360"/>
      <c r="QT22" s="360"/>
      <c r="QU22" s="360"/>
      <c r="QV22" s="360"/>
      <c r="QW22" s="360"/>
      <c r="QX22" s="360"/>
      <c r="QY22" s="360"/>
      <c r="QZ22" s="360"/>
      <c r="RA22" s="360"/>
      <c r="RB22" s="360"/>
      <c r="RC22" s="360"/>
      <c r="RD22" s="360"/>
      <c r="RE22" s="360"/>
      <c r="RF22" s="360"/>
      <c r="RG22" s="360"/>
      <c r="RH22" s="360"/>
      <c r="RI22" s="360"/>
      <c r="RJ22" s="360"/>
      <c r="RK22" s="360"/>
      <c r="RL22" s="360"/>
      <c r="RM22" s="360"/>
      <c r="RN22" s="360"/>
      <c r="RO22" s="360"/>
      <c r="RP22" s="360"/>
      <c r="RQ22" s="360"/>
      <c r="RR22" s="360"/>
      <c r="RS22" s="360"/>
      <c r="RT22" s="360"/>
      <c r="RU22" s="360"/>
      <c r="RV22" s="360"/>
      <c r="RW22" s="360"/>
      <c r="RX22" s="360"/>
      <c r="RY22" s="360"/>
      <c r="RZ22" s="360"/>
      <c r="SA22" s="360"/>
      <c r="SB22" s="360"/>
      <c r="SC22" s="360"/>
      <c r="SD22" s="360"/>
      <c r="SE22" s="360"/>
      <c r="SF22" s="360"/>
      <c r="SG22" s="360"/>
      <c r="SH22" s="360"/>
      <c r="SI22" s="360"/>
      <c r="SJ22" s="360"/>
      <c r="SK22" s="360"/>
      <c r="SL22" s="360"/>
      <c r="SM22" s="360"/>
      <c r="SN22" s="360"/>
      <c r="SO22" s="360"/>
      <c r="SP22" s="360"/>
      <c r="SQ22" s="360"/>
      <c r="SR22" s="360"/>
      <c r="SS22" s="360"/>
      <c r="ST22" s="360"/>
      <c r="SU22" s="360"/>
      <c r="SV22" s="360"/>
      <c r="SW22" s="360"/>
      <c r="SX22" s="360"/>
      <c r="SY22" s="360"/>
      <c r="SZ22" s="360"/>
      <c r="TA22" s="360"/>
      <c r="TB22" s="360"/>
      <c r="TC22" s="360"/>
      <c r="TD22" s="360"/>
      <c r="TE22" s="360"/>
      <c r="TF22" s="360"/>
      <c r="TG22" s="360"/>
      <c r="TH22" s="360"/>
      <c r="TI22" s="360"/>
      <c r="TJ22" s="360"/>
      <c r="TK22" s="360"/>
      <c r="TL22" s="360"/>
      <c r="TM22" s="360"/>
      <c r="TN22" s="360"/>
      <c r="TO22" s="360"/>
      <c r="TP22" s="360"/>
      <c r="TQ22" s="360"/>
      <c r="TR22" s="360"/>
      <c r="TS22" s="360"/>
      <c r="TT22" s="360"/>
      <c r="TU22" s="360"/>
      <c r="TV22" s="360"/>
      <c r="TW22" s="360"/>
      <c r="TX22" s="360"/>
      <c r="TY22" s="360"/>
      <c r="TZ22" s="360"/>
      <c r="UA22" s="360"/>
      <c r="UB22" s="360"/>
      <c r="UC22" s="360"/>
      <c r="UD22" s="360"/>
      <c r="UE22" s="360"/>
      <c r="UF22" s="360"/>
      <c r="UG22" s="360"/>
      <c r="UH22" s="360"/>
      <c r="UI22" s="360"/>
      <c r="UJ22" s="360"/>
      <c r="UK22" s="360"/>
      <c r="UL22" s="360"/>
      <c r="UM22" s="360"/>
      <c r="UN22" s="360"/>
      <c r="UO22" s="360"/>
      <c r="UP22" s="360"/>
      <c r="UQ22" s="360"/>
      <c r="UR22" s="360"/>
      <c r="US22" s="360"/>
      <c r="UT22" s="360"/>
      <c r="UU22" s="360"/>
      <c r="UV22" s="360"/>
      <c r="UW22" s="360"/>
      <c r="UX22" s="360"/>
      <c r="UY22" s="360"/>
      <c r="UZ22" s="360"/>
      <c r="VA22" s="360"/>
      <c r="VB22" s="360"/>
      <c r="VC22" s="360"/>
      <c r="VD22" s="360"/>
      <c r="VE22" s="360"/>
      <c r="VF22" s="360"/>
      <c r="VG22" s="360"/>
      <c r="VH22" s="360"/>
      <c r="VI22" s="360"/>
      <c r="VJ22" s="360"/>
      <c r="VK22" s="360"/>
      <c r="VL22" s="360"/>
      <c r="VM22" s="360"/>
      <c r="VN22" s="360"/>
      <c r="VO22" s="360"/>
      <c r="VP22" s="360"/>
      <c r="VQ22" s="360"/>
      <c r="VR22" s="360"/>
      <c r="VS22" s="360"/>
      <c r="VT22" s="360"/>
      <c r="VU22" s="360"/>
      <c r="VV22" s="360"/>
      <c r="VW22" s="360"/>
      <c r="VX22" s="360"/>
      <c r="VY22" s="360"/>
      <c r="VZ22" s="360"/>
      <c r="WA22" s="360"/>
      <c r="WB22" s="360"/>
      <c r="WC22" s="360"/>
      <c r="WD22" s="360"/>
      <c r="WE22" s="360"/>
      <c r="WF22" s="360"/>
      <c r="WG22" s="360"/>
      <c r="WH22" s="360"/>
      <c r="WI22" s="360"/>
      <c r="WJ22" s="360"/>
      <c r="WK22" s="360"/>
      <c r="WL22" s="360"/>
      <c r="WM22" s="360"/>
      <c r="WN22" s="360"/>
      <c r="WO22" s="360"/>
      <c r="WP22" s="360"/>
      <c r="WQ22" s="360"/>
      <c r="WR22" s="360"/>
      <c r="WS22" s="360"/>
      <c r="WT22" s="360"/>
      <c r="WU22" s="360"/>
      <c r="WV22" s="360"/>
      <c r="WW22" s="360"/>
      <c r="WX22" s="360"/>
      <c r="WY22" s="360"/>
      <c r="WZ22" s="360"/>
      <c r="XA22" s="360"/>
      <c r="XB22" s="360"/>
      <c r="XC22" s="360"/>
      <c r="XD22" s="360"/>
      <c r="XE22" s="360"/>
      <c r="XF22" s="360"/>
      <c r="XG22" s="360"/>
      <c r="XH22" s="360"/>
      <c r="XI22" s="360"/>
      <c r="XJ22" s="360"/>
      <c r="XK22" s="360"/>
      <c r="XL22" s="360"/>
      <c r="XM22" s="360"/>
      <c r="XN22" s="360"/>
      <c r="XO22" s="360"/>
      <c r="XP22" s="360"/>
      <c r="XQ22" s="360"/>
      <c r="XR22" s="360"/>
      <c r="XS22" s="360"/>
      <c r="XT22" s="360"/>
      <c r="XU22" s="360"/>
      <c r="XV22" s="360"/>
      <c r="XW22" s="360"/>
      <c r="XX22" s="360"/>
      <c r="XY22" s="360"/>
      <c r="XZ22" s="360"/>
      <c r="YA22" s="360"/>
      <c r="YB22" s="360"/>
      <c r="YC22" s="360"/>
      <c r="YD22" s="360"/>
      <c r="YE22" s="360"/>
      <c r="YF22" s="360"/>
      <c r="YG22" s="360"/>
      <c r="YH22" s="360"/>
      <c r="YI22" s="360"/>
      <c r="YJ22" s="360"/>
      <c r="YK22" s="360"/>
      <c r="YL22" s="360"/>
      <c r="YM22" s="360"/>
      <c r="YN22" s="360"/>
      <c r="YO22" s="360"/>
      <c r="YP22" s="360"/>
      <c r="YQ22" s="360"/>
      <c r="YR22" s="360"/>
      <c r="YS22" s="360"/>
      <c r="YT22" s="360"/>
      <c r="YU22" s="360"/>
      <c r="YV22" s="360"/>
      <c r="YW22" s="360"/>
      <c r="YX22" s="360"/>
      <c r="YY22" s="360"/>
      <c r="YZ22" s="360"/>
      <c r="ZA22" s="360"/>
      <c r="ZB22" s="360"/>
      <c r="ZC22" s="360"/>
      <c r="ZD22" s="360"/>
      <c r="ZE22" s="360"/>
      <c r="ZF22" s="360"/>
      <c r="ZG22" s="360"/>
      <c r="ZH22" s="360"/>
      <c r="ZI22" s="360"/>
      <c r="ZJ22" s="360"/>
      <c r="ZK22" s="360"/>
      <c r="ZL22" s="360"/>
      <c r="ZM22" s="360"/>
      <c r="ZN22" s="360"/>
      <c r="ZO22" s="360"/>
      <c r="ZP22" s="360"/>
      <c r="ZQ22" s="360"/>
      <c r="ZR22" s="360"/>
      <c r="ZS22" s="360"/>
      <c r="ZT22" s="360"/>
      <c r="ZU22" s="360"/>
      <c r="ZV22" s="360"/>
      <c r="ZW22" s="360"/>
      <c r="ZX22" s="360"/>
      <c r="ZY22" s="360"/>
      <c r="ZZ22" s="360"/>
      <c r="AAA22" s="360"/>
      <c r="AAB22" s="360"/>
      <c r="AAC22" s="360"/>
    </row>
    <row r="23" spans="1:705" ht="57.6" x14ac:dyDescent="0.3">
      <c r="A23" s="356"/>
      <c r="B23" s="356"/>
      <c r="C23" s="356"/>
      <c r="D23" s="388" t="s">
        <v>157</v>
      </c>
      <c r="E23" s="356"/>
      <c r="F23" s="356"/>
      <c r="G23" s="356" t="s">
        <v>323</v>
      </c>
      <c r="H23" s="356" t="s">
        <v>187</v>
      </c>
      <c r="I23" s="395" t="s">
        <v>160</v>
      </c>
      <c r="J23" s="356">
        <v>24</v>
      </c>
      <c r="K23" s="356"/>
      <c r="L23" s="356">
        <v>24</v>
      </c>
      <c r="M23" s="356"/>
      <c r="N23" s="356"/>
      <c r="O23" s="356"/>
      <c r="P23" s="356"/>
      <c r="Q23" s="396">
        <v>5</v>
      </c>
      <c r="R23" s="356">
        <v>5</v>
      </c>
      <c r="S23" s="356"/>
      <c r="T23" s="356"/>
      <c r="U23" s="356"/>
      <c r="V23" s="356"/>
      <c r="W23" s="356"/>
      <c r="X23" s="397" t="s">
        <v>289</v>
      </c>
      <c r="Y23" s="356" t="s">
        <v>179</v>
      </c>
      <c r="Z23" s="356">
        <v>11</v>
      </c>
      <c r="AA23" s="356" t="s">
        <v>160</v>
      </c>
      <c r="AB23" s="356" t="s">
        <v>162</v>
      </c>
      <c r="AC23" s="356">
        <v>2</v>
      </c>
      <c r="AD23" s="356" t="s">
        <v>163</v>
      </c>
      <c r="AE23" s="356"/>
      <c r="AF23" s="356"/>
      <c r="AG23" s="356"/>
      <c r="AH23" s="356"/>
      <c r="AI23" s="358"/>
      <c r="AJ23" s="358"/>
      <c r="AK23" s="358"/>
      <c r="AL23" s="358"/>
      <c r="AM23" s="358"/>
      <c r="AN23" s="358"/>
      <c r="AO23" s="358"/>
      <c r="AP23" s="358"/>
      <c r="AQ23" s="358"/>
      <c r="AR23" s="358"/>
      <c r="AS23" s="358"/>
      <c r="AT23" s="358"/>
      <c r="AU23" s="358"/>
      <c r="AV23" s="358"/>
      <c r="AW23" s="358"/>
      <c r="AX23" s="358"/>
      <c r="AY23" s="358"/>
      <c r="AZ23" s="358"/>
      <c r="BA23" s="358"/>
      <c r="BB23" s="358"/>
      <c r="BC23" s="358"/>
      <c r="BD23" s="358"/>
      <c r="BE23" s="358"/>
      <c r="BF23" s="358"/>
      <c r="BG23" s="358"/>
      <c r="BH23" s="358"/>
      <c r="BI23" s="358"/>
      <c r="BJ23" s="358"/>
      <c r="BK23" s="358"/>
      <c r="BL23" s="358"/>
      <c r="BM23" s="358"/>
      <c r="BN23" s="358"/>
      <c r="BO23" s="358"/>
      <c r="BP23" s="358"/>
      <c r="BQ23" s="358"/>
      <c r="BR23" s="358"/>
      <c r="BS23" s="358"/>
      <c r="BT23" s="358"/>
      <c r="BU23" s="358"/>
      <c r="BV23" s="358"/>
      <c r="BW23" s="358"/>
      <c r="BX23" s="358"/>
      <c r="BY23" s="358"/>
      <c r="BZ23" s="358"/>
      <c r="CA23" s="358"/>
      <c r="CB23" s="358"/>
      <c r="CC23" s="358"/>
      <c r="CD23" s="358"/>
      <c r="CE23" s="358"/>
      <c r="CF23" s="358"/>
      <c r="CG23" s="358"/>
      <c r="CH23" s="358"/>
      <c r="CI23" s="358"/>
      <c r="CJ23" s="358"/>
      <c r="CK23" s="358"/>
      <c r="CL23" s="358"/>
      <c r="CM23" s="358"/>
      <c r="CN23" s="358"/>
      <c r="CO23" s="358"/>
      <c r="CP23" s="358"/>
      <c r="CQ23" s="358"/>
      <c r="CR23" s="358"/>
      <c r="CS23" s="358"/>
      <c r="CT23" s="358"/>
      <c r="CU23" s="358"/>
      <c r="CV23" s="358"/>
      <c r="CW23" s="358"/>
      <c r="CX23" s="358"/>
      <c r="CY23" s="358"/>
      <c r="CZ23" s="358"/>
      <c r="DA23" s="358"/>
      <c r="DB23" s="358"/>
      <c r="DC23" s="358"/>
      <c r="DD23" s="358"/>
      <c r="DE23" s="358"/>
      <c r="DF23" s="358"/>
      <c r="DG23" s="358"/>
      <c r="DH23" s="358"/>
      <c r="DI23" s="358"/>
      <c r="DJ23" s="358"/>
      <c r="DK23" s="358"/>
      <c r="DL23" s="358"/>
      <c r="DM23" s="358"/>
      <c r="DN23" s="358"/>
      <c r="DO23" s="358"/>
      <c r="DP23" s="358"/>
      <c r="DQ23" s="358"/>
      <c r="DR23" s="358"/>
      <c r="DS23" s="358"/>
      <c r="DT23" s="358"/>
      <c r="DU23" s="358"/>
      <c r="DV23" s="358"/>
      <c r="DW23" s="358"/>
      <c r="DX23" s="358"/>
      <c r="DY23" s="358"/>
      <c r="DZ23" s="358"/>
      <c r="EA23" s="358"/>
      <c r="EB23" s="358"/>
      <c r="EC23" s="358"/>
      <c r="ED23" s="358"/>
      <c r="EE23" s="358"/>
      <c r="EF23" s="358"/>
      <c r="EG23" s="358"/>
      <c r="EH23" s="358"/>
      <c r="EI23" s="358"/>
      <c r="EJ23" s="358"/>
      <c r="EK23" s="358"/>
      <c r="EL23" s="358"/>
      <c r="EM23" s="358"/>
      <c r="EN23" s="358"/>
      <c r="EO23" s="358"/>
      <c r="EP23" s="358"/>
      <c r="EQ23" s="358"/>
      <c r="ER23" s="358"/>
      <c r="ES23" s="358"/>
      <c r="ET23" s="358"/>
      <c r="EU23" s="358"/>
      <c r="EV23" s="358"/>
      <c r="EW23" s="358"/>
      <c r="EX23" s="358"/>
      <c r="EY23" s="358"/>
      <c r="EZ23" s="358"/>
      <c r="FA23" s="358"/>
      <c r="FB23" s="358"/>
      <c r="FC23" s="358"/>
      <c r="FD23" s="358"/>
      <c r="FE23" s="358"/>
      <c r="FF23" s="358"/>
      <c r="FG23" s="358"/>
      <c r="FH23" s="358"/>
      <c r="FI23" s="358"/>
      <c r="FJ23" s="358"/>
      <c r="FK23" s="358"/>
      <c r="FL23" s="358"/>
      <c r="FM23" s="358"/>
      <c r="FN23" s="358"/>
      <c r="FO23" s="358"/>
      <c r="FP23" s="358"/>
      <c r="FQ23" s="358"/>
      <c r="FR23" s="358"/>
      <c r="FS23" s="358"/>
      <c r="FT23" s="358"/>
      <c r="FU23" s="358"/>
      <c r="FV23" s="358"/>
      <c r="FW23" s="358"/>
      <c r="FX23" s="358"/>
      <c r="FY23" s="358"/>
      <c r="FZ23" s="358"/>
      <c r="GA23" s="358"/>
      <c r="GB23" s="358"/>
      <c r="GC23" s="358"/>
      <c r="GD23" s="358"/>
      <c r="GE23" s="358"/>
      <c r="GF23" s="358"/>
      <c r="GG23" s="358"/>
      <c r="GH23" s="358"/>
      <c r="GI23" s="358"/>
      <c r="GJ23" s="358"/>
      <c r="GK23" s="358"/>
      <c r="GL23" s="358"/>
      <c r="GM23" s="358"/>
      <c r="GN23" s="358"/>
      <c r="GO23" s="358"/>
      <c r="GP23" s="358"/>
      <c r="GQ23" s="358"/>
      <c r="GR23" s="358"/>
      <c r="GS23" s="358"/>
      <c r="GT23" s="358"/>
      <c r="GU23" s="358"/>
      <c r="GV23" s="358"/>
      <c r="GW23" s="358"/>
      <c r="GX23" s="358"/>
      <c r="GY23" s="358"/>
      <c r="GZ23" s="358"/>
      <c r="HA23" s="358"/>
      <c r="HB23" s="358"/>
      <c r="HC23" s="358"/>
      <c r="HD23" s="358"/>
      <c r="HE23" s="358"/>
      <c r="HF23" s="358"/>
      <c r="HG23" s="358"/>
      <c r="HH23" s="358"/>
      <c r="HI23" s="358"/>
      <c r="HJ23" s="358"/>
      <c r="HK23" s="358"/>
      <c r="HL23" s="358"/>
      <c r="HM23" s="358"/>
      <c r="HN23" s="358"/>
      <c r="HO23" s="358"/>
      <c r="HP23" s="358"/>
      <c r="HQ23" s="358"/>
      <c r="HR23" s="358"/>
      <c r="HS23" s="358"/>
      <c r="HT23" s="358"/>
      <c r="HU23" s="358"/>
      <c r="HV23" s="358"/>
      <c r="HW23" s="358"/>
      <c r="HX23" s="358"/>
      <c r="HY23" s="358"/>
      <c r="HZ23" s="358"/>
      <c r="IA23" s="358"/>
      <c r="IB23" s="358"/>
      <c r="IC23" s="358"/>
      <c r="ID23" s="358"/>
      <c r="IE23" s="358"/>
      <c r="IF23" s="358"/>
      <c r="IG23" s="358"/>
      <c r="IH23" s="358"/>
      <c r="II23" s="358"/>
      <c r="IJ23" s="358"/>
      <c r="IK23" s="358"/>
      <c r="IL23" s="358"/>
      <c r="IM23" s="358"/>
      <c r="IN23" s="358"/>
      <c r="IO23" s="358"/>
      <c r="IP23" s="358"/>
      <c r="IQ23" s="358"/>
      <c r="IR23" s="358"/>
      <c r="IS23" s="358"/>
      <c r="IT23" s="358"/>
      <c r="IU23" s="358"/>
      <c r="IV23" s="358"/>
      <c r="IW23" s="358"/>
      <c r="IX23" s="358"/>
      <c r="IY23" s="358"/>
      <c r="IZ23" s="358"/>
      <c r="JA23" s="358"/>
      <c r="JB23" s="358"/>
      <c r="JC23" s="358"/>
      <c r="JD23" s="358"/>
      <c r="JE23" s="358"/>
      <c r="JF23" s="358"/>
      <c r="JG23" s="358"/>
      <c r="JH23" s="358"/>
      <c r="JI23" s="358"/>
      <c r="JJ23" s="358"/>
      <c r="JK23" s="358"/>
      <c r="JL23" s="358"/>
      <c r="JM23" s="358"/>
      <c r="JN23" s="358"/>
      <c r="JO23" s="358"/>
      <c r="JP23" s="358"/>
      <c r="JQ23" s="358"/>
      <c r="JR23" s="358"/>
      <c r="JS23" s="358"/>
      <c r="JT23" s="358"/>
      <c r="JU23" s="358"/>
      <c r="JV23" s="358"/>
      <c r="JW23" s="358"/>
      <c r="JX23" s="358"/>
      <c r="JY23" s="358"/>
      <c r="JZ23" s="358"/>
      <c r="KA23" s="358"/>
      <c r="KB23" s="358"/>
      <c r="KC23" s="358"/>
      <c r="KD23" s="358"/>
      <c r="KE23" s="358"/>
      <c r="KF23" s="358"/>
      <c r="KG23" s="358"/>
      <c r="KH23" s="358"/>
      <c r="KI23" s="358"/>
      <c r="KJ23" s="358"/>
      <c r="KK23" s="358"/>
      <c r="KL23" s="358"/>
      <c r="KM23" s="358"/>
      <c r="KN23" s="358"/>
      <c r="KO23" s="358"/>
      <c r="KP23" s="358"/>
      <c r="KQ23" s="358"/>
      <c r="KR23" s="358"/>
      <c r="KS23" s="358"/>
      <c r="KT23" s="358"/>
      <c r="KU23" s="358"/>
      <c r="KV23" s="358"/>
      <c r="KW23" s="358"/>
      <c r="KX23" s="358"/>
      <c r="KY23" s="358"/>
      <c r="KZ23" s="358"/>
      <c r="LA23" s="358"/>
      <c r="LB23" s="358"/>
      <c r="LC23" s="358"/>
      <c r="LD23" s="358"/>
      <c r="LE23" s="358"/>
      <c r="LF23" s="358"/>
      <c r="LG23" s="358"/>
      <c r="LH23" s="358"/>
      <c r="LI23" s="358"/>
      <c r="LJ23" s="358"/>
      <c r="LK23" s="358"/>
      <c r="LL23" s="358"/>
      <c r="LM23" s="358"/>
      <c r="LN23" s="358"/>
      <c r="LO23" s="358"/>
      <c r="LP23" s="358"/>
      <c r="LQ23" s="358"/>
      <c r="LR23" s="358"/>
      <c r="LS23" s="358"/>
      <c r="LT23" s="358"/>
      <c r="LU23" s="358"/>
      <c r="LV23" s="358"/>
      <c r="LW23" s="358"/>
      <c r="LX23" s="358"/>
      <c r="LY23" s="358"/>
      <c r="LZ23" s="358"/>
      <c r="MA23" s="358"/>
      <c r="MB23" s="358"/>
      <c r="MC23" s="358"/>
      <c r="MD23" s="358"/>
      <c r="ME23" s="358"/>
      <c r="MF23" s="358"/>
      <c r="MG23" s="358"/>
      <c r="MH23" s="358"/>
      <c r="MI23" s="358"/>
      <c r="MJ23" s="358"/>
      <c r="MK23" s="358"/>
      <c r="ML23" s="358"/>
      <c r="MM23" s="358"/>
      <c r="MN23" s="358"/>
      <c r="MO23" s="358"/>
      <c r="MP23" s="358"/>
      <c r="MQ23" s="358"/>
      <c r="MR23" s="358"/>
      <c r="MS23" s="358"/>
      <c r="MT23" s="358"/>
      <c r="MU23" s="358"/>
      <c r="MV23" s="358"/>
      <c r="MW23" s="358"/>
      <c r="MX23" s="358"/>
      <c r="MY23" s="358"/>
      <c r="MZ23" s="358"/>
      <c r="NA23" s="358"/>
      <c r="NB23" s="358"/>
      <c r="NC23" s="358"/>
      <c r="ND23" s="358"/>
      <c r="NE23" s="358"/>
      <c r="NF23" s="358"/>
      <c r="NG23" s="358"/>
      <c r="NH23" s="358"/>
      <c r="NI23" s="358"/>
      <c r="NJ23" s="358"/>
      <c r="NK23" s="358"/>
      <c r="NL23" s="358"/>
      <c r="NM23" s="358"/>
      <c r="NN23" s="358"/>
      <c r="NO23" s="358"/>
      <c r="NP23" s="358"/>
      <c r="NQ23" s="358"/>
      <c r="NR23" s="358"/>
      <c r="NS23" s="358"/>
      <c r="NT23" s="358"/>
      <c r="NU23" s="358"/>
      <c r="NV23" s="358"/>
      <c r="NW23" s="358"/>
      <c r="NX23" s="358"/>
      <c r="NY23" s="358"/>
      <c r="NZ23" s="358"/>
      <c r="OA23" s="358"/>
      <c r="OB23" s="358"/>
      <c r="OC23" s="358"/>
      <c r="OD23" s="358"/>
      <c r="OE23" s="358"/>
      <c r="OF23" s="358"/>
      <c r="OG23" s="358"/>
      <c r="OH23" s="358"/>
      <c r="OI23" s="358"/>
      <c r="OJ23" s="358"/>
      <c r="OK23" s="358"/>
      <c r="OL23" s="358"/>
      <c r="OM23" s="358"/>
      <c r="ON23" s="358"/>
      <c r="OO23" s="358"/>
      <c r="OP23" s="358"/>
      <c r="OQ23" s="358"/>
      <c r="OR23" s="358"/>
      <c r="OS23" s="358"/>
      <c r="OT23" s="358"/>
      <c r="OU23" s="358"/>
      <c r="OV23" s="358"/>
      <c r="OW23" s="358"/>
      <c r="OX23" s="358"/>
      <c r="OY23" s="358"/>
      <c r="OZ23" s="358"/>
      <c r="PA23" s="358"/>
      <c r="PB23" s="358"/>
      <c r="PC23" s="358"/>
      <c r="PD23" s="358"/>
      <c r="PE23" s="358"/>
      <c r="PF23" s="358"/>
      <c r="PG23" s="358"/>
      <c r="PH23" s="358"/>
      <c r="PI23" s="358"/>
      <c r="PJ23" s="358"/>
      <c r="PK23" s="358"/>
      <c r="PL23" s="358"/>
      <c r="PM23" s="358"/>
      <c r="PN23" s="358"/>
      <c r="PO23" s="358"/>
      <c r="PP23" s="358"/>
      <c r="PQ23" s="358"/>
      <c r="PR23" s="358"/>
      <c r="PS23" s="358"/>
      <c r="PT23" s="358"/>
      <c r="PU23" s="358"/>
      <c r="PV23" s="358"/>
      <c r="PW23" s="358"/>
      <c r="PX23" s="358"/>
      <c r="PY23" s="358"/>
      <c r="PZ23" s="358"/>
      <c r="QA23" s="358"/>
      <c r="QB23" s="358"/>
      <c r="QC23" s="358"/>
      <c r="QD23" s="358"/>
      <c r="QE23" s="358"/>
      <c r="QF23" s="358"/>
      <c r="QG23" s="358"/>
      <c r="QH23" s="358"/>
      <c r="QI23" s="358"/>
      <c r="QJ23" s="358"/>
      <c r="QK23" s="358"/>
      <c r="QL23" s="358"/>
      <c r="QM23" s="358"/>
      <c r="QN23" s="358"/>
      <c r="QO23" s="358"/>
      <c r="QP23" s="358"/>
      <c r="QQ23" s="358"/>
      <c r="QR23" s="358"/>
      <c r="QS23" s="358"/>
      <c r="QT23" s="358"/>
      <c r="QU23" s="358"/>
      <c r="QV23" s="358"/>
      <c r="QW23" s="358"/>
      <c r="QX23" s="358"/>
      <c r="QY23" s="358"/>
      <c r="QZ23" s="358"/>
      <c r="RA23" s="358"/>
      <c r="RB23" s="358"/>
      <c r="RC23" s="358"/>
      <c r="RD23" s="358"/>
      <c r="RE23" s="358"/>
      <c r="RF23" s="358"/>
      <c r="RG23" s="358"/>
      <c r="RH23" s="358"/>
      <c r="RI23" s="358"/>
      <c r="RJ23" s="358"/>
      <c r="RK23" s="358"/>
      <c r="RL23" s="358"/>
      <c r="RM23" s="358"/>
      <c r="RN23" s="358"/>
      <c r="RO23" s="358"/>
      <c r="RP23" s="358"/>
      <c r="RQ23" s="358"/>
      <c r="RR23" s="358"/>
      <c r="RS23" s="358"/>
      <c r="RT23" s="358"/>
      <c r="RU23" s="358"/>
      <c r="RV23" s="358"/>
      <c r="RW23" s="358"/>
      <c r="RX23" s="358"/>
      <c r="RY23" s="358"/>
      <c r="RZ23" s="358"/>
      <c r="SA23" s="358"/>
      <c r="SB23" s="358"/>
      <c r="SC23" s="358"/>
      <c r="SD23" s="358"/>
      <c r="SE23" s="358"/>
      <c r="SF23" s="358"/>
      <c r="SG23" s="358"/>
      <c r="SH23" s="358"/>
      <c r="SI23" s="358"/>
      <c r="SJ23" s="358"/>
      <c r="SK23" s="358"/>
      <c r="SL23" s="358"/>
      <c r="SM23" s="358"/>
      <c r="SN23" s="358"/>
      <c r="SO23" s="358"/>
      <c r="SP23" s="358"/>
      <c r="SQ23" s="358"/>
      <c r="SR23" s="358"/>
      <c r="SS23" s="358"/>
      <c r="ST23" s="358"/>
      <c r="SU23" s="358"/>
      <c r="SV23" s="358"/>
      <c r="SW23" s="358"/>
      <c r="SX23" s="358"/>
      <c r="SY23" s="358"/>
      <c r="SZ23" s="358"/>
      <c r="TA23" s="358"/>
      <c r="TB23" s="358"/>
      <c r="TC23" s="358"/>
      <c r="TD23" s="358"/>
      <c r="TE23" s="358"/>
      <c r="TF23" s="358"/>
      <c r="TG23" s="358"/>
      <c r="TH23" s="358"/>
      <c r="TI23" s="358"/>
      <c r="TJ23" s="358"/>
      <c r="TK23" s="358"/>
      <c r="TL23" s="358"/>
      <c r="TM23" s="358"/>
      <c r="TN23" s="358"/>
      <c r="TO23" s="358"/>
      <c r="TP23" s="358"/>
      <c r="TQ23" s="358"/>
      <c r="TR23" s="358"/>
      <c r="TS23" s="358"/>
      <c r="TT23" s="358"/>
      <c r="TU23" s="358"/>
      <c r="TV23" s="358"/>
      <c r="TW23" s="358"/>
      <c r="TX23" s="358"/>
      <c r="TY23" s="358"/>
      <c r="TZ23" s="358"/>
      <c r="UA23" s="358"/>
      <c r="UB23" s="358"/>
      <c r="UC23" s="358"/>
      <c r="UD23" s="358"/>
      <c r="UE23" s="358"/>
      <c r="UF23" s="358"/>
      <c r="UG23" s="358"/>
      <c r="UH23" s="358"/>
      <c r="UI23" s="358"/>
      <c r="UJ23" s="358"/>
      <c r="UK23" s="358"/>
      <c r="UL23" s="358"/>
      <c r="UM23" s="358"/>
      <c r="UN23" s="358"/>
      <c r="UO23" s="358"/>
      <c r="UP23" s="358"/>
      <c r="UQ23" s="358"/>
      <c r="UR23" s="358"/>
      <c r="US23" s="358"/>
      <c r="UT23" s="358"/>
      <c r="UU23" s="358"/>
      <c r="UV23" s="358"/>
      <c r="UW23" s="358"/>
      <c r="UX23" s="358"/>
      <c r="UY23" s="358"/>
      <c r="UZ23" s="358"/>
      <c r="VA23" s="358"/>
      <c r="VB23" s="358"/>
      <c r="VC23" s="358"/>
      <c r="VD23" s="358"/>
      <c r="VE23" s="358"/>
      <c r="VF23" s="358"/>
      <c r="VG23" s="358"/>
      <c r="VH23" s="358"/>
      <c r="VI23" s="358"/>
      <c r="VJ23" s="358"/>
      <c r="VK23" s="358"/>
      <c r="VL23" s="358"/>
      <c r="VM23" s="358"/>
      <c r="VN23" s="358"/>
      <c r="VO23" s="358"/>
      <c r="VP23" s="358"/>
      <c r="VQ23" s="358"/>
      <c r="VR23" s="358"/>
      <c r="VS23" s="358"/>
      <c r="VT23" s="358"/>
      <c r="VU23" s="358"/>
      <c r="VV23" s="358"/>
      <c r="VW23" s="358"/>
      <c r="VX23" s="358"/>
      <c r="VY23" s="358"/>
      <c r="VZ23" s="358"/>
      <c r="WA23" s="358"/>
      <c r="WB23" s="358"/>
      <c r="WC23" s="358"/>
      <c r="WD23" s="358"/>
      <c r="WE23" s="358"/>
      <c r="WF23" s="358"/>
      <c r="WG23" s="358"/>
      <c r="WH23" s="358"/>
      <c r="WI23" s="358"/>
      <c r="WJ23" s="358"/>
      <c r="WK23" s="358"/>
      <c r="WL23" s="358"/>
      <c r="WM23" s="358"/>
      <c r="WN23" s="358"/>
      <c r="WO23" s="358"/>
      <c r="WP23" s="358"/>
      <c r="WQ23" s="358"/>
      <c r="WR23" s="358"/>
      <c r="WS23" s="358"/>
      <c r="WT23" s="358"/>
      <c r="WU23" s="358"/>
      <c r="WV23" s="358"/>
      <c r="WW23" s="358"/>
      <c r="WX23" s="358"/>
      <c r="WY23" s="358"/>
      <c r="WZ23" s="358"/>
      <c r="XA23" s="358"/>
      <c r="XB23" s="358"/>
      <c r="XC23" s="358"/>
      <c r="XD23" s="358"/>
      <c r="XE23" s="358"/>
      <c r="XF23" s="358"/>
      <c r="XG23" s="358"/>
      <c r="XH23" s="358"/>
      <c r="XI23" s="358"/>
      <c r="XJ23" s="358"/>
      <c r="XK23" s="358"/>
      <c r="XL23" s="358"/>
      <c r="XM23" s="358"/>
      <c r="XN23" s="358"/>
      <c r="XO23" s="358"/>
      <c r="XP23" s="358"/>
      <c r="XQ23" s="358"/>
      <c r="XR23" s="358"/>
      <c r="XS23" s="358"/>
      <c r="XT23" s="358"/>
      <c r="XU23" s="358"/>
      <c r="XV23" s="358"/>
      <c r="XW23" s="358"/>
      <c r="XX23" s="358"/>
      <c r="XY23" s="358"/>
      <c r="XZ23" s="358"/>
      <c r="YA23" s="358"/>
      <c r="YB23" s="358"/>
      <c r="YC23" s="358"/>
      <c r="YD23" s="358"/>
      <c r="YE23" s="358"/>
      <c r="YF23" s="358"/>
      <c r="YG23" s="358"/>
      <c r="YH23" s="358"/>
      <c r="YI23" s="358"/>
      <c r="YJ23" s="358"/>
      <c r="YK23" s="358"/>
      <c r="YL23" s="358"/>
      <c r="YM23" s="358"/>
      <c r="YN23" s="358"/>
      <c r="YO23" s="358"/>
      <c r="YP23" s="358"/>
      <c r="YQ23" s="358"/>
      <c r="YR23" s="358"/>
      <c r="YS23" s="358"/>
      <c r="YT23" s="358"/>
      <c r="YU23" s="358"/>
      <c r="YV23" s="358"/>
      <c r="YW23" s="358"/>
      <c r="YX23" s="358"/>
      <c r="YY23" s="358"/>
      <c r="YZ23" s="358"/>
      <c r="ZA23" s="358"/>
      <c r="ZB23" s="358"/>
      <c r="ZC23" s="358"/>
      <c r="ZD23" s="358"/>
      <c r="ZE23" s="358"/>
      <c r="ZF23" s="358"/>
      <c r="ZG23" s="358"/>
      <c r="ZH23" s="358"/>
      <c r="ZI23" s="358"/>
      <c r="ZJ23" s="358"/>
      <c r="ZK23" s="358"/>
      <c r="ZL23" s="358"/>
      <c r="ZM23" s="358"/>
      <c r="ZN23" s="358"/>
      <c r="ZO23" s="358"/>
      <c r="ZP23" s="358"/>
      <c r="ZQ23" s="358"/>
      <c r="ZR23" s="358"/>
      <c r="ZS23" s="358"/>
      <c r="ZT23" s="358"/>
      <c r="ZU23" s="358"/>
      <c r="ZV23" s="358"/>
      <c r="ZW23" s="358"/>
      <c r="ZX23" s="358"/>
      <c r="ZY23" s="358"/>
      <c r="ZZ23" s="358"/>
      <c r="AAA23" s="358"/>
      <c r="AAB23" s="358"/>
      <c r="AAC23" s="358"/>
    </row>
    <row r="24" spans="1:705" x14ac:dyDescent="0.3">
      <c r="A24" s="360"/>
      <c r="B24" s="360"/>
      <c r="C24" s="360"/>
      <c r="D24" s="409"/>
      <c r="E24" s="360"/>
      <c r="F24" s="360"/>
      <c r="G24" s="360"/>
      <c r="H24" s="360"/>
      <c r="I24" s="360"/>
      <c r="J24" s="360"/>
      <c r="K24" s="360"/>
      <c r="L24" s="360"/>
      <c r="M24" s="521"/>
      <c r="N24" s="521"/>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c r="AL24" s="360"/>
      <c r="AM24" s="360"/>
      <c r="AN24" s="360"/>
      <c r="AO24" s="360"/>
      <c r="AP24" s="360"/>
      <c r="AQ24" s="360"/>
      <c r="AR24" s="360"/>
      <c r="AS24" s="360"/>
      <c r="AT24" s="360"/>
      <c r="AU24" s="360"/>
      <c r="AV24" s="360"/>
      <c r="AW24" s="360"/>
      <c r="AX24" s="360"/>
      <c r="AY24" s="360"/>
      <c r="AZ24" s="360"/>
      <c r="BA24" s="360"/>
      <c r="BB24" s="360"/>
      <c r="BC24" s="360"/>
      <c r="BD24" s="360"/>
      <c r="BE24" s="360"/>
      <c r="BF24" s="360"/>
      <c r="BG24" s="360"/>
      <c r="BH24" s="360"/>
      <c r="BI24" s="360"/>
      <c r="BJ24" s="360"/>
      <c r="BK24" s="360"/>
      <c r="BL24" s="360"/>
      <c r="BM24" s="360"/>
      <c r="BN24" s="360"/>
      <c r="BO24" s="360"/>
      <c r="BP24" s="360"/>
      <c r="BQ24" s="360"/>
      <c r="BR24" s="360"/>
      <c r="BS24" s="360"/>
      <c r="BT24" s="360"/>
      <c r="BU24" s="360"/>
      <c r="BV24" s="360"/>
      <c r="BW24" s="360"/>
      <c r="BX24" s="360"/>
      <c r="BY24" s="360"/>
      <c r="BZ24" s="360"/>
      <c r="CA24" s="360"/>
      <c r="CB24" s="360"/>
      <c r="CC24" s="360"/>
      <c r="CD24" s="360"/>
      <c r="CE24" s="360"/>
      <c r="CF24" s="360"/>
      <c r="CG24" s="360"/>
      <c r="CH24" s="360"/>
      <c r="CI24" s="360"/>
      <c r="CJ24" s="360"/>
      <c r="CK24" s="360"/>
      <c r="CL24" s="360"/>
      <c r="CM24" s="360"/>
      <c r="CN24" s="360"/>
      <c r="CO24" s="360"/>
      <c r="CP24" s="360"/>
      <c r="CQ24" s="360"/>
      <c r="CR24" s="360"/>
      <c r="CS24" s="360"/>
      <c r="CT24" s="360"/>
      <c r="CU24" s="360"/>
      <c r="CV24" s="360"/>
      <c r="CW24" s="360"/>
      <c r="CX24" s="360"/>
      <c r="CY24" s="360"/>
      <c r="CZ24" s="360"/>
      <c r="DA24" s="360"/>
      <c r="DB24" s="360"/>
      <c r="DC24" s="360"/>
      <c r="DD24" s="360"/>
      <c r="DE24" s="360"/>
      <c r="DF24" s="360"/>
      <c r="DG24" s="360"/>
      <c r="DH24" s="360"/>
      <c r="DI24" s="360"/>
      <c r="DJ24" s="360"/>
      <c r="DK24" s="360"/>
      <c r="DL24" s="360"/>
      <c r="DM24" s="360"/>
      <c r="DN24" s="360"/>
      <c r="DO24" s="360"/>
      <c r="DP24" s="360"/>
      <c r="DQ24" s="360"/>
      <c r="DR24" s="360"/>
      <c r="DS24" s="360"/>
      <c r="DT24" s="360"/>
      <c r="DU24" s="360"/>
      <c r="DV24" s="360"/>
      <c r="DW24" s="360"/>
      <c r="DX24" s="360"/>
      <c r="DY24" s="360"/>
      <c r="DZ24" s="360"/>
      <c r="EA24" s="360"/>
      <c r="EB24" s="360"/>
      <c r="EC24" s="360"/>
      <c r="ED24" s="360"/>
      <c r="EE24" s="360"/>
      <c r="EF24" s="360"/>
      <c r="EG24" s="360"/>
      <c r="EH24" s="360"/>
      <c r="EI24" s="360"/>
      <c r="EJ24" s="360"/>
      <c r="EK24" s="360"/>
      <c r="EL24" s="360"/>
      <c r="EM24" s="360"/>
      <c r="EN24" s="360"/>
      <c r="EO24" s="360"/>
      <c r="EP24" s="360"/>
      <c r="EQ24" s="360"/>
      <c r="ER24" s="360"/>
      <c r="ES24" s="360"/>
      <c r="ET24" s="360"/>
      <c r="EU24" s="360"/>
      <c r="EV24" s="360"/>
      <c r="EW24" s="360"/>
      <c r="EX24" s="360"/>
      <c r="EY24" s="360"/>
      <c r="EZ24" s="360"/>
      <c r="FA24" s="360"/>
      <c r="FB24" s="360"/>
      <c r="FC24" s="360"/>
      <c r="FD24" s="360"/>
      <c r="FE24" s="360"/>
      <c r="FF24" s="360"/>
      <c r="FG24" s="360"/>
      <c r="FH24" s="360"/>
      <c r="FI24" s="360"/>
      <c r="FJ24" s="360"/>
      <c r="FK24" s="360"/>
      <c r="FL24" s="360"/>
      <c r="FM24" s="360"/>
      <c r="FN24" s="360"/>
      <c r="FO24" s="360"/>
      <c r="FP24" s="360"/>
      <c r="FQ24" s="360"/>
      <c r="FR24" s="360"/>
      <c r="FS24" s="360"/>
      <c r="FT24" s="360"/>
      <c r="FU24" s="360"/>
      <c r="FV24" s="360"/>
      <c r="FW24" s="360"/>
      <c r="FX24" s="360"/>
      <c r="FY24" s="360"/>
      <c r="FZ24" s="360"/>
      <c r="GA24" s="360"/>
      <c r="GB24" s="360"/>
      <c r="GC24" s="360"/>
      <c r="GD24" s="360"/>
      <c r="GE24" s="360"/>
      <c r="GF24" s="360"/>
      <c r="GG24" s="360"/>
      <c r="GH24" s="360"/>
      <c r="GI24" s="360"/>
      <c r="GJ24" s="360"/>
      <c r="GK24" s="360"/>
      <c r="GL24" s="360"/>
      <c r="GM24" s="360"/>
      <c r="GN24" s="360"/>
      <c r="GO24" s="360"/>
      <c r="GP24" s="360"/>
      <c r="GQ24" s="360"/>
      <c r="GR24" s="360"/>
      <c r="GS24" s="360"/>
      <c r="GT24" s="360"/>
      <c r="GU24" s="360"/>
      <c r="GV24" s="360"/>
      <c r="GW24" s="360"/>
      <c r="GX24" s="360"/>
      <c r="GY24" s="360"/>
      <c r="GZ24" s="360"/>
      <c r="HA24" s="360"/>
      <c r="HB24" s="360"/>
      <c r="HC24" s="360"/>
      <c r="HD24" s="360"/>
      <c r="HE24" s="360"/>
      <c r="HF24" s="360"/>
      <c r="HG24" s="360"/>
      <c r="HH24" s="360"/>
      <c r="HI24" s="360"/>
      <c r="HJ24" s="360"/>
      <c r="HK24" s="360"/>
      <c r="HL24" s="360"/>
      <c r="HM24" s="360"/>
      <c r="HN24" s="360"/>
      <c r="HO24" s="360"/>
      <c r="HP24" s="360"/>
      <c r="HQ24" s="360"/>
      <c r="HR24" s="360"/>
      <c r="HS24" s="360"/>
      <c r="HT24" s="360"/>
      <c r="HU24" s="360"/>
      <c r="HV24" s="360"/>
      <c r="HW24" s="360"/>
      <c r="HX24" s="360"/>
      <c r="HY24" s="360"/>
      <c r="HZ24" s="360"/>
      <c r="IA24" s="360"/>
      <c r="IB24" s="360"/>
      <c r="IC24" s="360"/>
      <c r="ID24" s="360"/>
      <c r="IE24" s="360"/>
      <c r="IF24" s="360"/>
      <c r="IG24" s="360"/>
      <c r="IH24" s="360"/>
      <c r="II24" s="360"/>
      <c r="IJ24" s="360"/>
      <c r="IK24" s="360"/>
      <c r="IL24" s="360"/>
      <c r="IM24" s="360"/>
      <c r="IN24" s="360"/>
      <c r="IO24" s="360"/>
      <c r="IP24" s="360"/>
      <c r="IQ24" s="360"/>
      <c r="IR24" s="360"/>
      <c r="IS24" s="360"/>
      <c r="IT24" s="360"/>
      <c r="IU24" s="360"/>
      <c r="IV24" s="360"/>
      <c r="IW24" s="360"/>
      <c r="IX24" s="360"/>
      <c r="IY24" s="360"/>
      <c r="IZ24" s="360"/>
      <c r="JA24" s="360"/>
      <c r="JB24" s="360"/>
      <c r="JC24" s="360"/>
      <c r="JD24" s="360"/>
      <c r="JE24" s="360"/>
      <c r="JF24" s="360"/>
      <c r="JG24" s="360"/>
      <c r="JH24" s="360"/>
      <c r="JI24" s="360"/>
      <c r="JJ24" s="360"/>
      <c r="JK24" s="360"/>
      <c r="JL24" s="360"/>
      <c r="JM24" s="360"/>
      <c r="JN24" s="360"/>
      <c r="JO24" s="360"/>
      <c r="JP24" s="360"/>
      <c r="JQ24" s="360"/>
      <c r="JR24" s="360"/>
      <c r="JS24" s="360"/>
      <c r="JT24" s="360"/>
      <c r="JU24" s="360"/>
      <c r="JV24" s="360"/>
      <c r="JW24" s="360"/>
      <c r="JX24" s="360"/>
      <c r="JY24" s="360"/>
      <c r="JZ24" s="360"/>
      <c r="KA24" s="360"/>
      <c r="KB24" s="360"/>
      <c r="KC24" s="360"/>
      <c r="KD24" s="360"/>
      <c r="KE24" s="360"/>
      <c r="KF24" s="360"/>
      <c r="KG24" s="360"/>
      <c r="KH24" s="360"/>
      <c r="KI24" s="360"/>
      <c r="KJ24" s="360"/>
      <c r="KK24" s="360"/>
      <c r="KL24" s="360"/>
      <c r="KM24" s="360"/>
      <c r="KN24" s="360"/>
      <c r="KO24" s="360"/>
      <c r="KP24" s="360"/>
      <c r="KQ24" s="360"/>
      <c r="KR24" s="360"/>
      <c r="KS24" s="360"/>
      <c r="KT24" s="360"/>
      <c r="KU24" s="360"/>
      <c r="KV24" s="360"/>
      <c r="KW24" s="360"/>
      <c r="KX24" s="360"/>
      <c r="KY24" s="360"/>
      <c r="KZ24" s="360"/>
      <c r="LA24" s="360"/>
      <c r="LB24" s="360"/>
      <c r="LC24" s="360"/>
      <c r="LD24" s="360"/>
      <c r="LE24" s="360"/>
      <c r="LF24" s="360"/>
      <c r="LG24" s="360"/>
      <c r="LH24" s="360"/>
      <c r="LI24" s="360"/>
      <c r="LJ24" s="360"/>
      <c r="LK24" s="360"/>
      <c r="LL24" s="360"/>
      <c r="LM24" s="360"/>
      <c r="LN24" s="360"/>
      <c r="LO24" s="360"/>
      <c r="LP24" s="360"/>
      <c r="LQ24" s="360"/>
      <c r="LR24" s="360"/>
      <c r="LS24" s="360"/>
      <c r="LT24" s="360"/>
      <c r="LU24" s="360"/>
      <c r="LV24" s="360"/>
      <c r="LW24" s="360"/>
      <c r="LX24" s="360"/>
      <c r="LY24" s="360"/>
      <c r="LZ24" s="360"/>
      <c r="MA24" s="360"/>
      <c r="MB24" s="360"/>
      <c r="MC24" s="360"/>
      <c r="MD24" s="360"/>
      <c r="ME24" s="360"/>
      <c r="MF24" s="360"/>
      <c r="MG24" s="360"/>
      <c r="MH24" s="360"/>
      <c r="MI24" s="360"/>
      <c r="MJ24" s="360"/>
      <c r="MK24" s="360"/>
      <c r="ML24" s="360"/>
      <c r="MM24" s="360"/>
      <c r="MN24" s="360"/>
      <c r="MO24" s="360"/>
      <c r="MP24" s="360"/>
      <c r="MQ24" s="360"/>
      <c r="MR24" s="360"/>
      <c r="MS24" s="360"/>
      <c r="MT24" s="360"/>
      <c r="MU24" s="360"/>
      <c r="MV24" s="360"/>
      <c r="MW24" s="360"/>
      <c r="MX24" s="360"/>
      <c r="MY24" s="360"/>
      <c r="MZ24" s="360"/>
      <c r="NA24" s="360"/>
      <c r="NB24" s="360"/>
      <c r="NC24" s="360"/>
      <c r="ND24" s="360"/>
      <c r="NE24" s="360"/>
      <c r="NF24" s="360"/>
      <c r="NG24" s="360"/>
      <c r="NH24" s="360"/>
      <c r="NI24" s="360"/>
      <c r="NJ24" s="360"/>
      <c r="NK24" s="360"/>
      <c r="NL24" s="360"/>
      <c r="NM24" s="360"/>
      <c r="NN24" s="360"/>
      <c r="NO24" s="360"/>
      <c r="NP24" s="360"/>
      <c r="NQ24" s="360"/>
      <c r="NR24" s="360"/>
      <c r="NS24" s="360"/>
      <c r="NT24" s="360"/>
      <c r="NU24" s="360"/>
      <c r="NV24" s="360"/>
      <c r="NW24" s="360"/>
      <c r="NX24" s="360"/>
      <c r="NY24" s="360"/>
      <c r="NZ24" s="360"/>
      <c r="OA24" s="360"/>
      <c r="OB24" s="360"/>
      <c r="OC24" s="360"/>
      <c r="OD24" s="360"/>
      <c r="OE24" s="360"/>
      <c r="OF24" s="360"/>
      <c r="OG24" s="360"/>
      <c r="OH24" s="360"/>
      <c r="OI24" s="360"/>
      <c r="OJ24" s="360"/>
      <c r="OK24" s="360"/>
      <c r="OL24" s="360"/>
      <c r="OM24" s="360"/>
      <c r="ON24" s="360"/>
      <c r="OO24" s="360"/>
      <c r="OP24" s="360"/>
      <c r="OQ24" s="360"/>
      <c r="OR24" s="360"/>
      <c r="OS24" s="360"/>
      <c r="OT24" s="360"/>
      <c r="OU24" s="360"/>
      <c r="OV24" s="360"/>
      <c r="OW24" s="360"/>
      <c r="OX24" s="360"/>
      <c r="OY24" s="360"/>
      <c r="OZ24" s="360"/>
      <c r="PA24" s="360"/>
      <c r="PB24" s="360"/>
      <c r="PC24" s="360"/>
      <c r="PD24" s="360"/>
      <c r="PE24" s="360"/>
      <c r="PF24" s="360"/>
      <c r="PG24" s="360"/>
      <c r="PH24" s="360"/>
      <c r="PI24" s="360"/>
      <c r="PJ24" s="360"/>
      <c r="PK24" s="360"/>
      <c r="PL24" s="360"/>
      <c r="PM24" s="360"/>
      <c r="PN24" s="360"/>
      <c r="PO24" s="360"/>
      <c r="PP24" s="360"/>
      <c r="PQ24" s="360"/>
      <c r="PR24" s="360"/>
      <c r="PS24" s="360"/>
      <c r="PT24" s="360"/>
      <c r="PU24" s="360"/>
      <c r="PV24" s="360"/>
      <c r="PW24" s="360"/>
      <c r="PX24" s="360"/>
      <c r="PY24" s="360"/>
      <c r="PZ24" s="360"/>
      <c r="QA24" s="360"/>
      <c r="QB24" s="360"/>
      <c r="QC24" s="360"/>
      <c r="QD24" s="360"/>
      <c r="QE24" s="360"/>
      <c r="QF24" s="360"/>
      <c r="QG24" s="360"/>
      <c r="QH24" s="360"/>
      <c r="QI24" s="360"/>
      <c r="QJ24" s="360"/>
      <c r="QK24" s="360"/>
      <c r="QL24" s="360"/>
      <c r="QM24" s="360"/>
      <c r="QN24" s="360"/>
      <c r="QO24" s="360"/>
      <c r="QP24" s="360"/>
      <c r="QQ24" s="360"/>
      <c r="QR24" s="360"/>
      <c r="QS24" s="360"/>
      <c r="QT24" s="360"/>
      <c r="QU24" s="360"/>
      <c r="QV24" s="360"/>
      <c r="QW24" s="360"/>
      <c r="QX24" s="360"/>
      <c r="QY24" s="360"/>
      <c r="QZ24" s="360"/>
      <c r="RA24" s="360"/>
      <c r="RB24" s="360"/>
      <c r="RC24" s="360"/>
      <c r="RD24" s="360"/>
      <c r="RE24" s="360"/>
      <c r="RF24" s="360"/>
      <c r="RG24" s="360"/>
      <c r="RH24" s="360"/>
      <c r="RI24" s="360"/>
      <c r="RJ24" s="360"/>
      <c r="RK24" s="360"/>
      <c r="RL24" s="360"/>
      <c r="RM24" s="360"/>
      <c r="RN24" s="360"/>
      <c r="RO24" s="360"/>
      <c r="RP24" s="360"/>
      <c r="RQ24" s="360"/>
      <c r="RR24" s="360"/>
      <c r="RS24" s="360"/>
      <c r="RT24" s="360"/>
      <c r="RU24" s="360"/>
      <c r="RV24" s="360"/>
      <c r="RW24" s="360"/>
      <c r="RX24" s="360"/>
      <c r="RY24" s="360"/>
      <c r="RZ24" s="360"/>
      <c r="SA24" s="360"/>
      <c r="SB24" s="360"/>
      <c r="SC24" s="360"/>
      <c r="SD24" s="360"/>
      <c r="SE24" s="360"/>
      <c r="SF24" s="360"/>
      <c r="SG24" s="360"/>
      <c r="SH24" s="360"/>
      <c r="SI24" s="360"/>
      <c r="SJ24" s="360"/>
      <c r="SK24" s="360"/>
      <c r="SL24" s="360"/>
      <c r="SM24" s="360"/>
      <c r="SN24" s="360"/>
      <c r="SO24" s="360"/>
      <c r="SP24" s="360"/>
      <c r="SQ24" s="360"/>
      <c r="SR24" s="360"/>
      <c r="SS24" s="360"/>
      <c r="ST24" s="360"/>
      <c r="SU24" s="360"/>
      <c r="SV24" s="360"/>
      <c r="SW24" s="360"/>
      <c r="SX24" s="360"/>
      <c r="SY24" s="360"/>
      <c r="SZ24" s="360"/>
      <c r="TA24" s="360"/>
      <c r="TB24" s="360"/>
      <c r="TC24" s="360"/>
      <c r="TD24" s="360"/>
      <c r="TE24" s="360"/>
      <c r="TF24" s="360"/>
      <c r="TG24" s="360"/>
      <c r="TH24" s="360"/>
      <c r="TI24" s="360"/>
      <c r="TJ24" s="360"/>
      <c r="TK24" s="360"/>
      <c r="TL24" s="360"/>
      <c r="TM24" s="360"/>
      <c r="TN24" s="360"/>
      <c r="TO24" s="360"/>
      <c r="TP24" s="360"/>
      <c r="TQ24" s="360"/>
      <c r="TR24" s="360"/>
      <c r="TS24" s="360"/>
      <c r="TT24" s="360"/>
      <c r="TU24" s="360"/>
      <c r="TV24" s="360"/>
      <c r="TW24" s="360"/>
      <c r="TX24" s="360"/>
      <c r="TY24" s="360"/>
      <c r="TZ24" s="360"/>
      <c r="UA24" s="360"/>
      <c r="UB24" s="360"/>
      <c r="UC24" s="360"/>
      <c r="UD24" s="360"/>
      <c r="UE24" s="360"/>
      <c r="UF24" s="360"/>
      <c r="UG24" s="360"/>
      <c r="UH24" s="360"/>
      <c r="UI24" s="360"/>
      <c r="UJ24" s="360"/>
      <c r="UK24" s="360"/>
      <c r="UL24" s="360"/>
      <c r="UM24" s="360"/>
      <c r="UN24" s="360"/>
      <c r="UO24" s="360"/>
      <c r="UP24" s="360"/>
      <c r="UQ24" s="360"/>
      <c r="UR24" s="360"/>
      <c r="US24" s="360"/>
      <c r="UT24" s="360"/>
      <c r="UU24" s="360"/>
      <c r="UV24" s="360"/>
      <c r="UW24" s="360"/>
      <c r="UX24" s="360"/>
      <c r="UY24" s="360"/>
      <c r="UZ24" s="360"/>
      <c r="VA24" s="360"/>
      <c r="VB24" s="360"/>
      <c r="VC24" s="360"/>
      <c r="VD24" s="360"/>
      <c r="VE24" s="360"/>
      <c r="VF24" s="360"/>
      <c r="VG24" s="360"/>
      <c r="VH24" s="360"/>
      <c r="VI24" s="360"/>
      <c r="VJ24" s="360"/>
      <c r="VK24" s="360"/>
      <c r="VL24" s="360"/>
      <c r="VM24" s="360"/>
      <c r="VN24" s="360"/>
      <c r="VO24" s="360"/>
      <c r="VP24" s="360"/>
      <c r="VQ24" s="360"/>
      <c r="VR24" s="360"/>
      <c r="VS24" s="360"/>
      <c r="VT24" s="360"/>
      <c r="VU24" s="360"/>
      <c r="VV24" s="360"/>
      <c r="VW24" s="360"/>
      <c r="VX24" s="360"/>
      <c r="VY24" s="360"/>
      <c r="VZ24" s="360"/>
      <c r="WA24" s="360"/>
      <c r="WB24" s="360"/>
      <c r="WC24" s="360"/>
      <c r="WD24" s="360"/>
      <c r="WE24" s="360"/>
      <c r="WF24" s="360"/>
      <c r="WG24" s="360"/>
      <c r="WH24" s="360"/>
      <c r="WI24" s="360"/>
      <c r="WJ24" s="360"/>
      <c r="WK24" s="360"/>
      <c r="WL24" s="360"/>
      <c r="WM24" s="360"/>
      <c r="WN24" s="360"/>
      <c r="WO24" s="360"/>
      <c r="WP24" s="360"/>
      <c r="WQ24" s="360"/>
      <c r="WR24" s="360"/>
      <c r="WS24" s="360"/>
      <c r="WT24" s="360"/>
      <c r="WU24" s="360"/>
      <c r="WV24" s="360"/>
      <c r="WW24" s="360"/>
      <c r="WX24" s="360"/>
      <c r="WY24" s="360"/>
      <c r="WZ24" s="360"/>
      <c r="XA24" s="360"/>
      <c r="XB24" s="360"/>
      <c r="XC24" s="360"/>
      <c r="XD24" s="360"/>
      <c r="XE24" s="360"/>
      <c r="XF24" s="360"/>
      <c r="XG24" s="360"/>
      <c r="XH24" s="360"/>
      <c r="XI24" s="360"/>
      <c r="XJ24" s="360"/>
      <c r="XK24" s="360"/>
      <c r="XL24" s="360"/>
      <c r="XM24" s="360"/>
      <c r="XN24" s="360"/>
      <c r="XO24" s="360"/>
      <c r="XP24" s="360"/>
      <c r="XQ24" s="360"/>
      <c r="XR24" s="360"/>
      <c r="XS24" s="360"/>
      <c r="XT24" s="360"/>
      <c r="XU24" s="360"/>
      <c r="XV24" s="360"/>
      <c r="XW24" s="360"/>
      <c r="XX24" s="360"/>
      <c r="XY24" s="360"/>
      <c r="XZ24" s="360"/>
      <c r="YA24" s="360"/>
      <c r="YB24" s="360"/>
      <c r="YC24" s="360"/>
      <c r="YD24" s="360"/>
      <c r="YE24" s="360"/>
      <c r="YF24" s="360"/>
      <c r="YG24" s="360"/>
      <c r="YH24" s="360"/>
      <c r="YI24" s="360"/>
      <c r="YJ24" s="360"/>
      <c r="YK24" s="360"/>
      <c r="YL24" s="360"/>
      <c r="YM24" s="360"/>
      <c r="YN24" s="360"/>
      <c r="YO24" s="360"/>
      <c r="YP24" s="360"/>
      <c r="YQ24" s="360"/>
      <c r="YR24" s="360"/>
      <c r="YS24" s="360"/>
      <c r="YT24" s="360"/>
      <c r="YU24" s="360"/>
      <c r="YV24" s="360"/>
      <c r="YW24" s="360"/>
      <c r="YX24" s="360"/>
      <c r="YY24" s="360"/>
      <c r="YZ24" s="360"/>
      <c r="ZA24" s="360"/>
      <c r="ZB24" s="360"/>
      <c r="ZC24" s="360"/>
      <c r="ZD24" s="360"/>
      <c r="ZE24" s="360"/>
      <c r="ZF24" s="360"/>
      <c r="ZG24" s="360"/>
      <c r="ZH24" s="360"/>
      <c r="ZI24" s="360"/>
      <c r="ZJ24" s="360"/>
      <c r="ZK24" s="360"/>
      <c r="ZL24" s="360"/>
      <c r="ZM24" s="360"/>
      <c r="ZN24" s="360"/>
      <c r="ZO24" s="360"/>
      <c r="ZP24" s="360"/>
      <c r="ZQ24" s="360"/>
      <c r="ZR24" s="360"/>
      <c r="ZS24" s="360"/>
      <c r="ZT24" s="360"/>
      <c r="ZU24" s="360"/>
      <c r="ZV24" s="360"/>
      <c r="ZW24" s="360"/>
      <c r="ZX24" s="360"/>
      <c r="ZY24" s="360"/>
      <c r="ZZ24" s="360"/>
      <c r="AAA24" s="360"/>
      <c r="AAB24" s="360"/>
      <c r="AAC24" s="360"/>
    </row>
    <row r="25" spans="1:705" ht="28.8" x14ac:dyDescent="0.3">
      <c r="A25" s="356"/>
      <c r="B25" s="356"/>
      <c r="C25" s="356"/>
      <c r="D25" s="388" t="s">
        <v>157</v>
      </c>
      <c r="E25" s="356"/>
      <c r="F25" s="356"/>
      <c r="G25" s="398" t="s">
        <v>324</v>
      </c>
      <c r="H25" s="356" t="s">
        <v>187</v>
      </c>
      <c r="I25" s="362" t="s">
        <v>160</v>
      </c>
      <c r="J25" s="356">
        <v>4</v>
      </c>
      <c r="K25" s="356"/>
      <c r="L25" s="356"/>
      <c r="M25" s="356"/>
      <c r="N25" s="356">
        <v>4</v>
      </c>
      <c r="O25" s="356"/>
      <c r="P25" s="356"/>
      <c r="Q25" s="357">
        <v>20</v>
      </c>
      <c r="R25" s="356">
        <v>20</v>
      </c>
      <c r="S25" s="356"/>
      <c r="T25" s="356"/>
      <c r="U25" s="356"/>
      <c r="V25" s="356"/>
      <c r="W25" s="356"/>
      <c r="X25" s="356"/>
      <c r="Y25" s="398" t="s">
        <v>161</v>
      </c>
      <c r="Z25" s="356"/>
      <c r="AA25" s="356" t="s">
        <v>160</v>
      </c>
      <c r="AB25" s="356" t="s">
        <v>162</v>
      </c>
      <c r="AC25" s="356">
        <v>3</v>
      </c>
      <c r="AD25" s="356" t="s">
        <v>88</v>
      </c>
      <c r="AE25" s="356"/>
      <c r="AF25" s="356"/>
      <c r="AG25" s="399" t="s">
        <v>325</v>
      </c>
      <c r="AH25" s="356"/>
      <c r="AI25" s="358"/>
      <c r="AJ25" s="358"/>
      <c r="AK25" s="358"/>
      <c r="AL25" s="358"/>
      <c r="AM25" s="358"/>
      <c r="AN25" s="358"/>
      <c r="AO25" s="358"/>
      <c r="AP25" s="358"/>
      <c r="AQ25" s="358"/>
      <c r="AR25" s="358"/>
      <c r="AS25" s="358"/>
      <c r="AT25" s="358"/>
      <c r="AU25" s="358"/>
      <c r="AV25" s="358"/>
      <c r="AW25" s="358"/>
      <c r="AX25" s="358"/>
      <c r="AY25" s="358"/>
      <c r="AZ25" s="358"/>
      <c r="BA25" s="358"/>
      <c r="BB25" s="358"/>
      <c r="BC25" s="358"/>
      <c r="BD25" s="358"/>
      <c r="BE25" s="358"/>
      <c r="BF25" s="358"/>
      <c r="BG25" s="358"/>
      <c r="BH25" s="358"/>
      <c r="BI25" s="358"/>
      <c r="BJ25" s="358"/>
      <c r="BK25" s="358"/>
      <c r="BL25" s="358"/>
      <c r="BM25" s="358"/>
      <c r="BN25" s="358"/>
      <c r="BO25" s="358"/>
      <c r="BP25" s="358"/>
      <c r="BQ25" s="358"/>
      <c r="BR25" s="358"/>
      <c r="BS25" s="358"/>
      <c r="BT25" s="358"/>
      <c r="BU25" s="358"/>
      <c r="BV25" s="358"/>
      <c r="BW25" s="358"/>
      <c r="BX25" s="358"/>
      <c r="BY25" s="358"/>
      <c r="BZ25" s="358"/>
      <c r="CA25" s="358"/>
      <c r="CB25" s="358"/>
      <c r="CC25" s="358"/>
      <c r="CD25" s="358"/>
      <c r="CE25" s="358"/>
      <c r="CF25" s="358"/>
      <c r="CG25" s="358"/>
      <c r="CH25" s="358"/>
      <c r="CI25" s="358"/>
      <c r="CJ25" s="358"/>
      <c r="CK25" s="358"/>
      <c r="CL25" s="358"/>
      <c r="CM25" s="358"/>
      <c r="CN25" s="358"/>
      <c r="CO25" s="358"/>
      <c r="CP25" s="358"/>
      <c r="CQ25" s="358"/>
      <c r="CR25" s="358"/>
      <c r="CS25" s="358"/>
      <c r="CT25" s="358"/>
      <c r="CU25" s="358"/>
      <c r="CV25" s="358"/>
      <c r="CW25" s="358"/>
      <c r="CX25" s="358"/>
      <c r="CY25" s="358"/>
      <c r="CZ25" s="358"/>
      <c r="DA25" s="358"/>
      <c r="DB25" s="358"/>
      <c r="DC25" s="358"/>
      <c r="DD25" s="358"/>
      <c r="DE25" s="358"/>
      <c r="DF25" s="358"/>
      <c r="DG25" s="358"/>
      <c r="DH25" s="358"/>
      <c r="DI25" s="358"/>
      <c r="DJ25" s="358"/>
      <c r="DK25" s="358"/>
      <c r="DL25" s="358"/>
      <c r="DM25" s="358"/>
      <c r="DN25" s="358"/>
      <c r="DO25" s="358"/>
      <c r="DP25" s="358"/>
      <c r="DQ25" s="358"/>
      <c r="DR25" s="358"/>
      <c r="DS25" s="358"/>
      <c r="DT25" s="358"/>
      <c r="DU25" s="358"/>
      <c r="DV25" s="358"/>
      <c r="DW25" s="358"/>
      <c r="DX25" s="358"/>
      <c r="DY25" s="358"/>
      <c r="DZ25" s="358"/>
      <c r="EA25" s="358"/>
      <c r="EB25" s="358"/>
      <c r="EC25" s="358"/>
      <c r="ED25" s="358"/>
      <c r="EE25" s="358"/>
      <c r="EF25" s="358"/>
      <c r="EG25" s="358"/>
      <c r="EH25" s="358"/>
      <c r="EI25" s="358"/>
      <c r="EJ25" s="358"/>
      <c r="EK25" s="358"/>
      <c r="EL25" s="358"/>
      <c r="EM25" s="358"/>
      <c r="EN25" s="358"/>
      <c r="EO25" s="358"/>
      <c r="EP25" s="358"/>
      <c r="EQ25" s="358"/>
      <c r="ER25" s="358"/>
      <c r="ES25" s="358"/>
      <c r="ET25" s="358"/>
      <c r="EU25" s="358"/>
      <c r="EV25" s="358"/>
      <c r="EW25" s="358"/>
      <c r="EX25" s="358"/>
      <c r="EY25" s="358"/>
      <c r="EZ25" s="358"/>
      <c r="FA25" s="358"/>
      <c r="FB25" s="358"/>
      <c r="FC25" s="358"/>
      <c r="FD25" s="358"/>
      <c r="FE25" s="358"/>
      <c r="FF25" s="358"/>
      <c r="FG25" s="358"/>
      <c r="FH25" s="358"/>
      <c r="FI25" s="358"/>
      <c r="FJ25" s="358"/>
      <c r="FK25" s="358"/>
      <c r="FL25" s="358"/>
      <c r="FM25" s="358"/>
      <c r="FN25" s="358"/>
      <c r="FO25" s="358"/>
      <c r="FP25" s="358"/>
      <c r="FQ25" s="358"/>
      <c r="FR25" s="358"/>
      <c r="FS25" s="358"/>
      <c r="FT25" s="358"/>
      <c r="FU25" s="358"/>
      <c r="FV25" s="358"/>
      <c r="FW25" s="358"/>
      <c r="FX25" s="358"/>
      <c r="FY25" s="358"/>
      <c r="FZ25" s="358"/>
      <c r="GA25" s="358"/>
      <c r="GB25" s="358"/>
      <c r="GC25" s="358"/>
      <c r="GD25" s="358"/>
      <c r="GE25" s="358"/>
      <c r="GF25" s="358"/>
      <c r="GG25" s="358"/>
      <c r="GH25" s="358"/>
      <c r="GI25" s="358"/>
      <c r="GJ25" s="358"/>
      <c r="GK25" s="358"/>
      <c r="GL25" s="358"/>
      <c r="GM25" s="358"/>
      <c r="GN25" s="358"/>
      <c r="GO25" s="358"/>
      <c r="GP25" s="358"/>
      <c r="GQ25" s="358"/>
      <c r="GR25" s="358"/>
      <c r="GS25" s="358"/>
      <c r="GT25" s="358"/>
      <c r="GU25" s="358"/>
      <c r="GV25" s="358"/>
      <c r="GW25" s="358"/>
      <c r="GX25" s="358"/>
      <c r="GY25" s="358"/>
      <c r="GZ25" s="358"/>
      <c r="HA25" s="358"/>
      <c r="HB25" s="358"/>
      <c r="HC25" s="358"/>
      <c r="HD25" s="358"/>
      <c r="HE25" s="358"/>
      <c r="HF25" s="358"/>
      <c r="HG25" s="358"/>
      <c r="HH25" s="358"/>
      <c r="HI25" s="358"/>
      <c r="HJ25" s="358"/>
      <c r="HK25" s="358"/>
      <c r="HL25" s="358"/>
      <c r="HM25" s="358"/>
      <c r="HN25" s="358"/>
      <c r="HO25" s="358"/>
      <c r="HP25" s="358"/>
      <c r="HQ25" s="358"/>
      <c r="HR25" s="358"/>
      <c r="HS25" s="358"/>
      <c r="HT25" s="358"/>
      <c r="HU25" s="358"/>
      <c r="HV25" s="358"/>
      <c r="HW25" s="358"/>
      <c r="HX25" s="358"/>
      <c r="HY25" s="358"/>
      <c r="HZ25" s="358"/>
      <c r="IA25" s="358"/>
      <c r="IB25" s="358"/>
      <c r="IC25" s="358"/>
      <c r="ID25" s="358"/>
      <c r="IE25" s="358"/>
      <c r="IF25" s="358"/>
      <c r="IG25" s="358"/>
      <c r="IH25" s="358"/>
      <c r="II25" s="358"/>
      <c r="IJ25" s="358"/>
      <c r="IK25" s="358"/>
      <c r="IL25" s="358"/>
      <c r="IM25" s="358"/>
      <c r="IN25" s="358"/>
      <c r="IO25" s="358"/>
      <c r="IP25" s="358"/>
      <c r="IQ25" s="358"/>
      <c r="IR25" s="358"/>
      <c r="IS25" s="358"/>
      <c r="IT25" s="358"/>
      <c r="IU25" s="358"/>
      <c r="IV25" s="358"/>
      <c r="IW25" s="358"/>
      <c r="IX25" s="358"/>
      <c r="IY25" s="358"/>
      <c r="IZ25" s="358"/>
      <c r="JA25" s="358"/>
      <c r="JB25" s="358"/>
      <c r="JC25" s="358"/>
      <c r="JD25" s="358"/>
      <c r="JE25" s="358"/>
      <c r="JF25" s="358"/>
      <c r="JG25" s="358"/>
      <c r="JH25" s="358"/>
      <c r="JI25" s="358"/>
      <c r="JJ25" s="358"/>
      <c r="JK25" s="358"/>
      <c r="JL25" s="358"/>
      <c r="JM25" s="358"/>
      <c r="JN25" s="358"/>
      <c r="JO25" s="358"/>
      <c r="JP25" s="358"/>
      <c r="JQ25" s="358"/>
      <c r="JR25" s="358"/>
      <c r="JS25" s="358"/>
      <c r="JT25" s="358"/>
      <c r="JU25" s="358"/>
      <c r="JV25" s="358"/>
      <c r="JW25" s="358"/>
      <c r="JX25" s="358"/>
      <c r="JY25" s="358"/>
      <c r="JZ25" s="358"/>
      <c r="KA25" s="358"/>
      <c r="KB25" s="358"/>
      <c r="KC25" s="358"/>
      <c r="KD25" s="358"/>
      <c r="KE25" s="358"/>
      <c r="KF25" s="358"/>
      <c r="KG25" s="358"/>
      <c r="KH25" s="358"/>
      <c r="KI25" s="358"/>
      <c r="KJ25" s="358"/>
      <c r="KK25" s="358"/>
      <c r="KL25" s="358"/>
      <c r="KM25" s="358"/>
      <c r="KN25" s="358"/>
      <c r="KO25" s="358"/>
      <c r="KP25" s="358"/>
      <c r="KQ25" s="358"/>
      <c r="KR25" s="358"/>
      <c r="KS25" s="358"/>
      <c r="KT25" s="358"/>
      <c r="KU25" s="358"/>
      <c r="KV25" s="358"/>
      <c r="KW25" s="358"/>
      <c r="KX25" s="358"/>
      <c r="KY25" s="358"/>
      <c r="KZ25" s="358"/>
      <c r="LA25" s="358"/>
      <c r="LB25" s="358"/>
      <c r="LC25" s="358"/>
      <c r="LD25" s="358"/>
      <c r="LE25" s="358"/>
      <c r="LF25" s="358"/>
      <c r="LG25" s="358"/>
      <c r="LH25" s="358"/>
      <c r="LI25" s="358"/>
      <c r="LJ25" s="358"/>
      <c r="LK25" s="358"/>
      <c r="LL25" s="358"/>
      <c r="LM25" s="358"/>
      <c r="LN25" s="358"/>
      <c r="LO25" s="358"/>
      <c r="LP25" s="358"/>
      <c r="LQ25" s="358"/>
      <c r="LR25" s="358"/>
      <c r="LS25" s="358"/>
      <c r="LT25" s="358"/>
      <c r="LU25" s="358"/>
      <c r="LV25" s="358"/>
      <c r="LW25" s="358"/>
      <c r="LX25" s="358"/>
      <c r="LY25" s="358"/>
      <c r="LZ25" s="358"/>
      <c r="MA25" s="358"/>
      <c r="MB25" s="358"/>
      <c r="MC25" s="358"/>
      <c r="MD25" s="358"/>
      <c r="ME25" s="358"/>
      <c r="MF25" s="358"/>
      <c r="MG25" s="358"/>
      <c r="MH25" s="358"/>
      <c r="MI25" s="358"/>
      <c r="MJ25" s="358"/>
      <c r="MK25" s="358"/>
      <c r="ML25" s="358"/>
      <c r="MM25" s="358"/>
      <c r="MN25" s="358"/>
      <c r="MO25" s="358"/>
      <c r="MP25" s="358"/>
      <c r="MQ25" s="358"/>
      <c r="MR25" s="358"/>
      <c r="MS25" s="358"/>
      <c r="MT25" s="358"/>
      <c r="MU25" s="358"/>
      <c r="MV25" s="358"/>
      <c r="MW25" s="358"/>
      <c r="MX25" s="358"/>
      <c r="MY25" s="358"/>
      <c r="MZ25" s="358"/>
      <c r="NA25" s="358"/>
      <c r="NB25" s="358"/>
      <c r="NC25" s="358"/>
      <c r="ND25" s="358"/>
      <c r="NE25" s="358"/>
      <c r="NF25" s="358"/>
      <c r="NG25" s="358"/>
      <c r="NH25" s="358"/>
      <c r="NI25" s="358"/>
      <c r="NJ25" s="358"/>
      <c r="NK25" s="358"/>
      <c r="NL25" s="358"/>
      <c r="NM25" s="358"/>
      <c r="NN25" s="358"/>
      <c r="NO25" s="358"/>
      <c r="NP25" s="358"/>
      <c r="NQ25" s="358"/>
      <c r="NR25" s="358"/>
      <c r="NS25" s="358"/>
      <c r="NT25" s="358"/>
      <c r="NU25" s="358"/>
      <c r="NV25" s="358"/>
      <c r="NW25" s="358"/>
      <c r="NX25" s="358"/>
      <c r="NY25" s="358"/>
      <c r="NZ25" s="358"/>
      <c r="OA25" s="358"/>
      <c r="OB25" s="358"/>
      <c r="OC25" s="358"/>
      <c r="OD25" s="358"/>
      <c r="OE25" s="358"/>
      <c r="OF25" s="358"/>
      <c r="OG25" s="358"/>
      <c r="OH25" s="358"/>
      <c r="OI25" s="358"/>
      <c r="OJ25" s="358"/>
      <c r="OK25" s="358"/>
      <c r="OL25" s="358"/>
      <c r="OM25" s="358"/>
      <c r="ON25" s="358"/>
      <c r="OO25" s="358"/>
      <c r="OP25" s="358"/>
      <c r="OQ25" s="358"/>
      <c r="OR25" s="358"/>
      <c r="OS25" s="358"/>
      <c r="OT25" s="358"/>
      <c r="OU25" s="358"/>
      <c r="OV25" s="358"/>
      <c r="OW25" s="358"/>
      <c r="OX25" s="358"/>
      <c r="OY25" s="358"/>
      <c r="OZ25" s="358"/>
      <c r="PA25" s="358"/>
      <c r="PB25" s="358"/>
      <c r="PC25" s="358"/>
      <c r="PD25" s="358"/>
      <c r="PE25" s="358"/>
      <c r="PF25" s="358"/>
      <c r="PG25" s="358"/>
      <c r="PH25" s="358"/>
      <c r="PI25" s="358"/>
      <c r="PJ25" s="358"/>
      <c r="PK25" s="358"/>
      <c r="PL25" s="358"/>
      <c r="PM25" s="358"/>
      <c r="PN25" s="358"/>
      <c r="PO25" s="358"/>
      <c r="PP25" s="358"/>
      <c r="PQ25" s="358"/>
      <c r="PR25" s="358"/>
      <c r="PS25" s="358"/>
      <c r="PT25" s="358"/>
      <c r="PU25" s="358"/>
      <c r="PV25" s="358"/>
      <c r="PW25" s="358"/>
      <c r="PX25" s="358"/>
      <c r="PY25" s="358"/>
      <c r="PZ25" s="358"/>
      <c r="QA25" s="358"/>
      <c r="QB25" s="358"/>
      <c r="QC25" s="358"/>
      <c r="QD25" s="358"/>
      <c r="QE25" s="358"/>
      <c r="QF25" s="358"/>
      <c r="QG25" s="358"/>
      <c r="QH25" s="358"/>
      <c r="QI25" s="358"/>
      <c r="QJ25" s="358"/>
      <c r="QK25" s="358"/>
      <c r="QL25" s="358"/>
      <c r="QM25" s="358"/>
      <c r="QN25" s="358"/>
      <c r="QO25" s="358"/>
      <c r="QP25" s="358"/>
      <c r="QQ25" s="358"/>
      <c r="QR25" s="358"/>
      <c r="QS25" s="358"/>
      <c r="QT25" s="358"/>
      <c r="QU25" s="358"/>
      <c r="QV25" s="358"/>
      <c r="QW25" s="358"/>
      <c r="QX25" s="358"/>
      <c r="QY25" s="358"/>
      <c r="QZ25" s="358"/>
      <c r="RA25" s="358"/>
      <c r="RB25" s="358"/>
      <c r="RC25" s="358"/>
      <c r="RD25" s="358"/>
      <c r="RE25" s="358"/>
      <c r="RF25" s="358"/>
      <c r="RG25" s="358"/>
      <c r="RH25" s="358"/>
      <c r="RI25" s="358"/>
      <c r="RJ25" s="358"/>
      <c r="RK25" s="358"/>
      <c r="RL25" s="358"/>
      <c r="RM25" s="358"/>
      <c r="RN25" s="358"/>
      <c r="RO25" s="358"/>
      <c r="RP25" s="358"/>
      <c r="RQ25" s="358"/>
      <c r="RR25" s="358"/>
      <c r="RS25" s="358"/>
      <c r="RT25" s="358"/>
      <c r="RU25" s="358"/>
      <c r="RV25" s="358"/>
      <c r="RW25" s="358"/>
      <c r="RX25" s="358"/>
      <c r="RY25" s="358"/>
      <c r="RZ25" s="358"/>
      <c r="SA25" s="358"/>
      <c r="SB25" s="358"/>
      <c r="SC25" s="358"/>
      <c r="SD25" s="358"/>
      <c r="SE25" s="358"/>
      <c r="SF25" s="358"/>
      <c r="SG25" s="358"/>
      <c r="SH25" s="358"/>
      <c r="SI25" s="358"/>
      <c r="SJ25" s="358"/>
      <c r="SK25" s="358"/>
      <c r="SL25" s="358"/>
      <c r="SM25" s="358"/>
      <c r="SN25" s="358"/>
      <c r="SO25" s="358"/>
      <c r="SP25" s="358"/>
      <c r="SQ25" s="358"/>
      <c r="SR25" s="358"/>
      <c r="SS25" s="358"/>
      <c r="ST25" s="358"/>
      <c r="SU25" s="358"/>
      <c r="SV25" s="358"/>
      <c r="SW25" s="358"/>
      <c r="SX25" s="358"/>
      <c r="SY25" s="358"/>
      <c r="SZ25" s="358"/>
      <c r="TA25" s="358"/>
      <c r="TB25" s="358"/>
      <c r="TC25" s="358"/>
      <c r="TD25" s="358"/>
      <c r="TE25" s="358"/>
      <c r="TF25" s="358"/>
      <c r="TG25" s="358"/>
      <c r="TH25" s="358"/>
      <c r="TI25" s="358"/>
      <c r="TJ25" s="358"/>
      <c r="TK25" s="358"/>
      <c r="TL25" s="358"/>
      <c r="TM25" s="358"/>
      <c r="TN25" s="358"/>
      <c r="TO25" s="358"/>
      <c r="TP25" s="358"/>
      <c r="TQ25" s="358"/>
      <c r="TR25" s="358"/>
      <c r="TS25" s="358"/>
      <c r="TT25" s="358"/>
      <c r="TU25" s="358"/>
      <c r="TV25" s="358"/>
      <c r="TW25" s="358"/>
      <c r="TX25" s="358"/>
      <c r="TY25" s="358"/>
      <c r="TZ25" s="358"/>
      <c r="UA25" s="358"/>
      <c r="UB25" s="358"/>
      <c r="UC25" s="358"/>
      <c r="UD25" s="358"/>
      <c r="UE25" s="358"/>
      <c r="UF25" s="358"/>
      <c r="UG25" s="358"/>
      <c r="UH25" s="358"/>
      <c r="UI25" s="358"/>
      <c r="UJ25" s="358"/>
      <c r="UK25" s="358"/>
      <c r="UL25" s="358"/>
      <c r="UM25" s="358"/>
      <c r="UN25" s="358"/>
      <c r="UO25" s="358"/>
      <c r="UP25" s="358"/>
      <c r="UQ25" s="358"/>
      <c r="UR25" s="358"/>
      <c r="US25" s="358"/>
      <c r="UT25" s="358"/>
      <c r="UU25" s="358"/>
      <c r="UV25" s="358"/>
      <c r="UW25" s="358"/>
      <c r="UX25" s="358"/>
      <c r="UY25" s="358"/>
      <c r="UZ25" s="358"/>
      <c r="VA25" s="358"/>
      <c r="VB25" s="358"/>
      <c r="VC25" s="358"/>
      <c r="VD25" s="358"/>
      <c r="VE25" s="358"/>
      <c r="VF25" s="358"/>
      <c r="VG25" s="358"/>
      <c r="VH25" s="358"/>
      <c r="VI25" s="358"/>
      <c r="VJ25" s="358"/>
      <c r="VK25" s="358"/>
      <c r="VL25" s="358"/>
      <c r="VM25" s="358"/>
      <c r="VN25" s="358"/>
      <c r="VO25" s="358"/>
      <c r="VP25" s="358"/>
      <c r="VQ25" s="358"/>
      <c r="VR25" s="358"/>
      <c r="VS25" s="358"/>
      <c r="VT25" s="358"/>
      <c r="VU25" s="358"/>
      <c r="VV25" s="358"/>
      <c r="VW25" s="358"/>
      <c r="VX25" s="358"/>
      <c r="VY25" s="358"/>
      <c r="VZ25" s="358"/>
      <c r="WA25" s="358"/>
      <c r="WB25" s="358"/>
      <c r="WC25" s="358"/>
      <c r="WD25" s="358"/>
      <c r="WE25" s="358"/>
      <c r="WF25" s="358"/>
      <c r="WG25" s="358"/>
      <c r="WH25" s="358"/>
      <c r="WI25" s="358"/>
      <c r="WJ25" s="358"/>
      <c r="WK25" s="358"/>
      <c r="WL25" s="358"/>
      <c r="WM25" s="358"/>
      <c r="WN25" s="358"/>
      <c r="WO25" s="358"/>
      <c r="WP25" s="358"/>
      <c r="WQ25" s="358"/>
      <c r="WR25" s="358"/>
      <c r="WS25" s="358"/>
      <c r="WT25" s="358"/>
      <c r="WU25" s="358"/>
      <c r="WV25" s="358"/>
      <c r="WW25" s="358"/>
      <c r="WX25" s="358"/>
      <c r="WY25" s="358"/>
      <c r="WZ25" s="358"/>
      <c r="XA25" s="358"/>
      <c r="XB25" s="358"/>
      <c r="XC25" s="358"/>
      <c r="XD25" s="358"/>
      <c r="XE25" s="358"/>
      <c r="XF25" s="358"/>
      <c r="XG25" s="358"/>
      <c r="XH25" s="358"/>
      <c r="XI25" s="358"/>
      <c r="XJ25" s="358"/>
      <c r="XK25" s="358"/>
      <c r="XL25" s="358"/>
      <c r="XM25" s="358"/>
      <c r="XN25" s="358"/>
      <c r="XO25" s="358"/>
      <c r="XP25" s="358"/>
      <c r="XQ25" s="358"/>
      <c r="XR25" s="358"/>
      <c r="XS25" s="358"/>
      <c r="XT25" s="358"/>
      <c r="XU25" s="358"/>
      <c r="XV25" s="358"/>
      <c r="XW25" s="358"/>
      <c r="XX25" s="358"/>
      <c r="XY25" s="358"/>
      <c r="XZ25" s="358"/>
      <c r="YA25" s="358"/>
      <c r="YB25" s="358"/>
      <c r="YC25" s="358"/>
      <c r="YD25" s="358"/>
      <c r="YE25" s="358"/>
      <c r="YF25" s="358"/>
      <c r="YG25" s="358"/>
      <c r="YH25" s="358"/>
      <c r="YI25" s="358"/>
      <c r="YJ25" s="358"/>
      <c r="YK25" s="358"/>
      <c r="YL25" s="358"/>
      <c r="YM25" s="358"/>
      <c r="YN25" s="358"/>
      <c r="YO25" s="358"/>
      <c r="YP25" s="358"/>
      <c r="YQ25" s="358"/>
      <c r="YR25" s="358"/>
      <c r="YS25" s="358"/>
      <c r="YT25" s="358"/>
      <c r="YU25" s="358"/>
      <c r="YV25" s="358"/>
      <c r="YW25" s="358"/>
      <c r="YX25" s="358"/>
      <c r="YY25" s="358"/>
      <c r="YZ25" s="358"/>
      <c r="ZA25" s="358"/>
      <c r="ZB25" s="358"/>
      <c r="ZC25" s="358"/>
      <c r="ZD25" s="358"/>
      <c r="ZE25" s="358"/>
      <c r="ZF25" s="358"/>
      <c r="ZG25" s="358"/>
      <c r="ZH25" s="358"/>
      <c r="ZI25" s="358"/>
      <c r="ZJ25" s="358"/>
      <c r="ZK25" s="358"/>
      <c r="ZL25" s="358"/>
      <c r="ZM25" s="358"/>
      <c r="ZN25" s="358"/>
      <c r="ZO25" s="358"/>
      <c r="ZP25" s="358"/>
      <c r="ZQ25" s="358"/>
      <c r="ZR25" s="358"/>
      <c r="ZS25" s="358"/>
      <c r="ZT25" s="358"/>
      <c r="ZU25" s="358"/>
      <c r="ZV25" s="358"/>
      <c r="ZW25" s="358"/>
      <c r="ZX25" s="358"/>
      <c r="ZY25" s="358"/>
      <c r="ZZ25" s="358"/>
      <c r="AAA25" s="358"/>
      <c r="AAB25" s="358"/>
      <c r="AAC25" s="358"/>
    </row>
    <row r="26" spans="1:705" s="136" customFormat="1" x14ac:dyDescent="0.3">
      <c r="C26" s="162"/>
      <c r="D26" s="1"/>
      <c r="E26" s="1"/>
      <c r="H26" s="1"/>
    </row>
    <row r="27" spans="1:705" s="136" customFormat="1" x14ac:dyDescent="0.3">
      <c r="D27" s="1"/>
      <c r="E27" s="1"/>
      <c r="H27" s="1"/>
    </row>
    <row r="28" spans="1:705" s="136" customFormat="1" x14ac:dyDescent="0.3">
      <c r="D28" s="1"/>
      <c r="E28" s="1"/>
      <c r="H28" s="1"/>
    </row>
  </sheetData>
  <mergeCells count="3">
    <mergeCell ref="AG1:AH1"/>
    <mergeCell ref="M22:N22"/>
    <mergeCell ref="M24:N24"/>
  </mergeCells>
  <phoneticPr fontId="23" type="noConversion"/>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A1698-3FA5-4339-8ED5-120C51DE5929}">
  <sheetPr>
    <tabColor rgb="FF00B0F0"/>
    <pageSetUpPr fitToPage="1"/>
  </sheetPr>
  <dimension ref="A1:AAC68"/>
  <sheetViews>
    <sheetView topLeftCell="F54" zoomScale="55" zoomScaleNormal="55" workbookViewId="0">
      <selection activeCell="Q4" sqref="Q4 Q6 Q7 Q8 Q9"/>
    </sheetView>
  </sheetViews>
  <sheetFormatPr baseColWidth="10" defaultColWidth="11.44140625" defaultRowHeight="14.4" x14ac:dyDescent="0.3"/>
  <cols>
    <col min="1" max="1" width="22.109375" customWidth="1"/>
    <col min="2" max="2" width="18.6640625" customWidth="1"/>
    <col min="3" max="3" width="58" customWidth="1"/>
    <col min="4" max="4" width="28.44140625" customWidth="1"/>
    <col min="5" max="5" width="21.109375" style="7" customWidth="1"/>
    <col min="6" max="6" width="16.6640625" customWidth="1"/>
    <col min="7" max="7" width="58.109375" customWidth="1"/>
    <col min="8" max="8" width="23" customWidth="1"/>
    <col min="9" max="9" width="17.44140625" customWidth="1"/>
    <col min="10" max="10" width="12.88671875" customWidth="1"/>
    <col min="11" max="11" width="7.88671875" customWidth="1"/>
    <col min="12" max="12" width="14.44140625" customWidth="1"/>
    <col min="13" max="14" width="16.88671875" customWidth="1"/>
    <col min="17" max="17" width="22.33203125" customWidth="1"/>
    <col min="18" max="18" width="21" customWidth="1"/>
    <col min="19" max="19" width="20.5546875" customWidth="1"/>
    <col min="20" max="20" width="23.44140625" customWidth="1"/>
    <col min="21" max="21" width="24.109375" customWidth="1"/>
    <col min="22" max="22" width="36.33203125" customWidth="1"/>
    <col min="23" max="23" width="37.109375" customWidth="1"/>
    <col min="24" max="24" width="24.33203125" customWidth="1"/>
    <col min="25" max="25" width="19.6640625" customWidth="1"/>
    <col min="26" max="26" width="16.88671875" customWidth="1"/>
    <col min="27" max="27" width="21.88671875" customWidth="1"/>
    <col min="28" max="28" width="23.44140625" customWidth="1"/>
    <col min="29" max="29" width="19.6640625" customWidth="1"/>
    <col min="30" max="30" width="24.33203125" customWidth="1"/>
    <col min="31" max="31" width="21" customWidth="1"/>
    <col min="32" max="32" width="28.6640625" customWidth="1"/>
  </cols>
  <sheetData>
    <row r="1" spans="1:705" ht="53.1" customHeight="1" x14ac:dyDescent="0.3">
      <c r="A1" s="136"/>
      <c r="B1" s="136"/>
      <c r="C1" s="136"/>
      <c r="D1" s="136"/>
      <c r="E1" s="136"/>
      <c r="F1" s="136"/>
      <c r="G1" s="136"/>
      <c r="H1" s="136"/>
      <c r="I1" s="1"/>
      <c r="J1" s="136"/>
      <c r="K1" s="1"/>
      <c r="L1" s="136"/>
      <c r="M1" s="136"/>
      <c r="N1" s="136"/>
      <c r="O1" s="136"/>
      <c r="P1" s="136"/>
      <c r="Q1" s="136"/>
      <c r="R1" s="136"/>
      <c r="S1" s="136"/>
      <c r="T1" s="136"/>
      <c r="U1" s="136"/>
      <c r="V1" s="136"/>
      <c r="W1" s="136"/>
      <c r="X1" s="136"/>
      <c r="Y1" s="136"/>
      <c r="Z1" s="136"/>
      <c r="AA1" s="136"/>
      <c r="AB1" s="136"/>
      <c r="AC1" s="136"/>
      <c r="AD1" s="136"/>
      <c r="AE1" s="136"/>
      <c r="AF1" s="144" t="s">
        <v>120</v>
      </c>
      <c r="AG1" s="514" t="s">
        <v>121</v>
      </c>
      <c r="AH1" s="514"/>
    </row>
    <row r="2" spans="1:705" s="1" customFormat="1" ht="103.5" customHeight="1" x14ac:dyDescent="0.3">
      <c r="A2" s="137" t="s">
        <v>122</v>
      </c>
      <c r="B2" s="12" t="s">
        <v>123</v>
      </c>
      <c r="C2" s="12" t="s">
        <v>124</v>
      </c>
      <c r="D2" s="19" t="s">
        <v>125</v>
      </c>
      <c r="E2" s="138" t="s">
        <v>126</v>
      </c>
      <c r="F2" s="138" t="s">
        <v>127</v>
      </c>
      <c r="G2" s="11" t="s">
        <v>128</v>
      </c>
      <c r="H2" s="12" t="s">
        <v>129</v>
      </c>
      <c r="I2" s="139" t="s">
        <v>130</v>
      </c>
      <c r="J2" s="11" t="s">
        <v>32</v>
      </c>
      <c r="K2" s="11" t="s">
        <v>131</v>
      </c>
      <c r="L2" s="11" t="s">
        <v>132</v>
      </c>
      <c r="M2" s="11" t="s">
        <v>133</v>
      </c>
      <c r="N2" s="140" t="s">
        <v>36</v>
      </c>
      <c r="O2" s="141" t="s">
        <v>134</v>
      </c>
      <c r="P2" s="141" t="s">
        <v>135</v>
      </c>
      <c r="Q2" s="11" t="s">
        <v>136</v>
      </c>
      <c r="R2" s="11" t="s">
        <v>137</v>
      </c>
      <c r="S2" s="11" t="s">
        <v>138</v>
      </c>
      <c r="T2" s="12" t="s">
        <v>139</v>
      </c>
      <c r="U2" s="12" t="s">
        <v>140</v>
      </c>
      <c r="V2" s="140" t="s">
        <v>141</v>
      </c>
      <c r="W2" s="140" t="s">
        <v>142</v>
      </c>
      <c r="X2" s="12" t="s">
        <v>143</v>
      </c>
      <c r="Y2" s="140" t="s">
        <v>144</v>
      </c>
      <c r="Z2" s="12" t="s">
        <v>145</v>
      </c>
      <c r="AA2" s="145" t="s">
        <v>146</v>
      </c>
      <c r="AB2" s="145" t="s">
        <v>147</v>
      </c>
      <c r="AC2" s="146" t="s">
        <v>148</v>
      </c>
      <c r="AD2" s="146" t="s">
        <v>149</v>
      </c>
      <c r="AE2" s="147" t="s">
        <v>150</v>
      </c>
      <c r="AF2" s="148" t="s">
        <v>151</v>
      </c>
      <c r="AG2" s="148" t="s">
        <v>152</v>
      </c>
      <c r="AH2" s="148" t="s">
        <v>153</v>
      </c>
    </row>
    <row r="3" spans="1:705" ht="27.75" customHeight="1" x14ac:dyDescent="0.3">
      <c r="A3" s="255"/>
      <c r="B3" s="255" t="s">
        <v>326</v>
      </c>
      <c r="C3" s="255"/>
      <c r="D3" s="255" t="s">
        <v>155</v>
      </c>
      <c r="E3" s="255" t="s">
        <v>327</v>
      </c>
      <c r="F3" s="255"/>
      <c r="G3" s="255" t="s">
        <v>328</v>
      </c>
      <c r="H3" s="255"/>
      <c r="I3" s="256"/>
      <c r="J3" s="323">
        <f>SUM(J11:J16,J19)</f>
        <v>377</v>
      </c>
      <c r="K3" s="323">
        <f>SUM(K11:K16,K19)</f>
        <v>223</v>
      </c>
      <c r="L3" s="323">
        <f t="shared" ref="L3:N3" si="0">SUM(L11:L16,L19)</f>
        <v>150</v>
      </c>
      <c r="M3" s="323">
        <f t="shared" si="0"/>
        <v>0</v>
      </c>
      <c r="N3" s="323">
        <f t="shared" si="0"/>
        <v>4</v>
      </c>
      <c r="O3" s="323"/>
      <c r="P3" s="323">
        <f>SUM(P11:P16,P19)</f>
        <v>36</v>
      </c>
      <c r="Q3" s="323">
        <f>SUM(Q11:Q16,Q19)</f>
        <v>30</v>
      </c>
      <c r="R3" s="323">
        <f>SUM(R11+R14+R19)</f>
        <v>30</v>
      </c>
      <c r="S3" s="255"/>
      <c r="T3" s="255"/>
      <c r="U3" s="255"/>
      <c r="V3" s="255"/>
      <c r="W3" s="255"/>
      <c r="X3" s="255"/>
      <c r="Y3" s="257"/>
      <c r="Z3" s="257"/>
      <c r="AA3" s="255"/>
      <c r="AB3" s="255"/>
      <c r="AC3" s="257"/>
      <c r="AD3" s="257"/>
      <c r="AE3" s="257"/>
      <c r="AF3" s="257"/>
      <c r="AG3" s="257"/>
      <c r="AH3" s="257"/>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row>
    <row r="4" spans="1:705" s="34" customFormat="1" ht="40.5" customHeight="1" x14ac:dyDescent="0.3">
      <c r="A4" s="266"/>
      <c r="B4" s="266"/>
      <c r="C4" s="266"/>
      <c r="D4" s="266" t="s">
        <v>157</v>
      </c>
      <c r="E4" s="266" t="s">
        <v>329</v>
      </c>
      <c r="F4" s="266"/>
      <c r="G4" s="266" t="s">
        <v>330</v>
      </c>
      <c r="H4" s="266" t="s">
        <v>159</v>
      </c>
      <c r="I4" s="281" t="s">
        <v>162</v>
      </c>
      <c r="J4" s="266">
        <v>24</v>
      </c>
      <c r="K4" s="266"/>
      <c r="L4" s="266">
        <v>24</v>
      </c>
      <c r="M4" s="266"/>
      <c r="N4" s="266"/>
      <c r="O4" s="266"/>
      <c r="P4" s="266"/>
      <c r="Q4" s="479">
        <v>0</v>
      </c>
      <c r="R4" s="266">
        <v>2</v>
      </c>
      <c r="S4" s="266"/>
      <c r="T4" s="266"/>
      <c r="U4" s="266"/>
      <c r="V4" s="266"/>
      <c r="W4" s="266"/>
      <c r="X4" s="271" t="s">
        <v>331</v>
      </c>
      <c r="Y4" s="266" t="s">
        <v>179</v>
      </c>
      <c r="Z4" s="266">
        <v>11</v>
      </c>
      <c r="AA4" s="266" t="s">
        <v>162</v>
      </c>
      <c r="AB4" s="266" t="s">
        <v>160</v>
      </c>
      <c r="AC4" s="266">
        <v>2</v>
      </c>
      <c r="AD4" s="266" t="s">
        <v>163</v>
      </c>
      <c r="AE4" s="266"/>
      <c r="AF4" s="266"/>
      <c r="AG4" s="266"/>
      <c r="AH4" s="266"/>
    </row>
    <row r="5" spans="1:705" s="91" customFormat="1" ht="45.9" customHeight="1" x14ac:dyDescent="0.3">
      <c r="A5" s="274"/>
      <c r="B5" s="274"/>
      <c r="C5" s="274"/>
      <c r="D5" s="273" t="s">
        <v>166</v>
      </c>
      <c r="E5" s="274"/>
      <c r="F5" s="274"/>
      <c r="G5" s="275" t="s">
        <v>168</v>
      </c>
      <c r="H5" s="274" t="s">
        <v>159</v>
      </c>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row>
    <row r="6" spans="1:705" s="34" customFormat="1" ht="15" customHeight="1" x14ac:dyDescent="0.3">
      <c r="A6" s="266"/>
      <c r="B6" s="266"/>
      <c r="C6" s="266"/>
      <c r="D6" s="267" t="s">
        <v>157</v>
      </c>
      <c r="E6" s="266"/>
      <c r="F6" s="266"/>
      <c r="G6" s="266" t="s">
        <v>170</v>
      </c>
      <c r="H6" s="266" t="s">
        <v>159</v>
      </c>
      <c r="I6" s="268" t="s">
        <v>162</v>
      </c>
      <c r="J6" s="266">
        <v>24</v>
      </c>
      <c r="K6" s="266"/>
      <c r="L6" s="266">
        <v>24</v>
      </c>
      <c r="M6" s="266"/>
      <c r="N6" s="266"/>
      <c r="O6" s="266"/>
      <c r="P6" s="266"/>
      <c r="Q6" s="479">
        <v>0</v>
      </c>
      <c r="R6" s="266">
        <v>2</v>
      </c>
      <c r="S6" s="266"/>
      <c r="T6" s="266"/>
      <c r="U6" s="266" t="s">
        <v>160</v>
      </c>
      <c r="V6" s="266" t="s">
        <v>172</v>
      </c>
      <c r="W6" s="266"/>
      <c r="X6" s="266"/>
      <c r="Y6" s="266" t="s">
        <v>173</v>
      </c>
      <c r="Z6" s="266"/>
      <c r="AA6" s="266" t="s">
        <v>162</v>
      </c>
      <c r="AB6" s="266" t="s">
        <v>160</v>
      </c>
      <c r="AC6" s="266">
        <v>2</v>
      </c>
      <c r="AD6" s="266" t="s">
        <v>163</v>
      </c>
      <c r="AE6" s="266"/>
      <c r="AF6" s="266"/>
      <c r="AG6" s="266"/>
      <c r="AH6" s="266"/>
    </row>
    <row r="7" spans="1:705" s="34" customFormat="1" ht="15" customHeight="1" x14ac:dyDescent="0.3">
      <c r="A7" s="266"/>
      <c r="B7" s="266"/>
      <c r="C7" s="266"/>
      <c r="D7" s="267" t="s">
        <v>157</v>
      </c>
      <c r="E7" s="266"/>
      <c r="F7" s="266"/>
      <c r="G7" s="266" t="s">
        <v>175</v>
      </c>
      <c r="H7" s="266" t="s">
        <v>159</v>
      </c>
      <c r="I7" s="268" t="s">
        <v>162</v>
      </c>
      <c r="J7" s="266">
        <v>24</v>
      </c>
      <c r="K7" s="266"/>
      <c r="L7" s="266">
        <v>24</v>
      </c>
      <c r="M7" s="266"/>
      <c r="N7" s="266"/>
      <c r="O7" s="266"/>
      <c r="P7" s="266"/>
      <c r="Q7" s="479">
        <v>0</v>
      </c>
      <c r="R7" s="266">
        <v>2</v>
      </c>
      <c r="S7" s="266"/>
      <c r="T7" s="266"/>
      <c r="U7" s="266" t="s">
        <v>160</v>
      </c>
      <c r="V7" s="266" t="s">
        <v>172</v>
      </c>
      <c r="W7" s="266"/>
      <c r="X7" s="281"/>
      <c r="Y7" s="266" t="s">
        <v>173</v>
      </c>
      <c r="Z7" s="299">
        <v>18</v>
      </c>
      <c r="AA7" s="266" t="s">
        <v>162</v>
      </c>
      <c r="AB7" s="266" t="s">
        <v>160</v>
      </c>
      <c r="AC7" s="266">
        <v>2</v>
      </c>
      <c r="AD7" s="266" t="s">
        <v>163</v>
      </c>
      <c r="AE7" s="266"/>
      <c r="AF7" s="266"/>
      <c r="AG7" s="266"/>
      <c r="AH7" s="266"/>
    </row>
    <row r="8" spans="1:705" s="34" customFormat="1" ht="30.6" customHeight="1" x14ac:dyDescent="0.3">
      <c r="A8" s="266"/>
      <c r="B8" s="266"/>
      <c r="C8" s="266"/>
      <c r="D8" s="267" t="s">
        <v>157</v>
      </c>
      <c r="E8" s="266"/>
      <c r="F8" s="266"/>
      <c r="G8" s="266" t="s">
        <v>177</v>
      </c>
      <c r="H8" s="266" t="s">
        <v>159</v>
      </c>
      <c r="I8" s="268" t="s">
        <v>162</v>
      </c>
      <c r="J8" s="266">
        <v>24</v>
      </c>
      <c r="K8" s="266"/>
      <c r="L8" s="266">
        <v>24</v>
      </c>
      <c r="M8" s="266"/>
      <c r="N8" s="266"/>
      <c r="O8" s="266"/>
      <c r="P8" s="266"/>
      <c r="Q8" s="479">
        <v>0</v>
      </c>
      <c r="R8" s="266">
        <v>2</v>
      </c>
      <c r="S8" s="266"/>
      <c r="T8" s="266"/>
      <c r="U8" s="266" t="s">
        <v>160</v>
      </c>
      <c r="V8" s="266" t="s">
        <v>172</v>
      </c>
      <c r="W8" s="266"/>
      <c r="X8" s="271" t="s">
        <v>178</v>
      </c>
      <c r="Y8" s="266" t="s">
        <v>179</v>
      </c>
      <c r="Z8" s="299">
        <v>4</v>
      </c>
      <c r="AA8" s="266" t="s">
        <v>162</v>
      </c>
      <c r="AB8" s="266" t="s">
        <v>160</v>
      </c>
      <c r="AC8" s="266">
        <v>2</v>
      </c>
      <c r="AD8" s="266" t="s">
        <v>163</v>
      </c>
      <c r="AE8" s="266"/>
      <c r="AF8" s="266"/>
      <c r="AG8" s="266"/>
      <c r="AH8" s="266"/>
    </row>
    <row r="9" spans="1:705" s="34" customFormat="1" ht="15" customHeight="1" x14ac:dyDescent="0.3">
      <c r="A9" s="266"/>
      <c r="B9" s="266"/>
      <c r="C9" s="266"/>
      <c r="D9" s="267" t="s">
        <v>157</v>
      </c>
      <c r="E9" s="266"/>
      <c r="F9" s="266"/>
      <c r="G9" s="266" t="s">
        <v>181</v>
      </c>
      <c r="H9" s="266" t="s">
        <v>159</v>
      </c>
      <c r="I9" s="270" t="s">
        <v>160</v>
      </c>
      <c r="J9" s="266">
        <v>2</v>
      </c>
      <c r="K9" s="266"/>
      <c r="L9" s="266"/>
      <c r="M9" s="266"/>
      <c r="N9" s="266">
        <v>2</v>
      </c>
      <c r="O9" s="266" t="s">
        <v>182</v>
      </c>
      <c r="P9" s="266">
        <v>4</v>
      </c>
      <c r="Q9" s="479">
        <v>0</v>
      </c>
      <c r="R9" s="266">
        <v>2</v>
      </c>
      <c r="S9" s="266"/>
      <c r="T9" s="266"/>
      <c r="U9" s="266" t="s">
        <v>160</v>
      </c>
      <c r="V9" s="266" t="s">
        <v>172</v>
      </c>
      <c r="W9" s="266"/>
      <c r="X9" s="281"/>
      <c r="Y9" s="266" t="s">
        <v>173</v>
      </c>
      <c r="Z9" s="299">
        <v>6</v>
      </c>
      <c r="AA9" s="266" t="s">
        <v>162</v>
      </c>
      <c r="AB9" s="266" t="s">
        <v>160</v>
      </c>
      <c r="AC9" s="266">
        <v>2</v>
      </c>
      <c r="AD9" s="266" t="s">
        <v>163</v>
      </c>
      <c r="AE9" s="266"/>
      <c r="AF9" s="266"/>
      <c r="AG9" s="266"/>
      <c r="AH9" s="266"/>
    </row>
    <row r="10" spans="1:705" s="34" customFormat="1" ht="15" customHeight="1" x14ac:dyDescent="0.3">
      <c r="A10" s="297"/>
      <c r="B10" s="297"/>
      <c r="C10" s="297"/>
      <c r="D10" s="302"/>
      <c r="E10" s="297"/>
      <c r="F10" s="297"/>
      <c r="G10" s="297"/>
      <c r="H10" s="297"/>
      <c r="I10" s="309"/>
      <c r="J10" s="297"/>
      <c r="K10" s="297"/>
      <c r="L10" s="297"/>
      <c r="M10" s="297"/>
      <c r="N10" s="297"/>
      <c r="O10" s="297"/>
      <c r="P10" s="297"/>
      <c r="Q10" s="303"/>
      <c r="R10" s="297"/>
      <c r="S10" s="297"/>
      <c r="T10" s="297"/>
      <c r="U10" s="297"/>
      <c r="V10" s="297"/>
      <c r="W10" s="297"/>
      <c r="X10" s="297"/>
      <c r="Y10" s="297"/>
      <c r="Z10" s="297"/>
      <c r="AA10" s="297"/>
      <c r="AB10" s="297"/>
      <c r="AC10" s="297"/>
      <c r="AD10" s="297"/>
      <c r="AE10" s="297"/>
      <c r="AF10" s="297"/>
      <c r="AG10" s="297"/>
      <c r="AH10" s="297"/>
    </row>
    <row r="11" spans="1:705" ht="15" customHeight="1" x14ac:dyDescent="0.3">
      <c r="A11" s="266"/>
      <c r="B11" s="266"/>
      <c r="C11" s="266"/>
      <c r="D11" s="266" t="s">
        <v>157</v>
      </c>
      <c r="E11" s="266" t="s">
        <v>332</v>
      </c>
      <c r="F11" s="266"/>
      <c r="G11" s="266" t="s">
        <v>333</v>
      </c>
      <c r="H11" s="266" t="s">
        <v>187</v>
      </c>
      <c r="I11" s="281" t="s">
        <v>160</v>
      </c>
      <c r="J11" s="266">
        <v>10</v>
      </c>
      <c r="K11" s="266"/>
      <c r="L11" s="266"/>
      <c r="M11" s="266"/>
      <c r="N11" s="266"/>
      <c r="O11" s="308"/>
      <c r="P11" s="266"/>
      <c r="Q11" s="269">
        <v>1</v>
      </c>
      <c r="R11" s="266">
        <v>1</v>
      </c>
      <c r="S11" s="266"/>
      <c r="T11" s="266"/>
      <c r="U11" s="266"/>
      <c r="V11" s="266"/>
      <c r="W11" s="266"/>
      <c r="X11" s="266"/>
      <c r="Y11" s="266"/>
      <c r="Z11" s="266"/>
      <c r="AA11" s="266" t="s">
        <v>160</v>
      </c>
      <c r="AB11" s="266" t="s">
        <v>162</v>
      </c>
      <c r="AC11" s="266">
        <v>2</v>
      </c>
      <c r="AD11" s="266" t="s">
        <v>163</v>
      </c>
      <c r="AE11" s="266"/>
      <c r="AF11" s="266"/>
      <c r="AG11" s="266"/>
      <c r="AH11" s="266"/>
    </row>
    <row r="12" spans="1:705" ht="15" customHeight="1" x14ac:dyDescent="0.3">
      <c r="A12" s="173"/>
      <c r="B12" s="173"/>
      <c r="C12" s="310" t="s">
        <v>250</v>
      </c>
      <c r="D12" s="304" t="s">
        <v>188</v>
      </c>
      <c r="E12" s="173" t="s">
        <v>334</v>
      </c>
      <c r="F12" s="173"/>
      <c r="G12" s="310" t="s">
        <v>335</v>
      </c>
      <c r="H12" s="304" t="s">
        <v>187</v>
      </c>
      <c r="I12" s="311" t="s">
        <v>160</v>
      </c>
      <c r="J12" s="305"/>
      <c r="K12" s="312"/>
      <c r="L12" s="310">
        <v>8</v>
      </c>
      <c r="M12" s="312"/>
      <c r="N12" s="312"/>
      <c r="O12" s="237" t="s">
        <v>182</v>
      </c>
      <c r="P12" s="310">
        <v>1</v>
      </c>
      <c r="Q12" s="313"/>
      <c r="R12" s="173"/>
      <c r="S12" s="173"/>
      <c r="T12" s="173"/>
      <c r="U12" s="173"/>
      <c r="V12" s="173"/>
      <c r="W12" s="173"/>
      <c r="X12" s="173"/>
      <c r="Y12" s="237" t="s">
        <v>173</v>
      </c>
      <c r="Z12" s="314">
        <v>6</v>
      </c>
      <c r="AA12" s="282" t="s">
        <v>162</v>
      </c>
      <c r="AB12" s="282" t="s">
        <v>162</v>
      </c>
      <c r="AC12" s="173"/>
      <c r="AD12" s="173"/>
      <c r="AE12" s="173"/>
      <c r="AF12" s="173"/>
      <c r="AG12" s="173"/>
      <c r="AH12" s="173"/>
    </row>
    <row r="13" spans="1:705" x14ac:dyDescent="0.3">
      <c r="A13" s="304"/>
      <c r="B13" s="304"/>
      <c r="C13" s="304" t="s">
        <v>272</v>
      </c>
      <c r="D13" s="304" t="s">
        <v>188</v>
      </c>
      <c r="E13" s="304" t="s">
        <v>336</v>
      </c>
      <c r="F13" s="304"/>
      <c r="G13" s="307" t="s">
        <v>201</v>
      </c>
      <c r="H13" s="304" t="s">
        <v>187</v>
      </c>
      <c r="I13" s="311" t="s">
        <v>160</v>
      </c>
      <c r="J13" s="305"/>
      <c r="K13" s="282">
        <v>2</v>
      </c>
      <c r="L13" s="315"/>
      <c r="M13" s="282"/>
      <c r="N13" s="282"/>
      <c r="O13" s="304"/>
      <c r="P13" s="282"/>
      <c r="Q13" s="304"/>
      <c r="R13" s="305"/>
      <c r="S13" s="305"/>
      <c r="T13" s="304"/>
      <c r="U13" s="304"/>
      <c r="V13" s="304"/>
      <c r="W13" s="304"/>
      <c r="X13" s="304"/>
      <c r="Y13" s="305" t="s">
        <v>173</v>
      </c>
      <c r="Z13" s="305">
        <v>6</v>
      </c>
      <c r="AA13" s="282" t="s">
        <v>162</v>
      </c>
      <c r="AB13" s="282" t="s">
        <v>162</v>
      </c>
      <c r="AC13" s="304"/>
      <c r="AD13" s="304"/>
      <c r="AE13" s="304"/>
      <c r="AF13" s="304"/>
      <c r="AG13" s="304"/>
      <c r="AH13" s="304"/>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row>
    <row r="14" spans="1:705" s="34" customFormat="1" ht="20.399999999999999" customHeight="1" x14ac:dyDescent="0.3">
      <c r="A14" s="266"/>
      <c r="B14" s="266"/>
      <c r="C14" s="266" t="s">
        <v>250</v>
      </c>
      <c r="D14" s="266" t="s">
        <v>157</v>
      </c>
      <c r="E14" s="266" t="s">
        <v>337</v>
      </c>
      <c r="F14" s="266"/>
      <c r="G14" s="266" t="s">
        <v>338</v>
      </c>
      <c r="H14" s="266" t="s">
        <v>187</v>
      </c>
      <c r="I14" s="281"/>
      <c r="J14" s="266">
        <v>7</v>
      </c>
      <c r="K14" s="266"/>
      <c r="L14" s="266"/>
      <c r="M14" s="266"/>
      <c r="N14" s="266"/>
      <c r="O14" s="308"/>
      <c r="P14" s="266"/>
      <c r="Q14" s="269">
        <v>10</v>
      </c>
      <c r="R14" s="266">
        <v>10</v>
      </c>
      <c r="S14" s="266"/>
      <c r="T14" s="266"/>
      <c r="U14" s="266"/>
      <c r="V14" s="266"/>
      <c r="W14" s="266"/>
      <c r="X14" s="266"/>
      <c r="Y14" s="266"/>
      <c r="Z14" s="266"/>
      <c r="AA14" s="266" t="s">
        <v>160</v>
      </c>
      <c r="AB14" s="266" t="s">
        <v>162</v>
      </c>
      <c r="AC14" s="266">
        <v>3</v>
      </c>
      <c r="AD14" s="266" t="s">
        <v>88</v>
      </c>
      <c r="AE14" s="266"/>
      <c r="AF14" s="266"/>
      <c r="AG14" s="301" t="s">
        <v>325</v>
      </c>
      <c r="AH14" s="266"/>
    </row>
    <row r="15" spans="1:705" ht="15" customHeight="1" x14ac:dyDescent="0.3">
      <c r="A15" s="304"/>
      <c r="B15" s="304"/>
      <c r="C15" s="304" t="s">
        <v>272</v>
      </c>
      <c r="D15" s="304" t="s">
        <v>188</v>
      </c>
      <c r="E15" s="304"/>
      <c r="F15" s="304"/>
      <c r="G15" s="307" t="s">
        <v>338</v>
      </c>
      <c r="H15" s="304" t="s">
        <v>187</v>
      </c>
      <c r="I15" s="316" t="s">
        <v>162</v>
      </c>
      <c r="J15" s="305"/>
      <c r="K15" s="282"/>
      <c r="L15" s="315"/>
      <c r="M15" s="282"/>
      <c r="N15" s="282">
        <v>4</v>
      </c>
      <c r="O15" s="304"/>
      <c r="P15" s="282"/>
      <c r="Q15" s="304"/>
      <c r="R15" s="305"/>
      <c r="S15" s="305"/>
      <c r="T15" s="304"/>
      <c r="U15" s="304"/>
      <c r="V15" s="304"/>
      <c r="W15" s="304"/>
      <c r="X15" s="317" t="s">
        <v>284</v>
      </c>
      <c r="Y15" s="305" t="s">
        <v>161</v>
      </c>
      <c r="Z15" s="304"/>
      <c r="AA15" s="282" t="s">
        <v>162</v>
      </c>
      <c r="AB15" s="282" t="s">
        <v>162</v>
      </c>
      <c r="AC15" s="305"/>
      <c r="AD15" s="305"/>
      <c r="AE15" s="304"/>
      <c r="AF15" s="304"/>
      <c r="AG15" s="304"/>
      <c r="AH15" s="304"/>
    </row>
    <row r="16" spans="1:705" ht="15" customHeight="1" x14ac:dyDescent="0.3">
      <c r="A16" s="304"/>
      <c r="B16" s="304"/>
      <c r="C16" s="304" t="s">
        <v>272</v>
      </c>
      <c r="D16" s="304" t="s">
        <v>188</v>
      </c>
      <c r="E16" s="304"/>
      <c r="F16" s="304"/>
      <c r="G16" s="307" t="s">
        <v>339</v>
      </c>
      <c r="H16" s="304" t="s">
        <v>187</v>
      </c>
      <c r="I16" s="316" t="s">
        <v>162</v>
      </c>
      <c r="J16" s="305"/>
      <c r="K16" s="282"/>
      <c r="L16" s="315">
        <v>3</v>
      </c>
      <c r="M16" s="282"/>
      <c r="N16" s="282"/>
      <c r="O16" s="304"/>
      <c r="P16" s="282"/>
      <c r="Q16" s="304"/>
      <c r="R16" s="305"/>
      <c r="S16" s="305"/>
      <c r="T16" s="304"/>
      <c r="U16" s="304"/>
      <c r="V16" s="304"/>
      <c r="W16" s="304"/>
      <c r="X16" s="318" t="s">
        <v>286</v>
      </c>
      <c r="Y16" s="305" t="s">
        <v>173</v>
      </c>
      <c r="Z16" s="304"/>
      <c r="AA16" s="282" t="s">
        <v>162</v>
      </c>
      <c r="AB16" s="282" t="s">
        <v>162</v>
      </c>
      <c r="AC16" s="304"/>
      <c r="AD16" s="304"/>
      <c r="AE16" s="304"/>
      <c r="AF16" s="304"/>
      <c r="AG16" s="304"/>
      <c r="AH16" s="304"/>
    </row>
    <row r="17" spans="1:705" s="136" customFormat="1" x14ac:dyDescent="0.3">
      <c r="D17" s="1"/>
      <c r="E17" s="1"/>
      <c r="H17" s="1"/>
      <c r="I17" s="1"/>
    </row>
    <row r="18" spans="1:705" s="136" customFormat="1" x14ac:dyDescent="0.3">
      <c r="A18" s="36"/>
      <c r="B18" s="36"/>
      <c r="C18" s="36"/>
      <c r="D18" s="79" t="s">
        <v>166</v>
      </c>
      <c r="E18" s="80" t="s">
        <v>340</v>
      </c>
      <c r="F18" s="80"/>
      <c r="G18" s="81" t="s">
        <v>341</v>
      </c>
      <c r="H18" s="80" t="s">
        <v>187</v>
      </c>
      <c r="I18" s="250"/>
      <c r="J18" s="82"/>
      <c r="K18" s="38"/>
      <c r="L18" s="38"/>
      <c r="M18" s="38"/>
      <c r="N18" s="82"/>
      <c r="O18" s="39"/>
      <c r="P18" s="38"/>
      <c r="Q18" s="40"/>
      <c r="R18" s="39"/>
      <c r="S18" s="39"/>
      <c r="T18" s="39"/>
      <c r="U18" s="39"/>
      <c r="V18" s="39"/>
      <c r="W18" s="39"/>
      <c r="X18" s="39"/>
      <c r="Y18" s="41"/>
      <c r="Z18" s="41"/>
      <c r="AA18" s="39"/>
      <c r="AB18" s="39"/>
      <c r="AC18" s="41"/>
      <c r="AD18" s="41"/>
      <c r="AE18" s="41"/>
      <c r="AF18" s="41"/>
      <c r="AG18" s="41"/>
      <c r="AH18" s="41"/>
    </row>
    <row r="19" spans="1:705" s="163" customFormat="1" ht="19.350000000000001" customHeight="1" x14ac:dyDescent="0.3">
      <c r="A19" s="62"/>
      <c r="B19" s="59"/>
      <c r="C19" s="59"/>
      <c r="D19" s="94" t="s">
        <v>342</v>
      </c>
      <c r="E19" s="62" t="s">
        <v>343</v>
      </c>
      <c r="F19" s="59"/>
      <c r="G19" s="62" t="s">
        <v>344</v>
      </c>
      <c r="H19" s="94" t="s">
        <v>187</v>
      </c>
      <c r="I19" s="59"/>
      <c r="J19" s="60">
        <f>SUM(K19:N19)</f>
        <v>360</v>
      </c>
      <c r="K19" s="60">
        <f t="shared" ref="K19:N19" si="1">SUM(K21:K35)</f>
        <v>221</v>
      </c>
      <c r="L19" s="60">
        <f t="shared" si="1"/>
        <v>139</v>
      </c>
      <c r="M19" s="60">
        <f t="shared" si="1"/>
        <v>0</v>
      </c>
      <c r="N19" s="60">
        <f t="shared" si="1"/>
        <v>0</v>
      </c>
      <c r="O19" s="60"/>
      <c r="P19" s="60">
        <f>SUM(P21:P35)</f>
        <v>35</v>
      </c>
      <c r="Q19" s="61">
        <v>19</v>
      </c>
      <c r="R19" s="60">
        <f>SUM(R20+R24+R29+R32)</f>
        <v>19</v>
      </c>
      <c r="S19" s="60"/>
      <c r="T19" s="60"/>
      <c r="U19" s="60"/>
      <c r="V19" s="60"/>
      <c r="W19" s="60"/>
      <c r="X19" s="60"/>
      <c r="Y19" s="62"/>
      <c r="Z19" s="62"/>
      <c r="AA19" s="60"/>
      <c r="AB19" s="60"/>
      <c r="AC19" s="62"/>
      <c r="AD19" s="62"/>
      <c r="AE19" s="62"/>
      <c r="AF19" s="62"/>
      <c r="AG19" s="62"/>
      <c r="AH19" s="62"/>
      <c r="AK19" s="58"/>
      <c r="AL19" s="58"/>
      <c r="AM19" s="58"/>
      <c r="AN19" s="58"/>
      <c r="AO19" s="58"/>
      <c r="AP19" s="58"/>
      <c r="AQ19" s="58"/>
      <c r="AR19" s="58"/>
      <c r="AS19" s="58"/>
      <c r="AT19" s="58"/>
      <c r="AU19" s="58"/>
      <c r="AV19" s="58"/>
      <c r="AW19" s="58"/>
      <c r="AX19" s="58"/>
      <c r="AY19" s="58"/>
      <c r="AZ19" s="58"/>
      <c r="BA19" s="58"/>
      <c r="BB19" s="58"/>
      <c r="BC19" s="58"/>
      <c r="BD19" s="58"/>
      <c r="BE19" s="58"/>
      <c r="BF19" s="58"/>
      <c r="BG19" s="58"/>
      <c r="BH19" s="58"/>
      <c r="BI19" s="58"/>
      <c r="BJ19" s="58"/>
      <c r="BK19" s="58"/>
      <c r="BL19" s="58"/>
      <c r="BM19" s="58"/>
      <c r="BN19" s="58"/>
      <c r="BO19" s="58"/>
      <c r="BP19" s="58"/>
      <c r="BQ19" s="58"/>
      <c r="BR19" s="58"/>
      <c r="BS19" s="58"/>
      <c r="BT19" s="58"/>
      <c r="BU19" s="58"/>
      <c r="BV19" s="58"/>
      <c r="BW19" s="58"/>
      <c r="BX19" s="58"/>
      <c r="BY19" s="58"/>
      <c r="BZ19" s="58"/>
      <c r="CA19" s="58"/>
      <c r="CB19" s="58"/>
      <c r="CC19" s="58"/>
      <c r="CD19" s="58"/>
      <c r="CE19" s="58"/>
      <c r="CF19" s="58"/>
      <c r="CG19" s="58"/>
      <c r="CH19" s="58"/>
      <c r="CI19" s="58"/>
      <c r="CJ19" s="58"/>
      <c r="CK19" s="58"/>
      <c r="CL19" s="58"/>
      <c r="CM19" s="58"/>
      <c r="CN19" s="58"/>
      <c r="CO19" s="58"/>
      <c r="CP19" s="58"/>
      <c r="CQ19" s="58"/>
      <c r="CR19" s="58"/>
      <c r="CS19" s="58"/>
      <c r="CT19" s="58"/>
      <c r="CU19" s="58"/>
      <c r="CV19" s="58"/>
      <c r="CW19" s="58"/>
      <c r="CX19" s="58"/>
      <c r="CY19" s="58"/>
      <c r="CZ19" s="58"/>
      <c r="DA19" s="58"/>
      <c r="DB19" s="58"/>
      <c r="DC19" s="58"/>
      <c r="DD19" s="58"/>
      <c r="DE19" s="58"/>
      <c r="DF19" s="58"/>
      <c r="DG19" s="58"/>
      <c r="DH19" s="58"/>
      <c r="DI19" s="58"/>
      <c r="DJ19" s="58"/>
      <c r="DK19" s="58"/>
      <c r="DL19" s="58"/>
      <c r="DM19" s="58"/>
      <c r="DN19" s="58"/>
      <c r="DO19" s="58"/>
      <c r="DP19" s="58"/>
      <c r="DQ19" s="58"/>
      <c r="DR19" s="58"/>
      <c r="DS19" s="58"/>
      <c r="DT19" s="58"/>
      <c r="DU19" s="58"/>
      <c r="DV19" s="58"/>
      <c r="DW19" s="58"/>
      <c r="DX19" s="58"/>
      <c r="DY19" s="58"/>
      <c r="DZ19" s="58"/>
      <c r="EA19" s="58"/>
      <c r="EB19" s="58"/>
      <c r="EC19" s="58"/>
      <c r="ED19" s="58"/>
      <c r="EE19" s="58"/>
      <c r="EF19" s="58"/>
      <c r="EG19" s="58"/>
      <c r="EH19" s="58"/>
      <c r="EI19" s="58"/>
      <c r="EJ19" s="58"/>
      <c r="EK19" s="58"/>
      <c r="EL19" s="58"/>
      <c r="EM19" s="58"/>
      <c r="EN19" s="58"/>
      <c r="EO19" s="58"/>
      <c r="EP19" s="58"/>
      <c r="EQ19" s="58"/>
      <c r="ER19" s="58"/>
      <c r="ES19" s="58"/>
      <c r="ET19" s="58"/>
      <c r="EU19" s="58"/>
      <c r="EV19" s="58"/>
      <c r="EW19" s="58"/>
      <c r="EX19" s="58"/>
      <c r="EY19" s="58"/>
      <c r="EZ19" s="58"/>
      <c r="FA19" s="58"/>
      <c r="FB19" s="58"/>
      <c r="FC19" s="58"/>
      <c r="FD19" s="58"/>
      <c r="FE19" s="58"/>
      <c r="FF19" s="58"/>
      <c r="FG19" s="58"/>
      <c r="FH19" s="58"/>
      <c r="FI19" s="58"/>
      <c r="FJ19" s="58"/>
      <c r="FK19" s="58"/>
      <c r="FL19" s="58"/>
      <c r="FM19" s="58"/>
      <c r="FN19" s="58"/>
      <c r="FO19" s="58"/>
      <c r="FP19" s="58"/>
      <c r="FQ19" s="58"/>
      <c r="FR19" s="58"/>
      <c r="FS19" s="58"/>
      <c r="FT19" s="58"/>
      <c r="FU19" s="58"/>
      <c r="FV19" s="58"/>
      <c r="FW19" s="58"/>
      <c r="FX19" s="58"/>
      <c r="FY19" s="58"/>
      <c r="FZ19" s="58"/>
      <c r="GA19" s="58"/>
      <c r="GB19" s="58"/>
      <c r="GC19" s="58"/>
      <c r="GD19" s="58"/>
      <c r="GE19" s="58"/>
      <c r="GF19" s="58"/>
      <c r="GG19" s="58"/>
      <c r="GH19" s="58"/>
      <c r="GI19" s="58"/>
      <c r="GJ19" s="58"/>
      <c r="GK19" s="58"/>
      <c r="GL19" s="58"/>
      <c r="GM19" s="58"/>
      <c r="GN19" s="58"/>
      <c r="GO19" s="58"/>
      <c r="GP19" s="58"/>
      <c r="GQ19" s="58"/>
      <c r="GR19" s="58"/>
      <c r="GS19" s="58"/>
      <c r="GT19" s="58"/>
      <c r="GU19" s="58"/>
      <c r="GV19" s="58"/>
      <c r="GW19" s="58"/>
      <c r="GX19" s="58"/>
      <c r="GY19" s="58"/>
      <c r="GZ19" s="58"/>
      <c r="HA19" s="58"/>
      <c r="HB19" s="58"/>
      <c r="HC19" s="58"/>
      <c r="HD19" s="58"/>
      <c r="HE19" s="58"/>
      <c r="HF19" s="58"/>
      <c r="HG19" s="58"/>
      <c r="HH19" s="58"/>
      <c r="HI19" s="58"/>
      <c r="HJ19" s="58"/>
      <c r="HK19" s="58"/>
      <c r="HL19" s="58"/>
      <c r="HM19" s="58"/>
      <c r="HN19" s="58"/>
      <c r="HO19" s="58"/>
      <c r="HP19" s="58"/>
      <c r="HQ19" s="58"/>
      <c r="HR19" s="58"/>
      <c r="HS19" s="58"/>
      <c r="HT19" s="58"/>
      <c r="HU19" s="58"/>
      <c r="HV19" s="58"/>
      <c r="HW19" s="58"/>
      <c r="HX19" s="58"/>
      <c r="HY19" s="58"/>
      <c r="HZ19" s="58"/>
      <c r="IA19" s="58"/>
      <c r="IB19" s="58"/>
      <c r="IC19" s="58"/>
      <c r="ID19" s="58"/>
      <c r="IE19" s="58"/>
      <c r="IF19" s="58"/>
      <c r="IG19" s="58"/>
      <c r="IH19" s="58"/>
      <c r="II19" s="58"/>
      <c r="IJ19" s="58"/>
      <c r="IK19" s="58"/>
      <c r="IL19" s="58"/>
      <c r="IM19" s="58"/>
      <c r="IN19" s="58"/>
      <c r="IO19" s="58"/>
      <c r="IP19" s="58"/>
      <c r="IQ19" s="58"/>
      <c r="IR19" s="58"/>
      <c r="IS19" s="58"/>
      <c r="IT19" s="58"/>
      <c r="IU19" s="58"/>
      <c r="IV19" s="58"/>
      <c r="IW19" s="58"/>
      <c r="IX19" s="58"/>
      <c r="IY19" s="58"/>
      <c r="IZ19" s="58"/>
      <c r="JA19" s="58"/>
      <c r="JB19" s="58"/>
      <c r="JC19" s="58"/>
      <c r="JD19" s="58"/>
      <c r="JE19" s="58"/>
      <c r="JF19" s="58"/>
      <c r="JG19" s="58"/>
      <c r="JH19" s="58"/>
      <c r="JI19" s="58"/>
      <c r="JJ19" s="58"/>
      <c r="JK19" s="58"/>
      <c r="JL19" s="58"/>
      <c r="JM19" s="58"/>
      <c r="JN19" s="58"/>
      <c r="JO19" s="58"/>
      <c r="JP19" s="58"/>
      <c r="JQ19" s="58"/>
      <c r="JR19" s="58"/>
      <c r="JS19" s="58"/>
      <c r="JT19" s="58"/>
      <c r="JU19" s="58"/>
      <c r="JV19" s="58"/>
      <c r="JW19" s="58"/>
      <c r="JX19" s="58"/>
      <c r="JY19" s="58"/>
      <c r="JZ19" s="58"/>
      <c r="KA19" s="58"/>
      <c r="KB19" s="58"/>
      <c r="KC19" s="58"/>
      <c r="KD19" s="58"/>
      <c r="KE19" s="58"/>
      <c r="KF19" s="58"/>
      <c r="KG19" s="58"/>
      <c r="KH19" s="58"/>
      <c r="KI19" s="58"/>
      <c r="KJ19" s="58"/>
      <c r="KK19" s="58"/>
      <c r="KL19" s="58"/>
      <c r="KM19" s="58"/>
      <c r="KN19" s="58"/>
      <c r="KO19" s="58"/>
      <c r="KP19" s="58"/>
      <c r="KQ19" s="58"/>
      <c r="KR19" s="58"/>
      <c r="KS19" s="58"/>
      <c r="KT19" s="58"/>
      <c r="KU19" s="58"/>
      <c r="KV19" s="58"/>
      <c r="KW19" s="58"/>
      <c r="KX19" s="58"/>
      <c r="KY19" s="58"/>
      <c r="KZ19" s="58"/>
      <c r="LA19" s="58"/>
      <c r="LB19" s="58"/>
      <c r="LC19" s="58"/>
      <c r="LD19" s="58"/>
      <c r="LE19" s="58"/>
      <c r="LF19" s="58"/>
      <c r="LG19" s="58"/>
      <c r="LH19" s="58"/>
      <c r="LI19" s="58"/>
      <c r="LJ19" s="58"/>
      <c r="LK19" s="58"/>
      <c r="LL19" s="58"/>
      <c r="LM19" s="58"/>
      <c r="LN19" s="58"/>
      <c r="LO19" s="58"/>
      <c r="LP19" s="58"/>
      <c r="LQ19" s="58"/>
      <c r="LR19" s="58"/>
      <c r="LS19" s="58"/>
      <c r="LT19" s="58"/>
      <c r="LU19" s="58"/>
      <c r="LV19" s="58"/>
      <c r="LW19" s="58"/>
      <c r="LX19" s="58"/>
      <c r="LY19" s="58"/>
      <c r="LZ19" s="58"/>
      <c r="MA19" s="58"/>
      <c r="MB19" s="58"/>
      <c r="MC19" s="58"/>
      <c r="MD19" s="58"/>
      <c r="ME19" s="58"/>
      <c r="MF19" s="58"/>
      <c r="MG19" s="58"/>
      <c r="MH19" s="58"/>
      <c r="MI19" s="58"/>
      <c r="MJ19" s="58"/>
      <c r="MK19" s="58"/>
      <c r="ML19" s="58"/>
      <c r="MM19" s="58"/>
      <c r="MN19" s="58"/>
      <c r="MO19" s="58"/>
      <c r="MP19" s="58"/>
      <c r="MQ19" s="58"/>
      <c r="MR19" s="58"/>
      <c r="MS19" s="58"/>
      <c r="MT19" s="58"/>
      <c r="MU19" s="58"/>
      <c r="MV19" s="58"/>
      <c r="MW19" s="58"/>
      <c r="MX19" s="58"/>
      <c r="MY19" s="58"/>
      <c r="MZ19" s="58"/>
      <c r="NA19" s="58"/>
      <c r="NB19" s="58"/>
      <c r="NC19" s="58"/>
      <c r="ND19" s="58"/>
      <c r="NE19" s="58"/>
      <c r="NF19" s="58"/>
      <c r="NG19" s="58"/>
      <c r="NH19" s="58"/>
      <c r="NI19" s="58"/>
      <c r="NJ19" s="58"/>
      <c r="NK19" s="58"/>
      <c r="NL19" s="58"/>
      <c r="NM19" s="58"/>
      <c r="NN19" s="58"/>
      <c r="NO19" s="58"/>
      <c r="NP19" s="58"/>
      <c r="NQ19" s="58"/>
      <c r="NR19" s="58"/>
      <c r="NS19" s="58"/>
      <c r="NT19" s="58"/>
      <c r="NU19" s="58"/>
      <c r="NV19" s="58"/>
      <c r="NW19" s="58"/>
      <c r="NX19" s="58"/>
      <c r="NY19" s="58"/>
      <c r="NZ19" s="58"/>
      <c r="OA19" s="58"/>
      <c r="OB19" s="58"/>
      <c r="OC19" s="58"/>
      <c r="OD19" s="58"/>
      <c r="OE19" s="58"/>
      <c r="OF19" s="58"/>
      <c r="OG19" s="58"/>
      <c r="OH19" s="58"/>
      <c r="OI19" s="58"/>
      <c r="OJ19" s="58"/>
      <c r="OK19" s="58"/>
      <c r="OL19" s="58"/>
      <c r="OM19" s="58"/>
      <c r="ON19" s="58"/>
      <c r="OO19" s="58"/>
      <c r="OP19" s="58"/>
      <c r="OQ19" s="58"/>
      <c r="OR19" s="58"/>
      <c r="OS19" s="58"/>
      <c r="OT19" s="58"/>
      <c r="OU19" s="58"/>
      <c r="OV19" s="58"/>
      <c r="OW19" s="58"/>
      <c r="OX19" s="58"/>
      <c r="OY19" s="58"/>
      <c r="OZ19" s="58"/>
      <c r="PA19" s="58"/>
      <c r="PB19" s="58"/>
      <c r="PC19" s="58"/>
      <c r="PD19" s="58"/>
      <c r="PE19" s="58"/>
      <c r="PF19" s="58"/>
      <c r="PG19" s="58"/>
      <c r="PH19" s="58"/>
      <c r="PI19" s="58"/>
      <c r="PJ19" s="58"/>
      <c r="PK19" s="58"/>
      <c r="PL19" s="58"/>
      <c r="PM19" s="58"/>
      <c r="PN19" s="58"/>
      <c r="PO19" s="58"/>
      <c r="PP19" s="58"/>
      <c r="PQ19" s="58"/>
      <c r="PR19" s="58"/>
      <c r="PS19" s="58"/>
      <c r="PT19" s="58"/>
      <c r="PU19" s="58"/>
      <c r="PV19" s="58"/>
      <c r="PW19" s="58"/>
      <c r="PX19" s="58"/>
      <c r="PY19" s="58"/>
      <c r="PZ19" s="58"/>
      <c r="QA19" s="58"/>
      <c r="QB19" s="58"/>
      <c r="QC19" s="58"/>
      <c r="QD19" s="58"/>
      <c r="QE19" s="58"/>
      <c r="QF19" s="58"/>
      <c r="QG19" s="58"/>
      <c r="QH19" s="58"/>
      <c r="QI19" s="58"/>
      <c r="QJ19" s="58"/>
      <c r="QK19" s="58"/>
      <c r="QL19" s="58"/>
      <c r="QM19" s="58"/>
      <c r="QN19" s="58"/>
      <c r="QO19" s="58"/>
      <c r="QP19" s="58"/>
      <c r="QQ19" s="58"/>
      <c r="QR19" s="58"/>
      <c r="QS19" s="58"/>
      <c r="QT19" s="58"/>
      <c r="QU19" s="58"/>
      <c r="QV19" s="58"/>
      <c r="QW19" s="58"/>
      <c r="QX19" s="58"/>
      <c r="QY19" s="58"/>
      <c r="QZ19" s="58"/>
      <c r="RA19" s="58"/>
      <c r="RB19" s="58"/>
      <c r="RC19" s="58"/>
      <c r="RD19" s="58"/>
      <c r="RE19" s="58"/>
      <c r="RF19" s="58"/>
      <c r="RG19" s="58"/>
      <c r="RH19" s="58"/>
      <c r="RI19" s="58"/>
      <c r="RJ19" s="58"/>
      <c r="RK19" s="58"/>
      <c r="RL19" s="58"/>
      <c r="RM19" s="58"/>
      <c r="RN19" s="58"/>
      <c r="RO19" s="58"/>
      <c r="RP19" s="58"/>
      <c r="RQ19" s="58"/>
      <c r="RR19" s="58"/>
      <c r="RS19" s="58"/>
      <c r="RT19" s="58"/>
      <c r="RU19" s="58"/>
      <c r="RV19" s="58"/>
      <c r="RW19" s="58"/>
      <c r="RX19" s="58"/>
      <c r="RY19" s="58"/>
      <c r="RZ19" s="58"/>
      <c r="SA19" s="58"/>
      <c r="SB19" s="58"/>
      <c r="SC19" s="58"/>
      <c r="SD19" s="58"/>
      <c r="SE19" s="58"/>
      <c r="SF19" s="58"/>
      <c r="SG19" s="58"/>
      <c r="SH19" s="58"/>
      <c r="SI19" s="58"/>
      <c r="SJ19" s="58"/>
      <c r="SK19" s="58"/>
      <c r="SL19" s="58"/>
      <c r="SM19" s="58"/>
      <c r="SN19" s="58"/>
      <c r="SO19" s="58"/>
      <c r="SP19" s="58"/>
      <c r="SQ19" s="58"/>
      <c r="SR19" s="58"/>
      <c r="SS19" s="58"/>
      <c r="ST19" s="58"/>
      <c r="SU19" s="58"/>
      <c r="SV19" s="58"/>
      <c r="SW19" s="58"/>
      <c r="SX19" s="58"/>
      <c r="SY19" s="58"/>
      <c r="SZ19" s="58"/>
      <c r="TA19" s="58"/>
      <c r="TB19" s="58"/>
      <c r="TC19" s="58"/>
      <c r="TD19" s="58"/>
      <c r="TE19" s="58"/>
      <c r="TF19" s="58"/>
      <c r="TG19" s="58"/>
      <c r="TH19" s="58"/>
      <c r="TI19" s="58"/>
      <c r="TJ19" s="58"/>
      <c r="TK19" s="58"/>
      <c r="TL19" s="58"/>
      <c r="TM19" s="58"/>
      <c r="TN19" s="58"/>
      <c r="TO19" s="58"/>
      <c r="TP19" s="58"/>
      <c r="TQ19" s="58"/>
      <c r="TR19" s="58"/>
      <c r="TS19" s="58"/>
      <c r="TT19" s="58"/>
      <c r="TU19" s="58"/>
      <c r="TV19" s="58"/>
      <c r="TW19" s="58"/>
      <c r="TX19" s="58"/>
      <c r="TY19" s="58"/>
      <c r="TZ19" s="58"/>
      <c r="UA19" s="58"/>
      <c r="UB19" s="58"/>
      <c r="UC19" s="58"/>
      <c r="UD19" s="58"/>
      <c r="UE19" s="58"/>
      <c r="UF19" s="58"/>
      <c r="UG19" s="58"/>
      <c r="UH19" s="58"/>
      <c r="UI19" s="58"/>
      <c r="UJ19" s="58"/>
      <c r="UK19" s="58"/>
      <c r="UL19" s="58"/>
      <c r="UM19" s="58"/>
      <c r="UN19" s="58"/>
      <c r="UO19" s="58"/>
      <c r="UP19" s="58"/>
      <c r="UQ19" s="58"/>
      <c r="UR19" s="58"/>
      <c r="US19" s="58"/>
      <c r="UT19" s="58"/>
      <c r="UU19" s="58"/>
      <c r="UV19" s="58"/>
      <c r="UW19" s="58"/>
      <c r="UX19" s="58"/>
      <c r="UY19" s="58"/>
      <c r="UZ19" s="58"/>
      <c r="VA19" s="58"/>
      <c r="VB19" s="58"/>
      <c r="VC19" s="58"/>
      <c r="VD19" s="58"/>
      <c r="VE19" s="58"/>
      <c r="VF19" s="58"/>
      <c r="VG19" s="58"/>
      <c r="VH19" s="58"/>
      <c r="VI19" s="58"/>
      <c r="VJ19" s="58"/>
      <c r="VK19" s="58"/>
      <c r="VL19" s="58"/>
      <c r="VM19" s="58"/>
      <c r="VN19" s="58"/>
      <c r="VO19" s="58"/>
      <c r="VP19" s="58"/>
      <c r="VQ19" s="58"/>
      <c r="VR19" s="58"/>
      <c r="VS19" s="58"/>
      <c r="VT19" s="58"/>
      <c r="VU19" s="58"/>
      <c r="VV19" s="58"/>
      <c r="VW19" s="58"/>
      <c r="VX19" s="58"/>
      <c r="VY19" s="58"/>
      <c r="VZ19" s="58"/>
      <c r="WA19" s="58"/>
      <c r="WB19" s="58"/>
      <c r="WC19" s="58"/>
      <c r="WD19" s="58"/>
      <c r="WE19" s="58"/>
      <c r="WF19" s="58"/>
      <c r="WG19" s="58"/>
      <c r="WH19" s="58"/>
      <c r="WI19" s="58"/>
      <c r="WJ19" s="58"/>
      <c r="WK19" s="58"/>
      <c r="WL19" s="58"/>
      <c r="WM19" s="58"/>
      <c r="WN19" s="58"/>
      <c r="WO19" s="58"/>
      <c r="WP19" s="58"/>
      <c r="WQ19" s="58"/>
      <c r="WR19" s="58"/>
      <c r="WS19" s="58"/>
      <c r="WT19" s="58"/>
      <c r="WU19" s="58"/>
      <c r="WV19" s="58"/>
      <c r="WW19" s="58"/>
      <c r="WX19" s="58"/>
      <c r="WY19" s="58"/>
      <c r="WZ19" s="58"/>
      <c r="XA19" s="58"/>
      <c r="XB19" s="58"/>
      <c r="XC19" s="58"/>
      <c r="XD19" s="58"/>
      <c r="XE19" s="58"/>
      <c r="XF19" s="58"/>
      <c r="XG19" s="58"/>
      <c r="XH19" s="58"/>
      <c r="XI19" s="58"/>
      <c r="XJ19" s="58"/>
      <c r="XK19" s="58"/>
      <c r="XL19" s="58"/>
      <c r="XM19" s="58"/>
      <c r="XN19" s="58"/>
      <c r="XO19" s="58"/>
      <c r="XP19" s="58"/>
      <c r="XQ19" s="58"/>
      <c r="XR19" s="58"/>
      <c r="XS19" s="58"/>
      <c r="XT19" s="58"/>
      <c r="XU19" s="58"/>
      <c r="XV19" s="58"/>
      <c r="XW19" s="58"/>
      <c r="XX19" s="58"/>
      <c r="XY19" s="58"/>
      <c r="XZ19" s="58"/>
      <c r="YA19" s="58"/>
      <c r="YB19" s="58"/>
      <c r="YC19" s="58"/>
      <c r="YD19" s="58"/>
      <c r="YE19" s="58"/>
      <c r="YF19" s="58"/>
      <c r="YG19" s="58"/>
      <c r="YH19" s="58"/>
      <c r="YI19" s="58"/>
      <c r="YJ19" s="58"/>
      <c r="YK19" s="58"/>
      <c r="YL19" s="58"/>
      <c r="YM19" s="58"/>
      <c r="YN19" s="58"/>
      <c r="YO19" s="58"/>
      <c r="YP19" s="58"/>
      <c r="YQ19" s="58"/>
      <c r="YR19" s="58"/>
      <c r="YS19" s="58"/>
      <c r="YT19" s="58"/>
      <c r="YU19" s="58"/>
      <c r="YV19" s="58"/>
      <c r="YW19" s="58"/>
      <c r="YX19" s="58"/>
      <c r="YY19" s="58"/>
      <c r="YZ19" s="58"/>
      <c r="ZA19" s="58"/>
      <c r="ZB19" s="58"/>
      <c r="ZC19" s="58"/>
      <c r="ZD19" s="58"/>
      <c r="ZE19" s="58"/>
      <c r="ZF19" s="58"/>
      <c r="ZG19" s="58"/>
      <c r="ZH19" s="58"/>
      <c r="ZI19" s="58"/>
      <c r="ZJ19" s="58"/>
      <c r="ZK19" s="58"/>
      <c r="ZL19" s="58"/>
      <c r="ZM19" s="58"/>
      <c r="ZN19" s="58"/>
      <c r="ZO19" s="58"/>
      <c r="ZP19" s="58"/>
      <c r="ZQ19" s="58"/>
      <c r="ZR19" s="58"/>
      <c r="ZS19" s="58"/>
      <c r="ZT19" s="58"/>
      <c r="ZU19" s="58"/>
      <c r="ZV19" s="58"/>
      <c r="ZW19" s="58"/>
      <c r="ZX19" s="58"/>
      <c r="ZY19" s="58"/>
      <c r="ZZ19" s="58"/>
      <c r="AAA19" s="58"/>
      <c r="AAB19" s="58"/>
      <c r="AAC19" s="58"/>
    </row>
    <row r="20" spans="1:705" s="163" customFormat="1" ht="27.6" customHeight="1" x14ac:dyDescent="0.3">
      <c r="A20" s="64"/>
      <c r="B20" s="63"/>
      <c r="C20" s="324"/>
      <c r="D20" s="66" t="s">
        <v>157</v>
      </c>
      <c r="E20" s="92" t="s">
        <v>345</v>
      </c>
      <c r="F20" s="93"/>
      <c r="G20" s="92" t="s">
        <v>346</v>
      </c>
      <c r="H20" s="92" t="s">
        <v>187</v>
      </c>
      <c r="I20" s="63"/>
      <c r="J20" s="202">
        <f>SUM(K21:L23)</f>
        <v>108</v>
      </c>
      <c r="K20" s="202"/>
      <c r="L20" s="202"/>
      <c r="M20" s="202"/>
      <c r="N20" s="202"/>
      <c r="O20" s="205"/>
      <c r="P20" s="65"/>
      <c r="Q20" s="205">
        <v>6</v>
      </c>
      <c r="R20" s="203">
        <v>6</v>
      </c>
      <c r="S20" s="65"/>
      <c r="T20" s="65"/>
      <c r="U20" s="65"/>
      <c r="V20" s="65"/>
      <c r="W20" s="65"/>
      <c r="X20" s="65"/>
      <c r="Y20" s="64"/>
      <c r="Z20" s="64"/>
      <c r="AA20" s="65"/>
      <c r="AB20" s="65"/>
      <c r="AC20" s="64"/>
      <c r="AD20" s="219" t="s">
        <v>163</v>
      </c>
      <c r="AE20" s="64"/>
      <c r="AF20" s="64"/>
      <c r="AG20" s="64"/>
      <c r="AH20" s="64"/>
      <c r="AK20" s="58"/>
      <c r="AL20" s="58"/>
      <c r="AM20" s="58"/>
      <c r="AN20" s="58"/>
      <c r="AO20" s="58"/>
      <c r="AP20" s="58"/>
      <c r="AQ20" s="58"/>
      <c r="AR20" s="58"/>
      <c r="AS20" s="58"/>
      <c r="AT20" s="58"/>
      <c r="AU20" s="58"/>
      <c r="AV20" s="58"/>
      <c r="AW20" s="58"/>
      <c r="AX20" s="58"/>
      <c r="AY20" s="58"/>
      <c r="AZ20" s="58"/>
      <c r="BA20" s="58"/>
      <c r="BB20" s="58"/>
      <c r="BC20" s="58"/>
      <c r="BD20" s="58"/>
      <c r="BE20" s="58"/>
      <c r="BF20" s="58"/>
      <c r="BG20" s="58"/>
      <c r="BH20" s="58"/>
      <c r="BI20" s="58"/>
      <c r="BJ20" s="58"/>
      <c r="BK20" s="58"/>
      <c r="BL20" s="58"/>
      <c r="BM20" s="58"/>
      <c r="BN20" s="58"/>
      <c r="BO20" s="58"/>
      <c r="BP20" s="58"/>
      <c r="BQ20" s="58"/>
      <c r="BR20" s="58"/>
      <c r="BS20" s="58"/>
      <c r="BT20" s="58"/>
      <c r="BU20" s="58"/>
      <c r="BV20" s="58"/>
      <c r="BW20" s="58"/>
      <c r="BX20" s="58"/>
      <c r="BY20" s="58"/>
      <c r="BZ20" s="58"/>
      <c r="CA20" s="58"/>
      <c r="CB20" s="58"/>
      <c r="CC20" s="58"/>
      <c r="CD20" s="58"/>
      <c r="CE20" s="58"/>
      <c r="CF20" s="58"/>
      <c r="CG20" s="58"/>
      <c r="CH20" s="58"/>
      <c r="CI20" s="58"/>
      <c r="CJ20" s="58"/>
      <c r="CK20" s="58"/>
      <c r="CL20" s="58"/>
      <c r="CM20" s="58"/>
      <c r="CN20" s="58"/>
      <c r="CO20" s="58"/>
      <c r="CP20" s="58"/>
      <c r="CQ20" s="58"/>
      <c r="CR20" s="58"/>
      <c r="CS20" s="58"/>
      <c r="CT20" s="58"/>
      <c r="CU20" s="58"/>
      <c r="CV20" s="58"/>
      <c r="CW20" s="58"/>
      <c r="CX20" s="58"/>
      <c r="CY20" s="58"/>
      <c r="CZ20" s="58"/>
      <c r="DA20" s="58"/>
      <c r="DB20" s="58"/>
      <c r="DC20" s="58"/>
      <c r="DD20" s="58"/>
      <c r="DE20" s="58"/>
      <c r="DF20" s="58"/>
      <c r="DG20" s="58"/>
      <c r="DH20" s="58"/>
      <c r="DI20" s="58"/>
      <c r="DJ20" s="58"/>
      <c r="DK20" s="58"/>
      <c r="DL20" s="58"/>
      <c r="DM20" s="58"/>
      <c r="DN20" s="58"/>
      <c r="DO20" s="58"/>
      <c r="DP20" s="58"/>
      <c r="DQ20" s="58"/>
      <c r="DR20" s="58"/>
      <c r="DS20" s="58"/>
      <c r="DT20" s="58"/>
      <c r="DU20" s="58"/>
      <c r="DV20" s="58"/>
      <c r="DW20" s="58"/>
      <c r="DX20" s="58"/>
      <c r="DY20" s="58"/>
      <c r="DZ20" s="58"/>
      <c r="EA20" s="58"/>
      <c r="EB20" s="58"/>
      <c r="EC20" s="58"/>
      <c r="ED20" s="58"/>
      <c r="EE20" s="58"/>
      <c r="EF20" s="58"/>
      <c r="EG20" s="58"/>
      <c r="EH20" s="58"/>
      <c r="EI20" s="58"/>
      <c r="EJ20" s="58"/>
      <c r="EK20" s="58"/>
      <c r="EL20" s="58"/>
      <c r="EM20" s="58"/>
      <c r="EN20" s="58"/>
      <c r="EO20" s="58"/>
      <c r="EP20" s="58"/>
      <c r="EQ20" s="58"/>
      <c r="ER20" s="58"/>
      <c r="ES20" s="58"/>
      <c r="ET20" s="58"/>
      <c r="EU20" s="58"/>
      <c r="EV20" s="58"/>
      <c r="EW20" s="58"/>
      <c r="EX20" s="58"/>
      <c r="EY20" s="58"/>
      <c r="EZ20" s="58"/>
      <c r="FA20" s="58"/>
      <c r="FB20" s="58"/>
      <c r="FC20" s="58"/>
      <c r="FD20" s="58"/>
      <c r="FE20" s="58"/>
      <c r="FF20" s="58"/>
      <c r="FG20" s="58"/>
      <c r="FH20" s="58"/>
      <c r="FI20" s="58"/>
      <c r="FJ20" s="58"/>
      <c r="FK20" s="58"/>
      <c r="FL20" s="58"/>
      <c r="FM20" s="58"/>
      <c r="FN20" s="58"/>
      <c r="FO20" s="58"/>
      <c r="FP20" s="58"/>
      <c r="FQ20" s="58"/>
      <c r="FR20" s="58"/>
      <c r="FS20" s="58"/>
      <c r="FT20" s="58"/>
      <c r="FU20" s="58"/>
      <c r="FV20" s="58"/>
      <c r="FW20" s="58"/>
      <c r="FX20" s="58"/>
      <c r="FY20" s="58"/>
      <c r="FZ20" s="58"/>
      <c r="GA20" s="58"/>
      <c r="GB20" s="58"/>
      <c r="GC20" s="58"/>
      <c r="GD20" s="58"/>
      <c r="GE20" s="58"/>
      <c r="GF20" s="58"/>
      <c r="GG20" s="58"/>
      <c r="GH20" s="58"/>
      <c r="GI20" s="58"/>
      <c r="GJ20" s="58"/>
      <c r="GK20" s="58"/>
      <c r="GL20" s="58"/>
      <c r="GM20" s="58"/>
      <c r="GN20" s="58"/>
      <c r="GO20" s="58"/>
      <c r="GP20" s="58"/>
      <c r="GQ20" s="58"/>
      <c r="GR20" s="58"/>
      <c r="GS20" s="58"/>
      <c r="GT20" s="58"/>
      <c r="GU20" s="58"/>
      <c r="GV20" s="58"/>
      <c r="GW20" s="58"/>
      <c r="GX20" s="58"/>
      <c r="GY20" s="58"/>
      <c r="GZ20" s="58"/>
      <c r="HA20" s="58"/>
      <c r="HB20" s="58"/>
      <c r="HC20" s="58"/>
      <c r="HD20" s="58"/>
      <c r="HE20" s="58"/>
      <c r="HF20" s="58"/>
      <c r="HG20" s="58"/>
      <c r="HH20" s="58"/>
      <c r="HI20" s="58"/>
      <c r="HJ20" s="58"/>
      <c r="HK20" s="58"/>
      <c r="HL20" s="58"/>
      <c r="HM20" s="58"/>
      <c r="HN20" s="58"/>
      <c r="HO20" s="58"/>
      <c r="HP20" s="58"/>
      <c r="HQ20" s="58"/>
      <c r="HR20" s="58"/>
      <c r="HS20" s="58"/>
      <c r="HT20" s="58"/>
      <c r="HU20" s="58"/>
      <c r="HV20" s="58"/>
      <c r="HW20" s="58"/>
      <c r="HX20" s="58"/>
      <c r="HY20" s="58"/>
      <c r="HZ20" s="58"/>
      <c r="IA20" s="58"/>
      <c r="IB20" s="58"/>
      <c r="IC20" s="58"/>
      <c r="ID20" s="58"/>
      <c r="IE20" s="58"/>
      <c r="IF20" s="58"/>
      <c r="IG20" s="58"/>
      <c r="IH20" s="58"/>
      <c r="II20" s="58"/>
      <c r="IJ20" s="58"/>
      <c r="IK20" s="58"/>
      <c r="IL20" s="58"/>
      <c r="IM20" s="58"/>
      <c r="IN20" s="58"/>
      <c r="IO20" s="58"/>
      <c r="IP20" s="58"/>
      <c r="IQ20" s="58"/>
      <c r="IR20" s="58"/>
      <c r="IS20" s="58"/>
      <c r="IT20" s="58"/>
      <c r="IU20" s="58"/>
      <c r="IV20" s="58"/>
      <c r="IW20" s="58"/>
      <c r="IX20" s="58"/>
      <c r="IY20" s="58"/>
      <c r="IZ20" s="58"/>
      <c r="JA20" s="58"/>
      <c r="JB20" s="58"/>
      <c r="JC20" s="58"/>
      <c r="JD20" s="58"/>
      <c r="JE20" s="58"/>
      <c r="JF20" s="58"/>
      <c r="JG20" s="58"/>
      <c r="JH20" s="58"/>
      <c r="JI20" s="58"/>
      <c r="JJ20" s="58"/>
      <c r="JK20" s="58"/>
      <c r="JL20" s="58"/>
      <c r="JM20" s="58"/>
      <c r="JN20" s="58"/>
      <c r="JO20" s="58"/>
      <c r="JP20" s="58"/>
      <c r="JQ20" s="58"/>
      <c r="JR20" s="58"/>
      <c r="JS20" s="58"/>
      <c r="JT20" s="58"/>
      <c r="JU20" s="58"/>
      <c r="JV20" s="58"/>
      <c r="JW20" s="58"/>
      <c r="JX20" s="58"/>
      <c r="JY20" s="58"/>
      <c r="JZ20" s="58"/>
      <c r="KA20" s="58"/>
      <c r="KB20" s="58"/>
      <c r="KC20" s="58"/>
      <c r="KD20" s="58"/>
      <c r="KE20" s="58"/>
      <c r="KF20" s="58"/>
      <c r="KG20" s="58"/>
      <c r="KH20" s="58"/>
      <c r="KI20" s="58"/>
      <c r="KJ20" s="58"/>
      <c r="KK20" s="58"/>
      <c r="KL20" s="58"/>
      <c r="KM20" s="58"/>
      <c r="KN20" s="58"/>
      <c r="KO20" s="58"/>
      <c r="KP20" s="58"/>
      <c r="KQ20" s="58"/>
      <c r="KR20" s="58"/>
      <c r="KS20" s="58"/>
      <c r="KT20" s="58"/>
      <c r="KU20" s="58"/>
      <c r="KV20" s="58"/>
      <c r="KW20" s="58"/>
      <c r="KX20" s="58"/>
      <c r="KY20" s="58"/>
      <c r="KZ20" s="58"/>
      <c r="LA20" s="58"/>
      <c r="LB20" s="58"/>
      <c r="LC20" s="58"/>
      <c r="LD20" s="58"/>
      <c r="LE20" s="58"/>
      <c r="LF20" s="58"/>
      <c r="LG20" s="58"/>
      <c r="LH20" s="58"/>
      <c r="LI20" s="58"/>
      <c r="LJ20" s="58"/>
      <c r="LK20" s="58"/>
      <c r="LL20" s="58"/>
      <c r="LM20" s="58"/>
      <c r="LN20" s="58"/>
      <c r="LO20" s="58"/>
      <c r="LP20" s="58"/>
      <c r="LQ20" s="58"/>
      <c r="LR20" s="58"/>
      <c r="LS20" s="58"/>
      <c r="LT20" s="58"/>
      <c r="LU20" s="58"/>
      <c r="LV20" s="58"/>
      <c r="LW20" s="58"/>
      <c r="LX20" s="58"/>
      <c r="LY20" s="58"/>
      <c r="LZ20" s="58"/>
      <c r="MA20" s="58"/>
      <c r="MB20" s="58"/>
      <c r="MC20" s="58"/>
      <c r="MD20" s="58"/>
      <c r="ME20" s="58"/>
      <c r="MF20" s="58"/>
      <c r="MG20" s="58"/>
      <c r="MH20" s="58"/>
      <c r="MI20" s="58"/>
      <c r="MJ20" s="58"/>
      <c r="MK20" s="58"/>
      <c r="ML20" s="58"/>
      <c r="MM20" s="58"/>
      <c r="MN20" s="58"/>
      <c r="MO20" s="58"/>
      <c r="MP20" s="58"/>
      <c r="MQ20" s="58"/>
      <c r="MR20" s="58"/>
      <c r="MS20" s="58"/>
      <c r="MT20" s="58"/>
      <c r="MU20" s="58"/>
      <c r="MV20" s="58"/>
      <c r="MW20" s="58"/>
      <c r="MX20" s="58"/>
      <c r="MY20" s="58"/>
      <c r="MZ20" s="58"/>
      <c r="NA20" s="58"/>
      <c r="NB20" s="58"/>
      <c r="NC20" s="58"/>
      <c r="ND20" s="58"/>
      <c r="NE20" s="58"/>
      <c r="NF20" s="58"/>
      <c r="NG20" s="58"/>
      <c r="NH20" s="58"/>
      <c r="NI20" s="58"/>
      <c r="NJ20" s="58"/>
      <c r="NK20" s="58"/>
      <c r="NL20" s="58"/>
      <c r="NM20" s="58"/>
      <c r="NN20" s="58"/>
      <c r="NO20" s="58"/>
      <c r="NP20" s="58"/>
      <c r="NQ20" s="58"/>
      <c r="NR20" s="58"/>
      <c r="NS20" s="58"/>
      <c r="NT20" s="58"/>
      <c r="NU20" s="58"/>
      <c r="NV20" s="58"/>
      <c r="NW20" s="58"/>
      <c r="NX20" s="58"/>
      <c r="NY20" s="58"/>
      <c r="NZ20" s="58"/>
      <c r="OA20" s="58"/>
      <c r="OB20" s="58"/>
      <c r="OC20" s="58"/>
      <c r="OD20" s="58"/>
      <c r="OE20" s="58"/>
      <c r="OF20" s="58"/>
      <c r="OG20" s="58"/>
      <c r="OH20" s="58"/>
      <c r="OI20" s="58"/>
      <c r="OJ20" s="58"/>
      <c r="OK20" s="58"/>
      <c r="OL20" s="58"/>
      <c r="OM20" s="58"/>
      <c r="ON20" s="58"/>
      <c r="OO20" s="58"/>
      <c r="OP20" s="58"/>
      <c r="OQ20" s="58"/>
      <c r="OR20" s="58"/>
      <c r="OS20" s="58"/>
      <c r="OT20" s="58"/>
      <c r="OU20" s="58"/>
      <c r="OV20" s="58"/>
      <c r="OW20" s="58"/>
      <c r="OX20" s="58"/>
      <c r="OY20" s="58"/>
      <c r="OZ20" s="58"/>
      <c r="PA20" s="58"/>
      <c r="PB20" s="58"/>
      <c r="PC20" s="58"/>
      <c r="PD20" s="58"/>
      <c r="PE20" s="58"/>
      <c r="PF20" s="58"/>
      <c r="PG20" s="58"/>
      <c r="PH20" s="58"/>
      <c r="PI20" s="58"/>
      <c r="PJ20" s="58"/>
      <c r="PK20" s="58"/>
      <c r="PL20" s="58"/>
      <c r="PM20" s="58"/>
      <c r="PN20" s="58"/>
      <c r="PO20" s="58"/>
      <c r="PP20" s="58"/>
      <c r="PQ20" s="58"/>
      <c r="PR20" s="58"/>
      <c r="PS20" s="58"/>
      <c r="PT20" s="58"/>
      <c r="PU20" s="58"/>
      <c r="PV20" s="58"/>
      <c r="PW20" s="58"/>
      <c r="PX20" s="58"/>
      <c r="PY20" s="58"/>
      <c r="PZ20" s="58"/>
      <c r="QA20" s="58"/>
      <c r="QB20" s="58"/>
      <c r="QC20" s="58"/>
      <c r="QD20" s="58"/>
      <c r="QE20" s="58"/>
      <c r="QF20" s="58"/>
      <c r="QG20" s="58"/>
      <c r="QH20" s="58"/>
      <c r="QI20" s="58"/>
      <c r="QJ20" s="58"/>
      <c r="QK20" s="58"/>
      <c r="QL20" s="58"/>
      <c r="QM20" s="58"/>
      <c r="QN20" s="58"/>
      <c r="QO20" s="58"/>
      <c r="QP20" s="58"/>
      <c r="QQ20" s="58"/>
      <c r="QR20" s="58"/>
      <c r="QS20" s="58"/>
      <c r="QT20" s="58"/>
      <c r="QU20" s="58"/>
      <c r="QV20" s="58"/>
      <c r="QW20" s="58"/>
      <c r="QX20" s="58"/>
      <c r="QY20" s="58"/>
      <c r="QZ20" s="58"/>
      <c r="RA20" s="58"/>
      <c r="RB20" s="58"/>
      <c r="RC20" s="58"/>
      <c r="RD20" s="58"/>
      <c r="RE20" s="58"/>
      <c r="RF20" s="58"/>
      <c r="RG20" s="58"/>
      <c r="RH20" s="58"/>
      <c r="RI20" s="58"/>
      <c r="RJ20" s="58"/>
      <c r="RK20" s="58"/>
      <c r="RL20" s="58"/>
      <c r="RM20" s="58"/>
      <c r="RN20" s="58"/>
      <c r="RO20" s="58"/>
      <c r="RP20" s="58"/>
      <c r="RQ20" s="58"/>
      <c r="RR20" s="58"/>
      <c r="RS20" s="58"/>
      <c r="RT20" s="58"/>
      <c r="RU20" s="58"/>
      <c r="RV20" s="58"/>
      <c r="RW20" s="58"/>
      <c r="RX20" s="58"/>
      <c r="RY20" s="58"/>
      <c r="RZ20" s="58"/>
      <c r="SA20" s="58"/>
      <c r="SB20" s="58"/>
      <c r="SC20" s="58"/>
      <c r="SD20" s="58"/>
      <c r="SE20" s="58"/>
      <c r="SF20" s="58"/>
      <c r="SG20" s="58"/>
      <c r="SH20" s="58"/>
      <c r="SI20" s="58"/>
      <c r="SJ20" s="58"/>
      <c r="SK20" s="58"/>
      <c r="SL20" s="58"/>
      <c r="SM20" s="58"/>
      <c r="SN20" s="58"/>
      <c r="SO20" s="58"/>
      <c r="SP20" s="58"/>
      <c r="SQ20" s="58"/>
      <c r="SR20" s="58"/>
      <c r="SS20" s="58"/>
      <c r="ST20" s="58"/>
      <c r="SU20" s="58"/>
      <c r="SV20" s="58"/>
      <c r="SW20" s="58"/>
      <c r="SX20" s="58"/>
      <c r="SY20" s="58"/>
      <c r="SZ20" s="58"/>
      <c r="TA20" s="58"/>
      <c r="TB20" s="58"/>
      <c r="TC20" s="58"/>
      <c r="TD20" s="58"/>
      <c r="TE20" s="58"/>
      <c r="TF20" s="58"/>
      <c r="TG20" s="58"/>
      <c r="TH20" s="58"/>
      <c r="TI20" s="58"/>
      <c r="TJ20" s="58"/>
      <c r="TK20" s="58"/>
      <c r="TL20" s="58"/>
      <c r="TM20" s="58"/>
      <c r="TN20" s="58"/>
      <c r="TO20" s="58"/>
      <c r="TP20" s="58"/>
      <c r="TQ20" s="58"/>
      <c r="TR20" s="58"/>
      <c r="TS20" s="58"/>
      <c r="TT20" s="58"/>
      <c r="TU20" s="58"/>
      <c r="TV20" s="58"/>
      <c r="TW20" s="58"/>
      <c r="TX20" s="58"/>
      <c r="TY20" s="58"/>
      <c r="TZ20" s="58"/>
      <c r="UA20" s="58"/>
      <c r="UB20" s="58"/>
      <c r="UC20" s="58"/>
      <c r="UD20" s="58"/>
      <c r="UE20" s="58"/>
      <c r="UF20" s="58"/>
      <c r="UG20" s="58"/>
      <c r="UH20" s="58"/>
      <c r="UI20" s="58"/>
      <c r="UJ20" s="58"/>
      <c r="UK20" s="58"/>
      <c r="UL20" s="58"/>
      <c r="UM20" s="58"/>
      <c r="UN20" s="58"/>
      <c r="UO20" s="58"/>
      <c r="UP20" s="58"/>
      <c r="UQ20" s="58"/>
      <c r="UR20" s="58"/>
      <c r="US20" s="58"/>
      <c r="UT20" s="58"/>
      <c r="UU20" s="58"/>
      <c r="UV20" s="58"/>
      <c r="UW20" s="58"/>
      <c r="UX20" s="58"/>
      <c r="UY20" s="58"/>
      <c r="UZ20" s="58"/>
      <c r="VA20" s="58"/>
      <c r="VB20" s="58"/>
      <c r="VC20" s="58"/>
      <c r="VD20" s="58"/>
      <c r="VE20" s="58"/>
      <c r="VF20" s="58"/>
      <c r="VG20" s="58"/>
      <c r="VH20" s="58"/>
      <c r="VI20" s="58"/>
      <c r="VJ20" s="58"/>
      <c r="VK20" s="58"/>
      <c r="VL20" s="58"/>
      <c r="VM20" s="58"/>
      <c r="VN20" s="58"/>
      <c r="VO20" s="58"/>
      <c r="VP20" s="58"/>
      <c r="VQ20" s="58"/>
      <c r="VR20" s="58"/>
      <c r="VS20" s="58"/>
      <c r="VT20" s="58"/>
      <c r="VU20" s="58"/>
      <c r="VV20" s="58"/>
      <c r="VW20" s="58"/>
      <c r="VX20" s="58"/>
      <c r="VY20" s="58"/>
      <c r="VZ20" s="58"/>
      <c r="WA20" s="58"/>
      <c r="WB20" s="58"/>
      <c r="WC20" s="58"/>
      <c r="WD20" s="58"/>
      <c r="WE20" s="58"/>
      <c r="WF20" s="58"/>
      <c r="WG20" s="58"/>
      <c r="WH20" s="58"/>
      <c r="WI20" s="58"/>
      <c r="WJ20" s="58"/>
      <c r="WK20" s="58"/>
      <c r="WL20" s="58"/>
      <c r="WM20" s="58"/>
      <c r="WN20" s="58"/>
      <c r="WO20" s="58"/>
      <c r="WP20" s="58"/>
      <c r="WQ20" s="58"/>
      <c r="WR20" s="58"/>
      <c r="WS20" s="58"/>
      <c r="WT20" s="58"/>
      <c r="WU20" s="58"/>
      <c r="WV20" s="58"/>
      <c r="WW20" s="58"/>
      <c r="WX20" s="58"/>
      <c r="WY20" s="58"/>
      <c r="WZ20" s="58"/>
      <c r="XA20" s="58"/>
      <c r="XB20" s="58"/>
      <c r="XC20" s="58"/>
      <c r="XD20" s="58"/>
      <c r="XE20" s="58"/>
      <c r="XF20" s="58"/>
      <c r="XG20" s="58"/>
      <c r="XH20" s="58"/>
      <c r="XI20" s="58"/>
      <c r="XJ20" s="58"/>
      <c r="XK20" s="58"/>
      <c r="XL20" s="58"/>
      <c r="XM20" s="58"/>
      <c r="XN20" s="58"/>
      <c r="XO20" s="58"/>
      <c r="XP20" s="58"/>
      <c r="XQ20" s="58"/>
      <c r="XR20" s="58"/>
      <c r="XS20" s="58"/>
      <c r="XT20" s="58"/>
      <c r="XU20" s="58"/>
      <c r="XV20" s="58"/>
      <c r="XW20" s="58"/>
      <c r="XX20" s="58"/>
      <c r="XY20" s="58"/>
      <c r="XZ20" s="58"/>
      <c r="YA20" s="58"/>
      <c r="YB20" s="58"/>
      <c r="YC20" s="58"/>
      <c r="YD20" s="58"/>
      <c r="YE20" s="58"/>
      <c r="YF20" s="58"/>
      <c r="YG20" s="58"/>
      <c r="YH20" s="58"/>
      <c r="YI20" s="58"/>
      <c r="YJ20" s="58"/>
      <c r="YK20" s="58"/>
      <c r="YL20" s="58"/>
      <c r="YM20" s="58"/>
      <c r="YN20" s="58"/>
      <c r="YO20" s="58"/>
      <c r="YP20" s="58"/>
      <c r="YQ20" s="58"/>
      <c r="YR20" s="58"/>
      <c r="YS20" s="58"/>
      <c r="YT20" s="58"/>
      <c r="YU20" s="58"/>
      <c r="YV20" s="58"/>
      <c r="YW20" s="58"/>
      <c r="YX20" s="58"/>
      <c r="YY20" s="58"/>
      <c r="YZ20" s="58"/>
      <c r="ZA20" s="58"/>
      <c r="ZB20" s="58"/>
      <c r="ZC20" s="58"/>
      <c r="ZD20" s="58"/>
      <c r="ZE20" s="58"/>
      <c r="ZF20" s="58"/>
      <c r="ZG20" s="58"/>
      <c r="ZH20" s="58"/>
      <c r="ZI20" s="58"/>
      <c r="ZJ20" s="58"/>
      <c r="ZK20" s="58"/>
      <c r="ZL20" s="58"/>
      <c r="ZM20" s="58"/>
      <c r="ZN20" s="58"/>
      <c r="ZO20" s="58"/>
      <c r="ZP20" s="58"/>
      <c r="ZQ20" s="58"/>
      <c r="ZR20" s="58"/>
      <c r="ZS20" s="58"/>
      <c r="ZT20" s="58"/>
      <c r="ZU20" s="58"/>
      <c r="ZV20" s="58"/>
      <c r="ZW20" s="58"/>
      <c r="ZX20" s="58"/>
      <c r="ZY20" s="58"/>
      <c r="ZZ20" s="58"/>
      <c r="AAA20" s="58"/>
      <c r="AAB20" s="58"/>
      <c r="AAC20" s="58"/>
    </row>
    <row r="21" spans="1:705" s="163" customFormat="1" ht="19.350000000000001" customHeight="1" x14ac:dyDescent="0.3">
      <c r="A21" s="57"/>
      <c r="B21" s="55"/>
      <c r="C21" s="55"/>
      <c r="D21" s="67" t="s">
        <v>188</v>
      </c>
      <c r="E21" s="57" t="s">
        <v>347</v>
      </c>
      <c r="F21" s="55"/>
      <c r="G21" s="179" t="s">
        <v>348</v>
      </c>
      <c r="H21" s="67" t="s">
        <v>187</v>
      </c>
      <c r="I21" s="251" t="s">
        <v>160</v>
      </c>
      <c r="J21" s="204"/>
      <c r="K21" s="337">
        <v>20</v>
      </c>
      <c r="L21" s="337">
        <v>10</v>
      </c>
      <c r="M21" s="217"/>
      <c r="N21" s="217"/>
      <c r="O21" s="332"/>
      <c r="P21" s="217"/>
      <c r="Q21" s="331">
        <v>0.33300000000000002</v>
      </c>
      <c r="R21" s="204"/>
      <c r="S21" s="238" t="s">
        <v>162</v>
      </c>
      <c r="T21" s="56"/>
      <c r="U21" s="238" t="s">
        <v>160</v>
      </c>
      <c r="V21" s="217" t="s">
        <v>349</v>
      </c>
      <c r="W21" s="217" t="s">
        <v>350</v>
      </c>
      <c r="X21" s="56"/>
      <c r="Y21" s="67" t="s">
        <v>197</v>
      </c>
      <c r="Z21" s="67">
        <v>26</v>
      </c>
      <c r="AA21" s="217" t="s">
        <v>160</v>
      </c>
      <c r="AB21" s="238" t="s">
        <v>162</v>
      </c>
      <c r="AC21" s="224">
        <v>2</v>
      </c>
      <c r="AD21" s="239" t="s">
        <v>163</v>
      </c>
      <c r="AE21" s="218"/>
      <c r="AF21" s="57"/>
      <c r="AG21" s="57"/>
      <c r="AH21" s="57"/>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8"/>
      <c r="BI21" s="58"/>
      <c r="BJ21" s="58"/>
      <c r="BK21" s="58"/>
      <c r="BL21" s="58"/>
      <c r="BM21" s="58"/>
      <c r="BN21" s="58"/>
      <c r="BO21" s="58"/>
      <c r="BP21" s="58"/>
      <c r="BQ21" s="58"/>
      <c r="BR21" s="58"/>
      <c r="BS21" s="58"/>
      <c r="BT21" s="58"/>
      <c r="BU21" s="58"/>
      <c r="BV21" s="58"/>
      <c r="BW21" s="58"/>
      <c r="BX21" s="58"/>
      <c r="BY21" s="58"/>
      <c r="BZ21" s="58"/>
      <c r="CA21" s="58"/>
      <c r="CB21" s="58"/>
      <c r="CC21" s="58"/>
      <c r="CD21" s="58"/>
      <c r="CE21" s="58"/>
      <c r="CF21" s="58"/>
      <c r="CG21" s="58"/>
      <c r="CH21" s="58"/>
      <c r="CI21" s="58"/>
      <c r="CJ21" s="58"/>
      <c r="CK21" s="58"/>
      <c r="CL21" s="58"/>
      <c r="CM21" s="58"/>
      <c r="CN21" s="58"/>
      <c r="CO21" s="58"/>
      <c r="CP21" s="58"/>
      <c r="CQ21" s="58"/>
      <c r="CR21" s="58"/>
      <c r="CS21" s="58"/>
      <c r="CT21" s="58"/>
      <c r="CU21" s="58"/>
      <c r="CV21" s="58"/>
      <c r="CW21" s="58"/>
      <c r="CX21" s="58"/>
      <c r="CY21" s="58"/>
      <c r="CZ21" s="58"/>
      <c r="DA21" s="58"/>
      <c r="DB21" s="58"/>
      <c r="DC21" s="58"/>
      <c r="DD21" s="58"/>
      <c r="DE21" s="58"/>
      <c r="DF21" s="58"/>
      <c r="DG21" s="58"/>
      <c r="DH21" s="58"/>
      <c r="DI21" s="58"/>
      <c r="DJ21" s="58"/>
      <c r="DK21" s="58"/>
      <c r="DL21" s="58"/>
      <c r="DM21" s="58"/>
      <c r="DN21" s="58"/>
      <c r="DO21" s="58"/>
      <c r="DP21" s="58"/>
      <c r="DQ21" s="58"/>
      <c r="DR21" s="58"/>
      <c r="DS21" s="58"/>
      <c r="DT21" s="58"/>
      <c r="DU21" s="58"/>
      <c r="DV21" s="58"/>
      <c r="DW21" s="58"/>
      <c r="DX21" s="58"/>
      <c r="DY21" s="58"/>
      <c r="DZ21" s="58"/>
      <c r="EA21" s="58"/>
      <c r="EB21" s="58"/>
      <c r="EC21" s="58"/>
      <c r="ED21" s="58"/>
      <c r="EE21" s="58"/>
      <c r="EF21" s="58"/>
      <c r="EG21" s="58"/>
      <c r="EH21" s="58"/>
      <c r="EI21" s="58"/>
      <c r="EJ21" s="58"/>
      <c r="EK21" s="58"/>
      <c r="EL21" s="58"/>
      <c r="EM21" s="58"/>
      <c r="EN21" s="58"/>
      <c r="EO21" s="58"/>
      <c r="EP21" s="58"/>
      <c r="EQ21" s="58"/>
      <c r="ER21" s="58"/>
      <c r="ES21" s="58"/>
      <c r="ET21" s="58"/>
      <c r="EU21" s="58"/>
      <c r="EV21" s="58"/>
      <c r="EW21" s="58"/>
      <c r="EX21" s="58"/>
      <c r="EY21" s="58"/>
      <c r="EZ21" s="58"/>
      <c r="FA21" s="58"/>
      <c r="FB21" s="58"/>
      <c r="FC21" s="58"/>
      <c r="FD21" s="58"/>
      <c r="FE21" s="58"/>
      <c r="FF21" s="58"/>
      <c r="FG21" s="58"/>
      <c r="FH21" s="58"/>
      <c r="FI21" s="58"/>
      <c r="FJ21" s="58"/>
      <c r="FK21" s="58"/>
      <c r="FL21" s="58"/>
      <c r="FM21" s="58"/>
      <c r="FN21" s="58"/>
      <c r="FO21" s="58"/>
      <c r="FP21" s="58"/>
      <c r="FQ21" s="58"/>
      <c r="FR21" s="58"/>
      <c r="FS21" s="58"/>
      <c r="FT21" s="58"/>
      <c r="FU21" s="58"/>
      <c r="FV21" s="58"/>
      <c r="FW21" s="58"/>
      <c r="FX21" s="58"/>
      <c r="FY21" s="58"/>
      <c r="FZ21" s="58"/>
      <c r="GA21" s="58"/>
      <c r="GB21" s="58"/>
      <c r="GC21" s="58"/>
      <c r="GD21" s="58"/>
      <c r="GE21" s="58"/>
      <c r="GF21" s="58"/>
      <c r="GG21" s="58"/>
      <c r="GH21" s="58"/>
      <c r="GI21" s="58"/>
      <c r="GJ21" s="58"/>
      <c r="GK21" s="58"/>
      <c r="GL21" s="58"/>
      <c r="GM21" s="58"/>
      <c r="GN21" s="58"/>
      <c r="GO21" s="58"/>
      <c r="GP21" s="58"/>
      <c r="GQ21" s="58"/>
      <c r="GR21" s="58"/>
      <c r="GS21" s="58"/>
      <c r="GT21" s="58"/>
      <c r="GU21" s="58"/>
      <c r="GV21" s="58"/>
      <c r="GW21" s="58"/>
      <c r="GX21" s="58"/>
      <c r="GY21" s="58"/>
      <c r="GZ21" s="58"/>
      <c r="HA21" s="58"/>
      <c r="HB21" s="58"/>
      <c r="HC21" s="58"/>
      <c r="HD21" s="58"/>
      <c r="HE21" s="58"/>
      <c r="HF21" s="58"/>
      <c r="HG21" s="58"/>
      <c r="HH21" s="58"/>
      <c r="HI21" s="58"/>
      <c r="HJ21" s="58"/>
      <c r="HK21" s="58"/>
      <c r="HL21" s="58"/>
      <c r="HM21" s="58"/>
      <c r="HN21" s="58"/>
      <c r="HO21" s="58"/>
      <c r="HP21" s="58"/>
      <c r="HQ21" s="58"/>
      <c r="HR21" s="58"/>
      <c r="HS21" s="58"/>
      <c r="HT21" s="58"/>
      <c r="HU21" s="58"/>
      <c r="HV21" s="58"/>
      <c r="HW21" s="58"/>
      <c r="HX21" s="58"/>
      <c r="HY21" s="58"/>
      <c r="HZ21" s="58"/>
      <c r="IA21" s="58"/>
      <c r="IB21" s="58"/>
      <c r="IC21" s="58"/>
      <c r="ID21" s="58"/>
      <c r="IE21" s="58"/>
      <c r="IF21" s="58"/>
      <c r="IG21" s="58"/>
      <c r="IH21" s="58"/>
      <c r="II21" s="58"/>
      <c r="IJ21" s="58"/>
      <c r="IK21" s="58"/>
      <c r="IL21" s="58"/>
      <c r="IM21" s="58"/>
      <c r="IN21" s="58"/>
      <c r="IO21" s="58"/>
      <c r="IP21" s="58"/>
      <c r="IQ21" s="58"/>
      <c r="IR21" s="58"/>
      <c r="IS21" s="58"/>
      <c r="IT21" s="58"/>
      <c r="IU21" s="58"/>
      <c r="IV21" s="58"/>
      <c r="IW21" s="58"/>
      <c r="IX21" s="58"/>
      <c r="IY21" s="58"/>
      <c r="IZ21" s="58"/>
      <c r="JA21" s="58"/>
      <c r="JB21" s="58"/>
      <c r="JC21" s="58"/>
      <c r="JD21" s="58"/>
      <c r="JE21" s="58"/>
      <c r="JF21" s="58"/>
      <c r="JG21" s="58"/>
      <c r="JH21" s="58"/>
      <c r="JI21" s="58"/>
      <c r="JJ21" s="58"/>
      <c r="JK21" s="58"/>
      <c r="JL21" s="58"/>
      <c r="JM21" s="58"/>
      <c r="JN21" s="58"/>
      <c r="JO21" s="58"/>
      <c r="JP21" s="58"/>
      <c r="JQ21" s="58"/>
      <c r="JR21" s="58"/>
      <c r="JS21" s="58"/>
      <c r="JT21" s="58"/>
      <c r="JU21" s="58"/>
      <c r="JV21" s="58"/>
      <c r="JW21" s="58"/>
      <c r="JX21" s="58"/>
      <c r="JY21" s="58"/>
      <c r="JZ21" s="58"/>
      <c r="KA21" s="58"/>
      <c r="KB21" s="58"/>
      <c r="KC21" s="58"/>
      <c r="KD21" s="58"/>
      <c r="KE21" s="58"/>
      <c r="KF21" s="58"/>
      <c r="KG21" s="58"/>
      <c r="KH21" s="58"/>
      <c r="KI21" s="58"/>
      <c r="KJ21" s="58"/>
      <c r="KK21" s="58"/>
      <c r="KL21" s="58"/>
      <c r="KM21" s="58"/>
      <c r="KN21" s="58"/>
      <c r="KO21" s="58"/>
      <c r="KP21" s="58"/>
      <c r="KQ21" s="58"/>
      <c r="KR21" s="58"/>
      <c r="KS21" s="58"/>
      <c r="KT21" s="58"/>
      <c r="KU21" s="58"/>
      <c r="KV21" s="58"/>
      <c r="KW21" s="58"/>
      <c r="KX21" s="58"/>
      <c r="KY21" s="58"/>
      <c r="KZ21" s="58"/>
      <c r="LA21" s="58"/>
      <c r="LB21" s="58"/>
      <c r="LC21" s="58"/>
      <c r="LD21" s="58"/>
      <c r="LE21" s="58"/>
      <c r="LF21" s="58"/>
      <c r="LG21" s="58"/>
      <c r="LH21" s="58"/>
      <c r="LI21" s="58"/>
      <c r="LJ21" s="58"/>
      <c r="LK21" s="58"/>
      <c r="LL21" s="58"/>
      <c r="LM21" s="58"/>
      <c r="LN21" s="58"/>
      <c r="LO21" s="58"/>
      <c r="LP21" s="58"/>
      <c r="LQ21" s="58"/>
      <c r="LR21" s="58"/>
      <c r="LS21" s="58"/>
      <c r="LT21" s="58"/>
      <c r="LU21" s="58"/>
      <c r="LV21" s="58"/>
      <c r="LW21" s="58"/>
      <c r="LX21" s="58"/>
      <c r="LY21" s="58"/>
      <c r="LZ21" s="58"/>
      <c r="MA21" s="58"/>
      <c r="MB21" s="58"/>
      <c r="MC21" s="58"/>
      <c r="MD21" s="58"/>
      <c r="ME21" s="58"/>
      <c r="MF21" s="58"/>
      <c r="MG21" s="58"/>
      <c r="MH21" s="58"/>
      <c r="MI21" s="58"/>
      <c r="MJ21" s="58"/>
      <c r="MK21" s="58"/>
      <c r="ML21" s="58"/>
      <c r="MM21" s="58"/>
      <c r="MN21" s="58"/>
      <c r="MO21" s="58"/>
      <c r="MP21" s="58"/>
      <c r="MQ21" s="58"/>
      <c r="MR21" s="58"/>
      <c r="MS21" s="58"/>
      <c r="MT21" s="58"/>
      <c r="MU21" s="58"/>
      <c r="MV21" s="58"/>
      <c r="MW21" s="58"/>
      <c r="MX21" s="58"/>
      <c r="MY21" s="58"/>
      <c r="MZ21" s="58"/>
      <c r="NA21" s="58"/>
      <c r="NB21" s="58"/>
      <c r="NC21" s="58"/>
      <c r="ND21" s="58"/>
      <c r="NE21" s="58"/>
      <c r="NF21" s="58"/>
      <c r="NG21" s="58"/>
      <c r="NH21" s="58"/>
      <c r="NI21" s="58"/>
      <c r="NJ21" s="58"/>
      <c r="NK21" s="58"/>
      <c r="NL21" s="58"/>
      <c r="NM21" s="58"/>
      <c r="NN21" s="58"/>
      <c r="NO21" s="58"/>
      <c r="NP21" s="58"/>
      <c r="NQ21" s="58"/>
      <c r="NR21" s="58"/>
      <c r="NS21" s="58"/>
      <c r="NT21" s="58"/>
      <c r="NU21" s="58"/>
      <c r="NV21" s="58"/>
      <c r="NW21" s="58"/>
      <c r="NX21" s="58"/>
      <c r="NY21" s="58"/>
      <c r="NZ21" s="58"/>
      <c r="OA21" s="58"/>
      <c r="OB21" s="58"/>
      <c r="OC21" s="58"/>
      <c r="OD21" s="58"/>
      <c r="OE21" s="58"/>
      <c r="OF21" s="58"/>
      <c r="OG21" s="58"/>
      <c r="OH21" s="58"/>
      <c r="OI21" s="58"/>
      <c r="OJ21" s="58"/>
      <c r="OK21" s="58"/>
      <c r="OL21" s="58"/>
      <c r="OM21" s="58"/>
      <c r="ON21" s="58"/>
      <c r="OO21" s="58"/>
      <c r="OP21" s="58"/>
      <c r="OQ21" s="58"/>
      <c r="OR21" s="58"/>
      <c r="OS21" s="58"/>
      <c r="OT21" s="58"/>
      <c r="OU21" s="58"/>
      <c r="OV21" s="58"/>
      <c r="OW21" s="58"/>
      <c r="OX21" s="58"/>
      <c r="OY21" s="58"/>
      <c r="OZ21" s="58"/>
      <c r="PA21" s="58"/>
      <c r="PB21" s="58"/>
      <c r="PC21" s="58"/>
      <c r="PD21" s="58"/>
      <c r="PE21" s="58"/>
      <c r="PF21" s="58"/>
      <c r="PG21" s="58"/>
      <c r="PH21" s="58"/>
      <c r="PI21" s="58"/>
      <c r="PJ21" s="58"/>
      <c r="PK21" s="58"/>
      <c r="PL21" s="58"/>
      <c r="PM21" s="58"/>
      <c r="PN21" s="58"/>
      <c r="PO21" s="58"/>
      <c r="PP21" s="58"/>
      <c r="PQ21" s="58"/>
      <c r="PR21" s="58"/>
      <c r="PS21" s="58"/>
      <c r="PT21" s="58"/>
      <c r="PU21" s="58"/>
      <c r="PV21" s="58"/>
      <c r="PW21" s="58"/>
      <c r="PX21" s="58"/>
      <c r="PY21" s="58"/>
      <c r="PZ21" s="58"/>
      <c r="QA21" s="58"/>
      <c r="QB21" s="58"/>
      <c r="QC21" s="58"/>
      <c r="QD21" s="58"/>
      <c r="QE21" s="58"/>
      <c r="QF21" s="58"/>
      <c r="QG21" s="58"/>
      <c r="QH21" s="58"/>
      <c r="QI21" s="58"/>
      <c r="QJ21" s="58"/>
      <c r="QK21" s="58"/>
      <c r="QL21" s="58"/>
      <c r="QM21" s="58"/>
      <c r="QN21" s="58"/>
      <c r="QO21" s="58"/>
      <c r="QP21" s="58"/>
      <c r="QQ21" s="58"/>
      <c r="QR21" s="58"/>
      <c r="QS21" s="58"/>
      <c r="QT21" s="58"/>
      <c r="QU21" s="58"/>
      <c r="QV21" s="58"/>
      <c r="QW21" s="58"/>
      <c r="QX21" s="58"/>
      <c r="QY21" s="58"/>
      <c r="QZ21" s="58"/>
      <c r="RA21" s="58"/>
      <c r="RB21" s="58"/>
      <c r="RC21" s="58"/>
      <c r="RD21" s="58"/>
      <c r="RE21" s="58"/>
      <c r="RF21" s="58"/>
      <c r="RG21" s="58"/>
      <c r="RH21" s="58"/>
      <c r="RI21" s="58"/>
      <c r="RJ21" s="58"/>
      <c r="RK21" s="58"/>
      <c r="RL21" s="58"/>
      <c r="RM21" s="58"/>
      <c r="RN21" s="58"/>
      <c r="RO21" s="58"/>
      <c r="RP21" s="58"/>
      <c r="RQ21" s="58"/>
      <c r="RR21" s="58"/>
      <c r="RS21" s="58"/>
      <c r="RT21" s="58"/>
      <c r="RU21" s="58"/>
      <c r="RV21" s="58"/>
      <c r="RW21" s="58"/>
      <c r="RX21" s="58"/>
      <c r="RY21" s="58"/>
      <c r="RZ21" s="58"/>
      <c r="SA21" s="58"/>
      <c r="SB21" s="58"/>
      <c r="SC21" s="58"/>
      <c r="SD21" s="58"/>
      <c r="SE21" s="58"/>
      <c r="SF21" s="58"/>
      <c r="SG21" s="58"/>
      <c r="SH21" s="58"/>
      <c r="SI21" s="58"/>
      <c r="SJ21" s="58"/>
      <c r="SK21" s="58"/>
      <c r="SL21" s="58"/>
      <c r="SM21" s="58"/>
      <c r="SN21" s="58"/>
      <c r="SO21" s="58"/>
      <c r="SP21" s="58"/>
      <c r="SQ21" s="58"/>
      <c r="SR21" s="58"/>
      <c r="SS21" s="58"/>
      <c r="ST21" s="58"/>
      <c r="SU21" s="58"/>
      <c r="SV21" s="58"/>
      <c r="SW21" s="58"/>
      <c r="SX21" s="58"/>
      <c r="SY21" s="58"/>
      <c r="SZ21" s="58"/>
      <c r="TA21" s="58"/>
      <c r="TB21" s="58"/>
      <c r="TC21" s="58"/>
      <c r="TD21" s="58"/>
      <c r="TE21" s="58"/>
      <c r="TF21" s="58"/>
      <c r="TG21" s="58"/>
      <c r="TH21" s="58"/>
      <c r="TI21" s="58"/>
      <c r="TJ21" s="58"/>
      <c r="TK21" s="58"/>
      <c r="TL21" s="58"/>
      <c r="TM21" s="58"/>
      <c r="TN21" s="58"/>
      <c r="TO21" s="58"/>
      <c r="TP21" s="58"/>
      <c r="TQ21" s="58"/>
      <c r="TR21" s="58"/>
      <c r="TS21" s="58"/>
      <c r="TT21" s="58"/>
      <c r="TU21" s="58"/>
      <c r="TV21" s="58"/>
      <c r="TW21" s="58"/>
      <c r="TX21" s="58"/>
      <c r="TY21" s="58"/>
      <c r="TZ21" s="58"/>
      <c r="UA21" s="58"/>
      <c r="UB21" s="58"/>
      <c r="UC21" s="58"/>
      <c r="UD21" s="58"/>
      <c r="UE21" s="58"/>
      <c r="UF21" s="58"/>
      <c r="UG21" s="58"/>
      <c r="UH21" s="58"/>
      <c r="UI21" s="58"/>
      <c r="UJ21" s="58"/>
      <c r="UK21" s="58"/>
      <c r="UL21" s="58"/>
      <c r="UM21" s="58"/>
      <c r="UN21" s="58"/>
      <c r="UO21" s="58"/>
      <c r="UP21" s="58"/>
      <c r="UQ21" s="58"/>
      <c r="UR21" s="58"/>
      <c r="US21" s="58"/>
      <c r="UT21" s="58"/>
      <c r="UU21" s="58"/>
      <c r="UV21" s="58"/>
      <c r="UW21" s="58"/>
      <c r="UX21" s="58"/>
      <c r="UY21" s="58"/>
      <c r="UZ21" s="58"/>
      <c r="VA21" s="58"/>
      <c r="VB21" s="58"/>
      <c r="VC21" s="58"/>
      <c r="VD21" s="58"/>
      <c r="VE21" s="58"/>
      <c r="VF21" s="58"/>
      <c r="VG21" s="58"/>
      <c r="VH21" s="58"/>
      <c r="VI21" s="58"/>
      <c r="VJ21" s="58"/>
      <c r="VK21" s="58"/>
      <c r="VL21" s="58"/>
      <c r="VM21" s="58"/>
      <c r="VN21" s="58"/>
      <c r="VO21" s="58"/>
      <c r="VP21" s="58"/>
      <c r="VQ21" s="58"/>
      <c r="VR21" s="58"/>
      <c r="VS21" s="58"/>
      <c r="VT21" s="58"/>
      <c r="VU21" s="58"/>
      <c r="VV21" s="58"/>
      <c r="VW21" s="58"/>
      <c r="VX21" s="58"/>
      <c r="VY21" s="58"/>
      <c r="VZ21" s="58"/>
      <c r="WA21" s="58"/>
      <c r="WB21" s="58"/>
      <c r="WC21" s="58"/>
      <c r="WD21" s="58"/>
      <c r="WE21" s="58"/>
      <c r="WF21" s="58"/>
      <c r="WG21" s="58"/>
      <c r="WH21" s="58"/>
      <c r="WI21" s="58"/>
      <c r="WJ21" s="58"/>
      <c r="WK21" s="58"/>
      <c r="WL21" s="58"/>
      <c r="WM21" s="58"/>
      <c r="WN21" s="58"/>
      <c r="WO21" s="58"/>
      <c r="WP21" s="58"/>
      <c r="WQ21" s="58"/>
      <c r="WR21" s="58"/>
      <c r="WS21" s="58"/>
      <c r="WT21" s="58"/>
      <c r="WU21" s="58"/>
      <c r="WV21" s="58"/>
      <c r="WW21" s="58"/>
      <c r="WX21" s="58"/>
      <c r="WY21" s="58"/>
      <c r="WZ21" s="58"/>
      <c r="XA21" s="58"/>
      <c r="XB21" s="58"/>
      <c r="XC21" s="58"/>
      <c r="XD21" s="58"/>
      <c r="XE21" s="58"/>
      <c r="XF21" s="58"/>
      <c r="XG21" s="58"/>
      <c r="XH21" s="58"/>
      <c r="XI21" s="58"/>
      <c r="XJ21" s="58"/>
      <c r="XK21" s="58"/>
      <c r="XL21" s="58"/>
      <c r="XM21" s="58"/>
      <c r="XN21" s="58"/>
      <c r="XO21" s="58"/>
      <c r="XP21" s="58"/>
      <c r="XQ21" s="58"/>
      <c r="XR21" s="58"/>
      <c r="XS21" s="58"/>
      <c r="XT21" s="58"/>
      <c r="XU21" s="58"/>
      <c r="XV21" s="58"/>
      <c r="XW21" s="58"/>
      <c r="XX21" s="58"/>
      <c r="XY21" s="58"/>
      <c r="XZ21" s="58"/>
      <c r="YA21" s="58"/>
      <c r="YB21" s="58"/>
      <c r="YC21" s="58"/>
      <c r="YD21" s="58"/>
      <c r="YE21" s="58"/>
      <c r="YF21" s="58"/>
      <c r="YG21" s="58"/>
      <c r="YH21" s="58"/>
      <c r="YI21" s="58"/>
      <c r="YJ21" s="58"/>
      <c r="YK21" s="58"/>
      <c r="YL21" s="58"/>
      <c r="YM21" s="58"/>
      <c r="YN21" s="58"/>
      <c r="YO21" s="58"/>
      <c r="YP21" s="58"/>
      <c r="YQ21" s="58"/>
      <c r="YR21" s="58"/>
      <c r="YS21" s="58"/>
      <c r="YT21" s="58"/>
      <c r="YU21" s="58"/>
      <c r="YV21" s="58"/>
      <c r="YW21" s="58"/>
      <c r="YX21" s="58"/>
      <c r="YY21" s="58"/>
      <c r="YZ21" s="58"/>
      <c r="ZA21" s="58"/>
      <c r="ZB21" s="58"/>
      <c r="ZC21" s="58"/>
      <c r="ZD21" s="58"/>
      <c r="ZE21" s="58"/>
      <c r="ZF21" s="58"/>
      <c r="ZG21" s="58"/>
      <c r="ZH21" s="58"/>
      <c r="ZI21" s="58"/>
      <c r="ZJ21" s="58"/>
      <c r="ZK21" s="58"/>
      <c r="ZL21" s="58"/>
      <c r="ZM21" s="58"/>
      <c r="ZN21" s="58"/>
      <c r="ZO21" s="58"/>
      <c r="ZP21" s="58"/>
      <c r="ZQ21" s="58"/>
      <c r="ZR21" s="58"/>
      <c r="ZS21" s="58"/>
      <c r="ZT21" s="58"/>
      <c r="ZU21" s="58"/>
      <c r="ZV21" s="58"/>
      <c r="ZW21" s="58"/>
      <c r="ZX21" s="58"/>
      <c r="ZY21" s="58"/>
      <c r="ZZ21" s="58"/>
      <c r="AAA21" s="58"/>
      <c r="AAB21" s="58"/>
      <c r="AAC21" s="58"/>
    </row>
    <row r="22" spans="1:705" s="163" customFormat="1" ht="19.350000000000001" customHeight="1" x14ac:dyDescent="0.3">
      <c r="A22" s="57"/>
      <c r="B22" s="55"/>
      <c r="C22" s="55"/>
      <c r="D22" s="67" t="s">
        <v>188</v>
      </c>
      <c r="E22" s="57" t="s">
        <v>351</v>
      </c>
      <c r="F22" s="55"/>
      <c r="G22" s="180" t="s">
        <v>352</v>
      </c>
      <c r="H22" s="67" t="s">
        <v>187</v>
      </c>
      <c r="I22" s="251" t="s">
        <v>160</v>
      </c>
      <c r="J22" s="204"/>
      <c r="K22" s="337">
        <v>20</v>
      </c>
      <c r="L22" s="337">
        <v>10</v>
      </c>
      <c r="M22" s="217"/>
      <c r="N22" s="217"/>
      <c r="O22" s="332"/>
      <c r="P22" s="217"/>
      <c r="Q22" s="331">
        <v>0.33300000000000002</v>
      </c>
      <c r="R22" s="204"/>
      <c r="S22" s="238" t="s">
        <v>162</v>
      </c>
      <c r="T22" s="56"/>
      <c r="U22" s="238" t="s">
        <v>160</v>
      </c>
      <c r="V22" s="217" t="s">
        <v>349</v>
      </c>
      <c r="W22" s="217" t="s">
        <v>350</v>
      </c>
      <c r="X22" s="56"/>
      <c r="Y22" s="67" t="s">
        <v>197</v>
      </c>
      <c r="Z22" s="67">
        <v>26</v>
      </c>
      <c r="AA22" s="217" t="s">
        <v>160</v>
      </c>
      <c r="AB22" s="238" t="s">
        <v>162</v>
      </c>
      <c r="AC22" s="224">
        <v>2</v>
      </c>
      <c r="AD22" s="240" t="s">
        <v>163</v>
      </c>
      <c r="AE22" s="218"/>
      <c r="AF22" s="57"/>
      <c r="AG22" s="57"/>
      <c r="AH22" s="57"/>
      <c r="AK22" s="58"/>
      <c r="AL22" s="58"/>
      <c r="AM22" s="58"/>
      <c r="AN22" s="58"/>
      <c r="AO22" s="58"/>
      <c r="AP22" s="58"/>
      <c r="AQ22" s="58"/>
      <c r="AR22" s="58"/>
      <c r="AS22" s="58"/>
      <c r="AT22" s="58"/>
      <c r="AU22" s="58"/>
      <c r="AV22" s="58"/>
      <c r="AW22" s="58"/>
      <c r="AX22" s="58"/>
      <c r="AY22" s="58"/>
      <c r="AZ22" s="58"/>
      <c r="BA22" s="58"/>
      <c r="BB22" s="58"/>
      <c r="BC22" s="58"/>
      <c r="BD22" s="58"/>
      <c r="BE22" s="58"/>
      <c r="BF22" s="58"/>
      <c r="BG22" s="58"/>
      <c r="BH22" s="58"/>
      <c r="BI22" s="58"/>
      <c r="BJ22" s="58"/>
      <c r="BK22" s="58"/>
      <c r="BL22" s="58"/>
      <c r="BM22" s="58"/>
      <c r="BN22" s="58"/>
      <c r="BO22" s="58"/>
      <c r="BP22" s="58"/>
      <c r="BQ22" s="58"/>
      <c r="BR22" s="58"/>
      <c r="BS22" s="58"/>
      <c r="BT22" s="58"/>
      <c r="BU22" s="58"/>
      <c r="BV22" s="58"/>
      <c r="BW22" s="58"/>
      <c r="BX22" s="58"/>
      <c r="BY22" s="58"/>
      <c r="BZ22" s="58"/>
      <c r="CA22" s="58"/>
      <c r="CB22" s="58"/>
      <c r="CC22" s="58"/>
      <c r="CD22" s="58"/>
      <c r="CE22" s="58"/>
      <c r="CF22" s="58"/>
      <c r="CG22" s="58"/>
      <c r="CH22" s="58"/>
      <c r="CI22" s="58"/>
      <c r="CJ22" s="58"/>
      <c r="CK22" s="58"/>
      <c r="CL22" s="58"/>
      <c r="CM22" s="58"/>
      <c r="CN22" s="58"/>
      <c r="CO22" s="58"/>
      <c r="CP22" s="58"/>
      <c r="CQ22" s="58"/>
      <c r="CR22" s="58"/>
      <c r="CS22" s="58"/>
      <c r="CT22" s="58"/>
      <c r="CU22" s="58"/>
      <c r="CV22" s="58"/>
      <c r="CW22" s="58"/>
      <c r="CX22" s="58"/>
      <c r="CY22" s="58"/>
      <c r="CZ22" s="58"/>
      <c r="DA22" s="58"/>
      <c r="DB22" s="58"/>
      <c r="DC22" s="58"/>
      <c r="DD22" s="58"/>
      <c r="DE22" s="58"/>
      <c r="DF22" s="58"/>
      <c r="DG22" s="58"/>
      <c r="DH22" s="58"/>
      <c r="DI22" s="58"/>
      <c r="DJ22" s="58"/>
      <c r="DK22" s="58"/>
      <c r="DL22" s="58"/>
      <c r="DM22" s="58"/>
      <c r="DN22" s="58"/>
      <c r="DO22" s="58"/>
      <c r="DP22" s="58"/>
      <c r="DQ22" s="58"/>
      <c r="DR22" s="58"/>
      <c r="DS22" s="58"/>
      <c r="DT22" s="58"/>
      <c r="DU22" s="58"/>
      <c r="DV22" s="58"/>
      <c r="DW22" s="58"/>
      <c r="DX22" s="58"/>
      <c r="DY22" s="58"/>
      <c r="DZ22" s="58"/>
      <c r="EA22" s="58"/>
      <c r="EB22" s="58"/>
      <c r="EC22" s="58"/>
      <c r="ED22" s="58"/>
      <c r="EE22" s="58"/>
      <c r="EF22" s="58"/>
      <c r="EG22" s="58"/>
      <c r="EH22" s="58"/>
      <c r="EI22" s="58"/>
      <c r="EJ22" s="58"/>
      <c r="EK22" s="58"/>
      <c r="EL22" s="58"/>
      <c r="EM22" s="58"/>
      <c r="EN22" s="58"/>
      <c r="EO22" s="58"/>
      <c r="EP22" s="58"/>
      <c r="EQ22" s="58"/>
      <c r="ER22" s="58"/>
      <c r="ES22" s="58"/>
      <c r="ET22" s="58"/>
      <c r="EU22" s="58"/>
      <c r="EV22" s="58"/>
      <c r="EW22" s="58"/>
      <c r="EX22" s="58"/>
      <c r="EY22" s="58"/>
      <c r="EZ22" s="58"/>
      <c r="FA22" s="58"/>
      <c r="FB22" s="58"/>
      <c r="FC22" s="58"/>
      <c r="FD22" s="58"/>
      <c r="FE22" s="58"/>
      <c r="FF22" s="58"/>
      <c r="FG22" s="58"/>
      <c r="FH22" s="58"/>
      <c r="FI22" s="58"/>
      <c r="FJ22" s="58"/>
      <c r="FK22" s="58"/>
      <c r="FL22" s="58"/>
      <c r="FM22" s="58"/>
      <c r="FN22" s="58"/>
      <c r="FO22" s="58"/>
      <c r="FP22" s="58"/>
      <c r="FQ22" s="58"/>
      <c r="FR22" s="58"/>
      <c r="FS22" s="58"/>
      <c r="FT22" s="58"/>
      <c r="FU22" s="58"/>
      <c r="FV22" s="58"/>
      <c r="FW22" s="58"/>
      <c r="FX22" s="58"/>
      <c r="FY22" s="58"/>
      <c r="FZ22" s="58"/>
      <c r="GA22" s="58"/>
      <c r="GB22" s="58"/>
      <c r="GC22" s="58"/>
      <c r="GD22" s="58"/>
      <c r="GE22" s="58"/>
      <c r="GF22" s="58"/>
      <c r="GG22" s="58"/>
      <c r="GH22" s="58"/>
      <c r="GI22" s="58"/>
      <c r="GJ22" s="58"/>
      <c r="GK22" s="58"/>
      <c r="GL22" s="58"/>
      <c r="GM22" s="58"/>
      <c r="GN22" s="58"/>
      <c r="GO22" s="58"/>
      <c r="GP22" s="58"/>
      <c r="GQ22" s="58"/>
      <c r="GR22" s="58"/>
      <c r="GS22" s="58"/>
      <c r="GT22" s="58"/>
      <c r="GU22" s="58"/>
      <c r="GV22" s="58"/>
      <c r="GW22" s="58"/>
      <c r="GX22" s="58"/>
      <c r="GY22" s="58"/>
      <c r="GZ22" s="58"/>
      <c r="HA22" s="58"/>
      <c r="HB22" s="58"/>
      <c r="HC22" s="58"/>
      <c r="HD22" s="58"/>
      <c r="HE22" s="58"/>
      <c r="HF22" s="58"/>
      <c r="HG22" s="58"/>
      <c r="HH22" s="58"/>
      <c r="HI22" s="58"/>
      <c r="HJ22" s="58"/>
      <c r="HK22" s="58"/>
      <c r="HL22" s="58"/>
      <c r="HM22" s="58"/>
      <c r="HN22" s="58"/>
      <c r="HO22" s="58"/>
      <c r="HP22" s="58"/>
      <c r="HQ22" s="58"/>
      <c r="HR22" s="58"/>
      <c r="HS22" s="58"/>
      <c r="HT22" s="58"/>
      <c r="HU22" s="58"/>
      <c r="HV22" s="58"/>
      <c r="HW22" s="58"/>
      <c r="HX22" s="58"/>
      <c r="HY22" s="58"/>
      <c r="HZ22" s="58"/>
      <c r="IA22" s="58"/>
      <c r="IB22" s="58"/>
      <c r="IC22" s="58"/>
      <c r="ID22" s="58"/>
      <c r="IE22" s="58"/>
      <c r="IF22" s="58"/>
      <c r="IG22" s="58"/>
      <c r="IH22" s="58"/>
      <c r="II22" s="58"/>
      <c r="IJ22" s="58"/>
      <c r="IK22" s="58"/>
      <c r="IL22" s="58"/>
      <c r="IM22" s="58"/>
      <c r="IN22" s="58"/>
      <c r="IO22" s="58"/>
      <c r="IP22" s="58"/>
      <c r="IQ22" s="58"/>
      <c r="IR22" s="58"/>
      <c r="IS22" s="58"/>
      <c r="IT22" s="58"/>
      <c r="IU22" s="58"/>
      <c r="IV22" s="58"/>
      <c r="IW22" s="58"/>
      <c r="IX22" s="58"/>
      <c r="IY22" s="58"/>
      <c r="IZ22" s="58"/>
      <c r="JA22" s="58"/>
      <c r="JB22" s="58"/>
      <c r="JC22" s="58"/>
      <c r="JD22" s="58"/>
      <c r="JE22" s="58"/>
      <c r="JF22" s="58"/>
      <c r="JG22" s="58"/>
      <c r="JH22" s="58"/>
      <c r="JI22" s="58"/>
      <c r="JJ22" s="58"/>
      <c r="JK22" s="58"/>
      <c r="JL22" s="58"/>
      <c r="JM22" s="58"/>
      <c r="JN22" s="58"/>
      <c r="JO22" s="58"/>
      <c r="JP22" s="58"/>
      <c r="JQ22" s="58"/>
      <c r="JR22" s="58"/>
      <c r="JS22" s="58"/>
      <c r="JT22" s="58"/>
      <c r="JU22" s="58"/>
      <c r="JV22" s="58"/>
      <c r="JW22" s="58"/>
      <c r="JX22" s="58"/>
      <c r="JY22" s="58"/>
      <c r="JZ22" s="58"/>
      <c r="KA22" s="58"/>
      <c r="KB22" s="58"/>
      <c r="KC22" s="58"/>
      <c r="KD22" s="58"/>
      <c r="KE22" s="58"/>
      <c r="KF22" s="58"/>
      <c r="KG22" s="58"/>
      <c r="KH22" s="58"/>
      <c r="KI22" s="58"/>
      <c r="KJ22" s="58"/>
      <c r="KK22" s="58"/>
      <c r="KL22" s="58"/>
      <c r="KM22" s="58"/>
      <c r="KN22" s="58"/>
      <c r="KO22" s="58"/>
      <c r="KP22" s="58"/>
      <c r="KQ22" s="58"/>
      <c r="KR22" s="58"/>
      <c r="KS22" s="58"/>
      <c r="KT22" s="58"/>
      <c r="KU22" s="58"/>
      <c r="KV22" s="58"/>
      <c r="KW22" s="58"/>
      <c r="KX22" s="58"/>
      <c r="KY22" s="58"/>
      <c r="KZ22" s="58"/>
      <c r="LA22" s="58"/>
      <c r="LB22" s="58"/>
      <c r="LC22" s="58"/>
      <c r="LD22" s="58"/>
      <c r="LE22" s="58"/>
      <c r="LF22" s="58"/>
      <c r="LG22" s="58"/>
      <c r="LH22" s="58"/>
      <c r="LI22" s="58"/>
      <c r="LJ22" s="58"/>
      <c r="LK22" s="58"/>
      <c r="LL22" s="58"/>
      <c r="LM22" s="58"/>
      <c r="LN22" s="58"/>
      <c r="LO22" s="58"/>
      <c r="LP22" s="58"/>
      <c r="LQ22" s="58"/>
      <c r="LR22" s="58"/>
      <c r="LS22" s="58"/>
      <c r="LT22" s="58"/>
      <c r="LU22" s="58"/>
      <c r="LV22" s="58"/>
      <c r="LW22" s="58"/>
      <c r="LX22" s="58"/>
      <c r="LY22" s="58"/>
      <c r="LZ22" s="58"/>
      <c r="MA22" s="58"/>
      <c r="MB22" s="58"/>
      <c r="MC22" s="58"/>
      <c r="MD22" s="58"/>
      <c r="ME22" s="58"/>
      <c r="MF22" s="58"/>
      <c r="MG22" s="58"/>
      <c r="MH22" s="58"/>
      <c r="MI22" s="58"/>
      <c r="MJ22" s="58"/>
      <c r="MK22" s="58"/>
      <c r="ML22" s="58"/>
      <c r="MM22" s="58"/>
      <c r="MN22" s="58"/>
      <c r="MO22" s="58"/>
      <c r="MP22" s="58"/>
      <c r="MQ22" s="58"/>
      <c r="MR22" s="58"/>
      <c r="MS22" s="58"/>
      <c r="MT22" s="58"/>
      <c r="MU22" s="58"/>
      <c r="MV22" s="58"/>
      <c r="MW22" s="58"/>
      <c r="MX22" s="58"/>
      <c r="MY22" s="58"/>
      <c r="MZ22" s="58"/>
      <c r="NA22" s="58"/>
      <c r="NB22" s="58"/>
      <c r="NC22" s="58"/>
      <c r="ND22" s="58"/>
      <c r="NE22" s="58"/>
      <c r="NF22" s="58"/>
      <c r="NG22" s="58"/>
      <c r="NH22" s="58"/>
      <c r="NI22" s="58"/>
      <c r="NJ22" s="58"/>
      <c r="NK22" s="58"/>
      <c r="NL22" s="58"/>
      <c r="NM22" s="58"/>
      <c r="NN22" s="58"/>
      <c r="NO22" s="58"/>
      <c r="NP22" s="58"/>
      <c r="NQ22" s="58"/>
      <c r="NR22" s="58"/>
      <c r="NS22" s="58"/>
      <c r="NT22" s="58"/>
      <c r="NU22" s="58"/>
      <c r="NV22" s="58"/>
      <c r="NW22" s="58"/>
      <c r="NX22" s="58"/>
      <c r="NY22" s="58"/>
      <c r="NZ22" s="58"/>
      <c r="OA22" s="58"/>
      <c r="OB22" s="58"/>
      <c r="OC22" s="58"/>
      <c r="OD22" s="58"/>
      <c r="OE22" s="58"/>
      <c r="OF22" s="58"/>
      <c r="OG22" s="58"/>
      <c r="OH22" s="58"/>
      <c r="OI22" s="58"/>
      <c r="OJ22" s="58"/>
      <c r="OK22" s="58"/>
      <c r="OL22" s="58"/>
      <c r="OM22" s="58"/>
      <c r="ON22" s="58"/>
      <c r="OO22" s="58"/>
      <c r="OP22" s="58"/>
      <c r="OQ22" s="58"/>
      <c r="OR22" s="58"/>
      <c r="OS22" s="58"/>
      <c r="OT22" s="58"/>
      <c r="OU22" s="58"/>
      <c r="OV22" s="58"/>
      <c r="OW22" s="58"/>
      <c r="OX22" s="58"/>
      <c r="OY22" s="58"/>
      <c r="OZ22" s="58"/>
      <c r="PA22" s="58"/>
      <c r="PB22" s="58"/>
      <c r="PC22" s="58"/>
      <c r="PD22" s="58"/>
      <c r="PE22" s="58"/>
      <c r="PF22" s="58"/>
      <c r="PG22" s="58"/>
      <c r="PH22" s="58"/>
      <c r="PI22" s="58"/>
      <c r="PJ22" s="58"/>
      <c r="PK22" s="58"/>
      <c r="PL22" s="58"/>
      <c r="PM22" s="58"/>
      <c r="PN22" s="58"/>
      <c r="PO22" s="58"/>
      <c r="PP22" s="58"/>
      <c r="PQ22" s="58"/>
      <c r="PR22" s="58"/>
      <c r="PS22" s="58"/>
      <c r="PT22" s="58"/>
      <c r="PU22" s="58"/>
      <c r="PV22" s="58"/>
      <c r="PW22" s="58"/>
      <c r="PX22" s="58"/>
      <c r="PY22" s="58"/>
      <c r="PZ22" s="58"/>
      <c r="QA22" s="58"/>
      <c r="QB22" s="58"/>
      <c r="QC22" s="58"/>
      <c r="QD22" s="58"/>
      <c r="QE22" s="58"/>
      <c r="QF22" s="58"/>
      <c r="QG22" s="58"/>
      <c r="QH22" s="58"/>
      <c r="QI22" s="58"/>
      <c r="QJ22" s="58"/>
      <c r="QK22" s="58"/>
      <c r="QL22" s="58"/>
      <c r="QM22" s="58"/>
      <c r="QN22" s="58"/>
      <c r="QO22" s="58"/>
      <c r="QP22" s="58"/>
      <c r="QQ22" s="58"/>
      <c r="QR22" s="58"/>
      <c r="QS22" s="58"/>
      <c r="QT22" s="58"/>
      <c r="QU22" s="58"/>
      <c r="QV22" s="58"/>
      <c r="QW22" s="58"/>
      <c r="QX22" s="58"/>
      <c r="QY22" s="58"/>
      <c r="QZ22" s="58"/>
      <c r="RA22" s="58"/>
      <c r="RB22" s="58"/>
      <c r="RC22" s="58"/>
      <c r="RD22" s="58"/>
      <c r="RE22" s="58"/>
      <c r="RF22" s="58"/>
      <c r="RG22" s="58"/>
      <c r="RH22" s="58"/>
      <c r="RI22" s="58"/>
      <c r="RJ22" s="58"/>
      <c r="RK22" s="58"/>
      <c r="RL22" s="58"/>
      <c r="RM22" s="58"/>
      <c r="RN22" s="58"/>
      <c r="RO22" s="58"/>
      <c r="RP22" s="58"/>
      <c r="RQ22" s="58"/>
      <c r="RR22" s="58"/>
      <c r="RS22" s="58"/>
      <c r="RT22" s="58"/>
      <c r="RU22" s="58"/>
      <c r="RV22" s="58"/>
      <c r="RW22" s="58"/>
      <c r="RX22" s="58"/>
      <c r="RY22" s="58"/>
      <c r="RZ22" s="58"/>
      <c r="SA22" s="58"/>
      <c r="SB22" s="58"/>
      <c r="SC22" s="58"/>
      <c r="SD22" s="58"/>
      <c r="SE22" s="58"/>
      <c r="SF22" s="58"/>
      <c r="SG22" s="58"/>
      <c r="SH22" s="58"/>
      <c r="SI22" s="58"/>
      <c r="SJ22" s="58"/>
      <c r="SK22" s="58"/>
      <c r="SL22" s="58"/>
      <c r="SM22" s="58"/>
      <c r="SN22" s="58"/>
      <c r="SO22" s="58"/>
      <c r="SP22" s="58"/>
      <c r="SQ22" s="58"/>
      <c r="SR22" s="58"/>
      <c r="SS22" s="58"/>
      <c r="ST22" s="58"/>
      <c r="SU22" s="58"/>
      <c r="SV22" s="58"/>
      <c r="SW22" s="58"/>
      <c r="SX22" s="58"/>
      <c r="SY22" s="58"/>
      <c r="SZ22" s="58"/>
      <c r="TA22" s="58"/>
      <c r="TB22" s="58"/>
      <c r="TC22" s="58"/>
      <c r="TD22" s="58"/>
      <c r="TE22" s="58"/>
      <c r="TF22" s="58"/>
      <c r="TG22" s="58"/>
      <c r="TH22" s="58"/>
      <c r="TI22" s="58"/>
      <c r="TJ22" s="58"/>
      <c r="TK22" s="58"/>
      <c r="TL22" s="58"/>
      <c r="TM22" s="58"/>
      <c r="TN22" s="58"/>
      <c r="TO22" s="58"/>
      <c r="TP22" s="58"/>
      <c r="TQ22" s="58"/>
      <c r="TR22" s="58"/>
      <c r="TS22" s="58"/>
      <c r="TT22" s="58"/>
      <c r="TU22" s="58"/>
      <c r="TV22" s="58"/>
      <c r="TW22" s="58"/>
      <c r="TX22" s="58"/>
      <c r="TY22" s="58"/>
      <c r="TZ22" s="58"/>
      <c r="UA22" s="58"/>
      <c r="UB22" s="58"/>
      <c r="UC22" s="58"/>
      <c r="UD22" s="58"/>
      <c r="UE22" s="58"/>
      <c r="UF22" s="58"/>
      <c r="UG22" s="58"/>
      <c r="UH22" s="58"/>
      <c r="UI22" s="58"/>
      <c r="UJ22" s="58"/>
      <c r="UK22" s="58"/>
      <c r="UL22" s="58"/>
      <c r="UM22" s="58"/>
      <c r="UN22" s="58"/>
      <c r="UO22" s="58"/>
      <c r="UP22" s="58"/>
      <c r="UQ22" s="58"/>
      <c r="UR22" s="58"/>
      <c r="US22" s="58"/>
      <c r="UT22" s="58"/>
      <c r="UU22" s="58"/>
      <c r="UV22" s="58"/>
      <c r="UW22" s="58"/>
      <c r="UX22" s="58"/>
      <c r="UY22" s="58"/>
      <c r="UZ22" s="58"/>
      <c r="VA22" s="58"/>
      <c r="VB22" s="58"/>
      <c r="VC22" s="58"/>
      <c r="VD22" s="58"/>
      <c r="VE22" s="58"/>
      <c r="VF22" s="58"/>
      <c r="VG22" s="58"/>
      <c r="VH22" s="58"/>
      <c r="VI22" s="58"/>
      <c r="VJ22" s="58"/>
      <c r="VK22" s="58"/>
      <c r="VL22" s="58"/>
      <c r="VM22" s="58"/>
      <c r="VN22" s="58"/>
      <c r="VO22" s="58"/>
      <c r="VP22" s="58"/>
      <c r="VQ22" s="58"/>
      <c r="VR22" s="58"/>
      <c r="VS22" s="58"/>
      <c r="VT22" s="58"/>
      <c r="VU22" s="58"/>
      <c r="VV22" s="58"/>
      <c r="VW22" s="58"/>
      <c r="VX22" s="58"/>
      <c r="VY22" s="58"/>
      <c r="VZ22" s="58"/>
      <c r="WA22" s="58"/>
      <c r="WB22" s="58"/>
      <c r="WC22" s="58"/>
      <c r="WD22" s="58"/>
      <c r="WE22" s="58"/>
      <c r="WF22" s="58"/>
      <c r="WG22" s="58"/>
      <c r="WH22" s="58"/>
      <c r="WI22" s="58"/>
      <c r="WJ22" s="58"/>
      <c r="WK22" s="58"/>
      <c r="WL22" s="58"/>
      <c r="WM22" s="58"/>
      <c r="WN22" s="58"/>
      <c r="WO22" s="58"/>
      <c r="WP22" s="58"/>
      <c r="WQ22" s="58"/>
      <c r="WR22" s="58"/>
      <c r="WS22" s="58"/>
      <c r="WT22" s="58"/>
      <c r="WU22" s="58"/>
      <c r="WV22" s="58"/>
      <c r="WW22" s="58"/>
      <c r="WX22" s="58"/>
      <c r="WY22" s="58"/>
      <c r="WZ22" s="58"/>
      <c r="XA22" s="58"/>
      <c r="XB22" s="58"/>
      <c r="XC22" s="58"/>
      <c r="XD22" s="58"/>
      <c r="XE22" s="58"/>
      <c r="XF22" s="58"/>
      <c r="XG22" s="58"/>
      <c r="XH22" s="58"/>
      <c r="XI22" s="58"/>
      <c r="XJ22" s="58"/>
      <c r="XK22" s="58"/>
      <c r="XL22" s="58"/>
      <c r="XM22" s="58"/>
      <c r="XN22" s="58"/>
      <c r="XO22" s="58"/>
      <c r="XP22" s="58"/>
      <c r="XQ22" s="58"/>
      <c r="XR22" s="58"/>
      <c r="XS22" s="58"/>
      <c r="XT22" s="58"/>
      <c r="XU22" s="58"/>
      <c r="XV22" s="58"/>
      <c r="XW22" s="58"/>
      <c r="XX22" s="58"/>
      <c r="XY22" s="58"/>
      <c r="XZ22" s="58"/>
      <c r="YA22" s="58"/>
      <c r="YB22" s="58"/>
      <c r="YC22" s="58"/>
      <c r="YD22" s="58"/>
      <c r="YE22" s="58"/>
      <c r="YF22" s="58"/>
      <c r="YG22" s="58"/>
      <c r="YH22" s="58"/>
      <c r="YI22" s="58"/>
      <c r="YJ22" s="58"/>
      <c r="YK22" s="58"/>
      <c r="YL22" s="58"/>
      <c r="YM22" s="58"/>
      <c r="YN22" s="58"/>
      <c r="YO22" s="58"/>
      <c r="YP22" s="58"/>
      <c r="YQ22" s="58"/>
      <c r="YR22" s="58"/>
      <c r="YS22" s="58"/>
      <c r="YT22" s="58"/>
      <c r="YU22" s="58"/>
      <c r="YV22" s="58"/>
      <c r="YW22" s="58"/>
      <c r="YX22" s="58"/>
      <c r="YY22" s="58"/>
      <c r="YZ22" s="58"/>
      <c r="ZA22" s="58"/>
      <c r="ZB22" s="58"/>
      <c r="ZC22" s="58"/>
      <c r="ZD22" s="58"/>
      <c r="ZE22" s="58"/>
      <c r="ZF22" s="58"/>
      <c r="ZG22" s="58"/>
      <c r="ZH22" s="58"/>
      <c r="ZI22" s="58"/>
      <c r="ZJ22" s="58"/>
      <c r="ZK22" s="58"/>
      <c r="ZL22" s="58"/>
      <c r="ZM22" s="58"/>
      <c r="ZN22" s="58"/>
      <c r="ZO22" s="58"/>
      <c r="ZP22" s="58"/>
      <c r="ZQ22" s="58"/>
      <c r="ZR22" s="58"/>
      <c r="ZS22" s="58"/>
      <c r="ZT22" s="58"/>
      <c r="ZU22" s="58"/>
      <c r="ZV22" s="58"/>
      <c r="ZW22" s="58"/>
      <c r="ZX22" s="58"/>
      <c r="ZY22" s="58"/>
      <c r="ZZ22" s="58"/>
      <c r="AAA22" s="58"/>
      <c r="AAB22" s="58"/>
      <c r="AAC22" s="58"/>
    </row>
    <row r="23" spans="1:705" s="163" customFormat="1" ht="19.350000000000001" customHeight="1" x14ac:dyDescent="0.3">
      <c r="A23" s="57"/>
      <c r="B23" s="55"/>
      <c r="C23" s="67"/>
      <c r="D23" s="67" t="s">
        <v>188</v>
      </c>
      <c r="E23" s="57" t="s">
        <v>353</v>
      </c>
      <c r="F23" s="55"/>
      <c r="G23" s="180" t="s">
        <v>354</v>
      </c>
      <c r="H23" s="67" t="s">
        <v>187</v>
      </c>
      <c r="I23" s="251" t="s">
        <v>160</v>
      </c>
      <c r="J23" s="204"/>
      <c r="K23" s="337">
        <v>26</v>
      </c>
      <c r="L23" s="337">
        <v>22</v>
      </c>
      <c r="M23" s="217"/>
      <c r="N23" s="217"/>
      <c r="O23" s="332" t="s">
        <v>222</v>
      </c>
      <c r="P23" s="217">
        <v>5</v>
      </c>
      <c r="Q23" s="331">
        <v>0.33300000000000002</v>
      </c>
      <c r="R23" s="204"/>
      <c r="S23" s="238" t="s">
        <v>162</v>
      </c>
      <c r="T23" s="56"/>
      <c r="U23" s="238" t="s">
        <v>160</v>
      </c>
      <c r="V23" s="217" t="s">
        <v>349</v>
      </c>
      <c r="W23" s="217" t="s">
        <v>350</v>
      </c>
      <c r="X23" s="217" t="s">
        <v>355</v>
      </c>
      <c r="Y23" s="67" t="s">
        <v>197</v>
      </c>
      <c r="Z23" s="67">
        <v>26</v>
      </c>
      <c r="AA23" s="217" t="s">
        <v>160</v>
      </c>
      <c r="AB23" s="238" t="s">
        <v>162</v>
      </c>
      <c r="AC23" s="224">
        <v>2</v>
      </c>
      <c r="AD23" s="240" t="s">
        <v>163</v>
      </c>
      <c r="AE23" s="218"/>
      <c r="AF23" s="57"/>
      <c r="AG23" s="57"/>
      <c r="AH23" s="57"/>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c r="BM23" s="58"/>
      <c r="BN23" s="58"/>
      <c r="BO23" s="58"/>
      <c r="BP23" s="58"/>
      <c r="BQ23" s="58"/>
      <c r="BR23" s="58"/>
      <c r="BS23" s="58"/>
      <c r="BT23" s="58"/>
      <c r="BU23" s="58"/>
      <c r="BV23" s="58"/>
      <c r="BW23" s="58"/>
      <c r="BX23" s="58"/>
      <c r="BY23" s="58"/>
      <c r="BZ23" s="58"/>
      <c r="CA23" s="58"/>
      <c r="CB23" s="58"/>
      <c r="CC23" s="58"/>
      <c r="CD23" s="58"/>
      <c r="CE23" s="58"/>
      <c r="CF23" s="58"/>
      <c r="CG23" s="58"/>
      <c r="CH23" s="58"/>
      <c r="CI23" s="58"/>
      <c r="CJ23" s="58"/>
      <c r="CK23" s="58"/>
      <c r="CL23" s="58"/>
      <c r="CM23" s="58"/>
      <c r="CN23" s="58"/>
      <c r="CO23" s="58"/>
      <c r="CP23" s="58"/>
      <c r="CQ23" s="58"/>
      <c r="CR23" s="58"/>
      <c r="CS23" s="58"/>
      <c r="CT23" s="58"/>
      <c r="CU23" s="58"/>
      <c r="CV23" s="58"/>
      <c r="CW23" s="58"/>
      <c r="CX23" s="58"/>
      <c r="CY23" s="58"/>
      <c r="CZ23" s="58"/>
      <c r="DA23" s="58"/>
      <c r="DB23" s="58"/>
      <c r="DC23" s="58"/>
      <c r="DD23" s="58"/>
      <c r="DE23" s="58"/>
      <c r="DF23" s="58"/>
      <c r="DG23" s="58"/>
      <c r="DH23" s="58"/>
      <c r="DI23" s="58"/>
      <c r="DJ23" s="58"/>
      <c r="DK23" s="58"/>
      <c r="DL23" s="58"/>
      <c r="DM23" s="58"/>
      <c r="DN23" s="58"/>
      <c r="DO23" s="58"/>
      <c r="DP23" s="58"/>
      <c r="DQ23" s="58"/>
      <c r="DR23" s="58"/>
      <c r="DS23" s="58"/>
      <c r="DT23" s="58"/>
      <c r="DU23" s="58"/>
      <c r="DV23" s="58"/>
      <c r="DW23" s="58"/>
      <c r="DX23" s="58"/>
      <c r="DY23" s="58"/>
      <c r="DZ23" s="58"/>
      <c r="EA23" s="58"/>
      <c r="EB23" s="58"/>
      <c r="EC23" s="58"/>
      <c r="ED23" s="58"/>
      <c r="EE23" s="58"/>
      <c r="EF23" s="58"/>
      <c r="EG23" s="58"/>
      <c r="EH23" s="58"/>
      <c r="EI23" s="58"/>
      <c r="EJ23" s="58"/>
      <c r="EK23" s="58"/>
      <c r="EL23" s="58"/>
      <c r="EM23" s="58"/>
      <c r="EN23" s="58"/>
      <c r="EO23" s="58"/>
      <c r="EP23" s="58"/>
      <c r="EQ23" s="58"/>
      <c r="ER23" s="58"/>
      <c r="ES23" s="58"/>
      <c r="ET23" s="58"/>
      <c r="EU23" s="58"/>
      <c r="EV23" s="58"/>
      <c r="EW23" s="58"/>
      <c r="EX23" s="58"/>
      <c r="EY23" s="58"/>
      <c r="EZ23" s="58"/>
      <c r="FA23" s="58"/>
      <c r="FB23" s="58"/>
      <c r="FC23" s="58"/>
      <c r="FD23" s="58"/>
      <c r="FE23" s="58"/>
      <c r="FF23" s="58"/>
      <c r="FG23" s="58"/>
      <c r="FH23" s="58"/>
      <c r="FI23" s="58"/>
      <c r="FJ23" s="58"/>
      <c r="FK23" s="58"/>
      <c r="FL23" s="58"/>
      <c r="FM23" s="58"/>
      <c r="FN23" s="58"/>
      <c r="FO23" s="58"/>
      <c r="FP23" s="58"/>
      <c r="FQ23" s="58"/>
      <c r="FR23" s="58"/>
      <c r="FS23" s="58"/>
      <c r="FT23" s="58"/>
      <c r="FU23" s="58"/>
      <c r="FV23" s="58"/>
      <c r="FW23" s="58"/>
      <c r="FX23" s="58"/>
      <c r="FY23" s="58"/>
      <c r="FZ23" s="58"/>
      <c r="GA23" s="58"/>
      <c r="GB23" s="58"/>
      <c r="GC23" s="58"/>
      <c r="GD23" s="58"/>
      <c r="GE23" s="58"/>
      <c r="GF23" s="58"/>
      <c r="GG23" s="58"/>
      <c r="GH23" s="58"/>
      <c r="GI23" s="58"/>
      <c r="GJ23" s="58"/>
      <c r="GK23" s="58"/>
      <c r="GL23" s="58"/>
      <c r="GM23" s="58"/>
      <c r="GN23" s="58"/>
      <c r="GO23" s="58"/>
      <c r="GP23" s="58"/>
      <c r="GQ23" s="58"/>
      <c r="GR23" s="58"/>
      <c r="GS23" s="58"/>
      <c r="GT23" s="58"/>
      <c r="GU23" s="58"/>
      <c r="GV23" s="58"/>
      <c r="GW23" s="58"/>
      <c r="GX23" s="58"/>
      <c r="GY23" s="58"/>
      <c r="GZ23" s="58"/>
      <c r="HA23" s="58"/>
      <c r="HB23" s="58"/>
      <c r="HC23" s="58"/>
      <c r="HD23" s="58"/>
      <c r="HE23" s="58"/>
      <c r="HF23" s="58"/>
      <c r="HG23" s="58"/>
      <c r="HH23" s="58"/>
      <c r="HI23" s="58"/>
      <c r="HJ23" s="58"/>
      <c r="HK23" s="58"/>
      <c r="HL23" s="58"/>
      <c r="HM23" s="58"/>
      <c r="HN23" s="58"/>
      <c r="HO23" s="58"/>
      <c r="HP23" s="58"/>
      <c r="HQ23" s="58"/>
      <c r="HR23" s="58"/>
      <c r="HS23" s="58"/>
      <c r="HT23" s="58"/>
      <c r="HU23" s="58"/>
      <c r="HV23" s="58"/>
      <c r="HW23" s="58"/>
      <c r="HX23" s="58"/>
      <c r="HY23" s="58"/>
      <c r="HZ23" s="58"/>
      <c r="IA23" s="58"/>
      <c r="IB23" s="58"/>
      <c r="IC23" s="58"/>
      <c r="ID23" s="58"/>
      <c r="IE23" s="58"/>
      <c r="IF23" s="58"/>
      <c r="IG23" s="58"/>
      <c r="IH23" s="58"/>
      <c r="II23" s="58"/>
      <c r="IJ23" s="58"/>
      <c r="IK23" s="58"/>
      <c r="IL23" s="58"/>
      <c r="IM23" s="58"/>
      <c r="IN23" s="58"/>
      <c r="IO23" s="58"/>
      <c r="IP23" s="58"/>
      <c r="IQ23" s="58"/>
      <c r="IR23" s="58"/>
      <c r="IS23" s="58"/>
      <c r="IT23" s="58"/>
      <c r="IU23" s="58"/>
      <c r="IV23" s="58"/>
      <c r="IW23" s="58"/>
      <c r="IX23" s="58"/>
      <c r="IY23" s="58"/>
      <c r="IZ23" s="58"/>
      <c r="JA23" s="58"/>
      <c r="JB23" s="58"/>
      <c r="JC23" s="58"/>
      <c r="JD23" s="58"/>
      <c r="JE23" s="58"/>
      <c r="JF23" s="58"/>
      <c r="JG23" s="58"/>
      <c r="JH23" s="58"/>
      <c r="JI23" s="58"/>
      <c r="JJ23" s="58"/>
      <c r="JK23" s="58"/>
      <c r="JL23" s="58"/>
      <c r="JM23" s="58"/>
      <c r="JN23" s="58"/>
      <c r="JO23" s="58"/>
      <c r="JP23" s="58"/>
      <c r="JQ23" s="58"/>
      <c r="JR23" s="58"/>
      <c r="JS23" s="58"/>
      <c r="JT23" s="58"/>
      <c r="JU23" s="58"/>
      <c r="JV23" s="58"/>
      <c r="JW23" s="58"/>
      <c r="JX23" s="58"/>
      <c r="JY23" s="58"/>
      <c r="JZ23" s="58"/>
      <c r="KA23" s="58"/>
      <c r="KB23" s="58"/>
      <c r="KC23" s="58"/>
      <c r="KD23" s="58"/>
      <c r="KE23" s="58"/>
      <c r="KF23" s="58"/>
      <c r="KG23" s="58"/>
      <c r="KH23" s="58"/>
      <c r="KI23" s="58"/>
      <c r="KJ23" s="58"/>
      <c r="KK23" s="58"/>
      <c r="KL23" s="58"/>
      <c r="KM23" s="58"/>
      <c r="KN23" s="58"/>
      <c r="KO23" s="58"/>
      <c r="KP23" s="58"/>
      <c r="KQ23" s="58"/>
      <c r="KR23" s="58"/>
      <c r="KS23" s="58"/>
      <c r="KT23" s="58"/>
      <c r="KU23" s="58"/>
      <c r="KV23" s="58"/>
      <c r="KW23" s="58"/>
      <c r="KX23" s="58"/>
      <c r="KY23" s="58"/>
      <c r="KZ23" s="58"/>
      <c r="LA23" s="58"/>
      <c r="LB23" s="58"/>
      <c r="LC23" s="58"/>
      <c r="LD23" s="58"/>
      <c r="LE23" s="58"/>
      <c r="LF23" s="58"/>
      <c r="LG23" s="58"/>
      <c r="LH23" s="58"/>
      <c r="LI23" s="58"/>
      <c r="LJ23" s="58"/>
      <c r="LK23" s="58"/>
      <c r="LL23" s="58"/>
      <c r="LM23" s="58"/>
      <c r="LN23" s="58"/>
      <c r="LO23" s="58"/>
      <c r="LP23" s="58"/>
      <c r="LQ23" s="58"/>
      <c r="LR23" s="58"/>
      <c r="LS23" s="58"/>
      <c r="LT23" s="58"/>
      <c r="LU23" s="58"/>
      <c r="LV23" s="58"/>
      <c r="LW23" s="58"/>
      <c r="LX23" s="58"/>
      <c r="LY23" s="58"/>
      <c r="LZ23" s="58"/>
      <c r="MA23" s="58"/>
      <c r="MB23" s="58"/>
      <c r="MC23" s="58"/>
      <c r="MD23" s="58"/>
      <c r="ME23" s="58"/>
      <c r="MF23" s="58"/>
      <c r="MG23" s="58"/>
      <c r="MH23" s="58"/>
      <c r="MI23" s="58"/>
      <c r="MJ23" s="58"/>
      <c r="MK23" s="58"/>
      <c r="ML23" s="58"/>
      <c r="MM23" s="58"/>
      <c r="MN23" s="58"/>
      <c r="MO23" s="58"/>
      <c r="MP23" s="58"/>
      <c r="MQ23" s="58"/>
      <c r="MR23" s="58"/>
      <c r="MS23" s="58"/>
      <c r="MT23" s="58"/>
      <c r="MU23" s="58"/>
      <c r="MV23" s="58"/>
      <c r="MW23" s="58"/>
      <c r="MX23" s="58"/>
      <c r="MY23" s="58"/>
      <c r="MZ23" s="58"/>
      <c r="NA23" s="58"/>
      <c r="NB23" s="58"/>
      <c r="NC23" s="58"/>
      <c r="ND23" s="58"/>
      <c r="NE23" s="58"/>
      <c r="NF23" s="58"/>
      <c r="NG23" s="58"/>
      <c r="NH23" s="58"/>
      <c r="NI23" s="58"/>
      <c r="NJ23" s="58"/>
      <c r="NK23" s="58"/>
      <c r="NL23" s="58"/>
      <c r="NM23" s="58"/>
      <c r="NN23" s="58"/>
      <c r="NO23" s="58"/>
      <c r="NP23" s="58"/>
      <c r="NQ23" s="58"/>
      <c r="NR23" s="58"/>
      <c r="NS23" s="58"/>
      <c r="NT23" s="58"/>
      <c r="NU23" s="58"/>
      <c r="NV23" s="58"/>
      <c r="NW23" s="58"/>
      <c r="NX23" s="58"/>
      <c r="NY23" s="58"/>
      <c r="NZ23" s="58"/>
      <c r="OA23" s="58"/>
      <c r="OB23" s="58"/>
      <c r="OC23" s="58"/>
      <c r="OD23" s="58"/>
      <c r="OE23" s="58"/>
      <c r="OF23" s="58"/>
      <c r="OG23" s="58"/>
      <c r="OH23" s="58"/>
      <c r="OI23" s="58"/>
      <c r="OJ23" s="58"/>
      <c r="OK23" s="58"/>
      <c r="OL23" s="58"/>
      <c r="OM23" s="58"/>
      <c r="ON23" s="58"/>
      <c r="OO23" s="58"/>
      <c r="OP23" s="58"/>
      <c r="OQ23" s="58"/>
      <c r="OR23" s="58"/>
      <c r="OS23" s="58"/>
      <c r="OT23" s="58"/>
      <c r="OU23" s="58"/>
      <c r="OV23" s="58"/>
      <c r="OW23" s="58"/>
      <c r="OX23" s="58"/>
      <c r="OY23" s="58"/>
      <c r="OZ23" s="58"/>
      <c r="PA23" s="58"/>
      <c r="PB23" s="58"/>
      <c r="PC23" s="58"/>
      <c r="PD23" s="58"/>
      <c r="PE23" s="58"/>
      <c r="PF23" s="58"/>
      <c r="PG23" s="58"/>
      <c r="PH23" s="58"/>
      <c r="PI23" s="58"/>
      <c r="PJ23" s="58"/>
      <c r="PK23" s="58"/>
      <c r="PL23" s="58"/>
      <c r="PM23" s="58"/>
      <c r="PN23" s="58"/>
      <c r="PO23" s="58"/>
      <c r="PP23" s="58"/>
      <c r="PQ23" s="58"/>
      <c r="PR23" s="58"/>
      <c r="PS23" s="58"/>
      <c r="PT23" s="58"/>
      <c r="PU23" s="58"/>
      <c r="PV23" s="58"/>
      <c r="PW23" s="58"/>
      <c r="PX23" s="58"/>
      <c r="PY23" s="58"/>
      <c r="PZ23" s="58"/>
      <c r="QA23" s="58"/>
      <c r="QB23" s="58"/>
      <c r="QC23" s="58"/>
      <c r="QD23" s="58"/>
      <c r="QE23" s="58"/>
      <c r="QF23" s="58"/>
      <c r="QG23" s="58"/>
      <c r="QH23" s="58"/>
      <c r="QI23" s="58"/>
      <c r="QJ23" s="58"/>
      <c r="QK23" s="58"/>
      <c r="QL23" s="58"/>
      <c r="QM23" s="58"/>
      <c r="QN23" s="58"/>
      <c r="QO23" s="58"/>
      <c r="QP23" s="58"/>
      <c r="QQ23" s="58"/>
      <c r="QR23" s="58"/>
      <c r="QS23" s="58"/>
      <c r="QT23" s="58"/>
      <c r="QU23" s="58"/>
      <c r="QV23" s="58"/>
      <c r="QW23" s="58"/>
      <c r="QX23" s="58"/>
      <c r="QY23" s="58"/>
      <c r="QZ23" s="58"/>
      <c r="RA23" s="58"/>
      <c r="RB23" s="58"/>
      <c r="RC23" s="58"/>
      <c r="RD23" s="58"/>
      <c r="RE23" s="58"/>
      <c r="RF23" s="58"/>
      <c r="RG23" s="58"/>
      <c r="RH23" s="58"/>
      <c r="RI23" s="58"/>
      <c r="RJ23" s="58"/>
      <c r="RK23" s="58"/>
      <c r="RL23" s="58"/>
      <c r="RM23" s="58"/>
      <c r="RN23" s="58"/>
      <c r="RO23" s="58"/>
      <c r="RP23" s="58"/>
      <c r="RQ23" s="58"/>
      <c r="RR23" s="58"/>
      <c r="RS23" s="58"/>
      <c r="RT23" s="58"/>
      <c r="RU23" s="58"/>
      <c r="RV23" s="58"/>
      <c r="RW23" s="58"/>
      <c r="RX23" s="58"/>
      <c r="RY23" s="58"/>
      <c r="RZ23" s="58"/>
      <c r="SA23" s="58"/>
      <c r="SB23" s="58"/>
      <c r="SC23" s="58"/>
      <c r="SD23" s="58"/>
      <c r="SE23" s="58"/>
      <c r="SF23" s="58"/>
      <c r="SG23" s="58"/>
      <c r="SH23" s="58"/>
      <c r="SI23" s="58"/>
      <c r="SJ23" s="58"/>
      <c r="SK23" s="58"/>
      <c r="SL23" s="58"/>
      <c r="SM23" s="58"/>
      <c r="SN23" s="58"/>
      <c r="SO23" s="58"/>
      <c r="SP23" s="58"/>
      <c r="SQ23" s="58"/>
      <c r="SR23" s="58"/>
      <c r="SS23" s="58"/>
      <c r="ST23" s="58"/>
      <c r="SU23" s="58"/>
      <c r="SV23" s="58"/>
      <c r="SW23" s="58"/>
      <c r="SX23" s="58"/>
      <c r="SY23" s="58"/>
      <c r="SZ23" s="58"/>
      <c r="TA23" s="58"/>
      <c r="TB23" s="58"/>
      <c r="TC23" s="58"/>
      <c r="TD23" s="58"/>
      <c r="TE23" s="58"/>
      <c r="TF23" s="58"/>
      <c r="TG23" s="58"/>
      <c r="TH23" s="58"/>
      <c r="TI23" s="58"/>
      <c r="TJ23" s="58"/>
      <c r="TK23" s="58"/>
      <c r="TL23" s="58"/>
      <c r="TM23" s="58"/>
      <c r="TN23" s="58"/>
      <c r="TO23" s="58"/>
      <c r="TP23" s="58"/>
      <c r="TQ23" s="58"/>
      <c r="TR23" s="58"/>
      <c r="TS23" s="58"/>
      <c r="TT23" s="58"/>
      <c r="TU23" s="58"/>
      <c r="TV23" s="58"/>
      <c r="TW23" s="58"/>
      <c r="TX23" s="58"/>
      <c r="TY23" s="58"/>
      <c r="TZ23" s="58"/>
      <c r="UA23" s="58"/>
      <c r="UB23" s="58"/>
      <c r="UC23" s="58"/>
      <c r="UD23" s="58"/>
      <c r="UE23" s="58"/>
      <c r="UF23" s="58"/>
      <c r="UG23" s="58"/>
      <c r="UH23" s="58"/>
      <c r="UI23" s="58"/>
      <c r="UJ23" s="58"/>
      <c r="UK23" s="58"/>
      <c r="UL23" s="58"/>
      <c r="UM23" s="58"/>
      <c r="UN23" s="58"/>
      <c r="UO23" s="58"/>
      <c r="UP23" s="58"/>
      <c r="UQ23" s="58"/>
      <c r="UR23" s="58"/>
      <c r="US23" s="58"/>
      <c r="UT23" s="58"/>
      <c r="UU23" s="58"/>
      <c r="UV23" s="58"/>
      <c r="UW23" s="58"/>
      <c r="UX23" s="58"/>
      <c r="UY23" s="58"/>
      <c r="UZ23" s="58"/>
      <c r="VA23" s="58"/>
      <c r="VB23" s="58"/>
      <c r="VC23" s="58"/>
      <c r="VD23" s="58"/>
      <c r="VE23" s="58"/>
      <c r="VF23" s="58"/>
      <c r="VG23" s="58"/>
      <c r="VH23" s="58"/>
      <c r="VI23" s="58"/>
      <c r="VJ23" s="58"/>
      <c r="VK23" s="58"/>
      <c r="VL23" s="58"/>
      <c r="VM23" s="58"/>
      <c r="VN23" s="58"/>
      <c r="VO23" s="58"/>
      <c r="VP23" s="58"/>
      <c r="VQ23" s="58"/>
      <c r="VR23" s="58"/>
      <c r="VS23" s="58"/>
      <c r="VT23" s="58"/>
      <c r="VU23" s="58"/>
      <c r="VV23" s="58"/>
      <c r="VW23" s="58"/>
      <c r="VX23" s="58"/>
      <c r="VY23" s="58"/>
      <c r="VZ23" s="58"/>
      <c r="WA23" s="58"/>
      <c r="WB23" s="58"/>
      <c r="WC23" s="58"/>
      <c r="WD23" s="58"/>
      <c r="WE23" s="58"/>
      <c r="WF23" s="58"/>
      <c r="WG23" s="58"/>
      <c r="WH23" s="58"/>
      <c r="WI23" s="58"/>
      <c r="WJ23" s="58"/>
      <c r="WK23" s="58"/>
      <c r="WL23" s="58"/>
      <c r="WM23" s="58"/>
      <c r="WN23" s="58"/>
      <c r="WO23" s="58"/>
      <c r="WP23" s="58"/>
      <c r="WQ23" s="58"/>
      <c r="WR23" s="58"/>
      <c r="WS23" s="58"/>
      <c r="WT23" s="58"/>
      <c r="WU23" s="58"/>
      <c r="WV23" s="58"/>
      <c r="WW23" s="58"/>
      <c r="WX23" s="58"/>
      <c r="WY23" s="58"/>
      <c r="WZ23" s="58"/>
      <c r="XA23" s="58"/>
      <c r="XB23" s="58"/>
      <c r="XC23" s="58"/>
      <c r="XD23" s="58"/>
      <c r="XE23" s="58"/>
      <c r="XF23" s="58"/>
      <c r="XG23" s="58"/>
      <c r="XH23" s="58"/>
      <c r="XI23" s="58"/>
      <c r="XJ23" s="58"/>
      <c r="XK23" s="58"/>
      <c r="XL23" s="58"/>
      <c r="XM23" s="58"/>
      <c r="XN23" s="58"/>
      <c r="XO23" s="58"/>
      <c r="XP23" s="58"/>
      <c r="XQ23" s="58"/>
      <c r="XR23" s="58"/>
      <c r="XS23" s="58"/>
      <c r="XT23" s="58"/>
      <c r="XU23" s="58"/>
      <c r="XV23" s="58"/>
      <c r="XW23" s="58"/>
      <c r="XX23" s="58"/>
      <c r="XY23" s="58"/>
      <c r="XZ23" s="58"/>
      <c r="YA23" s="58"/>
      <c r="YB23" s="58"/>
      <c r="YC23" s="58"/>
      <c r="YD23" s="58"/>
      <c r="YE23" s="58"/>
      <c r="YF23" s="58"/>
      <c r="YG23" s="58"/>
      <c r="YH23" s="58"/>
      <c r="YI23" s="58"/>
      <c r="YJ23" s="58"/>
      <c r="YK23" s="58"/>
      <c r="YL23" s="58"/>
      <c r="YM23" s="58"/>
      <c r="YN23" s="58"/>
      <c r="YO23" s="58"/>
      <c r="YP23" s="58"/>
      <c r="YQ23" s="58"/>
      <c r="YR23" s="58"/>
      <c r="YS23" s="58"/>
      <c r="YT23" s="58"/>
      <c r="YU23" s="58"/>
      <c r="YV23" s="58"/>
      <c r="YW23" s="58"/>
      <c r="YX23" s="58"/>
      <c r="YY23" s="58"/>
      <c r="YZ23" s="58"/>
      <c r="ZA23" s="58"/>
      <c r="ZB23" s="58"/>
      <c r="ZC23" s="58"/>
      <c r="ZD23" s="58"/>
      <c r="ZE23" s="58"/>
      <c r="ZF23" s="58"/>
      <c r="ZG23" s="58"/>
      <c r="ZH23" s="58"/>
      <c r="ZI23" s="58"/>
      <c r="ZJ23" s="58"/>
      <c r="ZK23" s="58"/>
      <c r="ZL23" s="58"/>
      <c r="ZM23" s="58"/>
      <c r="ZN23" s="58"/>
      <c r="ZO23" s="58"/>
      <c r="ZP23" s="58"/>
      <c r="ZQ23" s="58"/>
      <c r="ZR23" s="58"/>
      <c r="ZS23" s="58"/>
      <c r="ZT23" s="58"/>
      <c r="ZU23" s="58"/>
      <c r="ZV23" s="58"/>
      <c r="ZW23" s="58"/>
      <c r="ZX23" s="58"/>
      <c r="ZY23" s="58"/>
      <c r="ZZ23" s="58"/>
      <c r="AAA23" s="58"/>
      <c r="AAB23" s="58"/>
      <c r="AAC23" s="58"/>
    </row>
    <row r="24" spans="1:705" s="163" customFormat="1" ht="22.2" customHeight="1" x14ac:dyDescent="0.3">
      <c r="A24" s="192"/>
      <c r="B24" s="193"/>
      <c r="C24" s="324"/>
      <c r="D24" s="183" t="s">
        <v>157</v>
      </c>
      <c r="E24" s="194" t="s">
        <v>356</v>
      </c>
      <c r="F24" s="195"/>
      <c r="G24" s="194" t="s">
        <v>357</v>
      </c>
      <c r="H24" s="194" t="s">
        <v>187</v>
      </c>
      <c r="I24" s="193"/>
      <c r="J24" s="225">
        <f>SUM(K25:L28)</f>
        <v>108</v>
      </c>
      <c r="K24" s="225"/>
      <c r="L24" s="225"/>
      <c r="M24" s="206"/>
      <c r="N24" s="206"/>
      <c r="O24" s="207"/>
      <c r="P24" s="196"/>
      <c r="Q24" s="207">
        <v>5</v>
      </c>
      <c r="R24" s="206">
        <v>5</v>
      </c>
      <c r="S24" s="196"/>
      <c r="T24" s="196"/>
      <c r="U24" s="196"/>
      <c r="V24" s="196"/>
      <c r="W24" s="196"/>
      <c r="X24" s="241" t="s">
        <v>358</v>
      </c>
      <c r="Y24" s="192"/>
      <c r="Z24" s="192"/>
      <c r="AA24" s="196"/>
      <c r="AB24" s="196"/>
      <c r="AC24" s="192"/>
      <c r="AD24" s="220"/>
      <c r="AE24" s="192"/>
      <c r="AF24" s="192"/>
      <c r="AG24" s="192"/>
      <c r="AH24" s="192"/>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c r="BZ24" s="58"/>
      <c r="CA24" s="58"/>
      <c r="CB24" s="58"/>
      <c r="CC24" s="58"/>
      <c r="CD24" s="58"/>
      <c r="CE24" s="58"/>
      <c r="CF24" s="58"/>
      <c r="CG24" s="58"/>
      <c r="CH24" s="58"/>
      <c r="CI24" s="58"/>
      <c r="CJ24" s="58"/>
      <c r="CK24" s="58"/>
      <c r="CL24" s="58"/>
      <c r="CM24" s="58"/>
      <c r="CN24" s="58"/>
      <c r="CO24" s="58"/>
      <c r="CP24" s="58"/>
      <c r="CQ24" s="58"/>
      <c r="CR24" s="58"/>
      <c r="CS24" s="58"/>
      <c r="CT24" s="58"/>
      <c r="CU24" s="58"/>
      <c r="CV24" s="58"/>
      <c r="CW24" s="58"/>
      <c r="CX24" s="58"/>
      <c r="CY24" s="58"/>
      <c r="CZ24" s="58"/>
      <c r="DA24" s="58"/>
      <c r="DB24" s="58"/>
      <c r="DC24" s="58"/>
      <c r="DD24" s="58"/>
      <c r="DE24" s="58"/>
      <c r="DF24" s="58"/>
      <c r="DG24" s="58"/>
      <c r="DH24" s="58"/>
      <c r="DI24" s="58"/>
      <c r="DJ24" s="58"/>
      <c r="DK24" s="58"/>
      <c r="DL24" s="58"/>
      <c r="DM24" s="58"/>
      <c r="DN24" s="58"/>
      <c r="DO24" s="58"/>
      <c r="DP24" s="58"/>
      <c r="DQ24" s="58"/>
      <c r="DR24" s="58"/>
      <c r="DS24" s="58"/>
      <c r="DT24" s="58"/>
      <c r="DU24" s="58"/>
      <c r="DV24" s="58"/>
      <c r="DW24" s="58"/>
      <c r="DX24" s="58"/>
      <c r="DY24" s="58"/>
      <c r="DZ24" s="58"/>
      <c r="EA24" s="58"/>
      <c r="EB24" s="58"/>
      <c r="EC24" s="58"/>
      <c r="ED24" s="58"/>
      <c r="EE24" s="58"/>
      <c r="EF24" s="58"/>
      <c r="EG24" s="58"/>
      <c r="EH24" s="58"/>
      <c r="EI24" s="58"/>
      <c r="EJ24" s="58"/>
      <c r="EK24" s="58"/>
      <c r="EL24" s="58"/>
      <c r="EM24" s="58"/>
      <c r="EN24" s="58"/>
      <c r="EO24" s="58"/>
      <c r="EP24" s="58"/>
      <c r="EQ24" s="58"/>
      <c r="ER24" s="58"/>
      <c r="ES24" s="58"/>
      <c r="ET24" s="58"/>
      <c r="EU24" s="58"/>
      <c r="EV24" s="58"/>
      <c r="EW24" s="58"/>
      <c r="EX24" s="58"/>
      <c r="EY24" s="58"/>
      <c r="EZ24" s="58"/>
      <c r="FA24" s="58"/>
      <c r="FB24" s="58"/>
      <c r="FC24" s="58"/>
      <c r="FD24" s="58"/>
      <c r="FE24" s="58"/>
      <c r="FF24" s="58"/>
      <c r="FG24" s="58"/>
      <c r="FH24" s="58"/>
      <c r="FI24" s="58"/>
      <c r="FJ24" s="58"/>
      <c r="FK24" s="58"/>
      <c r="FL24" s="58"/>
      <c r="FM24" s="58"/>
      <c r="FN24" s="58"/>
      <c r="FO24" s="58"/>
      <c r="FP24" s="58"/>
      <c r="FQ24" s="58"/>
      <c r="FR24" s="58"/>
      <c r="FS24" s="58"/>
      <c r="FT24" s="58"/>
      <c r="FU24" s="58"/>
      <c r="FV24" s="58"/>
      <c r="FW24" s="58"/>
      <c r="FX24" s="58"/>
      <c r="FY24" s="58"/>
      <c r="FZ24" s="58"/>
      <c r="GA24" s="58"/>
      <c r="GB24" s="58"/>
      <c r="GC24" s="58"/>
      <c r="GD24" s="58"/>
      <c r="GE24" s="58"/>
      <c r="GF24" s="58"/>
      <c r="GG24" s="58"/>
      <c r="GH24" s="58"/>
      <c r="GI24" s="58"/>
      <c r="GJ24" s="58"/>
      <c r="GK24" s="58"/>
      <c r="GL24" s="58"/>
      <c r="GM24" s="58"/>
      <c r="GN24" s="58"/>
      <c r="GO24" s="58"/>
      <c r="GP24" s="58"/>
      <c r="GQ24" s="58"/>
      <c r="GR24" s="58"/>
      <c r="GS24" s="58"/>
      <c r="GT24" s="58"/>
      <c r="GU24" s="58"/>
      <c r="GV24" s="58"/>
      <c r="GW24" s="58"/>
      <c r="GX24" s="58"/>
      <c r="GY24" s="58"/>
      <c r="GZ24" s="58"/>
      <c r="HA24" s="58"/>
      <c r="HB24" s="58"/>
      <c r="HC24" s="58"/>
      <c r="HD24" s="58"/>
      <c r="HE24" s="58"/>
      <c r="HF24" s="58"/>
      <c r="HG24" s="58"/>
      <c r="HH24" s="58"/>
      <c r="HI24" s="58"/>
      <c r="HJ24" s="58"/>
      <c r="HK24" s="58"/>
      <c r="HL24" s="58"/>
      <c r="HM24" s="58"/>
      <c r="HN24" s="58"/>
      <c r="HO24" s="58"/>
      <c r="HP24" s="58"/>
      <c r="HQ24" s="58"/>
      <c r="HR24" s="58"/>
      <c r="HS24" s="58"/>
      <c r="HT24" s="58"/>
      <c r="HU24" s="58"/>
      <c r="HV24" s="58"/>
      <c r="HW24" s="58"/>
      <c r="HX24" s="58"/>
      <c r="HY24" s="58"/>
      <c r="HZ24" s="58"/>
      <c r="IA24" s="58"/>
      <c r="IB24" s="58"/>
      <c r="IC24" s="58"/>
      <c r="ID24" s="58"/>
      <c r="IE24" s="58"/>
      <c r="IF24" s="58"/>
      <c r="IG24" s="58"/>
      <c r="IH24" s="58"/>
      <c r="II24" s="58"/>
      <c r="IJ24" s="58"/>
      <c r="IK24" s="58"/>
      <c r="IL24" s="58"/>
      <c r="IM24" s="58"/>
      <c r="IN24" s="58"/>
      <c r="IO24" s="58"/>
      <c r="IP24" s="58"/>
      <c r="IQ24" s="58"/>
      <c r="IR24" s="58"/>
      <c r="IS24" s="58"/>
      <c r="IT24" s="58"/>
      <c r="IU24" s="58"/>
      <c r="IV24" s="58"/>
      <c r="IW24" s="58"/>
      <c r="IX24" s="58"/>
      <c r="IY24" s="58"/>
      <c r="IZ24" s="58"/>
      <c r="JA24" s="58"/>
      <c r="JB24" s="58"/>
      <c r="JC24" s="58"/>
      <c r="JD24" s="58"/>
      <c r="JE24" s="58"/>
      <c r="JF24" s="58"/>
      <c r="JG24" s="58"/>
      <c r="JH24" s="58"/>
      <c r="JI24" s="58"/>
      <c r="JJ24" s="58"/>
      <c r="JK24" s="58"/>
      <c r="JL24" s="58"/>
      <c r="JM24" s="58"/>
      <c r="JN24" s="58"/>
      <c r="JO24" s="58"/>
      <c r="JP24" s="58"/>
      <c r="JQ24" s="58"/>
      <c r="JR24" s="58"/>
      <c r="JS24" s="58"/>
      <c r="JT24" s="58"/>
      <c r="JU24" s="58"/>
      <c r="JV24" s="58"/>
      <c r="JW24" s="58"/>
      <c r="JX24" s="58"/>
      <c r="JY24" s="58"/>
      <c r="JZ24" s="58"/>
      <c r="KA24" s="58"/>
      <c r="KB24" s="58"/>
      <c r="KC24" s="58"/>
      <c r="KD24" s="58"/>
      <c r="KE24" s="58"/>
      <c r="KF24" s="58"/>
      <c r="KG24" s="58"/>
      <c r="KH24" s="58"/>
      <c r="KI24" s="58"/>
      <c r="KJ24" s="58"/>
      <c r="KK24" s="58"/>
      <c r="KL24" s="58"/>
      <c r="KM24" s="58"/>
      <c r="KN24" s="58"/>
      <c r="KO24" s="58"/>
      <c r="KP24" s="58"/>
      <c r="KQ24" s="58"/>
      <c r="KR24" s="58"/>
      <c r="KS24" s="58"/>
      <c r="KT24" s="58"/>
      <c r="KU24" s="58"/>
      <c r="KV24" s="58"/>
      <c r="KW24" s="58"/>
      <c r="KX24" s="58"/>
      <c r="KY24" s="58"/>
      <c r="KZ24" s="58"/>
      <c r="LA24" s="58"/>
      <c r="LB24" s="58"/>
      <c r="LC24" s="58"/>
      <c r="LD24" s="58"/>
      <c r="LE24" s="58"/>
      <c r="LF24" s="58"/>
      <c r="LG24" s="58"/>
      <c r="LH24" s="58"/>
      <c r="LI24" s="58"/>
      <c r="LJ24" s="58"/>
      <c r="LK24" s="58"/>
      <c r="LL24" s="58"/>
      <c r="LM24" s="58"/>
      <c r="LN24" s="58"/>
      <c r="LO24" s="58"/>
      <c r="LP24" s="58"/>
      <c r="LQ24" s="58"/>
      <c r="LR24" s="58"/>
      <c r="LS24" s="58"/>
      <c r="LT24" s="58"/>
      <c r="LU24" s="58"/>
      <c r="LV24" s="58"/>
      <c r="LW24" s="58"/>
      <c r="LX24" s="58"/>
      <c r="LY24" s="58"/>
      <c r="LZ24" s="58"/>
      <c r="MA24" s="58"/>
      <c r="MB24" s="58"/>
      <c r="MC24" s="58"/>
      <c r="MD24" s="58"/>
      <c r="ME24" s="58"/>
      <c r="MF24" s="58"/>
      <c r="MG24" s="58"/>
      <c r="MH24" s="58"/>
      <c r="MI24" s="58"/>
      <c r="MJ24" s="58"/>
      <c r="MK24" s="58"/>
      <c r="ML24" s="58"/>
      <c r="MM24" s="58"/>
      <c r="MN24" s="58"/>
      <c r="MO24" s="58"/>
      <c r="MP24" s="58"/>
      <c r="MQ24" s="58"/>
      <c r="MR24" s="58"/>
      <c r="MS24" s="58"/>
      <c r="MT24" s="58"/>
      <c r="MU24" s="58"/>
      <c r="MV24" s="58"/>
      <c r="MW24" s="58"/>
      <c r="MX24" s="58"/>
      <c r="MY24" s="58"/>
      <c r="MZ24" s="58"/>
      <c r="NA24" s="58"/>
      <c r="NB24" s="58"/>
      <c r="NC24" s="58"/>
      <c r="ND24" s="58"/>
      <c r="NE24" s="58"/>
      <c r="NF24" s="58"/>
      <c r="NG24" s="58"/>
      <c r="NH24" s="58"/>
      <c r="NI24" s="58"/>
      <c r="NJ24" s="58"/>
      <c r="NK24" s="58"/>
      <c r="NL24" s="58"/>
      <c r="NM24" s="58"/>
      <c r="NN24" s="58"/>
      <c r="NO24" s="58"/>
      <c r="NP24" s="58"/>
      <c r="NQ24" s="58"/>
      <c r="NR24" s="58"/>
      <c r="NS24" s="58"/>
      <c r="NT24" s="58"/>
      <c r="NU24" s="58"/>
      <c r="NV24" s="58"/>
      <c r="NW24" s="58"/>
      <c r="NX24" s="58"/>
      <c r="NY24" s="58"/>
      <c r="NZ24" s="58"/>
      <c r="OA24" s="58"/>
      <c r="OB24" s="58"/>
      <c r="OC24" s="58"/>
      <c r="OD24" s="58"/>
      <c r="OE24" s="58"/>
      <c r="OF24" s="58"/>
      <c r="OG24" s="58"/>
      <c r="OH24" s="58"/>
      <c r="OI24" s="58"/>
      <c r="OJ24" s="58"/>
      <c r="OK24" s="58"/>
      <c r="OL24" s="58"/>
      <c r="OM24" s="58"/>
      <c r="ON24" s="58"/>
      <c r="OO24" s="58"/>
      <c r="OP24" s="58"/>
      <c r="OQ24" s="58"/>
      <c r="OR24" s="58"/>
      <c r="OS24" s="58"/>
      <c r="OT24" s="58"/>
      <c r="OU24" s="58"/>
      <c r="OV24" s="58"/>
      <c r="OW24" s="58"/>
      <c r="OX24" s="58"/>
      <c r="OY24" s="58"/>
      <c r="OZ24" s="58"/>
      <c r="PA24" s="58"/>
      <c r="PB24" s="58"/>
      <c r="PC24" s="58"/>
      <c r="PD24" s="58"/>
      <c r="PE24" s="58"/>
      <c r="PF24" s="58"/>
      <c r="PG24" s="58"/>
      <c r="PH24" s="58"/>
      <c r="PI24" s="58"/>
      <c r="PJ24" s="58"/>
      <c r="PK24" s="58"/>
      <c r="PL24" s="58"/>
      <c r="PM24" s="58"/>
      <c r="PN24" s="58"/>
      <c r="PO24" s="58"/>
      <c r="PP24" s="58"/>
      <c r="PQ24" s="58"/>
      <c r="PR24" s="58"/>
      <c r="PS24" s="58"/>
      <c r="PT24" s="58"/>
      <c r="PU24" s="58"/>
      <c r="PV24" s="58"/>
      <c r="PW24" s="58"/>
      <c r="PX24" s="58"/>
      <c r="PY24" s="58"/>
      <c r="PZ24" s="58"/>
      <c r="QA24" s="58"/>
      <c r="QB24" s="58"/>
      <c r="QC24" s="58"/>
      <c r="QD24" s="58"/>
      <c r="QE24" s="58"/>
      <c r="QF24" s="58"/>
      <c r="QG24" s="58"/>
      <c r="QH24" s="58"/>
      <c r="QI24" s="58"/>
      <c r="QJ24" s="58"/>
      <c r="QK24" s="58"/>
      <c r="QL24" s="58"/>
      <c r="QM24" s="58"/>
      <c r="QN24" s="58"/>
      <c r="QO24" s="58"/>
      <c r="QP24" s="58"/>
      <c r="QQ24" s="58"/>
      <c r="QR24" s="58"/>
      <c r="QS24" s="58"/>
      <c r="QT24" s="58"/>
      <c r="QU24" s="58"/>
      <c r="QV24" s="58"/>
      <c r="QW24" s="58"/>
      <c r="QX24" s="58"/>
      <c r="QY24" s="58"/>
      <c r="QZ24" s="58"/>
      <c r="RA24" s="58"/>
      <c r="RB24" s="58"/>
      <c r="RC24" s="58"/>
      <c r="RD24" s="58"/>
      <c r="RE24" s="58"/>
      <c r="RF24" s="58"/>
      <c r="RG24" s="58"/>
      <c r="RH24" s="58"/>
      <c r="RI24" s="58"/>
      <c r="RJ24" s="58"/>
      <c r="RK24" s="58"/>
      <c r="RL24" s="58"/>
      <c r="RM24" s="58"/>
      <c r="RN24" s="58"/>
      <c r="RO24" s="58"/>
      <c r="RP24" s="58"/>
      <c r="RQ24" s="58"/>
      <c r="RR24" s="58"/>
      <c r="RS24" s="58"/>
      <c r="RT24" s="58"/>
      <c r="RU24" s="58"/>
      <c r="RV24" s="58"/>
      <c r="RW24" s="58"/>
      <c r="RX24" s="58"/>
      <c r="RY24" s="58"/>
      <c r="RZ24" s="58"/>
      <c r="SA24" s="58"/>
      <c r="SB24" s="58"/>
      <c r="SC24" s="58"/>
      <c r="SD24" s="58"/>
      <c r="SE24" s="58"/>
      <c r="SF24" s="58"/>
      <c r="SG24" s="58"/>
      <c r="SH24" s="58"/>
      <c r="SI24" s="58"/>
      <c r="SJ24" s="58"/>
      <c r="SK24" s="58"/>
      <c r="SL24" s="58"/>
      <c r="SM24" s="58"/>
      <c r="SN24" s="58"/>
      <c r="SO24" s="58"/>
      <c r="SP24" s="58"/>
      <c r="SQ24" s="58"/>
      <c r="SR24" s="58"/>
      <c r="SS24" s="58"/>
      <c r="ST24" s="58"/>
      <c r="SU24" s="58"/>
      <c r="SV24" s="58"/>
      <c r="SW24" s="58"/>
      <c r="SX24" s="58"/>
      <c r="SY24" s="58"/>
      <c r="SZ24" s="58"/>
      <c r="TA24" s="58"/>
      <c r="TB24" s="58"/>
      <c r="TC24" s="58"/>
      <c r="TD24" s="58"/>
      <c r="TE24" s="58"/>
      <c r="TF24" s="58"/>
      <c r="TG24" s="58"/>
      <c r="TH24" s="58"/>
      <c r="TI24" s="58"/>
      <c r="TJ24" s="58"/>
      <c r="TK24" s="58"/>
      <c r="TL24" s="58"/>
      <c r="TM24" s="58"/>
      <c r="TN24" s="58"/>
      <c r="TO24" s="58"/>
      <c r="TP24" s="58"/>
      <c r="TQ24" s="58"/>
      <c r="TR24" s="58"/>
      <c r="TS24" s="58"/>
      <c r="TT24" s="58"/>
      <c r="TU24" s="58"/>
      <c r="TV24" s="58"/>
      <c r="TW24" s="58"/>
      <c r="TX24" s="58"/>
      <c r="TY24" s="58"/>
      <c r="TZ24" s="58"/>
      <c r="UA24" s="58"/>
      <c r="UB24" s="58"/>
      <c r="UC24" s="58"/>
      <c r="UD24" s="58"/>
      <c r="UE24" s="58"/>
      <c r="UF24" s="58"/>
      <c r="UG24" s="58"/>
      <c r="UH24" s="58"/>
      <c r="UI24" s="58"/>
      <c r="UJ24" s="58"/>
      <c r="UK24" s="58"/>
      <c r="UL24" s="58"/>
      <c r="UM24" s="58"/>
      <c r="UN24" s="58"/>
      <c r="UO24" s="58"/>
      <c r="UP24" s="58"/>
      <c r="UQ24" s="58"/>
      <c r="UR24" s="58"/>
      <c r="US24" s="58"/>
      <c r="UT24" s="58"/>
      <c r="UU24" s="58"/>
      <c r="UV24" s="58"/>
      <c r="UW24" s="58"/>
      <c r="UX24" s="58"/>
      <c r="UY24" s="58"/>
      <c r="UZ24" s="58"/>
      <c r="VA24" s="58"/>
      <c r="VB24" s="58"/>
      <c r="VC24" s="58"/>
      <c r="VD24" s="58"/>
      <c r="VE24" s="58"/>
      <c r="VF24" s="58"/>
      <c r="VG24" s="58"/>
      <c r="VH24" s="58"/>
      <c r="VI24" s="58"/>
      <c r="VJ24" s="58"/>
      <c r="VK24" s="58"/>
      <c r="VL24" s="58"/>
      <c r="VM24" s="58"/>
      <c r="VN24" s="58"/>
      <c r="VO24" s="58"/>
      <c r="VP24" s="58"/>
      <c r="VQ24" s="58"/>
      <c r="VR24" s="58"/>
      <c r="VS24" s="58"/>
      <c r="VT24" s="58"/>
      <c r="VU24" s="58"/>
      <c r="VV24" s="58"/>
      <c r="VW24" s="58"/>
      <c r="VX24" s="58"/>
      <c r="VY24" s="58"/>
      <c r="VZ24" s="58"/>
      <c r="WA24" s="58"/>
      <c r="WB24" s="58"/>
      <c r="WC24" s="58"/>
      <c r="WD24" s="58"/>
      <c r="WE24" s="58"/>
      <c r="WF24" s="58"/>
      <c r="WG24" s="58"/>
      <c r="WH24" s="58"/>
      <c r="WI24" s="58"/>
      <c r="WJ24" s="58"/>
      <c r="WK24" s="58"/>
      <c r="WL24" s="58"/>
      <c r="WM24" s="58"/>
      <c r="WN24" s="58"/>
      <c r="WO24" s="58"/>
      <c r="WP24" s="58"/>
      <c r="WQ24" s="58"/>
      <c r="WR24" s="58"/>
      <c r="WS24" s="58"/>
      <c r="WT24" s="58"/>
      <c r="WU24" s="58"/>
      <c r="WV24" s="58"/>
      <c r="WW24" s="58"/>
      <c r="WX24" s="58"/>
      <c r="WY24" s="58"/>
      <c r="WZ24" s="58"/>
      <c r="XA24" s="58"/>
      <c r="XB24" s="58"/>
      <c r="XC24" s="58"/>
      <c r="XD24" s="58"/>
      <c r="XE24" s="58"/>
      <c r="XF24" s="58"/>
      <c r="XG24" s="58"/>
      <c r="XH24" s="58"/>
      <c r="XI24" s="58"/>
      <c r="XJ24" s="58"/>
      <c r="XK24" s="58"/>
      <c r="XL24" s="58"/>
      <c r="XM24" s="58"/>
      <c r="XN24" s="58"/>
      <c r="XO24" s="58"/>
      <c r="XP24" s="58"/>
      <c r="XQ24" s="58"/>
      <c r="XR24" s="58"/>
      <c r="XS24" s="58"/>
      <c r="XT24" s="58"/>
      <c r="XU24" s="58"/>
      <c r="XV24" s="58"/>
      <c r="XW24" s="58"/>
      <c r="XX24" s="58"/>
      <c r="XY24" s="58"/>
      <c r="XZ24" s="58"/>
      <c r="YA24" s="58"/>
      <c r="YB24" s="58"/>
      <c r="YC24" s="58"/>
      <c r="YD24" s="58"/>
      <c r="YE24" s="58"/>
      <c r="YF24" s="58"/>
      <c r="YG24" s="58"/>
      <c r="YH24" s="58"/>
      <c r="YI24" s="58"/>
      <c r="YJ24" s="58"/>
      <c r="YK24" s="58"/>
      <c r="YL24" s="58"/>
      <c r="YM24" s="58"/>
      <c r="YN24" s="58"/>
      <c r="YO24" s="58"/>
      <c r="YP24" s="58"/>
      <c r="YQ24" s="58"/>
      <c r="YR24" s="58"/>
      <c r="YS24" s="58"/>
      <c r="YT24" s="58"/>
      <c r="YU24" s="58"/>
      <c r="YV24" s="58"/>
      <c r="YW24" s="58"/>
      <c r="YX24" s="58"/>
      <c r="YY24" s="58"/>
      <c r="YZ24" s="58"/>
      <c r="ZA24" s="58"/>
      <c r="ZB24" s="58"/>
      <c r="ZC24" s="58"/>
      <c r="ZD24" s="58"/>
      <c r="ZE24" s="58"/>
      <c r="ZF24" s="58"/>
      <c r="ZG24" s="58"/>
      <c r="ZH24" s="58"/>
      <c r="ZI24" s="58"/>
      <c r="ZJ24" s="58"/>
      <c r="ZK24" s="58"/>
      <c r="ZL24" s="58"/>
      <c r="ZM24" s="58"/>
      <c r="ZN24" s="58"/>
      <c r="ZO24" s="58"/>
      <c r="ZP24" s="58"/>
      <c r="ZQ24" s="58"/>
      <c r="ZR24" s="58"/>
      <c r="ZS24" s="58"/>
      <c r="ZT24" s="58"/>
      <c r="ZU24" s="58"/>
      <c r="ZV24" s="58"/>
      <c r="ZW24" s="58"/>
      <c r="ZX24" s="58"/>
      <c r="ZY24" s="58"/>
      <c r="ZZ24" s="58"/>
      <c r="AAA24" s="58"/>
      <c r="AAB24" s="58"/>
      <c r="AAC24" s="58"/>
    </row>
    <row r="25" spans="1:705" s="136" customFormat="1" ht="15.6" x14ac:dyDescent="0.3">
      <c r="A25" s="184"/>
      <c r="B25" s="184"/>
      <c r="C25" s="249"/>
      <c r="D25" s="181" t="s">
        <v>188</v>
      </c>
      <c r="E25" s="182" t="s">
        <v>359</v>
      </c>
      <c r="F25" s="184"/>
      <c r="G25" s="185" t="s">
        <v>360</v>
      </c>
      <c r="H25" s="67" t="s">
        <v>187</v>
      </c>
      <c r="I25" s="251" t="s">
        <v>160</v>
      </c>
      <c r="J25" s="211"/>
      <c r="K25" s="337">
        <v>20</v>
      </c>
      <c r="L25" s="337">
        <v>10</v>
      </c>
      <c r="M25" s="330"/>
      <c r="N25" s="330"/>
      <c r="O25" s="329" t="s">
        <v>222</v>
      </c>
      <c r="P25" s="329">
        <v>5</v>
      </c>
      <c r="Q25" s="329">
        <v>0.25</v>
      </c>
      <c r="R25" s="208"/>
      <c r="S25" s="238" t="s">
        <v>162</v>
      </c>
      <c r="T25" s="184"/>
      <c r="U25" s="182" t="s">
        <v>160</v>
      </c>
      <c r="V25" s="182" t="s">
        <v>349</v>
      </c>
      <c r="W25" s="217" t="s">
        <v>350</v>
      </c>
      <c r="X25" s="184" t="s">
        <v>361</v>
      </c>
      <c r="Y25" s="67" t="s">
        <v>197</v>
      </c>
      <c r="Z25" s="182">
        <v>26</v>
      </c>
      <c r="AA25" s="182" t="s">
        <v>160</v>
      </c>
      <c r="AB25" s="238" t="s">
        <v>162</v>
      </c>
      <c r="AC25" s="223">
        <v>2</v>
      </c>
      <c r="AD25" s="239" t="s">
        <v>163</v>
      </c>
      <c r="AE25" s="221"/>
      <c r="AF25" s="184"/>
      <c r="AG25" s="184"/>
      <c r="AH25" s="184"/>
    </row>
    <row r="26" spans="1:705" s="136" customFormat="1" ht="15.6" x14ac:dyDescent="0.3">
      <c r="A26" s="184"/>
      <c r="B26" s="184"/>
      <c r="C26" s="182"/>
      <c r="D26" s="181" t="s">
        <v>188</v>
      </c>
      <c r="E26" s="182" t="s">
        <v>362</v>
      </c>
      <c r="F26" s="184"/>
      <c r="G26" s="185" t="s">
        <v>363</v>
      </c>
      <c r="H26" s="67" t="s">
        <v>187</v>
      </c>
      <c r="I26" s="251" t="s">
        <v>160</v>
      </c>
      <c r="J26" s="211"/>
      <c r="K26" s="337">
        <v>16</v>
      </c>
      <c r="L26" s="337">
        <v>8</v>
      </c>
      <c r="M26" s="330"/>
      <c r="N26" s="330"/>
      <c r="O26" s="330"/>
      <c r="P26" s="330"/>
      <c r="Q26" s="329">
        <v>0.25</v>
      </c>
      <c r="R26" s="208"/>
      <c r="S26" s="238" t="s">
        <v>162</v>
      </c>
      <c r="T26" s="184"/>
      <c r="U26" s="182" t="s">
        <v>160</v>
      </c>
      <c r="V26" s="182" t="s">
        <v>349</v>
      </c>
      <c r="W26" s="217" t="s">
        <v>350</v>
      </c>
      <c r="X26" s="184"/>
      <c r="Y26" s="67" t="s">
        <v>197</v>
      </c>
      <c r="Z26" s="182">
        <v>26</v>
      </c>
      <c r="AA26" s="182" t="s">
        <v>160</v>
      </c>
      <c r="AB26" s="238" t="s">
        <v>162</v>
      </c>
      <c r="AC26" s="223">
        <v>2</v>
      </c>
      <c r="AD26" s="240" t="s">
        <v>163</v>
      </c>
      <c r="AE26" s="221"/>
      <c r="AF26" s="184"/>
      <c r="AG26" s="184"/>
      <c r="AH26" s="184"/>
    </row>
    <row r="27" spans="1:705" s="136" customFormat="1" ht="15.6" x14ac:dyDescent="0.3">
      <c r="A27" s="184"/>
      <c r="B27" s="184"/>
      <c r="C27" s="182"/>
      <c r="D27" s="181" t="s">
        <v>188</v>
      </c>
      <c r="E27" s="182" t="s">
        <v>364</v>
      </c>
      <c r="F27" s="184"/>
      <c r="G27" s="185" t="s">
        <v>365</v>
      </c>
      <c r="H27" s="67" t="s">
        <v>187</v>
      </c>
      <c r="I27" s="251" t="s">
        <v>160</v>
      </c>
      <c r="J27" s="211"/>
      <c r="K27" s="337">
        <v>16</v>
      </c>
      <c r="L27" s="337">
        <v>8</v>
      </c>
      <c r="M27" s="330"/>
      <c r="N27" s="330"/>
      <c r="O27" s="330"/>
      <c r="P27" s="330"/>
      <c r="Q27" s="329">
        <v>0.25</v>
      </c>
      <c r="R27" s="208"/>
      <c r="S27" s="238" t="s">
        <v>162</v>
      </c>
      <c r="T27" s="184"/>
      <c r="U27" s="182" t="s">
        <v>160</v>
      </c>
      <c r="V27" s="182" t="s">
        <v>349</v>
      </c>
      <c r="W27" s="217" t="s">
        <v>350</v>
      </c>
      <c r="X27" s="184"/>
      <c r="Y27" s="67" t="s">
        <v>197</v>
      </c>
      <c r="Z27" s="182">
        <v>26</v>
      </c>
      <c r="AA27" s="182" t="s">
        <v>160</v>
      </c>
      <c r="AB27" s="238" t="s">
        <v>162</v>
      </c>
      <c r="AC27" s="223">
        <v>2</v>
      </c>
      <c r="AD27" s="240" t="s">
        <v>163</v>
      </c>
      <c r="AE27" s="221"/>
      <c r="AF27" s="184"/>
      <c r="AG27" s="184"/>
      <c r="AH27" s="184"/>
    </row>
    <row r="28" spans="1:705" s="136" customFormat="1" ht="15.6" x14ac:dyDescent="0.3">
      <c r="A28" s="184"/>
      <c r="B28" s="184"/>
      <c r="C28" s="182"/>
      <c r="D28" s="182" t="s">
        <v>188</v>
      </c>
      <c r="E28" s="182" t="s">
        <v>366</v>
      </c>
      <c r="F28" s="184"/>
      <c r="G28" s="185" t="s">
        <v>367</v>
      </c>
      <c r="H28" s="182" t="s">
        <v>187</v>
      </c>
      <c r="I28" s="251" t="s">
        <v>160</v>
      </c>
      <c r="J28" s="211"/>
      <c r="K28" s="329">
        <v>20</v>
      </c>
      <c r="L28" s="329">
        <v>10</v>
      </c>
      <c r="M28" s="330"/>
      <c r="N28" s="330"/>
      <c r="O28" s="329" t="s">
        <v>222</v>
      </c>
      <c r="P28" s="329">
        <v>5</v>
      </c>
      <c r="Q28" s="329">
        <v>0.25</v>
      </c>
      <c r="R28" s="208"/>
      <c r="S28" s="238" t="s">
        <v>162</v>
      </c>
      <c r="T28" s="184"/>
      <c r="U28" s="182" t="s">
        <v>160</v>
      </c>
      <c r="V28" s="182" t="s">
        <v>349</v>
      </c>
      <c r="W28" s="217" t="s">
        <v>350</v>
      </c>
      <c r="X28" s="184"/>
      <c r="Y28" s="182" t="s">
        <v>197</v>
      </c>
      <c r="Z28" s="182">
        <v>26</v>
      </c>
      <c r="AA28" s="182" t="s">
        <v>160</v>
      </c>
      <c r="AB28" s="182" t="s">
        <v>162</v>
      </c>
      <c r="AC28" s="182">
        <v>2</v>
      </c>
      <c r="AD28" s="222" t="s">
        <v>163</v>
      </c>
      <c r="AE28" s="184"/>
      <c r="AF28" s="184"/>
      <c r="AG28" s="184"/>
      <c r="AH28" s="184"/>
    </row>
    <row r="29" spans="1:705" s="163" customFormat="1" ht="27.6" customHeight="1" x14ac:dyDescent="0.3">
      <c r="A29" s="197"/>
      <c r="B29" s="198"/>
      <c r="C29" s="198"/>
      <c r="D29" s="199" t="s">
        <v>157</v>
      </c>
      <c r="E29" s="200" t="s">
        <v>368</v>
      </c>
      <c r="F29" s="201"/>
      <c r="G29" s="200" t="s">
        <v>369</v>
      </c>
      <c r="H29" s="200" t="s">
        <v>187</v>
      </c>
      <c r="I29" s="198"/>
      <c r="J29" s="226">
        <f>SUM(K30:L31)</f>
        <v>72</v>
      </c>
      <c r="K29" s="226"/>
      <c r="L29" s="226"/>
      <c r="M29" s="213"/>
      <c r="N29" s="213"/>
      <c r="O29" s="214"/>
      <c r="P29" s="215"/>
      <c r="Q29" s="214">
        <v>4</v>
      </c>
      <c r="R29" s="213">
        <v>4</v>
      </c>
      <c r="S29" s="215"/>
      <c r="T29" s="215"/>
      <c r="U29" s="215"/>
      <c r="V29" s="215"/>
      <c r="W29" s="215"/>
      <c r="X29" s="215"/>
      <c r="Y29" s="197"/>
      <c r="Z29" s="197"/>
      <c r="AA29" s="215"/>
      <c r="AB29" s="215"/>
      <c r="AC29" s="197"/>
      <c r="AD29" s="197"/>
      <c r="AE29" s="197"/>
      <c r="AF29" s="197"/>
      <c r="AG29" s="197"/>
      <c r="AH29" s="197"/>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c r="DJ29" s="58"/>
      <c r="DK29" s="58"/>
      <c r="DL29" s="58"/>
      <c r="DM29" s="58"/>
      <c r="DN29" s="58"/>
      <c r="DO29" s="58"/>
      <c r="DP29" s="58"/>
      <c r="DQ29" s="58"/>
      <c r="DR29" s="58"/>
      <c r="DS29" s="58"/>
      <c r="DT29" s="58"/>
      <c r="DU29" s="58"/>
      <c r="DV29" s="58"/>
      <c r="DW29" s="58"/>
      <c r="DX29" s="58"/>
      <c r="DY29" s="58"/>
      <c r="DZ29" s="58"/>
      <c r="EA29" s="58"/>
      <c r="EB29" s="58"/>
      <c r="EC29" s="58"/>
      <c r="ED29" s="58"/>
      <c r="EE29" s="58"/>
      <c r="EF29" s="58"/>
      <c r="EG29" s="58"/>
      <c r="EH29" s="58"/>
      <c r="EI29" s="58"/>
      <c r="EJ29" s="58"/>
      <c r="EK29" s="58"/>
      <c r="EL29" s="58"/>
      <c r="EM29" s="58"/>
      <c r="EN29" s="58"/>
      <c r="EO29" s="58"/>
      <c r="EP29" s="58"/>
      <c r="EQ29" s="58"/>
      <c r="ER29" s="58"/>
      <c r="ES29" s="58"/>
      <c r="ET29" s="58"/>
      <c r="EU29" s="58"/>
      <c r="EV29" s="58"/>
      <c r="EW29" s="58"/>
      <c r="EX29" s="58"/>
      <c r="EY29" s="58"/>
      <c r="EZ29" s="58"/>
      <c r="FA29" s="58"/>
      <c r="FB29" s="58"/>
      <c r="FC29" s="58"/>
      <c r="FD29" s="58"/>
      <c r="FE29" s="58"/>
      <c r="FF29" s="58"/>
      <c r="FG29" s="58"/>
      <c r="FH29" s="58"/>
      <c r="FI29" s="58"/>
      <c r="FJ29" s="58"/>
      <c r="FK29" s="58"/>
      <c r="FL29" s="58"/>
      <c r="FM29" s="58"/>
      <c r="FN29" s="58"/>
      <c r="FO29" s="58"/>
      <c r="FP29" s="58"/>
      <c r="FQ29" s="58"/>
      <c r="FR29" s="58"/>
      <c r="FS29" s="58"/>
      <c r="FT29" s="58"/>
      <c r="FU29" s="58"/>
      <c r="FV29" s="58"/>
      <c r="FW29" s="58"/>
      <c r="FX29" s="58"/>
      <c r="FY29" s="58"/>
      <c r="FZ29" s="58"/>
      <c r="GA29" s="58"/>
      <c r="GB29" s="58"/>
      <c r="GC29" s="58"/>
      <c r="GD29" s="58"/>
      <c r="GE29" s="58"/>
      <c r="GF29" s="58"/>
      <c r="GG29" s="58"/>
      <c r="GH29" s="58"/>
      <c r="GI29" s="58"/>
      <c r="GJ29" s="58"/>
      <c r="GK29" s="58"/>
      <c r="GL29" s="58"/>
      <c r="GM29" s="58"/>
      <c r="GN29" s="58"/>
      <c r="GO29" s="58"/>
      <c r="GP29" s="58"/>
      <c r="GQ29" s="58"/>
      <c r="GR29" s="58"/>
      <c r="GS29" s="58"/>
      <c r="GT29" s="58"/>
      <c r="GU29" s="58"/>
      <c r="GV29" s="58"/>
      <c r="GW29" s="58"/>
      <c r="GX29" s="58"/>
      <c r="GY29" s="58"/>
      <c r="GZ29" s="58"/>
      <c r="HA29" s="58"/>
      <c r="HB29" s="58"/>
      <c r="HC29" s="58"/>
      <c r="HD29" s="58"/>
      <c r="HE29" s="58"/>
      <c r="HF29" s="58"/>
      <c r="HG29" s="58"/>
      <c r="HH29" s="58"/>
      <c r="HI29" s="58"/>
      <c r="HJ29" s="58"/>
      <c r="HK29" s="58"/>
      <c r="HL29" s="58"/>
      <c r="HM29" s="58"/>
      <c r="HN29" s="58"/>
      <c r="HO29" s="58"/>
      <c r="HP29" s="58"/>
      <c r="HQ29" s="58"/>
      <c r="HR29" s="58"/>
      <c r="HS29" s="58"/>
      <c r="HT29" s="58"/>
      <c r="HU29" s="58"/>
      <c r="HV29" s="58"/>
      <c r="HW29" s="58"/>
      <c r="HX29" s="58"/>
      <c r="HY29" s="58"/>
      <c r="HZ29" s="58"/>
      <c r="IA29" s="58"/>
      <c r="IB29" s="58"/>
      <c r="IC29" s="58"/>
      <c r="ID29" s="58"/>
      <c r="IE29" s="58"/>
      <c r="IF29" s="58"/>
      <c r="IG29" s="58"/>
      <c r="IH29" s="58"/>
      <c r="II29" s="58"/>
      <c r="IJ29" s="58"/>
      <c r="IK29" s="58"/>
      <c r="IL29" s="58"/>
      <c r="IM29" s="58"/>
      <c r="IN29" s="58"/>
      <c r="IO29" s="58"/>
      <c r="IP29" s="58"/>
      <c r="IQ29" s="58"/>
      <c r="IR29" s="58"/>
      <c r="IS29" s="58"/>
      <c r="IT29" s="58"/>
      <c r="IU29" s="58"/>
      <c r="IV29" s="58"/>
      <c r="IW29" s="58"/>
      <c r="IX29" s="58"/>
      <c r="IY29" s="58"/>
      <c r="IZ29" s="58"/>
      <c r="JA29" s="58"/>
      <c r="JB29" s="58"/>
      <c r="JC29" s="58"/>
      <c r="JD29" s="58"/>
      <c r="JE29" s="58"/>
      <c r="JF29" s="58"/>
      <c r="JG29" s="58"/>
      <c r="JH29" s="58"/>
      <c r="JI29" s="58"/>
      <c r="JJ29" s="58"/>
      <c r="JK29" s="58"/>
      <c r="JL29" s="58"/>
      <c r="JM29" s="58"/>
      <c r="JN29" s="58"/>
      <c r="JO29" s="58"/>
      <c r="JP29" s="58"/>
      <c r="JQ29" s="58"/>
      <c r="JR29" s="58"/>
      <c r="JS29" s="58"/>
      <c r="JT29" s="58"/>
      <c r="JU29" s="58"/>
      <c r="JV29" s="58"/>
      <c r="JW29" s="58"/>
      <c r="JX29" s="58"/>
      <c r="JY29" s="58"/>
      <c r="JZ29" s="58"/>
      <c r="KA29" s="58"/>
      <c r="KB29" s="58"/>
      <c r="KC29" s="58"/>
      <c r="KD29" s="58"/>
      <c r="KE29" s="58"/>
      <c r="KF29" s="58"/>
      <c r="KG29" s="58"/>
      <c r="KH29" s="58"/>
      <c r="KI29" s="58"/>
      <c r="KJ29" s="58"/>
      <c r="KK29" s="58"/>
      <c r="KL29" s="58"/>
      <c r="KM29" s="58"/>
      <c r="KN29" s="58"/>
      <c r="KO29" s="58"/>
      <c r="KP29" s="58"/>
      <c r="KQ29" s="58"/>
      <c r="KR29" s="58"/>
      <c r="KS29" s="58"/>
      <c r="KT29" s="58"/>
      <c r="KU29" s="58"/>
      <c r="KV29" s="58"/>
      <c r="KW29" s="58"/>
      <c r="KX29" s="58"/>
      <c r="KY29" s="58"/>
      <c r="KZ29" s="58"/>
      <c r="LA29" s="58"/>
      <c r="LB29" s="58"/>
      <c r="LC29" s="58"/>
      <c r="LD29" s="58"/>
      <c r="LE29" s="58"/>
      <c r="LF29" s="58"/>
      <c r="LG29" s="58"/>
      <c r="LH29" s="58"/>
      <c r="LI29" s="58"/>
      <c r="LJ29" s="58"/>
      <c r="LK29" s="58"/>
      <c r="LL29" s="58"/>
      <c r="LM29" s="58"/>
      <c r="LN29" s="58"/>
      <c r="LO29" s="58"/>
      <c r="LP29" s="58"/>
      <c r="LQ29" s="58"/>
      <c r="LR29" s="58"/>
      <c r="LS29" s="58"/>
      <c r="LT29" s="58"/>
      <c r="LU29" s="58"/>
      <c r="LV29" s="58"/>
      <c r="LW29" s="58"/>
      <c r="LX29" s="58"/>
      <c r="LY29" s="58"/>
      <c r="LZ29" s="58"/>
      <c r="MA29" s="58"/>
      <c r="MB29" s="58"/>
      <c r="MC29" s="58"/>
      <c r="MD29" s="58"/>
      <c r="ME29" s="58"/>
      <c r="MF29" s="58"/>
      <c r="MG29" s="58"/>
      <c r="MH29" s="58"/>
      <c r="MI29" s="58"/>
      <c r="MJ29" s="58"/>
      <c r="MK29" s="58"/>
      <c r="ML29" s="58"/>
      <c r="MM29" s="58"/>
      <c r="MN29" s="58"/>
      <c r="MO29" s="58"/>
      <c r="MP29" s="58"/>
      <c r="MQ29" s="58"/>
      <c r="MR29" s="58"/>
      <c r="MS29" s="58"/>
      <c r="MT29" s="58"/>
      <c r="MU29" s="58"/>
      <c r="MV29" s="58"/>
      <c r="MW29" s="58"/>
      <c r="MX29" s="58"/>
      <c r="MY29" s="58"/>
      <c r="MZ29" s="58"/>
      <c r="NA29" s="58"/>
      <c r="NB29" s="58"/>
      <c r="NC29" s="58"/>
      <c r="ND29" s="58"/>
      <c r="NE29" s="58"/>
      <c r="NF29" s="58"/>
      <c r="NG29" s="58"/>
      <c r="NH29" s="58"/>
      <c r="NI29" s="58"/>
      <c r="NJ29" s="58"/>
      <c r="NK29" s="58"/>
      <c r="NL29" s="58"/>
      <c r="NM29" s="58"/>
      <c r="NN29" s="58"/>
      <c r="NO29" s="58"/>
      <c r="NP29" s="58"/>
      <c r="NQ29" s="58"/>
      <c r="NR29" s="58"/>
      <c r="NS29" s="58"/>
      <c r="NT29" s="58"/>
      <c r="NU29" s="58"/>
      <c r="NV29" s="58"/>
      <c r="NW29" s="58"/>
      <c r="NX29" s="58"/>
      <c r="NY29" s="58"/>
      <c r="NZ29" s="58"/>
      <c r="OA29" s="58"/>
      <c r="OB29" s="58"/>
      <c r="OC29" s="58"/>
      <c r="OD29" s="58"/>
      <c r="OE29" s="58"/>
      <c r="OF29" s="58"/>
      <c r="OG29" s="58"/>
      <c r="OH29" s="58"/>
      <c r="OI29" s="58"/>
      <c r="OJ29" s="58"/>
      <c r="OK29" s="58"/>
      <c r="OL29" s="58"/>
      <c r="OM29" s="58"/>
      <c r="ON29" s="58"/>
      <c r="OO29" s="58"/>
      <c r="OP29" s="58"/>
      <c r="OQ29" s="58"/>
      <c r="OR29" s="58"/>
      <c r="OS29" s="58"/>
      <c r="OT29" s="58"/>
      <c r="OU29" s="58"/>
      <c r="OV29" s="58"/>
      <c r="OW29" s="58"/>
      <c r="OX29" s="58"/>
      <c r="OY29" s="58"/>
      <c r="OZ29" s="58"/>
      <c r="PA29" s="58"/>
      <c r="PB29" s="58"/>
      <c r="PC29" s="58"/>
      <c r="PD29" s="58"/>
      <c r="PE29" s="58"/>
      <c r="PF29" s="58"/>
      <c r="PG29" s="58"/>
      <c r="PH29" s="58"/>
      <c r="PI29" s="58"/>
      <c r="PJ29" s="58"/>
      <c r="PK29" s="58"/>
      <c r="PL29" s="58"/>
      <c r="PM29" s="58"/>
      <c r="PN29" s="58"/>
      <c r="PO29" s="58"/>
      <c r="PP29" s="58"/>
      <c r="PQ29" s="58"/>
      <c r="PR29" s="58"/>
      <c r="PS29" s="58"/>
      <c r="PT29" s="58"/>
      <c r="PU29" s="58"/>
      <c r="PV29" s="58"/>
      <c r="PW29" s="58"/>
      <c r="PX29" s="58"/>
      <c r="PY29" s="58"/>
      <c r="PZ29" s="58"/>
      <c r="QA29" s="58"/>
      <c r="QB29" s="58"/>
      <c r="QC29" s="58"/>
      <c r="QD29" s="58"/>
      <c r="QE29" s="58"/>
      <c r="QF29" s="58"/>
      <c r="QG29" s="58"/>
      <c r="QH29" s="58"/>
      <c r="QI29" s="58"/>
      <c r="QJ29" s="58"/>
      <c r="QK29" s="58"/>
      <c r="QL29" s="58"/>
      <c r="QM29" s="58"/>
      <c r="QN29" s="58"/>
      <c r="QO29" s="58"/>
      <c r="QP29" s="58"/>
      <c r="QQ29" s="58"/>
      <c r="QR29" s="58"/>
      <c r="QS29" s="58"/>
      <c r="QT29" s="58"/>
      <c r="QU29" s="58"/>
      <c r="QV29" s="58"/>
      <c r="QW29" s="58"/>
      <c r="QX29" s="58"/>
      <c r="QY29" s="58"/>
      <c r="QZ29" s="58"/>
      <c r="RA29" s="58"/>
      <c r="RB29" s="58"/>
      <c r="RC29" s="58"/>
      <c r="RD29" s="58"/>
      <c r="RE29" s="58"/>
      <c r="RF29" s="58"/>
      <c r="RG29" s="58"/>
      <c r="RH29" s="58"/>
      <c r="RI29" s="58"/>
      <c r="RJ29" s="58"/>
      <c r="RK29" s="58"/>
      <c r="RL29" s="58"/>
      <c r="RM29" s="58"/>
      <c r="RN29" s="58"/>
      <c r="RO29" s="58"/>
      <c r="RP29" s="58"/>
      <c r="RQ29" s="58"/>
      <c r="RR29" s="58"/>
      <c r="RS29" s="58"/>
      <c r="RT29" s="58"/>
      <c r="RU29" s="58"/>
      <c r="RV29" s="58"/>
      <c r="RW29" s="58"/>
      <c r="RX29" s="58"/>
      <c r="RY29" s="58"/>
      <c r="RZ29" s="58"/>
      <c r="SA29" s="58"/>
      <c r="SB29" s="58"/>
      <c r="SC29" s="58"/>
      <c r="SD29" s="58"/>
      <c r="SE29" s="58"/>
      <c r="SF29" s="58"/>
      <c r="SG29" s="58"/>
      <c r="SH29" s="58"/>
      <c r="SI29" s="58"/>
      <c r="SJ29" s="58"/>
      <c r="SK29" s="58"/>
      <c r="SL29" s="58"/>
      <c r="SM29" s="58"/>
      <c r="SN29" s="58"/>
      <c r="SO29" s="58"/>
      <c r="SP29" s="58"/>
      <c r="SQ29" s="58"/>
      <c r="SR29" s="58"/>
      <c r="SS29" s="58"/>
      <c r="ST29" s="58"/>
      <c r="SU29" s="58"/>
      <c r="SV29" s="58"/>
      <c r="SW29" s="58"/>
      <c r="SX29" s="58"/>
      <c r="SY29" s="58"/>
      <c r="SZ29" s="58"/>
      <c r="TA29" s="58"/>
      <c r="TB29" s="58"/>
      <c r="TC29" s="58"/>
      <c r="TD29" s="58"/>
      <c r="TE29" s="58"/>
      <c r="TF29" s="58"/>
      <c r="TG29" s="58"/>
      <c r="TH29" s="58"/>
      <c r="TI29" s="58"/>
      <c r="TJ29" s="58"/>
      <c r="TK29" s="58"/>
      <c r="TL29" s="58"/>
      <c r="TM29" s="58"/>
      <c r="TN29" s="58"/>
      <c r="TO29" s="58"/>
      <c r="TP29" s="58"/>
      <c r="TQ29" s="58"/>
      <c r="TR29" s="58"/>
      <c r="TS29" s="58"/>
      <c r="TT29" s="58"/>
      <c r="TU29" s="58"/>
      <c r="TV29" s="58"/>
      <c r="TW29" s="58"/>
      <c r="TX29" s="58"/>
      <c r="TY29" s="58"/>
      <c r="TZ29" s="58"/>
      <c r="UA29" s="58"/>
      <c r="UB29" s="58"/>
      <c r="UC29" s="58"/>
      <c r="UD29" s="58"/>
      <c r="UE29" s="58"/>
      <c r="UF29" s="58"/>
      <c r="UG29" s="58"/>
      <c r="UH29" s="58"/>
      <c r="UI29" s="58"/>
      <c r="UJ29" s="58"/>
      <c r="UK29" s="58"/>
      <c r="UL29" s="58"/>
      <c r="UM29" s="58"/>
      <c r="UN29" s="58"/>
      <c r="UO29" s="58"/>
      <c r="UP29" s="58"/>
      <c r="UQ29" s="58"/>
      <c r="UR29" s="58"/>
      <c r="US29" s="58"/>
      <c r="UT29" s="58"/>
      <c r="UU29" s="58"/>
      <c r="UV29" s="58"/>
      <c r="UW29" s="58"/>
      <c r="UX29" s="58"/>
      <c r="UY29" s="58"/>
      <c r="UZ29" s="58"/>
      <c r="VA29" s="58"/>
      <c r="VB29" s="58"/>
      <c r="VC29" s="58"/>
      <c r="VD29" s="58"/>
      <c r="VE29" s="58"/>
      <c r="VF29" s="58"/>
      <c r="VG29" s="58"/>
      <c r="VH29" s="58"/>
      <c r="VI29" s="58"/>
      <c r="VJ29" s="58"/>
      <c r="VK29" s="58"/>
      <c r="VL29" s="58"/>
      <c r="VM29" s="58"/>
      <c r="VN29" s="58"/>
      <c r="VO29" s="58"/>
      <c r="VP29" s="58"/>
      <c r="VQ29" s="58"/>
      <c r="VR29" s="58"/>
      <c r="VS29" s="58"/>
      <c r="VT29" s="58"/>
      <c r="VU29" s="58"/>
      <c r="VV29" s="58"/>
      <c r="VW29" s="58"/>
      <c r="VX29" s="58"/>
      <c r="VY29" s="58"/>
      <c r="VZ29" s="58"/>
      <c r="WA29" s="58"/>
      <c r="WB29" s="58"/>
      <c r="WC29" s="58"/>
      <c r="WD29" s="58"/>
      <c r="WE29" s="58"/>
      <c r="WF29" s="58"/>
      <c r="WG29" s="58"/>
      <c r="WH29" s="58"/>
      <c r="WI29" s="58"/>
      <c r="WJ29" s="58"/>
      <c r="WK29" s="58"/>
      <c r="WL29" s="58"/>
      <c r="WM29" s="58"/>
      <c r="WN29" s="58"/>
      <c r="WO29" s="58"/>
      <c r="WP29" s="58"/>
      <c r="WQ29" s="58"/>
      <c r="WR29" s="58"/>
      <c r="WS29" s="58"/>
      <c r="WT29" s="58"/>
      <c r="WU29" s="58"/>
      <c r="WV29" s="58"/>
      <c r="WW29" s="58"/>
      <c r="WX29" s="58"/>
      <c r="WY29" s="58"/>
      <c r="WZ29" s="58"/>
      <c r="XA29" s="58"/>
      <c r="XB29" s="58"/>
      <c r="XC29" s="58"/>
      <c r="XD29" s="58"/>
      <c r="XE29" s="58"/>
      <c r="XF29" s="58"/>
      <c r="XG29" s="58"/>
      <c r="XH29" s="58"/>
      <c r="XI29" s="58"/>
      <c r="XJ29" s="58"/>
      <c r="XK29" s="58"/>
      <c r="XL29" s="58"/>
      <c r="XM29" s="58"/>
      <c r="XN29" s="58"/>
      <c r="XO29" s="58"/>
      <c r="XP29" s="58"/>
      <c r="XQ29" s="58"/>
      <c r="XR29" s="58"/>
      <c r="XS29" s="58"/>
      <c r="XT29" s="58"/>
      <c r="XU29" s="58"/>
      <c r="XV29" s="58"/>
      <c r="XW29" s="58"/>
      <c r="XX29" s="58"/>
      <c r="XY29" s="58"/>
      <c r="XZ29" s="58"/>
      <c r="YA29" s="58"/>
      <c r="YB29" s="58"/>
      <c r="YC29" s="58"/>
      <c r="YD29" s="58"/>
      <c r="YE29" s="58"/>
      <c r="YF29" s="58"/>
      <c r="YG29" s="58"/>
      <c r="YH29" s="58"/>
      <c r="YI29" s="58"/>
      <c r="YJ29" s="58"/>
      <c r="YK29" s="58"/>
      <c r="YL29" s="58"/>
      <c r="YM29" s="58"/>
      <c r="YN29" s="58"/>
      <c r="YO29" s="58"/>
      <c r="YP29" s="58"/>
      <c r="YQ29" s="58"/>
      <c r="YR29" s="58"/>
      <c r="YS29" s="58"/>
      <c r="YT29" s="58"/>
      <c r="YU29" s="58"/>
      <c r="YV29" s="58"/>
      <c r="YW29" s="58"/>
      <c r="YX29" s="58"/>
      <c r="YY29" s="58"/>
      <c r="YZ29" s="58"/>
      <c r="ZA29" s="58"/>
      <c r="ZB29" s="58"/>
      <c r="ZC29" s="58"/>
      <c r="ZD29" s="58"/>
      <c r="ZE29" s="58"/>
      <c r="ZF29" s="58"/>
      <c r="ZG29" s="58"/>
      <c r="ZH29" s="58"/>
      <c r="ZI29" s="58"/>
      <c r="ZJ29" s="58"/>
      <c r="ZK29" s="58"/>
      <c r="ZL29" s="58"/>
      <c r="ZM29" s="58"/>
      <c r="ZN29" s="58"/>
      <c r="ZO29" s="58"/>
      <c r="ZP29" s="58"/>
      <c r="ZQ29" s="58"/>
      <c r="ZR29" s="58"/>
      <c r="ZS29" s="58"/>
      <c r="ZT29" s="58"/>
      <c r="ZU29" s="58"/>
      <c r="ZV29" s="58"/>
      <c r="ZW29" s="58"/>
      <c r="ZX29" s="58"/>
      <c r="ZY29" s="58"/>
      <c r="ZZ29" s="58"/>
      <c r="AAA29" s="58"/>
      <c r="AAB29" s="58"/>
      <c r="AAC29" s="58"/>
    </row>
    <row r="30" spans="1:705" s="136" customFormat="1" ht="15.6" x14ac:dyDescent="0.3">
      <c r="A30" s="184"/>
      <c r="B30" s="184"/>
      <c r="C30" s="249"/>
      <c r="D30" s="182" t="s">
        <v>188</v>
      </c>
      <c r="E30" s="182" t="s">
        <v>370</v>
      </c>
      <c r="F30" s="184"/>
      <c r="G30" s="185" t="s">
        <v>371</v>
      </c>
      <c r="H30" s="182" t="s">
        <v>187</v>
      </c>
      <c r="I30" s="252" t="s">
        <v>160</v>
      </c>
      <c r="J30" s="211"/>
      <c r="K30" s="329">
        <v>15</v>
      </c>
      <c r="L30" s="329">
        <v>15</v>
      </c>
      <c r="M30" s="330"/>
      <c r="N30" s="330"/>
      <c r="O30" s="329" t="s">
        <v>222</v>
      </c>
      <c r="P30" s="329">
        <v>15</v>
      </c>
      <c r="Q30" s="329">
        <v>0.5</v>
      </c>
      <c r="R30" s="208"/>
      <c r="S30" s="238" t="s">
        <v>162</v>
      </c>
      <c r="T30" s="184"/>
      <c r="U30" s="182" t="s">
        <v>160</v>
      </c>
      <c r="V30" s="182" t="s">
        <v>349</v>
      </c>
      <c r="W30" s="217" t="s">
        <v>350</v>
      </c>
      <c r="X30" s="184" t="s">
        <v>372</v>
      </c>
      <c r="Y30" s="182" t="s">
        <v>197</v>
      </c>
      <c r="Z30" s="182">
        <v>26</v>
      </c>
      <c r="AA30" s="182" t="s">
        <v>160</v>
      </c>
      <c r="AB30" s="182" t="s">
        <v>162</v>
      </c>
      <c r="AC30" s="182">
        <v>2</v>
      </c>
      <c r="AD30" s="239" t="s">
        <v>163</v>
      </c>
      <c r="AE30" s="184"/>
      <c r="AF30" s="184"/>
      <c r="AG30" s="184"/>
      <c r="AH30" s="184"/>
    </row>
    <row r="31" spans="1:705" s="136" customFormat="1" ht="15.6" x14ac:dyDescent="0.3">
      <c r="A31" s="184"/>
      <c r="B31" s="184"/>
      <c r="C31" s="182"/>
      <c r="D31" s="182" t="s">
        <v>188</v>
      </c>
      <c r="E31" s="182" t="s">
        <v>373</v>
      </c>
      <c r="F31" s="184"/>
      <c r="G31" s="185" t="s">
        <v>374</v>
      </c>
      <c r="H31" s="182" t="s">
        <v>187</v>
      </c>
      <c r="I31" s="252" t="s">
        <v>160</v>
      </c>
      <c r="J31" s="211"/>
      <c r="K31" s="329">
        <v>28</v>
      </c>
      <c r="L31" s="329">
        <v>14</v>
      </c>
      <c r="M31" s="330"/>
      <c r="N31" s="330"/>
      <c r="O31" s="330"/>
      <c r="P31" s="330"/>
      <c r="Q31" s="329">
        <v>0.5</v>
      </c>
      <c r="R31" s="208"/>
      <c r="S31" s="238" t="s">
        <v>162</v>
      </c>
      <c r="T31" s="184"/>
      <c r="U31" s="182" t="s">
        <v>160</v>
      </c>
      <c r="V31" s="182" t="s">
        <v>349</v>
      </c>
      <c r="W31" s="217" t="s">
        <v>350</v>
      </c>
      <c r="X31" s="184"/>
      <c r="Y31" s="182" t="s">
        <v>197</v>
      </c>
      <c r="Z31" s="182">
        <v>26</v>
      </c>
      <c r="AA31" s="182" t="s">
        <v>160</v>
      </c>
      <c r="AB31" s="182" t="s">
        <v>162</v>
      </c>
      <c r="AC31" s="182">
        <v>2</v>
      </c>
      <c r="AD31" s="239" t="s">
        <v>163</v>
      </c>
      <c r="AE31" s="184"/>
      <c r="AF31" s="184"/>
      <c r="AG31" s="184"/>
      <c r="AH31" s="184"/>
    </row>
    <row r="32" spans="1:705" s="163" customFormat="1" ht="27.6" customHeight="1" x14ac:dyDescent="0.3">
      <c r="A32" s="186"/>
      <c r="B32" s="187"/>
      <c r="C32" s="187"/>
      <c r="D32" s="188" t="s">
        <v>157</v>
      </c>
      <c r="E32" s="189" t="s">
        <v>375</v>
      </c>
      <c r="F32" s="190"/>
      <c r="G32" s="189" t="s">
        <v>376</v>
      </c>
      <c r="H32" s="189" t="s">
        <v>187</v>
      </c>
      <c r="I32" s="187"/>
      <c r="J32" s="227">
        <f>SUM(K33:L35)</f>
        <v>72</v>
      </c>
      <c r="K32" s="227"/>
      <c r="L32" s="227"/>
      <c r="M32" s="209"/>
      <c r="N32" s="209"/>
      <c r="O32" s="210"/>
      <c r="P32" s="191"/>
      <c r="Q32" s="210">
        <v>4</v>
      </c>
      <c r="R32" s="209">
        <v>4</v>
      </c>
      <c r="S32" s="191"/>
      <c r="T32" s="191"/>
      <c r="U32" s="191"/>
      <c r="V32" s="191"/>
      <c r="W32" s="191"/>
      <c r="X32" s="191"/>
      <c r="Y32" s="186"/>
      <c r="Z32" s="186"/>
      <c r="AA32" s="191"/>
      <c r="AB32" s="191"/>
      <c r="AC32" s="186"/>
      <c r="AD32" s="186"/>
      <c r="AE32" s="186"/>
      <c r="AF32" s="186"/>
      <c r="AG32" s="186"/>
      <c r="AH32" s="186"/>
      <c r="AK32" s="58"/>
      <c r="AL32" s="58"/>
      <c r="AM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c r="DJ32" s="58"/>
      <c r="DK32" s="58"/>
      <c r="DL32" s="58"/>
      <c r="DM32" s="58"/>
      <c r="DN32" s="58"/>
      <c r="DO32" s="58"/>
      <c r="DP32" s="58"/>
      <c r="DQ32" s="58"/>
      <c r="DR32" s="58"/>
      <c r="DS32" s="58"/>
      <c r="DT32" s="58"/>
      <c r="DU32" s="58"/>
      <c r="DV32" s="58"/>
      <c r="DW32" s="58"/>
      <c r="DX32" s="58"/>
      <c r="DY32" s="58"/>
      <c r="DZ32" s="58"/>
      <c r="EA32" s="58"/>
      <c r="EB32" s="58"/>
      <c r="EC32" s="58"/>
      <c r="ED32" s="58"/>
      <c r="EE32" s="58"/>
      <c r="EF32" s="58"/>
      <c r="EG32" s="58"/>
      <c r="EH32" s="58"/>
      <c r="EI32" s="58"/>
      <c r="EJ32" s="58"/>
      <c r="EK32" s="58"/>
      <c r="EL32" s="58"/>
      <c r="EM32" s="58"/>
      <c r="EN32" s="58"/>
      <c r="EO32" s="58"/>
      <c r="EP32" s="58"/>
      <c r="EQ32" s="58"/>
      <c r="ER32" s="58"/>
      <c r="ES32" s="58"/>
      <c r="ET32" s="58"/>
      <c r="EU32" s="58"/>
      <c r="EV32" s="58"/>
      <c r="EW32" s="58"/>
      <c r="EX32" s="58"/>
      <c r="EY32" s="58"/>
      <c r="EZ32" s="58"/>
      <c r="FA32" s="58"/>
      <c r="FB32" s="58"/>
      <c r="FC32" s="58"/>
      <c r="FD32" s="58"/>
      <c r="FE32" s="58"/>
      <c r="FF32" s="58"/>
      <c r="FG32" s="58"/>
      <c r="FH32" s="58"/>
      <c r="FI32" s="58"/>
      <c r="FJ32" s="58"/>
      <c r="FK32" s="58"/>
      <c r="FL32" s="58"/>
      <c r="FM32" s="58"/>
      <c r="FN32" s="58"/>
      <c r="FO32" s="58"/>
      <c r="FP32" s="58"/>
      <c r="FQ32" s="58"/>
      <c r="FR32" s="58"/>
      <c r="FS32" s="58"/>
      <c r="FT32" s="58"/>
      <c r="FU32" s="58"/>
      <c r="FV32" s="58"/>
      <c r="FW32" s="58"/>
      <c r="FX32" s="58"/>
      <c r="FY32" s="58"/>
      <c r="FZ32" s="58"/>
      <c r="GA32" s="58"/>
      <c r="GB32" s="58"/>
      <c r="GC32" s="58"/>
      <c r="GD32" s="58"/>
      <c r="GE32" s="58"/>
      <c r="GF32" s="58"/>
      <c r="GG32" s="58"/>
      <c r="GH32" s="58"/>
      <c r="GI32" s="58"/>
      <c r="GJ32" s="58"/>
      <c r="GK32" s="58"/>
      <c r="GL32" s="58"/>
      <c r="GM32" s="58"/>
      <c r="GN32" s="58"/>
      <c r="GO32" s="58"/>
      <c r="GP32" s="58"/>
      <c r="GQ32" s="58"/>
      <c r="GR32" s="58"/>
      <c r="GS32" s="58"/>
      <c r="GT32" s="58"/>
      <c r="GU32" s="58"/>
      <c r="GV32" s="58"/>
      <c r="GW32" s="58"/>
      <c r="GX32" s="58"/>
      <c r="GY32" s="58"/>
      <c r="GZ32" s="58"/>
      <c r="HA32" s="58"/>
      <c r="HB32" s="58"/>
      <c r="HC32" s="58"/>
      <c r="HD32" s="58"/>
      <c r="HE32" s="58"/>
      <c r="HF32" s="58"/>
      <c r="HG32" s="58"/>
      <c r="HH32" s="58"/>
      <c r="HI32" s="58"/>
      <c r="HJ32" s="58"/>
      <c r="HK32" s="58"/>
      <c r="HL32" s="58"/>
      <c r="HM32" s="58"/>
      <c r="HN32" s="58"/>
      <c r="HO32" s="58"/>
      <c r="HP32" s="58"/>
      <c r="HQ32" s="58"/>
      <c r="HR32" s="58"/>
      <c r="HS32" s="58"/>
      <c r="HT32" s="58"/>
      <c r="HU32" s="58"/>
      <c r="HV32" s="58"/>
      <c r="HW32" s="58"/>
      <c r="HX32" s="58"/>
      <c r="HY32" s="58"/>
      <c r="HZ32" s="58"/>
      <c r="IA32" s="58"/>
      <c r="IB32" s="58"/>
      <c r="IC32" s="58"/>
      <c r="ID32" s="58"/>
      <c r="IE32" s="58"/>
      <c r="IF32" s="58"/>
      <c r="IG32" s="58"/>
      <c r="IH32" s="58"/>
      <c r="II32" s="58"/>
      <c r="IJ32" s="58"/>
      <c r="IK32" s="58"/>
      <c r="IL32" s="58"/>
      <c r="IM32" s="58"/>
      <c r="IN32" s="58"/>
      <c r="IO32" s="58"/>
      <c r="IP32" s="58"/>
      <c r="IQ32" s="58"/>
      <c r="IR32" s="58"/>
      <c r="IS32" s="58"/>
      <c r="IT32" s="58"/>
      <c r="IU32" s="58"/>
      <c r="IV32" s="58"/>
      <c r="IW32" s="58"/>
      <c r="IX32" s="58"/>
      <c r="IY32" s="58"/>
      <c r="IZ32" s="58"/>
      <c r="JA32" s="58"/>
      <c r="JB32" s="58"/>
      <c r="JC32" s="58"/>
      <c r="JD32" s="58"/>
      <c r="JE32" s="58"/>
      <c r="JF32" s="58"/>
      <c r="JG32" s="58"/>
      <c r="JH32" s="58"/>
      <c r="JI32" s="58"/>
      <c r="JJ32" s="58"/>
      <c r="JK32" s="58"/>
      <c r="JL32" s="58"/>
      <c r="JM32" s="58"/>
      <c r="JN32" s="58"/>
      <c r="JO32" s="58"/>
      <c r="JP32" s="58"/>
      <c r="JQ32" s="58"/>
      <c r="JR32" s="58"/>
      <c r="JS32" s="58"/>
      <c r="JT32" s="58"/>
      <c r="JU32" s="58"/>
      <c r="JV32" s="58"/>
      <c r="JW32" s="58"/>
      <c r="JX32" s="58"/>
      <c r="JY32" s="58"/>
      <c r="JZ32" s="58"/>
      <c r="KA32" s="58"/>
      <c r="KB32" s="58"/>
      <c r="KC32" s="58"/>
      <c r="KD32" s="58"/>
      <c r="KE32" s="58"/>
      <c r="KF32" s="58"/>
      <c r="KG32" s="58"/>
      <c r="KH32" s="58"/>
      <c r="KI32" s="58"/>
      <c r="KJ32" s="58"/>
      <c r="KK32" s="58"/>
      <c r="KL32" s="58"/>
      <c r="KM32" s="58"/>
      <c r="KN32" s="58"/>
      <c r="KO32" s="58"/>
      <c r="KP32" s="58"/>
      <c r="KQ32" s="58"/>
      <c r="KR32" s="58"/>
      <c r="KS32" s="58"/>
      <c r="KT32" s="58"/>
      <c r="KU32" s="58"/>
      <c r="KV32" s="58"/>
      <c r="KW32" s="58"/>
      <c r="KX32" s="58"/>
      <c r="KY32" s="58"/>
      <c r="KZ32" s="58"/>
      <c r="LA32" s="58"/>
      <c r="LB32" s="58"/>
      <c r="LC32" s="58"/>
      <c r="LD32" s="58"/>
      <c r="LE32" s="58"/>
      <c r="LF32" s="58"/>
      <c r="LG32" s="58"/>
      <c r="LH32" s="58"/>
      <c r="LI32" s="58"/>
      <c r="LJ32" s="58"/>
      <c r="LK32" s="58"/>
      <c r="LL32" s="58"/>
      <c r="LM32" s="58"/>
      <c r="LN32" s="58"/>
      <c r="LO32" s="58"/>
      <c r="LP32" s="58"/>
      <c r="LQ32" s="58"/>
      <c r="LR32" s="58"/>
      <c r="LS32" s="58"/>
      <c r="LT32" s="58"/>
      <c r="LU32" s="58"/>
      <c r="LV32" s="58"/>
      <c r="LW32" s="58"/>
      <c r="LX32" s="58"/>
      <c r="LY32" s="58"/>
      <c r="LZ32" s="58"/>
      <c r="MA32" s="58"/>
      <c r="MB32" s="58"/>
      <c r="MC32" s="58"/>
      <c r="MD32" s="58"/>
      <c r="ME32" s="58"/>
      <c r="MF32" s="58"/>
      <c r="MG32" s="58"/>
      <c r="MH32" s="58"/>
      <c r="MI32" s="58"/>
      <c r="MJ32" s="58"/>
      <c r="MK32" s="58"/>
      <c r="ML32" s="58"/>
      <c r="MM32" s="58"/>
      <c r="MN32" s="58"/>
      <c r="MO32" s="58"/>
      <c r="MP32" s="58"/>
      <c r="MQ32" s="58"/>
      <c r="MR32" s="58"/>
      <c r="MS32" s="58"/>
      <c r="MT32" s="58"/>
      <c r="MU32" s="58"/>
      <c r="MV32" s="58"/>
      <c r="MW32" s="58"/>
      <c r="MX32" s="58"/>
      <c r="MY32" s="58"/>
      <c r="MZ32" s="58"/>
      <c r="NA32" s="58"/>
      <c r="NB32" s="58"/>
      <c r="NC32" s="58"/>
      <c r="ND32" s="58"/>
      <c r="NE32" s="58"/>
      <c r="NF32" s="58"/>
      <c r="NG32" s="58"/>
      <c r="NH32" s="58"/>
      <c r="NI32" s="58"/>
      <c r="NJ32" s="58"/>
      <c r="NK32" s="58"/>
      <c r="NL32" s="58"/>
      <c r="NM32" s="58"/>
      <c r="NN32" s="58"/>
      <c r="NO32" s="58"/>
      <c r="NP32" s="58"/>
      <c r="NQ32" s="58"/>
      <c r="NR32" s="58"/>
      <c r="NS32" s="58"/>
      <c r="NT32" s="58"/>
      <c r="NU32" s="58"/>
      <c r="NV32" s="58"/>
      <c r="NW32" s="58"/>
      <c r="NX32" s="58"/>
      <c r="NY32" s="58"/>
      <c r="NZ32" s="58"/>
      <c r="OA32" s="58"/>
      <c r="OB32" s="58"/>
      <c r="OC32" s="58"/>
      <c r="OD32" s="58"/>
      <c r="OE32" s="58"/>
      <c r="OF32" s="58"/>
      <c r="OG32" s="58"/>
      <c r="OH32" s="58"/>
      <c r="OI32" s="58"/>
      <c r="OJ32" s="58"/>
      <c r="OK32" s="58"/>
      <c r="OL32" s="58"/>
      <c r="OM32" s="58"/>
      <c r="ON32" s="58"/>
      <c r="OO32" s="58"/>
      <c r="OP32" s="58"/>
      <c r="OQ32" s="58"/>
      <c r="OR32" s="58"/>
      <c r="OS32" s="58"/>
      <c r="OT32" s="58"/>
      <c r="OU32" s="58"/>
      <c r="OV32" s="58"/>
      <c r="OW32" s="58"/>
      <c r="OX32" s="58"/>
      <c r="OY32" s="58"/>
      <c r="OZ32" s="58"/>
      <c r="PA32" s="58"/>
      <c r="PB32" s="58"/>
      <c r="PC32" s="58"/>
      <c r="PD32" s="58"/>
      <c r="PE32" s="58"/>
      <c r="PF32" s="58"/>
      <c r="PG32" s="58"/>
      <c r="PH32" s="58"/>
      <c r="PI32" s="58"/>
      <c r="PJ32" s="58"/>
      <c r="PK32" s="58"/>
      <c r="PL32" s="58"/>
      <c r="PM32" s="58"/>
      <c r="PN32" s="58"/>
      <c r="PO32" s="58"/>
      <c r="PP32" s="58"/>
      <c r="PQ32" s="58"/>
      <c r="PR32" s="58"/>
      <c r="PS32" s="58"/>
      <c r="PT32" s="58"/>
      <c r="PU32" s="58"/>
      <c r="PV32" s="58"/>
      <c r="PW32" s="58"/>
      <c r="PX32" s="58"/>
      <c r="PY32" s="58"/>
      <c r="PZ32" s="58"/>
      <c r="QA32" s="58"/>
      <c r="QB32" s="58"/>
      <c r="QC32" s="58"/>
      <c r="QD32" s="58"/>
      <c r="QE32" s="58"/>
      <c r="QF32" s="58"/>
      <c r="QG32" s="58"/>
      <c r="QH32" s="58"/>
      <c r="QI32" s="58"/>
      <c r="QJ32" s="58"/>
      <c r="QK32" s="58"/>
      <c r="QL32" s="58"/>
      <c r="QM32" s="58"/>
      <c r="QN32" s="58"/>
      <c r="QO32" s="58"/>
      <c r="QP32" s="58"/>
      <c r="QQ32" s="58"/>
      <c r="QR32" s="58"/>
      <c r="QS32" s="58"/>
      <c r="QT32" s="58"/>
      <c r="QU32" s="58"/>
      <c r="QV32" s="58"/>
      <c r="QW32" s="58"/>
      <c r="QX32" s="58"/>
      <c r="QY32" s="58"/>
      <c r="QZ32" s="58"/>
      <c r="RA32" s="58"/>
      <c r="RB32" s="58"/>
      <c r="RC32" s="58"/>
      <c r="RD32" s="58"/>
      <c r="RE32" s="58"/>
      <c r="RF32" s="58"/>
      <c r="RG32" s="58"/>
      <c r="RH32" s="58"/>
      <c r="RI32" s="58"/>
      <c r="RJ32" s="58"/>
      <c r="RK32" s="58"/>
      <c r="RL32" s="58"/>
      <c r="RM32" s="58"/>
      <c r="RN32" s="58"/>
      <c r="RO32" s="58"/>
      <c r="RP32" s="58"/>
      <c r="RQ32" s="58"/>
      <c r="RR32" s="58"/>
      <c r="RS32" s="58"/>
      <c r="RT32" s="58"/>
      <c r="RU32" s="58"/>
      <c r="RV32" s="58"/>
      <c r="RW32" s="58"/>
      <c r="RX32" s="58"/>
      <c r="RY32" s="58"/>
      <c r="RZ32" s="58"/>
      <c r="SA32" s="58"/>
      <c r="SB32" s="58"/>
      <c r="SC32" s="58"/>
      <c r="SD32" s="58"/>
      <c r="SE32" s="58"/>
      <c r="SF32" s="58"/>
      <c r="SG32" s="58"/>
      <c r="SH32" s="58"/>
      <c r="SI32" s="58"/>
      <c r="SJ32" s="58"/>
      <c r="SK32" s="58"/>
      <c r="SL32" s="58"/>
      <c r="SM32" s="58"/>
      <c r="SN32" s="58"/>
      <c r="SO32" s="58"/>
      <c r="SP32" s="58"/>
      <c r="SQ32" s="58"/>
      <c r="SR32" s="58"/>
      <c r="SS32" s="58"/>
      <c r="ST32" s="58"/>
      <c r="SU32" s="58"/>
      <c r="SV32" s="58"/>
      <c r="SW32" s="58"/>
      <c r="SX32" s="58"/>
      <c r="SY32" s="58"/>
      <c r="SZ32" s="58"/>
      <c r="TA32" s="58"/>
      <c r="TB32" s="58"/>
      <c r="TC32" s="58"/>
      <c r="TD32" s="58"/>
      <c r="TE32" s="58"/>
      <c r="TF32" s="58"/>
      <c r="TG32" s="58"/>
      <c r="TH32" s="58"/>
      <c r="TI32" s="58"/>
      <c r="TJ32" s="58"/>
      <c r="TK32" s="58"/>
      <c r="TL32" s="58"/>
      <c r="TM32" s="58"/>
      <c r="TN32" s="58"/>
      <c r="TO32" s="58"/>
      <c r="TP32" s="58"/>
      <c r="TQ32" s="58"/>
      <c r="TR32" s="58"/>
      <c r="TS32" s="58"/>
      <c r="TT32" s="58"/>
      <c r="TU32" s="58"/>
      <c r="TV32" s="58"/>
      <c r="TW32" s="58"/>
      <c r="TX32" s="58"/>
      <c r="TY32" s="58"/>
      <c r="TZ32" s="58"/>
      <c r="UA32" s="58"/>
      <c r="UB32" s="58"/>
      <c r="UC32" s="58"/>
      <c r="UD32" s="58"/>
      <c r="UE32" s="58"/>
      <c r="UF32" s="58"/>
      <c r="UG32" s="58"/>
      <c r="UH32" s="58"/>
      <c r="UI32" s="58"/>
      <c r="UJ32" s="58"/>
      <c r="UK32" s="58"/>
      <c r="UL32" s="58"/>
      <c r="UM32" s="58"/>
      <c r="UN32" s="58"/>
      <c r="UO32" s="58"/>
      <c r="UP32" s="58"/>
      <c r="UQ32" s="58"/>
      <c r="UR32" s="58"/>
      <c r="US32" s="58"/>
      <c r="UT32" s="58"/>
      <c r="UU32" s="58"/>
      <c r="UV32" s="58"/>
      <c r="UW32" s="58"/>
      <c r="UX32" s="58"/>
      <c r="UY32" s="58"/>
      <c r="UZ32" s="58"/>
      <c r="VA32" s="58"/>
      <c r="VB32" s="58"/>
      <c r="VC32" s="58"/>
      <c r="VD32" s="58"/>
      <c r="VE32" s="58"/>
      <c r="VF32" s="58"/>
      <c r="VG32" s="58"/>
      <c r="VH32" s="58"/>
      <c r="VI32" s="58"/>
      <c r="VJ32" s="58"/>
      <c r="VK32" s="58"/>
      <c r="VL32" s="58"/>
      <c r="VM32" s="58"/>
      <c r="VN32" s="58"/>
      <c r="VO32" s="58"/>
      <c r="VP32" s="58"/>
      <c r="VQ32" s="58"/>
      <c r="VR32" s="58"/>
      <c r="VS32" s="58"/>
      <c r="VT32" s="58"/>
      <c r="VU32" s="58"/>
      <c r="VV32" s="58"/>
      <c r="VW32" s="58"/>
      <c r="VX32" s="58"/>
      <c r="VY32" s="58"/>
      <c r="VZ32" s="58"/>
      <c r="WA32" s="58"/>
      <c r="WB32" s="58"/>
      <c r="WC32" s="58"/>
      <c r="WD32" s="58"/>
      <c r="WE32" s="58"/>
      <c r="WF32" s="58"/>
      <c r="WG32" s="58"/>
      <c r="WH32" s="58"/>
      <c r="WI32" s="58"/>
      <c r="WJ32" s="58"/>
      <c r="WK32" s="58"/>
      <c r="WL32" s="58"/>
      <c r="WM32" s="58"/>
      <c r="WN32" s="58"/>
      <c r="WO32" s="58"/>
      <c r="WP32" s="58"/>
      <c r="WQ32" s="58"/>
      <c r="WR32" s="58"/>
      <c r="WS32" s="58"/>
      <c r="WT32" s="58"/>
      <c r="WU32" s="58"/>
      <c r="WV32" s="58"/>
      <c r="WW32" s="58"/>
      <c r="WX32" s="58"/>
      <c r="WY32" s="58"/>
      <c r="WZ32" s="58"/>
      <c r="XA32" s="58"/>
      <c r="XB32" s="58"/>
      <c r="XC32" s="58"/>
      <c r="XD32" s="58"/>
      <c r="XE32" s="58"/>
      <c r="XF32" s="58"/>
      <c r="XG32" s="58"/>
      <c r="XH32" s="58"/>
      <c r="XI32" s="58"/>
      <c r="XJ32" s="58"/>
      <c r="XK32" s="58"/>
      <c r="XL32" s="58"/>
      <c r="XM32" s="58"/>
      <c r="XN32" s="58"/>
      <c r="XO32" s="58"/>
      <c r="XP32" s="58"/>
      <c r="XQ32" s="58"/>
      <c r="XR32" s="58"/>
      <c r="XS32" s="58"/>
      <c r="XT32" s="58"/>
      <c r="XU32" s="58"/>
      <c r="XV32" s="58"/>
      <c r="XW32" s="58"/>
      <c r="XX32" s="58"/>
      <c r="XY32" s="58"/>
      <c r="XZ32" s="58"/>
      <c r="YA32" s="58"/>
      <c r="YB32" s="58"/>
      <c r="YC32" s="58"/>
      <c r="YD32" s="58"/>
      <c r="YE32" s="58"/>
      <c r="YF32" s="58"/>
      <c r="YG32" s="58"/>
      <c r="YH32" s="58"/>
      <c r="YI32" s="58"/>
      <c r="YJ32" s="58"/>
      <c r="YK32" s="58"/>
      <c r="YL32" s="58"/>
      <c r="YM32" s="58"/>
      <c r="YN32" s="58"/>
      <c r="YO32" s="58"/>
      <c r="YP32" s="58"/>
      <c r="YQ32" s="58"/>
      <c r="YR32" s="58"/>
      <c r="YS32" s="58"/>
      <c r="YT32" s="58"/>
      <c r="YU32" s="58"/>
      <c r="YV32" s="58"/>
      <c r="YW32" s="58"/>
      <c r="YX32" s="58"/>
      <c r="YY32" s="58"/>
      <c r="YZ32" s="58"/>
      <c r="ZA32" s="58"/>
      <c r="ZB32" s="58"/>
      <c r="ZC32" s="58"/>
      <c r="ZD32" s="58"/>
      <c r="ZE32" s="58"/>
      <c r="ZF32" s="58"/>
      <c r="ZG32" s="58"/>
      <c r="ZH32" s="58"/>
      <c r="ZI32" s="58"/>
      <c r="ZJ32" s="58"/>
      <c r="ZK32" s="58"/>
      <c r="ZL32" s="58"/>
      <c r="ZM32" s="58"/>
      <c r="ZN32" s="58"/>
      <c r="ZO32" s="58"/>
      <c r="ZP32" s="58"/>
      <c r="ZQ32" s="58"/>
      <c r="ZR32" s="58"/>
      <c r="ZS32" s="58"/>
      <c r="ZT32" s="58"/>
      <c r="ZU32" s="58"/>
      <c r="ZV32" s="58"/>
      <c r="ZW32" s="58"/>
      <c r="ZX32" s="58"/>
      <c r="ZY32" s="58"/>
      <c r="ZZ32" s="58"/>
      <c r="AAA32" s="58"/>
      <c r="AAB32" s="58"/>
      <c r="AAC32" s="58"/>
    </row>
    <row r="33" spans="1:705" s="136" customFormat="1" ht="15.6" x14ac:dyDescent="0.3">
      <c r="A33" s="184"/>
      <c r="B33" s="184"/>
      <c r="C33" s="182"/>
      <c r="D33" s="182" t="s">
        <v>188</v>
      </c>
      <c r="E33" s="182" t="s">
        <v>377</v>
      </c>
      <c r="F33" s="184"/>
      <c r="G33" s="185" t="s">
        <v>378</v>
      </c>
      <c r="H33" s="182" t="s">
        <v>187</v>
      </c>
      <c r="I33" s="252" t="s">
        <v>160</v>
      </c>
      <c r="J33" s="212"/>
      <c r="K33" s="329">
        <v>16</v>
      </c>
      <c r="L33" s="329">
        <v>8</v>
      </c>
      <c r="M33" s="330"/>
      <c r="N33" s="330"/>
      <c r="O33" s="330"/>
      <c r="P33" s="330"/>
      <c r="Q33" s="328">
        <v>0.33300000000000002</v>
      </c>
      <c r="R33" s="184"/>
      <c r="S33" s="238" t="s">
        <v>162</v>
      </c>
      <c r="T33" s="184"/>
      <c r="U33" s="216" t="s">
        <v>160</v>
      </c>
      <c r="V33" s="182" t="s">
        <v>349</v>
      </c>
      <c r="W33" s="217" t="s">
        <v>350</v>
      </c>
      <c r="X33" s="184"/>
      <c r="Y33" s="182" t="s">
        <v>197</v>
      </c>
      <c r="Z33" s="182">
        <v>26</v>
      </c>
      <c r="AA33" s="182" t="s">
        <v>160</v>
      </c>
      <c r="AB33" s="182" t="s">
        <v>162</v>
      </c>
      <c r="AC33" s="182">
        <v>2</v>
      </c>
      <c r="AD33" s="239" t="s">
        <v>163</v>
      </c>
      <c r="AE33" s="184"/>
      <c r="AF33" s="184"/>
      <c r="AG33" s="184"/>
      <c r="AH33" s="184"/>
    </row>
    <row r="34" spans="1:705" s="136" customFormat="1" ht="15.6" x14ac:dyDescent="0.3">
      <c r="A34" s="184"/>
      <c r="B34" s="184"/>
      <c r="C34" s="249"/>
      <c r="D34" s="182" t="s">
        <v>188</v>
      </c>
      <c r="E34" s="182" t="s">
        <v>379</v>
      </c>
      <c r="F34" s="184"/>
      <c r="G34" s="185" t="s">
        <v>380</v>
      </c>
      <c r="H34" s="182" t="s">
        <v>187</v>
      </c>
      <c r="I34" s="252" t="s">
        <v>160</v>
      </c>
      <c r="J34" s="325"/>
      <c r="K34" s="327">
        <v>12</v>
      </c>
      <c r="L34" s="327">
        <v>12</v>
      </c>
      <c r="M34" s="330"/>
      <c r="N34" s="330"/>
      <c r="O34" s="329" t="s">
        <v>222</v>
      </c>
      <c r="P34" s="329">
        <v>5</v>
      </c>
      <c r="Q34" s="328">
        <v>0.33300000000000002</v>
      </c>
      <c r="R34" s="184"/>
      <c r="S34" s="238" t="s">
        <v>162</v>
      </c>
      <c r="T34" s="184"/>
      <c r="U34" s="216" t="s">
        <v>160</v>
      </c>
      <c r="V34" s="182" t="s">
        <v>349</v>
      </c>
      <c r="W34" s="217" t="s">
        <v>350</v>
      </c>
      <c r="X34" s="184"/>
      <c r="Y34" s="182" t="s">
        <v>197</v>
      </c>
      <c r="Z34" s="182">
        <v>26</v>
      </c>
      <c r="AA34" s="182" t="s">
        <v>160</v>
      </c>
      <c r="AB34" s="182" t="s">
        <v>162</v>
      </c>
      <c r="AC34" s="182">
        <v>2</v>
      </c>
      <c r="AD34" s="240" t="s">
        <v>163</v>
      </c>
      <c r="AE34" s="184"/>
      <c r="AF34" s="184"/>
      <c r="AG34" s="184"/>
      <c r="AH34" s="184"/>
    </row>
    <row r="35" spans="1:705" s="136" customFormat="1" ht="15.6" x14ac:dyDescent="0.3">
      <c r="A35" s="184"/>
      <c r="B35" s="184"/>
      <c r="C35" s="249"/>
      <c r="D35" s="182" t="s">
        <v>188</v>
      </c>
      <c r="E35" s="182" t="s">
        <v>381</v>
      </c>
      <c r="F35" s="184"/>
      <c r="G35" s="185" t="s">
        <v>382</v>
      </c>
      <c r="H35" s="182" t="s">
        <v>187</v>
      </c>
      <c r="I35" s="252" t="s">
        <v>160</v>
      </c>
      <c r="J35" s="325"/>
      <c r="K35" s="327">
        <v>12</v>
      </c>
      <c r="L35" s="327">
        <v>12</v>
      </c>
      <c r="M35" s="330"/>
      <c r="N35" s="330"/>
      <c r="O35" s="330"/>
      <c r="P35" s="330"/>
      <c r="Q35" s="328">
        <v>0.33300000000000002</v>
      </c>
      <c r="R35" s="184"/>
      <c r="S35" s="238" t="s">
        <v>162</v>
      </c>
      <c r="T35" s="184"/>
      <c r="U35" s="216" t="s">
        <v>160</v>
      </c>
      <c r="V35" s="182" t="s">
        <v>349</v>
      </c>
      <c r="W35" s="217" t="s">
        <v>350</v>
      </c>
      <c r="X35" s="184"/>
      <c r="Y35" s="182" t="s">
        <v>197</v>
      </c>
      <c r="Z35" s="182">
        <v>26</v>
      </c>
      <c r="AA35" s="182" t="s">
        <v>160</v>
      </c>
      <c r="AB35" s="182" t="s">
        <v>162</v>
      </c>
      <c r="AC35" s="182">
        <v>2</v>
      </c>
      <c r="AD35" s="240" t="s">
        <v>163</v>
      </c>
      <c r="AE35" s="184"/>
      <c r="AF35" s="184"/>
      <c r="AG35" s="184"/>
      <c r="AH35" s="184"/>
    </row>
    <row r="36" spans="1:705" s="136" customFormat="1" x14ac:dyDescent="0.3">
      <c r="C36" s="1"/>
      <c r="D36" s="1"/>
      <c r="E36" s="1"/>
      <c r="H36" s="1"/>
      <c r="I36" s="1"/>
    </row>
    <row r="37" spans="1:705" s="163" customFormat="1" ht="19.350000000000001" customHeight="1" x14ac:dyDescent="0.3">
      <c r="A37" s="62"/>
      <c r="B37" s="59"/>
      <c r="C37" s="59"/>
      <c r="D37" s="94" t="s">
        <v>342</v>
      </c>
      <c r="E37" s="62" t="s">
        <v>383</v>
      </c>
      <c r="F37" s="59"/>
      <c r="G37" s="62" t="s">
        <v>384</v>
      </c>
      <c r="H37" s="94" t="s">
        <v>187</v>
      </c>
      <c r="I37" s="59"/>
      <c r="J37" s="234">
        <f>SUM(K37:N37)</f>
        <v>360</v>
      </c>
      <c r="K37" s="60">
        <f>SUM(K39:K52)</f>
        <v>270</v>
      </c>
      <c r="L37" s="60">
        <f t="shared" ref="L37:P37" si="2">SUM(L39:L52)</f>
        <v>90</v>
      </c>
      <c r="M37" s="60">
        <f t="shared" si="2"/>
        <v>0</v>
      </c>
      <c r="N37" s="60">
        <f t="shared" si="2"/>
        <v>0</v>
      </c>
      <c r="O37" s="60"/>
      <c r="P37" s="60">
        <f t="shared" si="2"/>
        <v>35</v>
      </c>
      <c r="Q37" s="60">
        <v>19</v>
      </c>
      <c r="R37" s="60">
        <f>SUM(R38:R52)</f>
        <v>19</v>
      </c>
      <c r="S37" s="60"/>
      <c r="T37" s="60"/>
      <c r="U37" s="60"/>
      <c r="V37" s="60"/>
      <c r="W37" s="60"/>
      <c r="X37" s="60"/>
      <c r="Y37" s="62"/>
      <c r="Z37" s="62"/>
      <c r="AA37" s="60"/>
      <c r="AB37" s="60"/>
      <c r="AC37" s="62"/>
      <c r="AD37" s="62"/>
      <c r="AE37" s="62"/>
      <c r="AF37" s="62"/>
      <c r="AG37" s="62"/>
      <c r="AH37" s="62"/>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c r="DJ37" s="58"/>
      <c r="DK37" s="58"/>
      <c r="DL37" s="58"/>
      <c r="DM37" s="58"/>
      <c r="DN37" s="58"/>
      <c r="DO37" s="58"/>
      <c r="DP37" s="58"/>
      <c r="DQ37" s="58"/>
      <c r="DR37" s="58"/>
      <c r="DS37" s="58"/>
      <c r="DT37" s="58"/>
      <c r="DU37" s="58"/>
      <c r="DV37" s="58"/>
      <c r="DW37" s="58"/>
      <c r="DX37" s="58"/>
      <c r="DY37" s="58"/>
      <c r="DZ37" s="58"/>
      <c r="EA37" s="58"/>
      <c r="EB37" s="58"/>
      <c r="EC37" s="58"/>
      <c r="ED37" s="58"/>
      <c r="EE37" s="58"/>
      <c r="EF37" s="58"/>
      <c r="EG37" s="58"/>
      <c r="EH37" s="58"/>
      <c r="EI37" s="58"/>
      <c r="EJ37" s="58"/>
      <c r="EK37" s="58"/>
      <c r="EL37" s="58"/>
      <c r="EM37" s="58"/>
      <c r="EN37" s="58"/>
      <c r="EO37" s="58"/>
      <c r="EP37" s="58"/>
      <c r="EQ37" s="58"/>
      <c r="ER37" s="58"/>
      <c r="ES37" s="58"/>
      <c r="ET37" s="58"/>
      <c r="EU37" s="58"/>
      <c r="EV37" s="58"/>
      <c r="EW37" s="58"/>
      <c r="EX37" s="58"/>
      <c r="EY37" s="58"/>
      <c r="EZ37" s="58"/>
      <c r="FA37" s="58"/>
      <c r="FB37" s="58"/>
      <c r="FC37" s="58"/>
      <c r="FD37" s="58"/>
      <c r="FE37" s="58"/>
      <c r="FF37" s="58"/>
      <c r="FG37" s="58"/>
      <c r="FH37" s="58"/>
      <c r="FI37" s="58"/>
      <c r="FJ37" s="58"/>
      <c r="FK37" s="58"/>
      <c r="FL37" s="58"/>
      <c r="FM37" s="58"/>
      <c r="FN37" s="58"/>
      <c r="FO37" s="58"/>
      <c r="FP37" s="58"/>
      <c r="FQ37" s="58"/>
      <c r="FR37" s="58"/>
      <c r="FS37" s="58"/>
      <c r="FT37" s="58"/>
      <c r="FU37" s="58"/>
      <c r="FV37" s="58"/>
      <c r="FW37" s="58"/>
      <c r="FX37" s="58"/>
      <c r="FY37" s="58"/>
      <c r="FZ37" s="58"/>
      <c r="GA37" s="58"/>
      <c r="GB37" s="58"/>
      <c r="GC37" s="58"/>
      <c r="GD37" s="58"/>
      <c r="GE37" s="58"/>
      <c r="GF37" s="58"/>
      <c r="GG37" s="58"/>
      <c r="GH37" s="58"/>
      <c r="GI37" s="58"/>
      <c r="GJ37" s="58"/>
      <c r="GK37" s="58"/>
      <c r="GL37" s="58"/>
      <c r="GM37" s="58"/>
      <c r="GN37" s="58"/>
      <c r="GO37" s="58"/>
      <c r="GP37" s="58"/>
      <c r="GQ37" s="58"/>
      <c r="GR37" s="58"/>
      <c r="GS37" s="58"/>
      <c r="GT37" s="58"/>
      <c r="GU37" s="58"/>
      <c r="GV37" s="58"/>
      <c r="GW37" s="58"/>
      <c r="GX37" s="58"/>
      <c r="GY37" s="58"/>
      <c r="GZ37" s="58"/>
      <c r="HA37" s="58"/>
      <c r="HB37" s="58"/>
      <c r="HC37" s="58"/>
      <c r="HD37" s="58"/>
      <c r="HE37" s="58"/>
      <c r="HF37" s="58"/>
      <c r="HG37" s="58"/>
      <c r="HH37" s="58"/>
      <c r="HI37" s="58"/>
      <c r="HJ37" s="58"/>
      <c r="HK37" s="58"/>
      <c r="HL37" s="58"/>
      <c r="HM37" s="58"/>
      <c r="HN37" s="58"/>
      <c r="HO37" s="58"/>
      <c r="HP37" s="58"/>
      <c r="HQ37" s="58"/>
      <c r="HR37" s="58"/>
      <c r="HS37" s="58"/>
      <c r="HT37" s="58"/>
      <c r="HU37" s="58"/>
      <c r="HV37" s="58"/>
      <c r="HW37" s="58"/>
      <c r="HX37" s="58"/>
      <c r="HY37" s="58"/>
      <c r="HZ37" s="58"/>
      <c r="IA37" s="58"/>
      <c r="IB37" s="58"/>
      <c r="IC37" s="58"/>
      <c r="ID37" s="58"/>
      <c r="IE37" s="58"/>
      <c r="IF37" s="58"/>
      <c r="IG37" s="58"/>
      <c r="IH37" s="58"/>
      <c r="II37" s="58"/>
      <c r="IJ37" s="58"/>
      <c r="IK37" s="58"/>
      <c r="IL37" s="58"/>
      <c r="IM37" s="58"/>
      <c r="IN37" s="58"/>
      <c r="IO37" s="58"/>
      <c r="IP37" s="58"/>
      <c r="IQ37" s="58"/>
      <c r="IR37" s="58"/>
      <c r="IS37" s="58"/>
      <c r="IT37" s="58"/>
      <c r="IU37" s="58"/>
      <c r="IV37" s="58"/>
      <c r="IW37" s="58"/>
      <c r="IX37" s="58"/>
      <c r="IY37" s="58"/>
      <c r="IZ37" s="58"/>
      <c r="JA37" s="58"/>
      <c r="JB37" s="58"/>
      <c r="JC37" s="58"/>
      <c r="JD37" s="58"/>
      <c r="JE37" s="58"/>
      <c r="JF37" s="58"/>
      <c r="JG37" s="58"/>
      <c r="JH37" s="58"/>
      <c r="JI37" s="58"/>
      <c r="JJ37" s="58"/>
      <c r="JK37" s="58"/>
      <c r="JL37" s="58"/>
      <c r="JM37" s="58"/>
      <c r="JN37" s="58"/>
      <c r="JO37" s="58"/>
      <c r="JP37" s="58"/>
      <c r="JQ37" s="58"/>
      <c r="JR37" s="58"/>
      <c r="JS37" s="58"/>
      <c r="JT37" s="58"/>
      <c r="JU37" s="58"/>
      <c r="JV37" s="58"/>
      <c r="JW37" s="58"/>
      <c r="JX37" s="58"/>
      <c r="JY37" s="58"/>
      <c r="JZ37" s="58"/>
      <c r="KA37" s="58"/>
      <c r="KB37" s="58"/>
      <c r="KC37" s="58"/>
      <c r="KD37" s="58"/>
      <c r="KE37" s="58"/>
      <c r="KF37" s="58"/>
      <c r="KG37" s="58"/>
      <c r="KH37" s="58"/>
      <c r="KI37" s="58"/>
      <c r="KJ37" s="58"/>
      <c r="KK37" s="58"/>
      <c r="KL37" s="58"/>
      <c r="KM37" s="58"/>
      <c r="KN37" s="58"/>
      <c r="KO37" s="58"/>
      <c r="KP37" s="58"/>
      <c r="KQ37" s="58"/>
      <c r="KR37" s="58"/>
      <c r="KS37" s="58"/>
      <c r="KT37" s="58"/>
      <c r="KU37" s="58"/>
      <c r="KV37" s="58"/>
      <c r="KW37" s="58"/>
      <c r="KX37" s="58"/>
      <c r="KY37" s="58"/>
      <c r="KZ37" s="58"/>
      <c r="LA37" s="58"/>
      <c r="LB37" s="58"/>
      <c r="LC37" s="58"/>
      <c r="LD37" s="58"/>
      <c r="LE37" s="58"/>
      <c r="LF37" s="58"/>
      <c r="LG37" s="58"/>
      <c r="LH37" s="58"/>
      <c r="LI37" s="58"/>
      <c r="LJ37" s="58"/>
      <c r="LK37" s="58"/>
      <c r="LL37" s="58"/>
      <c r="LM37" s="58"/>
      <c r="LN37" s="58"/>
      <c r="LO37" s="58"/>
      <c r="LP37" s="58"/>
      <c r="LQ37" s="58"/>
      <c r="LR37" s="58"/>
      <c r="LS37" s="58"/>
      <c r="LT37" s="58"/>
      <c r="LU37" s="58"/>
      <c r="LV37" s="58"/>
      <c r="LW37" s="58"/>
      <c r="LX37" s="58"/>
      <c r="LY37" s="58"/>
      <c r="LZ37" s="58"/>
      <c r="MA37" s="58"/>
      <c r="MB37" s="58"/>
      <c r="MC37" s="58"/>
      <c r="MD37" s="58"/>
      <c r="ME37" s="58"/>
      <c r="MF37" s="58"/>
      <c r="MG37" s="58"/>
      <c r="MH37" s="58"/>
      <c r="MI37" s="58"/>
      <c r="MJ37" s="58"/>
      <c r="MK37" s="58"/>
      <c r="ML37" s="58"/>
      <c r="MM37" s="58"/>
      <c r="MN37" s="58"/>
      <c r="MO37" s="58"/>
      <c r="MP37" s="58"/>
      <c r="MQ37" s="58"/>
      <c r="MR37" s="58"/>
      <c r="MS37" s="58"/>
      <c r="MT37" s="58"/>
      <c r="MU37" s="58"/>
      <c r="MV37" s="58"/>
      <c r="MW37" s="58"/>
      <c r="MX37" s="58"/>
      <c r="MY37" s="58"/>
      <c r="MZ37" s="58"/>
      <c r="NA37" s="58"/>
      <c r="NB37" s="58"/>
      <c r="NC37" s="58"/>
      <c r="ND37" s="58"/>
      <c r="NE37" s="58"/>
      <c r="NF37" s="58"/>
      <c r="NG37" s="58"/>
      <c r="NH37" s="58"/>
      <c r="NI37" s="58"/>
      <c r="NJ37" s="58"/>
      <c r="NK37" s="58"/>
      <c r="NL37" s="58"/>
      <c r="NM37" s="58"/>
      <c r="NN37" s="58"/>
      <c r="NO37" s="58"/>
      <c r="NP37" s="58"/>
      <c r="NQ37" s="58"/>
      <c r="NR37" s="58"/>
      <c r="NS37" s="58"/>
      <c r="NT37" s="58"/>
      <c r="NU37" s="58"/>
      <c r="NV37" s="58"/>
      <c r="NW37" s="58"/>
      <c r="NX37" s="58"/>
      <c r="NY37" s="58"/>
      <c r="NZ37" s="58"/>
      <c r="OA37" s="58"/>
      <c r="OB37" s="58"/>
      <c r="OC37" s="58"/>
      <c r="OD37" s="58"/>
      <c r="OE37" s="58"/>
      <c r="OF37" s="58"/>
      <c r="OG37" s="58"/>
      <c r="OH37" s="58"/>
      <c r="OI37" s="58"/>
      <c r="OJ37" s="58"/>
      <c r="OK37" s="58"/>
      <c r="OL37" s="58"/>
      <c r="OM37" s="58"/>
      <c r="ON37" s="58"/>
      <c r="OO37" s="58"/>
      <c r="OP37" s="58"/>
      <c r="OQ37" s="58"/>
      <c r="OR37" s="58"/>
      <c r="OS37" s="58"/>
      <c r="OT37" s="58"/>
      <c r="OU37" s="58"/>
      <c r="OV37" s="58"/>
      <c r="OW37" s="58"/>
      <c r="OX37" s="58"/>
      <c r="OY37" s="58"/>
      <c r="OZ37" s="58"/>
      <c r="PA37" s="58"/>
      <c r="PB37" s="58"/>
      <c r="PC37" s="58"/>
      <c r="PD37" s="58"/>
      <c r="PE37" s="58"/>
      <c r="PF37" s="58"/>
      <c r="PG37" s="58"/>
      <c r="PH37" s="58"/>
      <c r="PI37" s="58"/>
      <c r="PJ37" s="58"/>
      <c r="PK37" s="58"/>
      <c r="PL37" s="58"/>
      <c r="PM37" s="58"/>
      <c r="PN37" s="58"/>
      <c r="PO37" s="58"/>
      <c r="PP37" s="58"/>
      <c r="PQ37" s="58"/>
      <c r="PR37" s="58"/>
      <c r="PS37" s="58"/>
      <c r="PT37" s="58"/>
      <c r="PU37" s="58"/>
      <c r="PV37" s="58"/>
      <c r="PW37" s="58"/>
      <c r="PX37" s="58"/>
      <c r="PY37" s="58"/>
      <c r="PZ37" s="58"/>
      <c r="QA37" s="58"/>
      <c r="QB37" s="58"/>
      <c r="QC37" s="58"/>
      <c r="QD37" s="58"/>
      <c r="QE37" s="58"/>
      <c r="QF37" s="58"/>
      <c r="QG37" s="58"/>
      <c r="QH37" s="58"/>
      <c r="QI37" s="58"/>
      <c r="QJ37" s="58"/>
      <c r="QK37" s="58"/>
      <c r="QL37" s="58"/>
      <c r="QM37" s="58"/>
      <c r="QN37" s="58"/>
      <c r="QO37" s="58"/>
      <c r="QP37" s="58"/>
      <c r="QQ37" s="58"/>
      <c r="QR37" s="58"/>
      <c r="QS37" s="58"/>
      <c r="QT37" s="58"/>
      <c r="QU37" s="58"/>
      <c r="QV37" s="58"/>
      <c r="QW37" s="58"/>
      <c r="QX37" s="58"/>
      <c r="QY37" s="58"/>
      <c r="QZ37" s="58"/>
      <c r="RA37" s="58"/>
      <c r="RB37" s="58"/>
      <c r="RC37" s="58"/>
      <c r="RD37" s="58"/>
      <c r="RE37" s="58"/>
      <c r="RF37" s="58"/>
      <c r="RG37" s="58"/>
      <c r="RH37" s="58"/>
      <c r="RI37" s="58"/>
      <c r="RJ37" s="58"/>
      <c r="RK37" s="58"/>
      <c r="RL37" s="58"/>
      <c r="RM37" s="58"/>
      <c r="RN37" s="58"/>
      <c r="RO37" s="58"/>
      <c r="RP37" s="58"/>
      <c r="RQ37" s="58"/>
      <c r="RR37" s="58"/>
      <c r="RS37" s="58"/>
      <c r="RT37" s="58"/>
      <c r="RU37" s="58"/>
      <c r="RV37" s="58"/>
      <c r="RW37" s="58"/>
      <c r="RX37" s="58"/>
      <c r="RY37" s="58"/>
      <c r="RZ37" s="58"/>
      <c r="SA37" s="58"/>
      <c r="SB37" s="58"/>
      <c r="SC37" s="58"/>
      <c r="SD37" s="58"/>
      <c r="SE37" s="58"/>
      <c r="SF37" s="58"/>
      <c r="SG37" s="58"/>
      <c r="SH37" s="58"/>
      <c r="SI37" s="58"/>
      <c r="SJ37" s="58"/>
      <c r="SK37" s="58"/>
      <c r="SL37" s="58"/>
      <c r="SM37" s="58"/>
      <c r="SN37" s="58"/>
      <c r="SO37" s="58"/>
      <c r="SP37" s="58"/>
      <c r="SQ37" s="58"/>
      <c r="SR37" s="58"/>
      <c r="SS37" s="58"/>
      <c r="ST37" s="58"/>
      <c r="SU37" s="58"/>
      <c r="SV37" s="58"/>
      <c r="SW37" s="58"/>
      <c r="SX37" s="58"/>
      <c r="SY37" s="58"/>
      <c r="SZ37" s="58"/>
      <c r="TA37" s="58"/>
      <c r="TB37" s="58"/>
      <c r="TC37" s="58"/>
      <c r="TD37" s="58"/>
      <c r="TE37" s="58"/>
      <c r="TF37" s="58"/>
      <c r="TG37" s="58"/>
      <c r="TH37" s="58"/>
      <c r="TI37" s="58"/>
      <c r="TJ37" s="58"/>
      <c r="TK37" s="58"/>
      <c r="TL37" s="58"/>
      <c r="TM37" s="58"/>
      <c r="TN37" s="58"/>
      <c r="TO37" s="58"/>
      <c r="TP37" s="58"/>
      <c r="TQ37" s="58"/>
      <c r="TR37" s="58"/>
      <c r="TS37" s="58"/>
      <c r="TT37" s="58"/>
      <c r="TU37" s="58"/>
      <c r="TV37" s="58"/>
      <c r="TW37" s="58"/>
      <c r="TX37" s="58"/>
      <c r="TY37" s="58"/>
      <c r="TZ37" s="58"/>
      <c r="UA37" s="58"/>
      <c r="UB37" s="58"/>
      <c r="UC37" s="58"/>
      <c r="UD37" s="58"/>
      <c r="UE37" s="58"/>
      <c r="UF37" s="58"/>
      <c r="UG37" s="58"/>
      <c r="UH37" s="58"/>
      <c r="UI37" s="58"/>
      <c r="UJ37" s="58"/>
      <c r="UK37" s="58"/>
      <c r="UL37" s="58"/>
      <c r="UM37" s="58"/>
      <c r="UN37" s="58"/>
      <c r="UO37" s="58"/>
      <c r="UP37" s="58"/>
      <c r="UQ37" s="58"/>
      <c r="UR37" s="58"/>
      <c r="US37" s="58"/>
      <c r="UT37" s="58"/>
      <c r="UU37" s="58"/>
      <c r="UV37" s="58"/>
      <c r="UW37" s="58"/>
      <c r="UX37" s="58"/>
      <c r="UY37" s="58"/>
      <c r="UZ37" s="58"/>
      <c r="VA37" s="58"/>
      <c r="VB37" s="58"/>
      <c r="VC37" s="58"/>
      <c r="VD37" s="58"/>
      <c r="VE37" s="58"/>
      <c r="VF37" s="58"/>
      <c r="VG37" s="58"/>
      <c r="VH37" s="58"/>
      <c r="VI37" s="58"/>
      <c r="VJ37" s="58"/>
      <c r="VK37" s="58"/>
      <c r="VL37" s="58"/>
      <c r="VM37" s="58"/>
      <c r="VN37" s="58"/>
      <c r="VO37" s="58"/>
      <c r="VP37" s="58"/>
      <c r="VQ37" s="58"/>
      <c r="VR37" s="58"/>
      <c r="VS37" s="58"/>
      <c r="VT37" s="58"/>
      <c r="VU37" s="58"/>
      <c r="VV37" s="58"/>
      <c r="VW37" s="58"/>
      <c r="VX37" s="58"/>
      <c r="VY37" s="58"/>
      <c r="VZ37" s="58"/>
      <c r="WA37" s="58"/>
      <c r="WB37" s="58"/>
      <c r="WC37" s="58"/>
      <c r="WD37" s="58"/>
      <c r="WE37" s="58"/>
      <c r="WF37" s="58"/>
      <c r="WG37" s="58"/>
      <c r="WH37" s="58"/>
      <c r="WI37" s="58"/>
      <c r="WJ37" s="58"/>
      <c r="WK37" s="58"/>
      <c r="WL37" s="58"/>
      <c r="WM37" s="58"/>
      <c r="WN37" s="58"/>
      <c r="WO37" s="58"/>
      <c r="WP37" s="58"/>
      <c r="WQ37" s="58"/>
      <c r="WR37" s="58"/>
      <c r="WS37" s="58"/>
      <c r="WT37" s="58"/>
      <c r="WU37" s="58"/>
      <c r="WV37" s="58"/>
      <c r="WW37" s="58"/>
      <c r="WX37" s="58"/>
      <c r="WY37" s="58"/>
      <c r="WZ37" s="58"/>
      <c r="XA37" s="58"/>
      <c r="XB37" s="58"/>
      <c r="XC37" s="58"/>
      <c r="XD37" s="58"/>
      <c r="XE37" s="58"/>
      <c r="XF37" s="58"/>
      <c r="XG37" s="58"/>
      <c r="XH37" s="58"/>
      <c r="XI37" s="58"/>
      <c r="XJ37" s="58"/>
      <c r="XK37" s="58"/>
      <c r="XL37" s="58"/>
      <c r="XM37" s="58"/>
      <c r="XN37" s="58"/>
      <c r="XO37" s="58"/>
      <c r="XP37" s="58"/>
      <c r="XQ37" s="58"/>
      <c r="XR37" s="58"/>
      <c r="XS37" s="58"/>
      <c r="XT37" s="58"/>
      <c r="XU37" s="58"/>
      <c r="XV37" s="58"/>
      <c r="XW37" s="58"/>
      <c r="XX37" s="58"/>
      <c r="XY37" s="58"/>
      <c r="XZ37" s="58"/>
      <c r="YA37" s="58"/>
      <c r="YB37" s="58"/>
      <c r="YC37" s="58"/>
      <c r="YD37" s="58"/>
      <c r="YE37" s="58"/>
      <c r="YF37" s="58"/>
      <c r="YG37" s="58"/>
      <c r="YH37" s="58"/>
      <c r="YI37" s="58"/>
      <c r="YJ37" s="58"/>
      <c r="YK37" s="58"/>
      <c r="YL37" s="58"/>
      <c r="YM37" s="58"/>
      <c r="YN37" s="58"/>
      <c r="YO37" s="58"/>
      <c r="YP37" s="58"/>
      <c r="YQ37" s="58"/>
      <c r="YR37" s="58"/>
      <c r="YS37" s="58"/>
      <c r="YT37" s="58"/>
      <c r="YU37" s="58"/>
      <c r="YV37" s="58"/>
      <c r="YW37" s="58"/>
      <c r="YX37" s="58"/>
      <c r="YY37" s="58"/>
      <c r="YZ37" s="58"/>
      <c r="ZA37" s="58"/>
      <c r="ZB37" s="58"/>
      <c r="ZC37" s="58"/>
      <c r="ZD37" s="58"/>
      <c r="ZE37" s="58"/>
      <c r="ZF37" s="58"/>
      <c r="ZG37" s="58"/>
      <c r="ZH37" s="58"/>
      <c r="ZI37" s="58"/>
      <c r="ZJ37" s="58"/>
      <c r="ZK37" s="58"/>
      <c r="ZL37" s="58"/>
      <c r="ZM37" s="58"/>
      <c r="ZN37" s="58"/>
      <c r="ZO37" s="58"/>
      <c r="ZP37" s="58"/>
      <c r="ZQ37" s="58"/>
      <c r="ZR37" s="58"/>
      <c r="ZS37" s="58"/>
      <c r="ZT37" s="58"/>
      <c r="ZU37" s="58"/>
      <c r="ZV37" s="58"/>
      <c r="ZW37" s="58"/>
      <c r="ZX37" s="58"/>
      <c r="ZY37" s="58"/>
      <c r="ZZ37" s="58"/>
      <c r="AAA37" s="58"/>
      <c r="AAB37" s="58"/>
      <c r="AAC37" s="58"/>
    </row>
    <row r="38" spans="1:705" s="163" customFormat="1" ht="27.6" customHeight="1" x14ac:dyDescent="0.3">
      <c r="A38" s="64"/>
      <c r="B38" s="63"/>
      <c r="C38" s="63"/>
      <c r="D38" s="66" t="s">
        <v>157</v>
      </c>
      <c r="E38" s="92" t="s">
        <v>385</v>
      </c>
      <c r="F38" s="93"/>
      <c r="G38" s="92" t="s">
        <v>386</v>
      </c>
      <c r="H38" s="92" t="s">
        <v>187</v>
      </c>
      <c r="I38" s="63"/>
      <c r="J38" s="202">
        <f>SUM(K39:L41)</f>
        <v>108</v>
      </c>
      <c r="K38" s="202"/>
      <c r="L38" s="202"/>
      <c r="M38" s="202"/>
      <c r="N38" s="202"/>
      <c r="O38" s="205"/>
      <c r="P38" s="203"/>
      <c r="Q38" s="339">
        <v>6</v>
      </c>
      <c r="R38" s="203">
        <v>6</v>
      </c>
      <c r="S38" s="65"/>
      <c r="T38" s="65"/>
      <c r="U38" s="65"/>
      <c r="V38" s="65"/>
      <c r="W38" s="65"/>
      <c r="X38" s="65"/>
      <c r="Y38" s="64"/>
      <c r="Z38" s="64"/>
      <c r="AA38" s="65"/>
      <c r="AB38" s="65"/>
      <c r="AC38" s="64"/>
      <c r="AD38" s="219" t="s">
        <v>163</v>
      </c>
      <c r="AE38" s="64"/>
      <c r="AF38" s="64"/>
      <c r="AG38" s="64"/>
      <c r="AH38" s="64"/>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c r="DJ38" s="58"/>
      <c r="DK38" s="58"/>
      <c r="DL38" s="58"/>
      <c r="DM38" s="58"/>
      <c r="DN38" s="58"/>
      <c r="DO38" s="58"/>
      <c r="DP38" s="58"/>
      <c r="DQ38" s="58"/>
      <c r="DR38" s="58"/>
      <c r="DS38" s="58"/>
      <c r="DT38" s="58"/>
      <c r="DU38" s="58"/>
      <c r="DV38" s="58"/>
      <c r="DW38" s="58"/>
      <c r="DX38" s="58"/>
      <c r="DY38" s="58"/>
      <c r="DZ38" s="58"/>
      <c r="EA38" s="58"/>
      <c r="EB38" s="58"/>
      <c r="EC38" s="58"/>
      <c r="ED38" s="58"/>
      <c r="EE38" s="58"/>
      <c r="EF38" s="58"/>
      <c r="EG38" s="58"/>
      <c r="EH38" s="58"/>
      <c r="EI38" s="58"/>
      <c r="EJ38" s="58"/>
      <c r="EK38" s="58"/>
      <c r="EL38" s="58"/>
      <c r="EM38" s="58"/>
      <c r="EN38" s="58"/>
      <c r="EO38" s="58"/>
      <c r="EP38" s="58"/>
      <c r="EQ38" s="58"/>
      <c r="ER38" s="58"/>
      <c r="ES38" s="58"/>
      <c r="ET38" s="58"/>
      <c r="EU38" s="58"/>
      <c r="EV38" s="58"/>
      <c r="EW38" s="58"/>
      <c r="EX38" s="58"/>
      <c r="EY38" s="58"/>
      <c r="EZ38" s="58"/>
      <c r="FA38" s="58"/>
      <c r="FB38" s="58"/>
      <c r="FC38" s="58"/>
      <c r="FD38" s="58"/>
      <c r="FE38" s="58"/>
      <c r="FF38" s="58"/>
      <c r="FG38" s="58"/>
      <c r="FH38" s="58"/>
      <c r="FI38" s="58"/>
      <c r="FJ38" s="58"/>
      <c r="FK38" s="58"/>
      <c r="FL38" s="58"/>
      <c r="FM38" s="58"/>
      <c r="FN38" s="58"/>
      <c r="FO38" s="58"/>
      <c r="FP38" s="58"/>
      <c r="FQ38" s="58"/>
      <c r="FR38" s="58"/>
      <c r="FS38" s="58"/>
      <c r="FT38" s="58"/>
      <c r="FU38" s="58"/>
      <c r="FV38" s="58"/>
      <c r="FW38" s="58"/>
      <c r="FX38" s="58"/>
      <c r="FY38" s="58"/>
      <c r="FZ38" s="58"/>
      <c r="GA38" s="58"/>
      <c r="GB38" s="58"/>
      <c r="GC38" s="58"/>
      <c r="GD38" s="58"/>
      <c r="GE38" s="58"/>
      <c r="GF38" s="58"/>
      <c r="GG38" s="58"/>
      <c r="GH38" s="58"/>
      <c r="GI38" s="58"/>
      <c r="GJ38" s="58"/>
      <c r="GK38" s="58"/>
      <c r="GL38" s="58"/>
      <c r="GM38" s="58"/>
      <c r="GN38" s="58"/>
      <c r="GO38" s="58"/>
      <c r="GP38" s="58"/>
      <c r="GQ38" s="58"/>
      <c r="GR38" s="58"/>
      <c r="GS38" s="58"/>
      <c r="GT38" s="58"/>
      <c r="GU38" s="58"/>
      <c r="GV38" s="58"/>
      <c r="GW38" s="58"/>
      <c r="GX38" s="58"/>
      <c r="GY38" s="58"/>
      <c r="GZ38" s="58"/>
      <c r="HA38" s="58"/>
      <c r="HB38" s="58"/>
      <c r="HC38" s="58"/>
      <c r="HD38" s="58"/>
      <c r="HE38" s="58"/>
      <c r="HF38" s="58"/>
      <c r="HG38" s="58"/>
      <c r="HH38" s="58"/>
      <c r="HI38" s="58"/>
      <c r="HJ38" s="58"/>
      <c r="HK38" s="58"/>
      <c r="HL38" s="58"/>
      <c r="HM38" s="58"/>
      <c r="HN38" s="58"/>
      <c r="HO38" s="58"/>
      <c r="HP38" s="58"/>
      <c r="HQ38" s="58"/>
      <c r="HR38" s="58"/>
      <c r="HS38" s="58"/>
      <c r="HT38" s="58"/>
      <c r="HU38" s="58"/>
      <c r="HV38" s="58"/>
      <c r="HW38" s="58"/>
      <c r="HX38" s="58"/>
      <c r="HY38" s="58"/>
      <c r="HZ38" s="58"/>
      <c r="IA38" s="58"/>
      <c r="IB38" s="58"/>
      <c r="IC38" s="58"/>
      <c r="ID38" s="58"/>
      <c r="IE38" s="58"/>
      <c r="IF38" s="58"/>
      <c r="IG38" s="58"/>
      <c r="IH38" s="58"/>
      <c r="II38" s="58"/>
      <c r="IJ38" s="58"/>
      <c r="IK38" s="58"/>
      <c r="IL38" s="58"/>
      <c r="IM38" s="58"/>
      <c r="IN38" s="58"/>
      <c r="IO38" s="58"/>
      <c r="IP38" s="58"/>
      <c r="IQ38" s="58"/>
      <c r="IR38" s="58"/>
      <c r="IS38" s="58"/>
      <c r="IT38" s="58"/>
      <c r="IU38" s="58"/>
      <c r="IV38" s="58"/>
      <c r="IW38" s="58"/>
      <c r="IX38" s="58"/>
      <c r="IY38" s="58"/>
      <c r="IZ38" s="58"/>
      <c r="JA38" s="58"/>
      <c r="JB38" s="58"/>
      <c r="JC38" s="58"/>
      <c r="JD38" s="58"/>
      <c r="JE38" s="58"/>
      <c r="JF38" s="58"/>
      <c r="JG38" s="58"/>
      <c r="JH38" s="58"/>
      <c r="JI38" s="58"/>
      <c r="JJ38" s="58"/>
      <c r="JK38" s="58"/>
      <c r="JL38" s="58"/>
      <c r="JM38" s="58"/>
      <c r="JN38" s="58"/>
      <c r="JO38" s="58"/>
      <c r="JP38" s="58"/>
      <c r="JQ38" s="58"/>
      <c r="JR38" s="58"/>
      <c r="JS38" s="58"/>
      <c r="JT38" s="58"/>
      <c r="JU38" s="58"/>
      <c r="JV38" s="58"/>
      <c r="JW38" s="58"/>
      <c r="JX38" s="58"/>
      <c r="JY38" s="58"/>
      <c r="JZ38" s="58"/>
      <c r="KA38" s="58"/>
      <c r="KB38" s="58"/>
      <c r="KC38" s="58"/>
      <c r="KD38" s="58"/>
      <c r="KE38" s="58"/>
      <c r="KF38" s="58"/>
      <c r="KG38" s="58"/>
      <c r="KH38" s="58"/>
      <c r="KI38" s="58"/>
      <c r="KJ38" s="58"/>
      <c r="KK38" s="58"/>
      <c r="KL38" s="58"/>
      <c r="KM38" s="58"/>
      <c r="KN38" s="58"/>
      <c r="KO38" s="58"/>
      <c r="KP38" s="58"/>
      <c r="KQ38" s="58"/>
      <c r="KR38" s="58"/>
      <c r="KS38" s="58"/>
      <c r="KT38" s="58"/>
      <c r="KU38" s="58"/>
      <c r="KV38" s="58"/>
      <c r="KW38" s="58"/>
      <c r="KX38" s="58"/>
      <c r="KY38" s="58"/>
      <c r="KZ38" s="58"/>
      <c r="LA38" s="58"/>
      <c r="LB38" s="58"/>
      <c r="LC38" s="58"/>
      <c r="LD38" s="58"/>
      <c r="LE38" s="58"/>
      <c r="LF38" s="58"/>
      <c r="LG38" s="58"/>
      <c r="LH38" s="58"/>
      <c r="LI38" s="58"/>
      <c r="LJ38" s="58"/>
      <c r="LK38" s="58"/>
      <c r="LL38" s="58"/>
      <c r="LM38" s="58"/>
      <c r="LN38" s="58"/>
      <c r="LO38" s="58"/>
      <c r="LP38" s="58"/>
      <c r="LQ38" s="58"/>
      <c r="LR38" s="58"/>
      <c r="LS38" s="58"/>
      <c r="LT38" s="58"/>
      <c r="LU38" s="58"/>
      <c r="LV38" s="58"/>
      <c r="LW38" s="58"/>
      <c r="LX38" s="58"/>
      <c r="LY38" s="58"/>
      <c r="LZ38" s="58"/>
      <c r="MA38" s="58"/>
      <c r="MB38" s="58"/>
      <c r="MC38" s="58"/>
      <c r="MD38" s="58"/>
      <c r="ME38" s="58"/>
      <c r="MF38" s="58"/>
      <c r="MG38" s="58"/>
      <c r="MH38" s="58"/>
      <c r="MI38" s="58"/>
      <c r="MJ38" s="58"/>
      <c r="MK38" s="58"/>
      <c r="ML38" s="58"/>
      <c r="MM38" s="58"/>
      <c r="MN38" s="58"/>
      <c r="MO38" s="58"/>
      <c r="MP38" s="58"/>
      <c r="MQ38" s="58"/>
      <c r="MR38" s="58"/>
      <c r="MS38" s="58"/>
      <c r="MT38" s="58"/>
      <c r="MU38" s="58"/>
      <c r="MV38" s="58"/>
      <c r="MW38" s="58"/>
      <c r="MX38" s="58"/>
      <c r="MY38" s="58"/>
      <c r="MZ38" s="58"/>
      <c r="NA38" s="58"/>
      <c r="NB38" s="58"/>
      <c r="NC38" s="58"/>
      <c r="ND38" s="58"/>
      <c r="NE38" s="58"/>
      <c r="NF38" s="58"/>
      <c r="NG38" s="58"/>
      <c r="NH38" s="58"/>
      <c r="NI38" s="58"/>
      <c r="NJ38" s="58"/>
      <c r="NK38" s="58"/>
      <c r="NL38" s="58"/>
      <c r="NM38" s="58"/>
      <c r="NN38" s="58"/>
      <c r="NO38" s="58"/>
      <c r="NP38" s="58"/>
      <c r="NQ38" s="58"/>
      <c r="NR38" s="58"/>
      <c r="NS38" s="58"/>
      <c r="NT38" s="58"/>
      <c r="NU38" s="58"/>
      <c r="NV38" s="58"/>
      <c r="NW38" s="58"/>
      <c r="NX38" s="58"/>
      <c r="NY38" s="58"/>
      <c r="NZ38" s="58"/>
      <c r="OA38" s="58"/>
      <c r="OB38" s="58"/>
      <c r="OC38" s="58"/>
      <c r="OD38" s="58"/>
      <c r="OE38" s="58"/>
      <c r="OF38" s="58"/>
      <c r="OG38" s="58"/>
      <c r="OH38" s="58"/>
      <c r="OI38" s="58"/>
      <c r="OJ38" s="58"/>
      <c r="OK38" s="58"/>
      <c r="OL38" s="58"/>
      <c r="OM38" s="58"/>
      <c r="ON38" s="58"/>
      <c r="OO38" s="58"/>
      <c r="OP38" s="58"/>
      <c r="OQ38" s="58"/>
      <c r="OR38" s="58"/>
      <c r="OS38" s="58"/>
      <c r="OT38" s="58"/>
      <c r="OU38" s="58"/>
      <c r="OV38" s="58"/>
      <c r="OW38" s="58"/>
      <c r="OX38" s="58"/>
      <c r="OY38" s="58"/>
      <c r="OZ38" s="58"/>
      <c r="PA38" s="58"/>
      <c r="PB38" s="58"/>
      <c r="PC38" s="58"/>
      <c r="PD38" s="58"/>
      <c r="PE38" s="58"/>
      <c r="PF38" s="58"/>
      <c r="PG38" s="58"/>
      <c r="PH38" s="58"/>
      <c r="PI38" s="58"/>
      <c r="PJ38" s="58"/>
      <c r="PK38" s="58"/>
      <c r="PL38" s="58"/>
      <c r="PM38" s="58"/>
      <c r="PN38" s="58"/>
      <c r="PO38" s="58"/>
      <c r="PP38" s="58"/>
      <c r="PQ38" s="58"/>
      <c r="PR38" s="58"/>
      <c r="PS38" s="58"/>
      <c r="PT38" s="58"/>
      <c r="PU38" s="58"/>
      <c r="PV38" s="58"/>
      <c r="PW38" s="58"/>
      <c r="PX38" s="58"/>
      <c r="PY38" s="58"/>
      <c r="PZ38" s="58"/>
      <c r="QA38" s="58"/>
      <c r="QB38" s="58"/>
      <c r="QC38" s="58"/>
      <c r="QD38" s="58"/>
      <c r="QE38" s="58"/>
      <c r="QF38" s="58"/>
      <c r="QG38" s="58"/>
      <c r="QH38" s="58"/>
      <c r="QI38" s="58"/>
      <c r="QJ38" s="58"/>
      <c r="QK38" s="58"/>
      <c r="QL38" s="58"/>
      <c r="QM38" s="58"/>
      <c r="QN38" s="58"/>
      <c r="QO38" s="58"/>
      <c r="QP38" s="58"/>
      <c r="QQ38" s="58"/>
      <c r="QR38" s="58"/>
      <c r="QS38" s="58"/>
      <c r="QT38" s="58"/>
      <c r="QU38" s="58"/>
      <c r="QV38" s="58"/>
      <c r="QW38" s="58"/>
      <c r="QX38" s="58"/>
      <c r="QY38" s="58"/>
      <c r="QZ38" s="58"/>
      <c r="RA38" s="58"/>
      <c r="RB38" s="58"/>
      <c r="RC38" s="58"/>
      <c r="RD38" s="58"/>
      <c r="RE38" s="58"/>
      <c r="RF38" s="58"/>
      <c r="RG38" s="58"/>
      <c r="RH38" s="58"/>
      <c r="RI38" s="58"/>
      <c r="RJ38" s="58"/>
      <c r="RK38" s="58"/>
      <c r="RL38" s="58"/>
      <c r="RM38" s="58"/>
      <c r="RN38" s="58"/>
      <c r="RO38" s="58"/>
      <c r="RP38" s="58"/>
      <c r="RQ38" s="58"/>
      <c r="RR38" s="58"/>
      <c r="RS38" s="58"/>
      <c r="RT38" s="58"/>
      <c r="RU38" s="58"/>
      <c r="RV38" s="58"/>
      <c r="RW38" s="58"/>
      <c r="RX38" s="58"/>
      <c r="RY38" s="58"/>
      <c r="RZ38" s="58"/>
      <c r="SA38" s="58"/>
      <c r="SB38" s="58"/>
      <c r="SC38" s="58"/>
      <c r="SD38" s="58"/>
      <c r="SE38" s="58"/>
      <c r="SF38" s="58"/>
      <c r="SG38" s="58"/>
      <c r="SH38" s="58"/>
      <c r="SI38" s="58"/>
      <c r="SJ38" s="58"/>
      <c r="SK38" s="58"/>
      <c r="SL38" s="58"/>
      <c r="SM38" s="58"/>
      <c r="SN38" s="58"/>
      <c r="SO38" s="58"/>
      <c r="SP38" s="58"/>
      <c r="SQ38" s="58"/>
      <c r="SR38" s="58"/>
      <c r="SS38" s="58"/>
      <c r="ST38" s="58"/>
      <c r="SU38" s="58"/>
      <c r="SV38" s="58"/>
      <c r="SW38" s="58"/>
      <c r="SX38" s="58"/>
      <c r="SY38" s="58"/>
      <c r="SZ38" s="58"/>
      <c r="TA38" s="58"/>
      <c r="TB38" s="58"/>
      <c r="TC38" s="58"/>
      <c r="TD38" s="58"/>
      <c r="TE38" s="58"/>
      <c r="TF38" s="58"/>
      <c r="TG38" s="58"/>
      <c r="TH38" s="58"/>
      <c r="TI38" s="58"/>
      <c r="TJ38" s="58"/>
      <c r="TK38" s="58"/>
      <c r="TL38" s="58"/>
      <c r="TM38" s="58"/>
      <c r="TN38" s="58"/>
      <c r="TO38" s="58"/>
      <c r="TP38" s="58"/>
      <c r="TQ38" s="58"/>
      <c r="TR38" s="58"/>
      <c r="TS38" s="58"/>
      <c r="TT38" s="58"/>
      <c r="TU38" s="58"/>
      <c r="TV38" s="58"/>
      <c r="TW38" s="58"/>
      <c r="TX38" s="58"/>
      <c r="TY38" s="58"/>
      <c r="TZ38" s="58"/>
      <c r="UA38" s="58"/>
      <c r="UB38" s="58"/>
      <c r="UC38" s="58"/>
      <c r="UD38" s="58"/>
      <c r="UE38" s="58"/>
      <c r="UF38" s="58"/>
      <c r="UG38" s="58"/>
      <c r="UH38" s="58"/>
      <c r="UI38" s="58"/>
      <c r="UJ38" s="58"/>
      <c r="UK38" s="58"/>
      <c r="UL38" s="58"/>
      <c r="UM38" s="58"/>
      <c r="UN38" s="58"/>
      <c r="UO38" s="58"/>
      <c r="UP38" s="58"/>
      <c r="UQ38" s="58"/>
      <c r="UR38" s="58"/>
      <c r="US38" s="58"/>
      <c r="UT38" s="58"/>
      <c r="UU38" s="58"/>
      <c r="UV38" s="58"/>
      <c r="UW38" s="58"/>
      <c r="UX38" s="58"/>
      <c r="UY38" s="58"/>
      <c r="UZ38" s="58"/>
      <c r="VA38" s="58"/>
      <c r="VB38" s="58"/>
      <c r="VC38" s="58"/>
      <c r="VD38" s="58"/>
      <c r="VE38" s="58"/>
      <c r="VF38" s="58"/>
      <c r="VG38" s="58"/>
      <c r="VH38" s="58"/>
      <c r="VI38" s="58"/>
      <c r="VJ38" s="58"/>
      <c r="VK38" s="58"/>
      <c r="VL38" s="58"/>
      <c r="VM38" s="58"/>
      <c r="VN38" s="58"/>
      <c r="VO38" s="58"/>
      <c r="VP38" s="58"/>
      <c r="VQ38" s="58"/>
      <c r="VR38" s="58"/>
      <c r="VS38" s="58"/>
      <c r="VT38" s="58"/>
      <c r="VU38" s="58"/>
      <c r="VV38" s="58"/>
      <c r="VW38" s="58"/>
      <c r="VX38" s="58"/>
      <c r="VY38" s="58"/>
      <c r="VZ38" s="58"/>
      <c r="WA38" s="58"/>
      <c r="WB38" s="58"/>
      <c r="WC38" s="58"/>
      <c r="WD38" s="58"/>
      <c r="WE38" s="58"/>
      <c r="WF38" s="58"/>
      <c r="WG38" s="58"/>
      <c r="WH38" s="58"/>
      <c r="WI38" s="58"/>
      <c r="WJ38" s="58"/>
      <c r="WK38" s="58"/>
      <c r="WL38" s="58"/>
      <c r="WM38" s="58"/>
      <c r="WN38" s="58"/>
      <c r="WO38" s="58"/>
      <c r="WP38" s="58"/>
      <c r="WQ38" s="58"/>
      <c r="WR38" s="58"/>
      <c r="WS38" s="58"/>
      <c r="WT38" s="58"/>
      <c r="WU38" s="58"/>
      <c r="WV38" s="58"/>
      <c r="WW38" s="58"/>
      <c r="WX38" s="58"/>
      <c r="WY38" s="58"/>
      <c r="WZ38" s="58"/>
      <c r="XA38" s="58"/>
      <c r="XB38" s="58"/>
      <c r="XC38" s="58"/>
      <c r="XD38" s="58"/>
      <c r="XE38" s="58"/>
      <c r="XF38" s="58"/>
      <c r="XG38" s="58"/>
      <c r="XH38" s="58"/>
      <c r="XI38" s="58"/>
      <c r="XJ38" s="58"/>
      <c r="XK38" s="58"/>
      <c r="XL38" s="58"/>
      <c r="XM38" s="58"/>
      <c r="XN38" s="58"/>
      <c r="XO38" s="58"/>
      <c r="XP38" s="58"/>
      <c r="XQ38" s="58"/>
      <c r="XR38" s="58"/>
      <c r="XS38" s="58"/>
      <c r="XT38" s="58"/>
      <c r="XU38" s="58"/>
      <c r="XV38" s="58"/>
      <c r="XW38" s="58"/>
      <c r="XX38" s="58"/>
      <c r="XY38" s="58"/>
      <c r="XZ38" s="58"/>
      <c r="YA38" s="58"/>
      <c r="YB38" s="58"/>
      <c r="YC38" s="58"/>
      <c r="YD38" s="58"/>
      <c r="YE38" s="58"/>
      <c r="YF38" s="58"/>
      <c r="YG38" s="58"/>
      <c r="YH38" s="58"/>
      <c r="YI38" s="58"/>
      <c r="YJ38" s="58"/>
      <c r="YK38" s="58"/>
      <c r="YL38" s="58"/>
      <c r="YM38" s="58"/>
      <c r="YN38" s="58"/>
      <c r="YO38" s="58"/>
      <c r="YP38" s="58"/>
      <c r="YQ38" s="58"/>
      <c r="YR38" s="58"/>
      <c r="YS38" s="58"/>
      <c r="YT38" s="58"/>
      <c r="YU38" s="58"/>
      <c r="YV38" s="58"/>
      <c r="YW38" s="58"/>
      <c r="YX38" s="58"/>
      <c r="YY38" s="58"/>
      <c r="YZ38" s="58"/>
      <c r="ZA38" s="58"/>
      <c r="ZB38" s="58"/>
      <c r="ZC38" s="58"/>
      <c r="ZD38" s="58"/>
      <c r="ZE38" s="58"/>
      <c r="ZF38" s="58"/>
      <c r="ZG38" s="58"/>
      <c r="ZH38" s="58"/>
      <c r="ZI38" s="58"/>
      <c r="ZJ38" s="58"/>
      <c r="ZK38" s="58"/>
      <c r="ZL38" s="58"/>
      <c r="ZM38" s="58"/>
      <c r="ZN38" s="58"/>
      <c r="ZO38" s="58"/>
      <c r="ZP38" s="58"/>
      <c r="ZQ38" s="58"/>
      <c r="ZR38" s="58"/>
      <c r="ZS38" s="58"/>
      <c r="ZT38" s="58"/>
      <c r="ZU38" s="58"/>
      <c r="ZV38" s="58"/>
      <c r="ZW38" s="58"/>
      <c r="ZX38" s="58"/>
      <c r="ZY38" s="58"/>
      <c r="ZZ38" s="58"/>
      <c r="AAA38" s="58"/>
      <c r="AAB38" s="58"/>
      <c r="AAC38" s="58"/>
    </row>
    <row r="39" spans="1:705" s="163" customFormat="1" ht="19.350000000000001" customHeight="1" x14ac:dyDescent="0.3">
      <c r="A39" s="57"/>
      <c r="B39" s="55"/>
      <c r="C39" s="55"/>
      <c r="D39" s="67" t="s">
        <v>188</v>
      </c>
      <c r="E39" s="57" t="s">
        <v>387</v>
      </c>
      <c r="F39" s="55"/>
      <c r="G39" s="228" t="s">
        <v>388</v>
      </c>
      <c r="H39" s="67" t="s">
        <v>187</v>
      </c>
      <c r="I39" s="251" t="s">
        <v>160</v>
      </c>
      <c r="J39" s="204"/>
      <c r="K39" s="337">
        <v>15</v>
      </c>
      <c r="L39" s="337">
        <v>15</v>
      </c>
      <c r="M39" s="217"/>
      <c r="N39" s="217"/>
      <c r="O39" s="332" t="s">
        <v>182</v>
      </c>
      <c r="P39" s="217">
        <v>5</v>
      </c>
      <c r="Q39" s="331">
        <v>0.25</v>
      </c>
      <c r="R39" s="204"/>
      <c r="S39" s="238" t="s">
        <v>162</v>
      </c>
      <c r="T39" s="56"/>
      <c r="U39" s="238" t="s">
        <v>160</v>
      </c>
      <c r="V39" s="217" t="s">
        <v>389</v>
      </c>
      <c r="W39" s="217" t="s">
        <v>390</v>
      </c>
      <c r="X39" s="56"/>
      <c r="Y39" s="67" t="s">
        <v>197</v>
      </c>
      <c r="Z39" s="67">
        <v>26</v>
      </c>
      <c r="AA39" s="217" t="s">
        <v>160</v>
      </c>
      <c r="AB39" s="238" t="s">
        <v>162</v>
      </c>
      <c r="AC39" s="224">
        <v>2</v>
      </c>
      <c r="AD39" s="239" t="s">
        <v>163</v>
      </c>
      <c r="AE39" s="218"/>
      <c r="AF39" s="57"/>
      <c r="AG39" s="57"/>
      <c r="AH39" s="57"/>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c r="DJ39" s="58"/>
      <c r="DK39" s="58"/>
      <c r="DL39" s="58"/>
      <c r="DM39" s="58"/>
      <c r="DN39" s="58"/>
      <c r="DO39" s="58"/>
      <c r="DP39" s="58"/>
      <c r="DQ39" s="58"/>
      <c r="DR39" s="58"/>
      <c r="DS39" s="58"/>
      <c r="DT39" s="58"/>
      <c r="DU39" s="58"/>
      <c r="DV39" s="58"/>
      <c r="DW39" s="58"/>
      <c r="DX39" s="58"/>
      <c r="DY39" s="58"/>
      <c r="DZ39" s="58"/>
      <c r="EA39" s="58"/>
      <c r="EB39" s="58"/>
      <c r="EC39" s="58"/>
      <c r="ED39" s="58"/>
      <c r="EE39" s="58"/>
      <c r="EF39" s="58"/>
      <c r="EG39" s="58"/>
      <c r="EH39" s="58"/>
      <c r="EI39" s="58"/>
      <c r="EJ39" s="58"/>
      <c r="EK39" s="58"/>
      <c r="EL39" s="58"/>
      <c r="EM39" s="58"/>
      <c r="EN39" s="58"/>
      <c r="EO39" s="58"/>
      <c r="EP39" s="58"/>
      <c r="EQ39" s="58"/>
      <c r="ER39" s="58"/>
      <c r="ES39" s="58"/>
      <c r="ET39" s="58"/>
      <c r="EU39" s="58"/>
      <c r="EV39" s="58"/>
      <c r="EW39" s="58"/>
      <c r="EX39" s="58"/>
      <c r="EY39" s="58"/>
      <c r="EZ39" s="58"/>
      <c r="FA39" s="58"/>
      <c r="FB39" s="58"/>
      <c r="FC39" s="58"/>
      <c r="FD39" s="58"/>
      <c r="FE39" s="58"/>
      <c r="FF39" s="58"/>
      <c r="FG39" s="58"/>
      <c r="FH39" s="58"/>
      <c r="FI39" s="58"/>
      <c r="FJ39" s="58"/>
      <c r="FK39" s="58"/>
      <c r="FL39" s="58"/>
      <c r="FM39" s="58"/>
      <c r="FN39" s="58"/>
      <c r="FO39" s="58"/>
      <c r="FP39" s="58"/>
      <c r="FQ39" s="58"/>
      <c r="FR39" s="58"/>
      <c r="FS39" s="58"/>
      <c r="FT39" s="58"/>
      <c r="FU39" s="58"/>
      <c r="FV39" s="58"/>
      <c r="FW39" s="58"/>
      <c r="FX39" s="58"/>
      <c r="FY39" s="58"/>
      <c r="FZ39" s="58"/>
      <c r="GA39" s="58"/>
      <c r="GB39" s="58"/>
      <c r="GC39" s="58"/>
      <c r="GD39" s="58"/>
      <c r="GE39" s="58"/>
      <c r="GF39" s="58"/>
      <c r="GG39" s="58"/>
      <c r="GH39" s="58"/>
      <c r="GI39" s="58"/>
      <c r="GJ39" s="58"/>
      <c r="GK39" s="58"/>
      <c r="GL39" s="58"/>
      <c r="GM39" s="58"/>
      <c r="GN39" s="58"/>
      <c r="GO39" s="58"/>
      <c r="GP39" s="58"/>
      <c r="GQ39" s="58"/>
      <c r="GR39" s="58"/>
      <c r="GS39" s="58"/>
      <c r="GT39" s="58"/>
      <c r="GU39" s="58"/>
      <c r="GV39" s="58"/>
      <c r="GW39" s="58"/>
      <c r="GX39" s="58"/>
      <c r="GY39" s="58"/>
      <c r="GZ39" s="58"/>
      <c r="HA39" s="58"/>
      <c r="HB39" s="58"/>
      <c r="HC39" s="58"/>
      <c r="HD39" s="58"/>
      <c r="HE39" s="58"/>
      <c r="HF39" s="58"/>
      <c r="HG39" s="58"/>
      <c r="HH39" s="58"/>
      <c r="HI39" s="58"/>
      <c r="HJ39" s="58"/>
      <c r="HK39" s="58"/>
      <c r="HL39" s="58"/>
      <c r="HM39" s="58"/>
      <c r="HN39" s="58"/>
      <c r="HO39" s="58"/>
      <c r="HP39" s="58"/>
      <c r="HQ39" s="58"/>
      <c r="HR39" s="58"/>
      <c r="HS39" s="58"/>
      <c r="HT39" s="58"/>
      <c r="HU39" s="58"/>
      <c r="HV39" s="58"/>
      <c r="HW39" s="58"/>
      <c r="HX39" s="58"/>
      <c r="HY39" s="58"/>
      <c r="HZ39" s="58"/>
      <c r="IA39" s="58"/>
      <c r="IB39" s="58"/>
      <c r="IC39" s="58"/>
      <c r="ID39" s="58"/>
      <c r="IE39" s="58"/>
      <c r="IF39" s="58"/>
      <c r="IG39" s="58"/>
      <c r="IH39" s="58"/>
      <c r="II39" s="58"/>
      <c r="IJ39" s="58"/>
      <c r="IK39" s="58"/>
      <c r="IL39" s="58"/>
      <c r="IM39" s="58"/>
      <c r="IN39" s="58"/>
      <c r="IO39" s="58"/>
      <c r="IP39" s="58"/>
      <c r="IQ39" s="58"/>
      <c r="IR39" s="58"/>
      <c r="IS39" s="58"/>
      <c r="IT39" s="58"/>
      <c r="IU39" s="58"/>
      <c r="IV39" s="58"/>
      <c r="IW39" s="58"/>
      <c r="IX39" s="58"/>
      <c r="IY39" s="58"/>
      <c r="IZ39" s="58"/>
      <c r="JA39" s="58"/>
      <c r="JB39" s="58"/>
      <c r="JC39" s="58"/>
      <c r="JD39" s="58"/>
      <c r="JE39" s="58"/>
      <c r="JF39" s="58"/>
      <c r="JG39" s="58"/>
      <c r="JH39" s="58"/>
      <c r="JI39" s="58"/>
      <c r="JJ39" s="58"/>
      <c r="JK39" s="58"/>
      <c r="JL39" s="58"/>
      <c r="JM39" s="58"/>
      <c r="JN39" s="58"/>
      <c r="JO39" s="58"/>
      <c r="JP39" s="58"/>
      <c r="JQ39" s="58"/>
      <c r="JR39" s="58"/>
      <c r="JS39" s="58"/>
      <c r="JT39" s="58"/>
      <c r="JU39" s="58"/>
      <c r="JV39" s="58"/>
      <c r="JW39" s="58"/>
      <c r="JX39" s="58"/>
      <c r="JY39" s="58"/>
      <c r="JZ39" s="58"/>
      <c r="KA39" s="58"/>
      <c r="KB39" s="58"/>
      <c r="KC39" s="58"/>
      <c r="KD39" s="58"/>
      <c r="KE39" s="58"/>
      <c r="KF39" s="58"/>
      <c r="KG39" s="58"/>
      <c r="KH39" s="58"/>
      <c r="KI39" s="58"/>
      <c r="KJ39" s="58"/>
      <c r="KK39" s="58"/>
      <c r="KL39" s="58"/>
      <c r="KM39" s="58"/>
      <c r="KN39" s="58"/>
      <c r="KO39" s="58"/>
      <c r="KP39" s="58"/>
      <c r="KQ39" s="58"/>
      <c r="KR39" s="58"/>
      <c r="KS39" s="58"/>
      <c r="KT39" s="58"/>
      <c r="KU39" s="58"/>
      <c r="KV39" s="58"/>
      <c r="KW39" s="58"/>
      <c r="KX39" s="58"/>
      <c r="KY39" s="58"/>
      <c r="KZ39" s="58"/>
      <c r="LA39" s="58"/>
      <c r="LB39" s="58"/>
      <c r="LC39" s="58"/>
      <c r="LD39" s="58"/>
      <c r="LE39" s="58"/>
      <c r="LF39" s="58"/>
      <c r="LG39" s="58"/>
      <c r="LH39" s="58"/>
      <c r="LI39" s="58"/>
      <c r="LJ39" s="58"/>
      <c r="LK39" s="58"/>
      <c r="LL39" s="58"/>
      <c r="LM39" s="58"/>
      <c r="LN39" s="58"/>
      <c r="LO39" s="58"/>
      <c r="LP39" s="58"/>
      <c r="LQ39" s="58"/>
      <c r="LR39" s="58"/>
      <c r="LS39" s="58"/>
      <c r="LT39" s="58"/>
      <c r="LU39" s="58"/>
      <c r="LV39" s="58"/>
      <c r="LW39" s="58"/>
      <c r="LX39" s="58"/>
      <c r="LY39" s="58"/>
      <c r="LZ39" s="58"/>
      <c r="MA39" s="58"/>
      <c r="MB39" s="58"/>
      <c r="MC39" s="58"/>
      <c r="MD39" s="58"/>
      <c r="ME39" s="58"/>
      <c r="MF39" s="58"/>
      <c r="MG39" s="58"/>
      <c r="MH39" s="58"/>
      <c r="MI39" s="58"/>
      <c r="MJ39" s="58"/>
      <c r="MK39" s="58"/>
      <c r="ML39" s="58"/>
      <c r="MM39" s="58"/>
      <c r="MN39" s="58"/>
      <c r="MO39" s="58"/>
      <c r="MP39" s="58"/>
      <c r="MQ39" s="58"/>
      <c r="MR39" s="58"/>
      <c r="MS39" s="58"/>
      <c r="MT39" s="58"/>
      <c r="MU39" s="58"/>
      <c r="MV39" s="58"/>
      <c r="MW39" s="58"/>
      <c r="MX39" s="58"/>
      <c r="MY39" s="58"/>
      <c r="MZ39" s="58"/>
      <c r="NA39" s="58"/>
      <c r="NB39" s="58"/>
      <c r="NC39" s="58"/>
      <c r="ND39" s="58"/>
      <c r="NE39" s="58"/>
      <c r="NF39" s="58"/>
      <c r="NG39" s="58"/>
      <c r="NH39" s="58"/>
      <c r="NI39" s="58"/>
      <c r="NJ39" s="58"/>
      <c r="NK39" s="58"/>
      <c r="NL39" s="58"/>
      <c r="NM39" s="58"/>
      <c r="NN39" s="58"/>
      <c r="NO39" s="58"/>
      <c r="NP39" s="58"/>
      <c r="NQ39" s="58"/>
      <c r="NR39" s="58"/>
      <c r="NS39" s="58"/>
      <c r="NT39" s="58"/>
      <c r="NU39" s="58"/>
      <c r="NV39" s="58"/>
      <c r="NW39" s="58"/>
      <c r="NX39" s="58"/>
      <c r="NY39" s="58"/>
      <c r="NZ39" s="58"/>
      <c r="OA39" s="58"/>
      <c r="OB39" s="58"/>
      <c r="OC39" s="58"/>
      <c r="OD39" s="58"/>
      <c r="OE39" s="58"/>
      <c r="OF39" s="58"/>
      <c r="OG39" s="58"/>
      <c r="OH39" s="58"/>
      <c r="OI39" s="58"/>
      <c r="OJ39" s="58"/>
      <c r="OK39" s="58"/>
      <c r="OL39" s="58"/>
      <c r="OM39" s="58"/>
      <c r="ON39" s="58"/>
      <c r="OO39" s="58"/>
      <c r="OP39" s="58"/>
      <c r="OQ39" s="58"/>
      <c r="OR39" s="58"/>
      <c r="OS39" s="58"/>
      <c r="OT39" s="58"/>
      <c r="OU39" s="58"/>
      <c r="OV39" s="58"/>
      <c r="OW39" s="58"/>
      <c r="OX39" s="58"/>
      <c r="OY39" s="58"/>
      <c r="OZ39" s="58"/>
      <c r="PA39" s="58"/>
      <c r="PB39" s="58"/>
      <c r="PC39" s="58"/>
      <c r="PD39" s="58"/>
      <c r="PE39" s="58"/>
      <c r="PF39" s="58"/>
      <c r="PG39" s="58"/>
      <c r="PH39" s="58"/>
      <c r="PI39" s="58"/>
      <c r="PJ39" s="58"/>
      <c r="PK39" s="58"/>
      <c r="PL39" s="58"/>
      <c r="PM39" s="58"/>
      <c r="PN39" s="58"/>
      <c r="PO39" s="58"/>
      <c r="PP39" s="58"/>
      <c r="PQ39" s="58"/>
      <c r="PR39" s="58"/>
      <c r="PS39" s="58"/>
      <c r="PT39" s="58"/>
      <c r="PU39" s="58"/>
      <c r="PV39" s="58"/>
      <c r="PW39" s="58"/>
      <c r="PX39" s="58"/>
      <c r="PY39" s="58"/>
      <c r="PZ39" s="58"/>
      <c r="QA39" s="58"/>
      <c r="QB39" s="58"/>
      <c r="QC39" s="58"/>
      <c r="QD39" s="58"/>
      <c r="QE39" s="58"/>
      <c r="QF39" s="58"/>
      <c r="QG39" s="58"/>
      <c r="QH39" s="58"/>
      <c r="QI39" s="58"/>
      <c r="QJ39" s="58"/>
      <c r="QK39" s="58"/>
      <c r="QL39" s="58"/>
      <c r="QM39" s="58"/>
      <c r="QN39" s="58"/>
      <c r="QO39" s="58"/>
      <c r="QP39" s="58"/>
      <c r="QQ39" s="58"/>
      <c r="QR39" s="58"/>
      <c r="QS39" s="58"/>
      <c r="QT39" s="58"/>
      <c r="QU39" s="58"/>
      <c r="QV39" s="58"/>
      <c r="QW39" s="58"/>
      <c r="QX39" s="58"/>
      <c r="QY39" s="58"/>
      <c r="QZ39" s="58"/>
      <c r="RA39" s="58"/>
      <c r="RB39" s="58"/>
      <c r="RC39" s="58"/>
      <c r="RD39" s="58"/>
      <c r="RE39" s="58"/>
      <c r="RF39" s="58"/>
      <c r="RG39" s="58"/>
      <c r="RH39" s="58"/>
      <c r="RI39" s="58"/>
      <c r="RJ39" s="58"/>
      <c r="RK39" s="58"/>
      <c r="RL39" s="58"/>
      <c r="RM39" s="58"/>
      <c r="RN39" s="58"/>
      <c r="RO39" s="58"/>
      <c r="RP39" s="58"/>
      <c r="RQ39" s="58"/>
      <c r="RR39" s="58"/>
      <c r="RS39" s="58"/>
      <c r="RT39" s="58"/>
      <c r="RU39" s="58"/>
      <c r="RV39" s="58"/>
      <c r="RW39" s="58"/>
      <c r="RX39" s="58"/>
      <c r="RY39" s="58"/>
      <c r="RZ39" s="58"/>
      <c r="SA39" s="58"/>
      <c r="SB39" s="58"/>
      <c r="SC39" s="58"/>
      <c r="SD39" s="58"/>
      <c r="SE39" s="58"/>
      <c r="SF39" s="58"/>
      <c r="SG39" s="58"/>
      <c r="SH39" s="58"/>
      <c r="SI39" s="58"/>
      <c r="SJ39" s="58"/>
      <c r="SK39" s="58"/>
      <c r="SL39" s="58"/>
      <c r="SM39" s="58"/>
      <c r="SN39" s="58"/>
      <c r="SO39" s="58"/>
      <c r="SP39" s="58"/>
      <c r="SQ39" s="58"/>
      <c r="SR39" s="58"/>
      <c r="SS39" s="58"/>
      <c r="ST39" s="58"/>
      <c r="SU39" s="58"/>
      <c r="SV39" s="58"/>
      <c r="SW39" s="58"/>
      <c r="SX39" s="58"/>
      <c r="SY39" s="58"/>
      <c r="SZ39" s="58"/>
      <c r="TA39" s="58"/>
      <c r="TB39" s="58"/>
      <c r="TC39" s="58"/>
      <c r="TD39" s="58"/>
      <c r="TE39" s="58"/>
      <c r="TF39" s="58"/>
      <c r="TG39" s="58"/>
      <c r="TH39" s="58"/>
      <c r="TI39" s="58"/>
      <c r="TJ39" s="58"/>
      <c r="TK39" s="58"/>
      <c r="TL39" s="58"/>
      <c r="TM39" s="58"/>
      <c r="TN39" s="58"/>
      <c r="TO39" s="58"/>
      <c r="TP39" s="58"/>
      <c r="TQ39" s="58"/>
      <c r="TR39" s="58"/>
      <c r="TS39" s="58"/>
      <c r="TT39" s="58"/>
      <c r="TU39" s="58"/>
      <c r="TV39" s="58"/>
      <c r="TW39" s="58"/>
      <c r="TX39" s="58"/>
      <c r="TY39" s="58"/>
      <c r="TZ39" s="58"/>
      <c r="UA39" s="58"/>
      <c r="UB39" s="58"/>
      <c r="UC39" s="58"/>
      <c r="UD39" s="58"/>
      <c r="UE39" s="58"/>
      <c r="UF39" s="58"/>
      <c r="UG39" s="58"/>
      <c r="UH39" s="58"/>
      <c r="UI39" s="58"/>
      <c r="UJ39" s="58"/>
      <c r="UK39" s="58"/>
      <c r="UL39" s="58"/>
      <c r="UM39" s="58"/>
      <c r="UN39" s="58"/>
      <c r="UO39" s="58"/>
      <c r="UP39" s="58"/>
      <c r="UQ39" s="58"/>
      <c r="UR39" s="58"/>
      <c r="US39" s="58"/>
      <c r="UT39" s="58"/>
      <c r="UU39" s="58"/>
      <c r="UV39" s="58"/>
      <c r="UW39" s="58"/>
      <c r="UX39" s="58"/>
      <c r="UY39" s="58"/>
      <c r="UZ39" s="58"/>
      <c r="VA39" s="58"/>
      <c r="VB39" s="58"/>
      <c r="VC39" s="58"/>
      <c r="VD39" s="58"/>
      <c r="VE39" s="58"/>
      <c r="VF39" s="58"/>
      <c r="VG39" s="58"/>
      <c r="VH39" s="58"/>
      <c r="VI39" s="58"/>
      <c r="VJ39" s="58"/>
      <c r="VK39" s="58"/>
      <c r="VL39" s="58"/>
      <c r="VM39" s="58"/>
      <c r="VN39" s="58"/>
      <c r="VO39" s="58"/>
      <c r="VP39" s="58"/>
      <c r="VQ39" s="58"/>
      <c r="VR39" s="58"/>
      <c r="VS39" s="58"/>
      <c r="VT39" s="58"/>
      <c r="VU39" s="58"/>
      <c r="VV39" s="58"/>
      <c r="VW39" s="58"/>
      <c r="VX39" s="58"/>
      <c r="VY39" s="58"/>
      <c r="VZ39" s="58"/>
      <c r="WA39" s="58"/>
      <c r="WB39" s="58"/>
      <c r="WC39" s="58"/>
      <c r="WD39" s="58"/>
      <c r="WE39" s="58"/>
      <c r="WF39" s="58"/>
      <c r="WG39" s="58"/>
      <c r="WH39" s="58"/>
      <c r="WI39" s="58"/>
      <c r="WJ39" s="58"/>
      <c r="WK39" s="58"/>
      <c r="WL39" s="58"/>
      <c r="WM39" s="58"/>
      <c r="WN39" s="58"/>
      <c r="WO39" s="58"/>
      <c r="WP39" s="58"/>
      <c r="WQ39" s="58"/>
      <c r="WR39" s="58"/>
      <c r="WS39" s="58"/>
      <c r="WT39" s="58"/>
      <c r="WU39" s="58"/>
      <c r="WV39" s="58"/>
      <c r="WW39" s="58"/>
      <c r="WX39" s="58"/>
      <c r="WY39" s="58"/>
      <c r="WZ39" s="58"/>
      <c r="XA39" s="58"/>
      <c r="XB39" s="58"/>
      <c r="XC39" s="58"/>
      <c r="XD39" s="58"/>
      <c r="XE39" s="58"/>
      <c r="XF39" s="58"/>
      <c r="XG39" s="58"/>
      <c r="XH39" s="58"/>
      <c r="XI39" s="58"/>
      <c r="XJ39" s="58"/>
      <c r="XK39" s="58"/>
      <c r="XL39" s="58"/>
      <c r="XM39" s="58"/>
      <c r="XN39" s="58"/>
      <c r="XO39" s="58"/>
      <c r="XP39" s="58"/>
      <c r="XQ39" s="58"/>
      <c r="XR39" s="58"/>
      <c r="XS39" s="58"/>
      <c r="XT39" s="58"/>
      <c r="XU39" s="58"/>
      <c r="XV39" s="58"/>
      <c r="XW39" s="58"/>
      <c r="XX39" s="58"/>
      <c r="XY39" s="58"/>
      <c r="XZ39" s="58"/>
      <c r="YA39" s="58"/>
      <c r="YB39" s="58"/>
      <c r="YC39" s="58"/>
      <c r="YD39" s="58"/>
      <c r="YE39" s="58"/>
      <c r="YF39" s="58"/>
      <c r="YG39" s="58"/>
      <c r="YH39" s="58"/>
      <c r="YI39" s="58"/>
      <c r="YJ39" s="58"/>
      <c r="YK39" s="58"/>
      <c r="YL39" s="58"/>
      <c r="YM39" s="58"/>
      <c r="YN39" s="58"/>
      <c r="YO39" s="58"/>
      <c r="YP39" s="58"/>
      <c r="YQ39" s="58"/>
      <c r="YR39" s="58"/>
      <c r="YS39" s="58"/>
      <c r="YT39" s="58"/>
      <c r="YU39" s="58"/>
      <c r="YV39" s="58"/>
      <c r="YW39" s="58"/>
      <c r="YX39" s="58"/>
      <c r="YY39" s="58"/>
      <c r="YZ39" s="58"/>
      <c r="ZA39" s="58"/>
      <c r="ZB39" s="58"/>
      <c r="ZC39" s="58"/>
      <c r="ZD39" s="58"/>
      <c r="ZE39" s="58"/>
      <c r="ZF39" s="58"/>
      <c r="ZG39" s="58"/>
      <c r="ZH39" s="58"/>
      <c r="ZI39" s="58"/>
      <c r="ZJ39" s="58"/>
      <c r="ZK39" s="58"/>
      <c r="ZL39" s="58"/>
      <c r="ZM39" s="58"/>
      <c r="ZN39" s="58"/>
      <c r="ZO39" s="58"/>
      <c r="ZP39" s="58"/>
      <c r="ZQ39" s="58"/>
      <c r="ZR39" s="58"/>
      <c r="ZS39" s="58"/>
      <c r="ZT39" s="58"/>
      <c r="ZU39" s="58"/>
      <c r="ZV39" s="58"/>
      <c r="ZW39" s="58"/>
      <c r="ZX39" s="58"/>
      <c r="ZY39" s="58"/>
      <c r="ZZ39" s="58"/>
      <c r="AAA39" s="58"/>
      <c r="AAB39" s="58"/>
      <c r="AAC39" s="58"/>
    </row>
    <row r="40" spans="1:705" s="163" customFormat="1" ht="19.350000000000001" customHeight="1" x14ac:dyDescent="0.3">
      <c r="A40" s="57"/>
      <c r="B40" s="55"/>
      <c r="C40" s="55"/>
      <c r="D40" s="67" t="s">
        <v>188</v>
      </c>
      <c r="E40" s="57" t="s">
        <v>391</v>
      </c>
      <c r="F40" s="55"/>
      <c r="G40" s="229" t="s">
        <v>392</v>
      </c>
      <c r="H40" s="67" t="s">
        <v>187</v>
      </c>
      <c r="I40" s="251" t="s">
        <v>160</v>
      </c>
      <c r="J40" s="204"/>
      <c r="K40" s="337">
        <v>24</v>
      </c>
      <c r="L40" s="337">
        <v>0</v>
      </c>
      <c r="M40" s="217"/>
      <c r="N40" s="217"/>
      <c r="O40" s="332" t="s">
        <v>182</v>
      </c>
      <c r="P40" s="217">
        <v>5</v>
      </c>
      <c r="Q40" s="331">
        <v>0.25</v>
      </c>
      <c r="R40" s="204"/>
      <c r="S40" s="238" t="s">
        <v>162</v>
      </c>
      <c r="T40" s="56"/>
      <c r="U40" s="238" t="s">
        <v>160</v>
      </c>
      <c r="V40" s="217" t="s">
        <v>389</v>
      </c>
      <c r="W40" s="217" t="s">
        <v>390</v>
      </c>
      <c r="X40" s="56"/>
      <c r="Y40" s="67" t="s">
        <v>197</v>
      </c>
      <c r="Z40" s="67">
        <v>26</v>
      </c>
      <c r="AA40" s="217" t="s">
        <v>160</v>
      </c>
      <c r="AB40" s="238" t="s">
        <v>162</v>
      </c>
      <c r="AC40" s="224">
        <v>2</v>
      </c>
      <c r="AD40" s="240" t="s">
        <v>163</v>
      </c>
      <c r="AE40" s="218"/>
      <c r="AF40" s="57"/>
      <c r="AG40" s="57"/>
      <c r="AH40" s="57"/>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c r="DJ40" s="58"/>
      <c r="DK40" s="58"/>
      <c r="DL40" s="58"/>
      <c r="DM40" s="58"/>
      <c r="DN40" s="58"/>
      <c r="DO40" s="58"/>
      <c r="DP40" s="58"/>
      <c r="DQ40" s="58"/>
      <c r="DR40" s="58"/>
      <c r="DS40" s="58"/>
      <c r="DT40" s="58"/>
      <c r="DU40" s="58"/>
      <c r="DV40" s="58"/>
      <c r="DW40" s="58"/>
      <c r="DX40" s="58"/>
      <c r="DY40" s="58"/>
      <c r="DZ40" s="58"/>
      <c r="EA40" s="58"/>
      <c r="EB40" s="58"/>
      <c r="EC40" s="58"/>
      <c r="ED40" s="58"/>
      <c r="EE40" s="58"/>
      <c r="EF40" s="58"/>
      <c r="EG40" s="58"/>
      <c r="EH40" s="58"/>
      <c r="EI40" s="58"/>
      <c r="EJ40" s="58"/>
      <c r="EK40" s="58"/>
      <c r="EL40" s="58"/>
      <c r="EM40" s="58"/>
      <c r="EN40" s="58"/>
      <c r="EO40" s="58"/>
      <c r="EP40" s="58"/>
      <c r="EQ40" s="58"/>
      <c r="ER40" s="58"/>
      <c r="ES40" s="58"/>
      <c r="ET40" s="58"/>
      <c r="EU40" s="58"/>
      <c r="EV40" s="58"/>
      <c r="EW40" s="58"/>
      <c r="EX40" s="58"/>
      <c r="EY40" s="58"/>
      <c r="EZ40" s="58"/>
      <c r="FA40" s="58"/>
      <c r="FB40" s="58"/>
      <c r="FC40" s="58"/>
      <c r="FD40" s="58"/>
      <c r="FE40" s="58"/>
      <c r="FF40" s="58"/>
      <c r="FG40" s="58"/>
      <c r="FH40" s="58"/>
      <c r="FI40" s="58"/>
      <c r="FJ40" s="58"/>
      <c r="FK40" s="58"/>
      <c r="FL40" s="58"/>
      <c r="FM40" s="58"/>
      <c r="FN40" s="58"/>
      <c r="FO40" s="58"/>
      <c r="FP40" s="58"/>
      <c r="FQ40" s="58"/>
      <c r="FR40" s="58"/>
      <c r="FS40" s="58"/>
      <c r="FT40" s="58"/>
      <c r="FU40" s="58"/>
      <c r="FV40" s="58"/>
      <c r="FW40" s="58"/>
      <c r="FX40" s="58"/>
      <c r="FY40" s="58"/>
      <c r="FZ40" s="58"/>
      <c r="GA40" s="58"/>
      <c r="GB40" s="58"/>
      <c r="GC40" s="58"/>
      <c r="GD40" s="58"/>
      <c r="GE40" s="58"/>
      <c r="GF40" s="58"/>
      <c r="GG40" s="58"/>
      <c r="GH40" s="58"/>
      <c r="GI40" s="58"/>
      <c r="GJ40" s="58"/>
      <c r="GK40" s="58"/>
      <c r="GL40" s="58"/>
      <c r="GM40" s="58"/>
      <c r="GN40" s="58"/>
      <c r="GO40" s="58"/>
      <c r="GP40" s="58"/>
      <c r="GQ40" s="58"/>
      <c r="GR40" s="58"/>
      <c r="GS40" s="58"/>
      <c r="GT40" s="58"/>
      <c r="GU40" s="58"/>
      <c r="GV40" s="58"/>
      <c r="GW40" s="58"/>
      <c r="GX40" s="58"/>
      <c r="GY40" s="58"/>
      <c r="GZ40" s="58"/>
      <c r="HA40" s="58"/>
      <c r="HB40" s="58"/>
      <c r="HC40" s="58"/>
      <c r="HD40" s="58"/>
      <c r="HE40" s="58"/>
      <c r="HF40" s="58"/>
      <c r="HG40" s="58"/>
      <c r="HH40" s="58"/>
      <c r="HI40" s="58"/>
      <c r="HJ40" s="58"/>
      <c r="HK40" s="58"/>
      <c r="HL40" s="58"/>
      <c r="HM40" s="58"/>
      <c r="HN40" s="58"/>
      <c r="HO40" s="58"/>
      <c r="HP40" s="58"/>
      <c r="HQ40" s="58"/>
      <c r="HR40" s="58"/>
      <c r="HS40" s="58"/>
      <c r="HT40" s="58"/>
      <c r="HU40" s="58"/>
      <c r="HV40" s="58"/>
      <c r="HW40" s="58"/>
      <c r="HX40" s="58"/>
      <c r="HY40" s="58"/>
      <c r="HZ40" s="58"/>
      <c r="IA40" s="58"/>
      <c r="IB40" s="58"/>
      <c r="IC40" s="58"/>
      <c r="ID40" s="58"/>
      <c r="IE40" s="58"/>
      <c r="IF40" s="58"/>
      <c r="IG40" s="58"/>
      <c r="IH40" s="58"/>
      <c r="II40" s="58"/>
      <c r="IJ40" s="58"/>
      <c r="IK40" s="58"/>
      <c r="IL40" s="58"/>
      <c r="IM40" s="58"/>
      <c r="IN40" s="58"/>
      <c r="IO40" s="58"/>
      <c r="IP40" s="58"/>
      <c r="IQ40" s="58"/>
      <c r="IR40" s="58"/>
      <c r="IS40" s="58"/>
      <c r="IT40" s="58"/>
      <c r="IU40" s="58"/>
      <c r="IV40" s="58"/>
      <c r="IW40" s="58"/>
      <c r="IX40" s="58"/>
      <c r="IY40" s="58"/>
      <c r="IZ40" s="58"/>
      <c r="JA40" s="58"/>
      <c r="JB40" s="58"/>
      <c r="JC40" s="58"/>
      <c r="JD40" s="58"/>
      <c r="JE40" s="58"/>
      <c r="JF40" s="58"/>
      <c r="JG40" s="58"/>
      <c r="JH40" s="58"/>
      <c r="JI40" s="58"/>
      <c r="JJ40" s="58"/>
      <c r="JK40" s="58"/>
      <c r="JL40" s="58"/>
      <c r="JM40" s="58"/>
      <c r="JN40" s="58"/>
      <c r="JO40" s="58"/>
      <c r="JP40" s="58"/>
      <c r="JQ40" s="58"/>
      <c r="JR40" s="58"/>
      <c r="JS40" s="58"/>
      <c r="JT40" s="58"/>
      <c r="JU40" s="58"/>
      <c r="JV40" s="58"/>
      <c r="JW40" s="58"/>
      <c r="JX40" s="58"/>
      <c r="JY40" s="58"/>
      <c r="JZ40" s="58"/>
      <c r="KA40" s="58"/>
      <c r="KB40" s="58"/>
      <c r="KC40" s="58"/>
      <c r="KD40" s="58"/>
      <c r="KE40" s="58"/>
      <c r="KF40" s="58"/>
      <c r="KG40" s="58"/>
      <c r="KH40" s="58"/>
      <c r="KI40" s="58"/>
      <c r="KJ40" s="58"/>
      <c r="KK40" s="58"/>
      <c r="KL40" s="58"/>
      <c r="KM40" s="58"/>
      <c r="KN40" s="58"/>
      <c r="KO40" s="58"/>
      <c r="KP40" s="58"/>
      <c r="KQ40" s="58"/>
      <c r="KR40" s="58"/>
      <c r="KS40" s="58"/>
      <c r="KT40" s="58"/>
      <c r="KU40" s="58"/>
      <c r="KV40" s="58"/>
      <c r="KW40" s="58"/>
      <c r="KX40" s="58"/>
      <c r="KY40" s="58"/>
      <c r="KZ40" s="58"/>
      <c r="LA40" s="58"/>
      <c r="LB40" s="58"/>
      <c r="LC40" s="58"/>
      <c r="LD40" s="58"/>
      <c r="LE40" s="58"/>
      <c r="LF40" s="58"/>
      <c r="LG40" s="58"/>
      <c r="LH40" s="58"/>
      <c r="LI40" s="58"/>
      <c r="LJ40" s="58"/>
      <c r="LK40" s="58"/>
      <c r="LL40" s="58"/>
      <c r="LM40" s="58"/>
      <c r="LN40" s="58"/>
      <c r="LO40" s="58"/>
      <c r="LP40" s="58"/>
      <c r="LQ40" s="58"/>
      <c r="LR40" s="58"/>
      <c r="LS40" s="58"/>
      <c r="LT40" s="58"/>
      <c r="LU40" s="58"/>
      <c r="LV40" s="58"/>
      <c r="LW40" s="58"/>
      <c r="LX40" s="58"/>
      <c r="LY40" s="58"/>
      <c r="LZ40" s="58"/>
      <c r="MA40" s="58"/>
      <c r="MB40" s="58"/>
      <c r="MC40" s="58"/>
      <c r="MD40" s="58"/>
      <c r="ME40" s="58"/>
      <c r="MF40" s="58"/>
      <c r="MG40" s="58"/>
      <c r="MH40" s="58"/>
      <c r="MI40" s="58"/>
      <c r="MJ40" s="58"/>
      <c r="MK40" s="58"/>
      <c r="ML40" s="58"/>
      <c r="MM40" s="58"/>
      <c r="MN40" s="58"/>
      <c r="MO40" s="58"/>
      <c r="MP40" s="58"/>
      <c r="MQ40" s="58"/>
      <c r="MR40" s="58"/>
      <c r="MS40" s="58"/>
      <c r="MT40" s="58"/>
      <c r="MU40" s="58"/>
      <c r="MV40" s="58"/>
      <c r="MW40" s="58"/>
      <c r="MX40" s="58"/>
      <c r="MY40" s="58"/>
      <c r="MZ40" s="58"/>
      <c r="NA40" s="58"/>
      <c r="NB40" s="58"/>
      <c r="NC40" s="58"/>
      <c r="ND40" s="58"/>
      <c r="NE40" s="58"/>
      <c r="NF40" s="58"/>
      <c r="NG40" s="58"/>
      <c r="NH40" s="58"/>
      <c r="NI40" s="58"/>
      <c r="NJ40" s="58"/>
      <c r="NK40" s="58"/>
      <c r="NL40" s="58"/>
      <c r="NM40" s="58"/>
      <c r="NN40" s="58"/>
      <c r="NO40" s="58"/>
      <c r="NP40" s="58"/>
      <c r="NQ40" s="58"/>
      <c r="NR40" s="58"/>
      <c r="NS40" s="58"/>
      <c r="NT40" s="58"/>
      <c r="NU40" s="58"/>
      <c r="NV40" s="58"/>
      <c r="NW40" s="58"/>
      <c r="NX40" s="58"/>
      <c r="NY40" s="58"/>
      <c r="NZ40" s="58"/>
      <c r="OA40" s="58"/>
      <c r="OB40" s="58"/>
      <c r="OC40" s="58"/>
      <c r="OD40" s="58"/>
      <c r="OE40" s="58"/>
      <c r="OF40" s="58"/>
      <c r="OG40" s="58"/>
      <c r="OH40" s="58"/>
      <c r="OI40" s="58"/>
      <c r="OJ40" s="58"/>
      <c r="OK40" s="58"/>
      <c r="OL40" s="58"/>
      <c r="OM40" s="58"/>
      <c r="ON40" s="58"/>
      <c r="OO40" s="58"/>
      <c r="OP40" s="58"/>
      <c r="OQ40" s="58"/>
      <c r="OR40" s="58"/>
      <c r="OS40" s="58"/>
      <c r="OT40" s="58"/>
      <c r="OU40" s="58"/>
      <c r="OV40" s="58"/>
      <c r="OW40" s="58"/>
      <c r="OX40" s="58"/>
      <c r="OY40" s="58"/>
      <c r="OZ40" s="58"/>
      <c r="PA40" s="58"/>
      <c r="PB40" s="58"/>
      <c r="PC40" s="58"/>
      <c r="PD40" s="58"/>
      <c r="PE40" s="58"/>
      <c r="PF40" s="58"/>
      <c r="PG40" s="58"/>
      <c r="PH40" s="58"/>
      <c r="PI40" s="58"/>
      <c r="PJ40" s="58"/>
      <c r="PK40" s="58"/>
      <c r="PL40" s="58"/>
      <c r="PM40" s="58"/>
      <c r="PN40" s="58"/>
      <c r="PO40" s="58"/>
      <c r="PP40" s="58"/>
      <c r="PQ40" s="58"/>
      <c r="PR40" s="58"/>
      <c r="PS40" s="58"/>
      <c r="PT40" s="58"/>
      <c r="PU40" s="58"/>
      <c r="PV40" s="58"/>
      <c r="PW40" s="58"/>
      <c r="PX40" s="58"/>
      <c r="PY40" s="58"/>
      <c r="PZ40" s="58"/>
      <c r="QA40" s="58"/>
      <c r="QB40" s="58"/>
      <c r="QC40" s="58"/>
      <c r="QD40" s="58"/>
      <c r="QE40" s="58"/>
      <c r="QF40" s="58"/>
      <c r="QG40" s="58"/>
      <c r="QH40" s="58"/>
      <c r="QI40" s="58"/>
      <c r="QJ40" s="58"/>
      <c r="QK40" s="58"/>
      <c r="QL40" s="58"/>
      <c r="QM40" s="58"/>
      <c r="QN40" s="58"/>
      <c r="QO40" s="58"/>
      <c r="QP40" s="58"/>
      <c r="QQ40" s="58"/>
      <c r="QR40" s="58"/>
      <c r="QS40" s="58"/>
      <c r="QT40" s="58"/>
      <c r="QU40" s="58"/>
      <c r="QV40" s="58"/>
      <c r="QW40" s="58"/>
      <c r="QX40" s="58"/>
      <c r="QY40" s="58"/>
      <c r="QZ40" s="58"/>
      <c r="RA40" s="58"/>
      <c r="RB40" s="58"/>
      <c r="RC40" s="58"/>
      <c r="RD40" s="58"/>
      <c r="RE40" s="58"/>
      <c r="RF40" s="58"/>
      <c r="RG40" s="58"/>
      <c r="RH40" s="58"/>
      <c r="RI40" s="58"/>
      <c r="RJ40" s="58"/>
      <c r="RK40" s="58"/>
      <c r="RL40" s="58"/>
      <c r="RM40" s="58"/>
      <c r="RN40" s="58"/>
      <c r="RO40" s="58"/>
      <c r="RP40" s="58"/>
      <c r="RQ40" s="58"/>
      <c r="RR40" s="58"/>
      <c r="RS40" s="58"/>
      <c r="RT40" s="58"/>
      <c r="RU40" s="58"/>
      <c r="RV40" s="58"/>
      <c r="RW40" s="58"/>
      <c r="RX40" s="58"/>
      <c r="RY40" s="58"/>
      <c r="RZ40" s="58"/>
      <c r="SA40" s="58"/>
      <c r="SB40" s="58"/>
      <c r="SC40" s="58"/>
      <c r="SD40" s="58"/>
      <c r="SE40" s="58"/>
      <c r="SF40" s="58"/>
      <c r="SG40" s="58"/>
      <c r="SH40" s="58"/>
      <c r="SI40" s="58"/>
      <c r="SJ40" s="58"/>
      <c r="SK40" s="58"/>
      <c r="SL40" s="58"/>
      <c r="SM40" s="58"/>
      <c r="SN40" s="58"/>
      <c r="SO40" s="58"/>
      <c r="SP40" s="58"/>
      <c r="SQ40" s="58"/>
      <c r="SR40" s="58"/>
      <c r="SS40" s="58"/>
      <c r="ST40" s="58"/>
      <c r="SU40" s="58"/>
      <c r="SV40" s="58"/>
      <c r="SW40" s="58"/>
      <c r="SX40" s="58"/>
      <c r="SY40" s="58"/>
      <c r="SZ40" s="58"/>
      <c r="TA40" s="58"/>
      <c r="TB40" s="58"/>
      <c r="TC40" s="58"/>
      <c r="TD40" s="58"/>
      <c r="TE40" s="58"/>
      <c r="TF40" s="58"/>
      <c r="TG40" s="58"/>
      <c r="TH40" s="58"/>
      <c r="TI40" s="58"/>
      <c r="TJ40" s="58"/>
      <c r="TK40" s="58"/>
      <c r="TL40" s="58"/>
      <c r="TM40" s="58"/>
      <c r="TN40" s="58"/>
      <c r="TO40" s="58"/>
      <c r="TP40" s="58"/>
      <c r="TQ40" s="58"/>
      <c r="TR40" s="58"/>
      <c r="TS40" s="58"/>
      <c r="TT40" s="58"/>
      <c r="TU40" s="58"/>
      <c r="TV40" s="58"/>
      <c r="TW40" s="58"/>
      <c r="TX40" s="58"/>
      <c r="TY40" s="58"/>
      <c r="TZ40" s="58"/>
      <c r="UA40" s="58"/>
      <c r="UB40" s="58"/>
      <c r="UC40" s="58"/>
      <c r="UD40" s="58"/>
      <c r="UE40" s="58"/>
      <c r="UF40" s="58"/>
      <c r="UG40" s="58"/>
      <c r="UH40" s="58"/>
      <c r="UI40" s="58"/>
      <c r="UJ40" s="58"/>
      <c r="UK40" s="58"/>
      <c r="UL40" s="58"/>
      <c r="UM40" s="58"/>
      <c r="UN40" s="58"/>
      <c r="UO40" s="58"/>
      <c r="UP40" s="58"/>
      <c r="UQ40" s="58"/>
      <c r="UR40" s="58"/>
      <c r="US40" s="58"/>
      <c r="UT40" s="58"/>
      <c r="UU40" s="58"/>
      <c r="UV40" s="58"/>
      <c r="UW40" s="58"/>
      <c r="UX40" s="58"/>
      <c r="UY40" s="58"/>
      <c r="UZ40" s="58"/>
      <c r="VA40" s="58"/>
      <c r="VB40" s="58"/>
      <c r="VC40" s="58"/>
      <c r="VD40" s="58"/>
      <c r="VE40" s="58"/>
      <c r="VF40" s="58"/>
      <c r="VG40" s="58"/>
      <c r="VH40" s="58"/>
      <c r="VI40" s="58"/>
      <c r="VJ40" s="58"/>
      <c r="VK40" s="58"/>
      <c r="VL40" s="58"/>
      <c r="VM40" s="58"/>
      <c r="VN40" s="58"/>
      <c r="VO40" s="58"/>
      <c r="VP40" s="58"/>
      <c r="VQ40" s="58"/>
      <c r="VR40" s="58"/>
      <c r="VS40" s="58"/>
      <c r="VT40" s="58"/>
      <c r="VU40" s="58"/>
      <c r="VV40" s="58"/>
      <c r="VW40" s="58"/>
      <c r="VX40" s="58"/>
      <c r="VY40" s="58"/>
      <c r="VZ40" s="58"/>
      <c r="WA40" s="58"/>
      <c r="WB40" s="58"/>
      <c r="WC40" s="58"/>
      <c r="WD40" s="58"/>
      <c r="WE40" s="58"/>
      <c r="WF40" s="58"/>
      <c r="WG40" s="58"/>
      <c r="WH40" s="58"/>
      <c r="WI40" s="58"/>
      <c r="WJ40" s="58"/>
      <c r="WK40" s="58"/>
      <c r="WL40" s="58"/>
      <c r="WM40" s="58"/>
      <c r="WN40" s="58"/>
      <c r="WO40" s="58"/>
      <c r="WP40" s="58"/>
      <c r="WQ40" s="58"/>
      <c r="WR40" s="58"/>
      <c r="WS40" s="58"/>
      <c r="WT40" s="58"/>
      <c r="WU40" s="58"/>
      <c r="WV40" s="58"/>
      <c r="WW40" s="58"/>
      <c r="WX40" s="58"/>
      <c r="WY40" s="58"/>
      <c r="WZ40" s="58"/>
      <c r="XA40" s="58"/>
      <c r="XB40" s="58"/>
      <c r="XC40" s="58"/>
      <c r="XD40" s="58"/>
      <c r="XE40" s="58"/>
      <c r="XF40" s="58"/>
      <c r="XG40" s="58"/>
      <c r="XH40" s="58"/>
      <c r="XI40" s="58"/>
      <c r="XJ40" s="58"/>
      <c r="XK40" s="58"/>
      <c r="XL40" s="58"/>
      <c r="XM40" s="58"/>
      <c r="XN40" s="58"/>
      <c r="XO40" s="58"/>
      <c r="XP40" s="58"/>
      <c r="XQ40" s="58"/>
      <c r="XR40" s="58"/>
      <c r="XS40" s="58"/>
      <c r="XT40" s="58"/>
      <c r="XU40" s="58"/>
      <c r="XV40" s="58"/>
      <c r="XW40" s="58"/>
      <c r="XX40" s="58"/>
      <c r="XY40" s="58"/>
      <c r="XZ40" s="58"/>
      <c r="YA40" s="58"/>
      <c r="YB40" s="58"/>
      <c r="YC40" s="58"/>
      <c r="YD40" s="58"/>
      <c r="YE40" s="58"/>
      <c r="YF40" s="58"/>
      <c r="YG40" s="58"/>
      <c r="YH40" s="58"/>
      <c r="YI40" s="58"/>
      <c r="YJ40" s="58"/>
      <c r="YK40" s="58"/>
      <c r="YL40" s="58"/>
      <c r="YM40" s="58"/>
      <c r="YN40" s="58"/>
      <c r="YO40" s="58"/>
      <c r="YP40" s="58"/>
      <c r="YQ40" s="58"/>
      <c r="YR40" s="58"/>
      <c r="YS40" s="58"/>
      <c r="YT40" s="58"/>
      <c r="YU40" s="58"/>
      <c r="YV40" s="58"/>
      <c r="YW40" s="58"/>
      <c r="YX40" s="58"/>
      <c r="YY40" s="58"/>
      <c r="YZ40" s="58"/>
      <c r="ZA40" s="58"/>
      <c r="ZB40" s="58"/>
      <c r="ZC40" s="58"/>
      <c r="ZD40" s="58"/>
      <c r="ZE40" s="58"/>
      <c r="ZF40" s="58"/>
      <c r="ZG40" s="58"/>
      <c r="ZH40" s="58"/>
      <c r="ZI40" s="58"/>
      <c r="ZJ40" s="58"/>
      <c r="ZK40" s="58"/>
      <c r="ZL40" s="58"/>
      <c r="ZM40" s="58"/>
      <c r="ZN40" s="58"/>
      <c r="ZO40" s="58"/>
      <c r="ZP40" s="58"/>
      <c r="ZQ40" s="58"/>
      <c r="ZR40" s="58"/>
      <c r="ZS40" s="58"/>
      <c r="ZT40" s="58"/>
      <c r="ZU40" s="58"/>
      <c r="ZV40" s="58"/>
      <c r="ZW40" s="58"/>
      <c r="ZX40" s="58"/>
      <c r="ZY40" s="58"/>
      <c r="ZZ40" s="58"/>
      <c r="AAA40" s="58"/>
      <c r="AAB40" s="58"/>
      <c r="AAC40" s="58"/>
    </row>
    <row r="41" spans="1:705" s="163" customFormat="1" ht="19.350000000000001" customHeight="1" x14ac:dyDescent="0.3">
      <c r="A41" s="57"/>
      <c r="B41" s="55"/>
      <c r="C41" s="55"/>
      <c r="D41" s="67" t="s">
        <v>188</v>
      </c>
      <c r="E41" s="57" t="s">
        <v>393</v>
      </c>
      <c r="F41" s="55"/>
      <c r="G41" s="229" t="s">
        <v>394</v>
      </c>
      <c r="H41" s="67" t="s">
        <v>187</v>
      </c>
      <c r="I41" s="251" t="s">
        <v>160</v>
      </c>
      <c r="J41" s="204"/>
      <c r="K41" s="337">
        <v>27</v>
      </c>
      <c r="L41" s="337">
        <v>27</v>
      </c>
      <c r="M41" s="217"/>
      <c r="N41" s="217"/>
      <c r="O41" s="332"/>
      <c r="P41" s="217"/>
      <c r="Q41" s="331">
        <v>0.5</v>
      </c>
      <c r="R41" s="204"/>
      <c r="S41" s="238" t="s">
        <v>162</v>
      </c>
      <c r="T41" s="56"/>
      <c r="U41" s="238" t="s">
        <v>160</v>
      </c>
      <c r="V41" s="217" t="s">
        <v>389</v>
      </c>
      <c r="W41" s="217" t="s">
        <v>390</v>
      </c>
      <c r="X41" s="56"/>
      <c r="Y41" s="67" t="s">
        <v>197</v>
      </c>
      <c r="Z41" s="67">
        <v>26</v>
      </c>
      <c r="AA41" s="217" t="s">
        <v>160</v>
      </c>
      <c r="AB41" s="238" t="s">
        <v>162</v>
      </c>
      <c r="AC41" s="224">
        <v>2</v>
      </c>
      <c r="AD41" s="240" t="s">
        <v>163</v>
      </c>
      <c r="AE41" s="218"/>
      <c r="AF41" s="57"/>
      <c r="AG41" s="57"/>
      <c r="AH41" s="57"/>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c r="DJ41" s="58"/>
      <c r="DK41" s="58"/>
      <c r="DL41" s="58"/>
      <c r="DM41" s="58"/>
      <c r="DN41" s="58"/>
      <c r="DO41" s="58"/>
      <c r="DP41" s="58"/>
      <c r="DQ41" s="58"/>
      <c r="DR41" s="58"/>
      <c r="DS41" s="58"/>
      <c r="DT41" s="58"/>
      <c r="DU41" s="58"/>
      <c r="DV41" s="58"/>
      <c r="DW41" s="58"/>
      <c r="DX41" s="58"/>
      <c r="DY41" s="58"/>
      <c r="DZ41" s="58"/>
      <c r="EA41" s="58"/>
      <c r="EB41" s="58"/>
      <c r="EC41" s="58"/>
      <c r="ED41" s="58"/>
      <c r="EE41" s="58"/>
      <c r="EF41" s="58"/>
      <c r="EG41" s="58"/>
      <c r="EH41" s="58"/>
      <c r="EI41" s="58"/>
      <c r="EJ41" s="58"/>
      <c r="EK41" s="58"/>
      <c r="EL41" s="58"/>
      <c r="EM41" s="58"/>
      <c r="EN41" s="58"/>
      <c r="EO41" s="58"/>
      <c r="EP41" s="58"/>
      <c r="EQ41" s="58"/>
      <c r="ER41" s="58"/>
      <c r="ES41" s="58"/>
      <c r="ET41" s="58"/>
      <c r="EU41" s="58"/>
      <c r="EV41" s="58"/>
      <c r="EW41" s="58"/>
      <c r="EX41" s="58"/>
      <c r="EY41" s="58"/>
      <c r="EZ41" s="58"/>
      <c r="FA41" s="58"/>
      <c r="FB41" s="58"/>
      <c r="FC41" s="58"/>
      <c r="FD41" s="58"/>
      <c r="FE41" s="58"/>
      <c r="FF41" s="58"/>
      <c r="FG41" s="58"/>
      <c r="FH41" s="58"/>
      <c r="FI41" s="58"/>
      <c r="FJ41" s="58"/>
      <c r="FK41" s="58"/>
      <c r="FL41" s="58"/>
      <c r="FM41" s="58"/>
      <c r="FN41" s="58"/>
      <c r="FO41" s="58"/>
      <c r="FP41" s="58"/>
      <c r="FQ41" s="58"/>
      <c r="FR41" s="58"/>
      <c r="FS41" s="58"/>
      <c r="FT41" s="58"/>
      <c r="FU41" s="58"/>
      <c r="FV41" s="58"/>
      <c r="FW41" s="58"/>
      <c r="FX41" s="58"/>
      <c r="FY41" s="58"/>
      <c r="FZ41" s="58"/>
      <c r="GA41" s="58"/>
      <c r="GB41" s="58"/>
      <c r="GC41" s="58"/>
      <c r="GD41" s="58"/>
      <c r="GE41" s="58"/>
      <c r="GF41" s="58"/>
      <c r="GG41" s="58"/>
      <c r="GH41" s="58"/>
      <c r="GI41" s="58"/>
      <c r="GJ41" s="58"/>
      <c r="GK41" s="58"/>
      <c r="GL41" s="58"/>
      <c r="GM41" s="58"/>
      <c r="GN41" s="58"/>
      <c r="GO41" s="58"/>
      <c r="GP41" s="58"/>
      <c r="GQ41" s="58"/>
      <c r="GR41" s="58"/>
      <c r="GS41" s="58"/>
      <c r="GT41" s="58"/>
      <c r="GU41" s="58"/>
      <c r="GV41" s="58"/>
      <c r="GW41" s="58"/>
      <c r="GX41" s="58"/>
      <c r="GY41" s="58"/>
      <c r="GZ41" s="58"/>
      <c r="HA41" s="58"/>
      <c r="HB41" s="58"/>
      <c r="HC41" s="58"/>
      <c r="HD41" s="58"/>
      <c r="HE41" s="58"/>
      <c r="HF41" s="58"/>
      <c r="HG41" s="58"/>
      <c r="HH41" s="58"/>
      <c r="HI41" s="58"/>
      <c r="HJ41" s="58"/>
      <c r="HK41" s="58"/>
      <c r="HL41" s="58"/>
      <c r="HM41" s="58"/>
      <c r="HN41" s="58"/>
      <c r="HO41" s="58"/>
      <c r="HP41" s="58"/>
      <c r="HQ41" s="58"/>
      <c r="HR41" s="58"/>
      <c r="HS41" s="58"/>
      <c r="HT41" s="58"/>
      <c r="HU41" s="58"/>
      <c r="HV41" s="58"/>
      <c r="HW41" s="58"/>
      <c r="HX41" s="58"/>
      <c r="HY41" s="58"/>
      <c r="HZ41" s="58"/>
      <c r="IA41" s="58"/>
      <c r="IB41" s="58"/>
      <c r="IC41" s="58"/>
      <c r="ID41" s="58"/>
      <c r="IE41" s="58"/>
      <c r="IF41" s="58"/>
      <c r="IG41" s="58"/>
      <c r="IH41" s="58"/>
      <c r="II41" s="58"/>
      <c r="IJ41" s="58"/>
      <c r="IK41" s="58"/>
      <c r="IL41" s="58"/>
      <c r="IM41" s="58"/>
      <c r="IN41" s="58"/>
      <c r="IO41" s="58"/>
      <c r="IP41" s="58"/>
      <c r="IQ41" s="58"/>
      <c r="IR41" s="58"/>
      <c r="IS41" s="58"/>
      <c r="IT41" s="58"/>
      <c r="IU41" s="58"/>
      <c r="IV41" s="58"/>
      <c r="IW41" s="58"/>
      <c r="IX41" s="58"/>
      <c r="IY41" s="58"/>
      <c r="IZ41" s="58"/>
      <c r="JA41" s="58"/>
      <c r="JB41" s="58"/>
      <c r="JC41" s="58"/>
      <c r="JD41" s="58"/>
      <c r="JE41" s="58"/>
      <c r="JF41" s="58"/>
      <c r="JG41" s="58"/>
      <c r="JH41" s="58"/>
      <c r="JI41" s="58"/>
      <c r="JJ41" s="58"/>
      <c r="JK41" s="58"/>
      <c r="JL41" s="58"/>
      <c r="JM41" s="58"/>
      <c r="JN41" s="58"/>
      <c r="JO41" s="58"/>
      <c r="JP41" s="58"/>
      <c r="JQ41" s="58"/>
      <c r="JR41" s="58"/>
      <c r="JS41" s="58"/>
      <c r="JT41" s="58"/>
      <c r="JU41" s="58"/>
      <c r="JV41" s="58"/>
      <c r="JW41" s="58"/>
      <c r="JX41" s="58"/>
      <c r="JY41" s="58"/>
      <c r="JZ41" s="58"/>
      <c r="KA41" s="58"/>
      <c r="KB41" s="58"/>
      <c r="KC41" s="58"/>
      <c r="KD41" s="58"/>
      <c r="KE41" s="58"/>
      <c r="KF41" s="58"/>
      <c r="KG41" s="58"/>
      <c r="KH41" s="58"/>
      <c r="KI41" s="58"/>
      <c r="KJ41" s="58"/>
      <c r="KK41" s="58"/>
      <c r="KL41" s="58"/>
      <c r="KM41" s="58"/>
      <c r="KN41" s="58"/>
      <c r="KO41" s="58"/>
      <c r="KP41" s="58"/>
      <c r="KQ41" s="58"/>
      <c r="KR41" s="58"/>
      <c r="KS41" s="58"/>
      <c r="KT41" s="58"/>
      <c r="KU41" s="58"/>
      <c r="KV41" s="58"/>
      <c r="KW41" s="58"/>
      <c r="KX41" s="58"/>
      <c r="KY41" s="58"/>
      <c r="KZ41" s="58"/>
      <c r="LA41" s="58"/>
      <c r="LB41" s="58"/>
      <c r="LC41" s="58"/>
      <c r="LD41" s="58"/>
      <c r="LE41" s="58"/>
      <c r="LF41" s="58"/>
      <c r="LG41" s="58"/>
      <c r="LH41" s="58"/>
      <c r="LI41" s="58"/>
      <c r="LJ41" s="58"/>
      <c r="LK41" s="58"/>
      <c r="LL41" s="58"/>
      <c r="LM41" s="58"/>
      <c r="LN41" s="58"/>
      <c r="LO41" s="58"/>
      <c r="LP41" s="58"/>
      <c r="LQ41" s="58"/>
      <c r="LR41" s="58"/>
      <c r="LS41" s="58"/>
      <c r="LT41" s="58"/>
      <c r="LU41" s="58"/>
      <c r="LV41" s="58"/>
      <c r="LW41" s="58"/>
      <c r="LX41" s="58"/>
      <c r="LY41" s="58"/>
      <c r="LZ41" s="58"/>
      <c r="MA41" s="58"/>
      <c r="MB41" s="58"/>
      <c r="MC41" s="58"/>
      <c r="MD41" s="58"/>
      <c r="ME41" s="58"/>
      <c r="MF41" s="58"/>
      <c r="MG41" s="58"/>
      <c r="MH41" s="58"/>
      <c r="MI41" s="58"/>
      <c r="MJ41" s="58"/>
      <c r="MK41" s="58"/>
      <c r="ML41" s="58"/>
      <c r="MM41" s="58"/>
      <c r="MN41" s="58"/>
      <c r="MO41" s="58"/>
      <c r="MP41" s="58"/>
      <c r="MQ41" s="58"/>
      <c r="MR41" s="58"/>
      <c r="MS41" s="58"/>
      <c r="MT41" s="58"/>
      <c r="MU41" s="58"/>
      <c r="MV41" s="58"/>
      <c r="MW41" s="58"/>
      <c r="MX41" s="58"/>
      <c r="MY41" s="58"/>
      <c r="MZ41" s="58"/>
      <c r="NA41" s="58"/>
      <c r="NB41" s="58"/>
      <c r="NC41" s="58"/>
      <c r="ND41" s="58"/>
      <c r="NE41" s="58"/>
      <c r="NF41" s="58"/>
      <c r="NG41" s="58"/>
      <c r="NH41" s="58"/>
      <c r="NI41" s="58"/>
      <c r="NJ41" s="58"/>
      <c r="NK41" s="58"/>
      <c r="NL41" s="58"/>
      <c r="NM41" s="58"/>
      <c r="NN41" s="58"/>
      <c r="NO41" s="58"/>
      <c r="NP41" s="58"/>
      <c r="NQ41" s="58"/>
      <c r="NR41" s="58"/>
      <c r="NS41" s="58"/>
      <c r="NT41" s="58"/>
      <c r="NU41" s="58"/>
      <c r="NV41" s="58"/>
      <c r="NW41" s="58"/>
      <c r="NX41" s="58"/>
      <c r="NY41" s="58"/>
      <c r="NZ41" s="58"/>
      <c r="OA41" s="58"/>
      <c r="OB41" s="58"/>
      <c r="OC41" s="58"/>
      <c r="OD41" s="58"/>
      <c r="OE41" s="58"/>
      <c r="OF41" s="58"/>
      <c r="OG41" s="58"/>
      <c r="OH41" s="58"/>
      <c r="OI41" s="58"/>
      <c r="OJ41" s="58"/>
      <c r="OK41" s="58"/>
      <c r="OL41" s="58"/>
      <c r="OM41" s="58"/>
      <c r="ON41" s="58"/>
      <c r="OO41" s="58"/>
      <c r="OP41" s="58"/>
      <c r="OQ41" s="58"/>
      <c r="OR41" s="58"/>
      <c r="OS41" s="58"/>
      <c r="OT41" s="58"/>
      <c r="OU41" s="58"/>
      <c r="OV41" s="58"/>
      <c r="OW41" s="58"/>
      <c r="OX41" s="58"/>
      <c r="OY41" s="58"/>
      <c r="OZ41" s="58"/>
      <c r="PA41" s="58"/>
      <c r="PB41" s="58"/>
      <c r="PC41" s="58"/>
      <c r="PD41" s="58"/>
      <c r="PE41" s="58"/>
      <c r="PF41" s="58"/>
      <c r="PG41" s="58"/>
      <c r="PH41" s="58"/>
      <c r="PI41" s="58"/>
      <c r="PJ41" s="58"/>
      <c r="PK41" s="58"/>
      <c r="PL41" s="58"/>
      <c r="PM41" s="58"/>
      <c r="PN41" s="58"/>
      <c r="PO41" s="58"/>
      <c r="PP41" s="58"/>
      <c r="PQ41" s="58"/>
      <c r="PR41" s="58"/>
      <c r="PS41" s="58"/>
      <c r="PT41" s="58"/>
      <c r="PU41" s="58"/>
      <c r="PV41" s="58"/>
      <c r="PW41" s="58"/>
      <c r="PX41" s="58"/>
      <c r="PY41" s="58"/>
      <c r="PZ41" s="58"/>
      <c r="QA41" s="58"/>
      <c r="QB41" s="58"/>
      <c r="QC41" s="58"/>
      <c r="QD41" s="58"/>
      <c r="QE41" s="58"/>
      <c r="QF41" s="58"/>
      <c r="QG41" s="58"/>
      <c r="QH41" s="58"/>
      <c r="QI41" s="58"/>
      <c r="QJ41" s="58"/>
      <c r="QK41" s="58"/>
      <c r="QL41" s="58"/>
      <c r="QM41" s="58"/>
      <c r="QN41" s="58"/>
      <c r="QO41" s="58"/>
      <c r="QP41" s="58"/>
      <c r="QQ41" s="58"/>
      <c r="QR41" s="58"/>
      <c r="QS41" s="58"/>
      <c r="QT41" s="58"/>
      <c r="QU41" s="58"/>
      <c r="QV41" s="58"/>
      <c r="QW41" s="58"/>
      <c r="QX41" s="58"/>
      <c r="QY41" s="58"/>
      <c r="QZ41" s="58"/>
      <c r="RA41" s="58"/>
      <c r="RB41" s="58"/>
      <c r="RC41" s="58"/>
      <c r="RD41" s="58"/>
      <c r="RE41" s="58"/>
      <c r="RF41" s="58"/>
      <c r="RG41" s="58"/>
      <c r="RH41" s="58"/>
      <c r="RI41" s="58"/>
      <c r="RJ41" s="58"/>
      <c r="RK41" s="58"/>
      <c r="RL41" s="58"/>
      <c r="RM41" s="58"/>
      <c r="RN41" s="58"/>
      <c r="RO41" s="58"/>
      <c r="RP41" s="58"/>
      <c r="RQ41" s="58"/>
      <c r="RR41" s="58"/>
      <c r="RS41" s="58"/>
      <c r="RT41" s="58"/>
      <c r="RU41" s="58"/>
      <c r="RV41" s="58"/>
      <c r="RW41" s="58"/>
      <c r="RX41" s="58"/>
      <c r="RY41" s="58"/>
      <c r="RZ41" s="58"/>
      <c r="SA41" s="58"/>
      <c r="SB41" s="58"/>
      <c r="SC41" s="58"/>
      <c r="SD41" s="58"/>
      <c r="SE41" s="58"/>
      <c r="SF41" s="58"/>
      <c r="SG41" s="58"/>
      <c r="SH41" s="58"/>
      <c r="SI41" s="58"/>
      <c r="SJ41" s="58"/>
      <c r="SK41" s="58"/>
      <c r="SL41" s="58"/>
      <c r="SM41" s="58"/>
      <c r="SN41" s="58"/>
      <c r="SO41" s="58"/>
      <c r="SP41" s="58"/>
      <c r="SQ41" s="58"/>
      <c r="SR41" s="58"/>
      <c r="SS41" s="58"/>
      <c r="ST41" s="58"/>
      <c r="SU41" s="58"/>
      <c r="SV41" s="58"/>
      <c r="SW41" s="58"/>
      <c r="SX41" s="58"/>
      <c r="SY41" s="58"/>
      <c r="SZ41" s="58"/>
      <c r="TA41" s="58"/>
      <c r="TB41" s="58"/>
      <c r="TC41" s="58"/>
      <c r="TD41" s="58"/>
      <c r="TE41" s="58"/>
      <c r="TF41" s="58"/>
      <c r="TG41" s="58"/>
      <c r="TH41" s="58"/>
      <c r="TI41" s="58"/>
      <c r="TJ41" s="58"/>
      <c r="TK41" s="58"/>
      <c r="TL41" s="58"/>
      <c r="TM41" s="58"/>
      <c r="TN41" s="58"/>
      <c r="TO41" s="58"/>
      <c r="TP41" s="58"/>
      <c r="TQ41" s="58"/>
      <c r="TR41" s="58"/>
      <c r="TS41" s="58"/>
      <c r="TT41" s="58"/>
      <c r="TU41" s="58"/>
      <c r="TV41" s="58"/>
      <c r="TW41" s="58"/>
      <c r="TX41" s="58"/>
      <c r="TY41" s="58"/>
      <c r="TZ41" s="58"/>
      <c r="UA41" s="58"/>
      <c r="UB41" s="58"/>
      <c r="UC41" s="58"/>
      <c r="UD41" s="58"/>
      <c r="UE41" s="58"/>
      <c r="UF41" s="58"/>
      <c r="UG41" s="58"/>
      <c r="UH41" s="58"/>
      <c r="UI41" s="58"/>
      <c r="UJ41" s="58"/>
      <c r="UK41" s="58"/>
      <c r="UL41" s="58"/>
      <c r="UM41" s="58"/>
      <c r="UN41" s="58"/>
      <c r="UO41" s="58"/>
      <c r="UP41" s="58"/>
      <c r="UQ41" s="58"/>
      <c r="UR41" s="58"/>
      <c r="US41" s="58"/>
      <c r="UT41" s="58"/>
      <c r="UU41" s="58"/>
      <c r="UV41" s="58"/>
      <c r="UW41" s="58"/>
      <c r="UX41" s="58"/>
      <c r="UY41" s="58"/>
      <c r="UZ41" s="58"/>
      <c r="VA41" s="58"/>
      <c r="VB41" s="58"/>
      <c r="VC41" s="58"/>
      <c r="VD41" s="58"/>
      <c r="VE41" s="58"/>
      <c r="VF41" s="58"/>
      <c r="VG41" s="58"/>
      <c r="VH41" s="58"/>
      <c r="VI41" s="58"/>
      <c r="VJ41" s="58"/>
      <c r="VK41" s="58"/>
      <c r="VL41" s="58"/>
      <c r="VM41" s="58"/>
      <c r="VN41" s="58"/>
      <c r="VO41" s="58"/>
      <c r="VP41" s="58"/>
      <c r="VQ41" s="58"/>
      <c r="VR41" s="58"/>
      <c r="VS41" s="58"/>
      <c r="VT41" s="58"/>
      <c r="VU41" s="58"/>
      <c r="VV41" s="58"/>
      <c r="VW41" s="58"/>
      <c r="VX41" s="58"/>
      <c r="VY41" s="58"/>
      <c r="VZ41" s="58"/>
      <c r="WA41" s="58"/>
      <c r="WB41" s="58"/>
      <c r="WC41" s="58"/>
      <c r="WD41" s="58"/>
      <c r="WE41" s="58"/>
      <c r="WF41" s="58"/>
      <c r="WG41" s="58"/>
      <c r="WH41" s="58"/>
      <c r="WI41" s="58"/>
      <c r="WJ41" s="58"/>
      <c r="WK41" s="58"/>
      <c r="WL41" s="58"/>
      <c r="WM41" s="58"/>
      <c r="WN41" s="58"/>
      <c r="WO41" s="58"/>
      <c r="WP41" s="58"/>
      <c r="WQ41" s="58"/>
      <c r="WR41" s="58"/>
      <c r="WS41" s="58"/>
      <c r="WT41" s="58"/>
      <c r="WU41" s="58"/>
      <c r="WV41" s="58"/>
      <c r="WW41" s="58"/>
      <c r="WX41" s="58"/>
      <c r="WY41" s="58"/>
      <c r="WZ41" s="58"/>
      <c r="XA41" s="58"/>
      <c r="XB41" s="58"/>
      <c r="XC41" s="58"/>
      <c r="XD41" s="58"/>
      <c r="XE41" s="58"/>
      <c r="XF41" s="58"/>
      <c r="XG41" s="58"/>
      <c r="XH41" s="58"/>
      <c r="XI41" s="58"/>
      <c r="XJ41" s="58"/>
      <c r="XK41" s="58"/>
      <c r="XL41" s="58"/>
      <c r="XM41" s="58"/>
      <c r="XN41" s="58"/>
      <c r="XO41" s="58"/>
      <c r="XP41" s="58"/>
      <c r="XQ41" s="58"/>
      <c r="XR41" s="58"/>
      <c r="XS41" s="58"/>
      <c r="XT41" s="58"/>
      <c r="XU41" s="58"/>
      <c r="XV41" s="58"/>
      <c r="XW41" s="58"/>
      <c r="XX41" s="58"/>
      <c r="XY41" s="58"/>
      <c r="XZ41" s="58"/>
      <c r="YA41" s="58"/>
      <c r="YB41" s="58"/>
      <c r="YC41" s="58"/>
      <c r="YD41" s="58"/>
      <c r="YE41" s="58"/>
      <c r="YF41" s="58"/>
      <c r="YG41" s="58"/>
      <c r="YH41" s="58"/>
      <c r="YI41" s="58"/>
      <c r="YJ41" s="58"/>
      <c r="YK41" s="58"/>
      <c r="YL41" s="58"/>
      <c r="YM41" s="58"/>
      <c r="YN41" s="58"/>
      <c r="YO41" s="58"/>
      <c r="YP41" s="58"/>
      <c r="YQ41" s="58"/>
      <c r="YR41" s="58"/>
      <c r="YS41" s="58"/>
      <c r="YT41" s="58"/>
      <c r="YU41" s="58"/>
      <c r="YV41" s="58"/>
      <c r="YW41" s="58"/>
      <c r="YX41" s="58"/>
      <c r="YY41" s="58"/>
      <c r="YZ41" s="58"/>
      <c r="ZA41" s="58"/>
      <c r="ZB41" s="58"/>
      <c r="ZC41" s="58"/>
      <c r="ZD41" s="58"/>
      <c r="ZE41" s="58"/>
      <c r="ZF41" s="58"/>
      <c r="ZG41" s="58"/>
      <c r="ZH41" s="58"/>
      <c r="ZI41" s="58"/>
      <c r="ZJ41" s="58"/>
      <c r="ZK41" s="58"/>
      <c r="ZL41" s="58"/>
      <c r="ZM41" s="58"/>
      <c r="ZN41" s="58"/>
      <c r="ZO41" s="58"/>
      <c r="ZP41" s="58"/>
      <c r="ZQ41" s="58"/>
      <c r="ZR41" s="58"/>
      <c r="ZS41" s="58"/>
      <c r="ZT41" s="58"/>
      <c r="ZU41" s="58"/>
      <c r="ZV41" s="58"/>
      <c r="ZW41" s="58"/>
      <c r="ZX41" s="58"/>
      <c r="ZY41" s="58"/>
      <c r="ZZ41" s="58"/>
      <c r="AAA41" s="58"/>
      <c r="AAB41" s="58"/>
      <c r="AAC41" s="58"/>
    </row>
    <row r="42" spans="1:705" s="163" customFormat="1" ht="27.6" customHeight="1" x14ac:dyDescent="0.3">
      <c r="A42" s="192"/>
      <c r="B42" s="193"/>
      <c r="C42" s="193"/>
      <c r="D42" s="183" t="s">
        <v>157</v>
      </c>
      <c r="E42" s="194" t="s">
        <v>395</v>
      </c>
      <c r="F42" s="195"/>
      <c r="G42" s="194" t="s">
        <v>369</v>
      </c>
      <c r="H42" s="194" t="s">
        <v>187</v>
      </c>
      <c r="I42" s="193"/>
      <c r="J42" s="225">
        <f>SUM(K43:L45)</f>
        <v>108</v>
      </c>
      <c r="K42" s="225"/>
      <c r="L42" s="225"/>
      <c r="M42" s="206"/>
      <c r="N42" s="206"/>
      <c r="O42" s="207"/>
      <c r="P42" s="206"/>
      <c r="Q42" s="335">
        <v>5</v>
      </c>
      <c r="R42" s="206">
        <v>5</v>
      </c>
      <c r="S42" s="196"/>
      <c r="T42" s="196"/>
      <c r="U42" s="196"/>
      <c r="V42" s="196"/>
      <c r="W42" s="196"/>
      <c r="X42" s="196"/>
      <c r="Y42" s="192"/>
      <c r="Z42" s="192"/>
      <c r="AA42" s="196"/>
      <c r="AB42" s="196"/>
      <c r="AC42" s="192"/>
      <c r="AD42" s="220"/>
      <c r="AE42" s="192"/>
      <c r="AF42" s="192"/>
      <c r="AG42" s="192"/>
      <c r="AH42" s="192"/>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c r="DJ42" s="58"/>
      <c r="DK42" s="58"/>
      <c r="DL42" s="58"/>
      <c r="DM42" s="58"/>
      <c r="DN42" s="58"/>
      <c r="DO42" s="58"/>
      <c r="DP42" s="58"/>
      <c r="DQ42" s="58"/>
      <c r="DR42" s="58"/>
      <c r="DS42" s="58"/>
      <c r="DT42" s="58"/>
      <c r="DU42" s="58"/>
      <c r="DV42" s="58"/>
      <c r="DW42" s="58"/>
      <c r="DX42" s="58"/>
      <c r="DY42" s="58"/>
      <c r="DZ42" s="58"/>
      <c r="EA42" s="58"/>
      <c r="EB42" s="58"/>
      <c r="EC42" s="58"/>
      <c r="ED42" s="58"/>
      <c r="EE42" s="58"/>
      <c r="EF42" s="58"/>
      <c r="EG42" s="58"/>
      <c r="EH42" s="58"/>
      <c r="EI42" s="58"/>
      <c r="EJ42" s="58"/>
      <c r="EK42" s="58"/>
      <c r="EL42" s="58"/>
      <c r="EM42" s="58"/>
      <c r="EN42" s="58"/>
      <c r="EO42" s="58"/>
      <c r="EP42" s="58"/>
      <c r="EQ42" s="58"/>
      <c r="ER42" s="58"/>
      <c r="ES42" s="58"/>
      <c r="ET42" s="58"/>
      <c r="EU42" s="58"/>
      <c r="EV42" s="58"/>
      <c r="EW42" s="58"/>
      <c r="EX42" s="58"/>
      <c r="EY42" s="58"/>
      <c r="EZ42" s="58"/>
      <c r="FA42" s="58"/>
      <c r="FB42" s="58"/>
      <c r="FC42" s="58"/>
      <c r="FD42" s="58"/>
      <c r="FE42" s="58"/>
      <c r="FF42" s="58"/>
      <c r="FG42" s="58"/>
      <c r="FH42" s="58"/>
      <c r="FI42" s="58"/>
      <c r="FJ42" s="58"/>
      <c r="FK42" s="58"/>
      <c r="FL42" s="58"/>
      <c r="FM42" s="58"/>
      <c r="FN42" s="58"/>
      <c r="FO42" s="58"/>
      <c r="FP42" s="58"/>
      <c r="FQ42" s="58"/>
      <c r="FR42" s="58"/>
      <c r="FS42" s="58"/>
      <c r="FT42" s="58"/>
      <c r="FU42" s="58"/>
      <c r="FV42" s="58"/>
      <c r="FW42" s="58"/>
      <c r="FX42" s="58"/>
      <c r="FY42" s="58"/>
      <c r="FZ42" s="58"/>
      <c r="GA42" s="58"/>
      <c r="GB42" s="58"/>
      <c r="GC42" s="58"/>
      <c r="GD42" s="58"/>
      <c r="GE42" s="58"/>
      <c r="GF42" s="58"/>
      <c r="GG42" s="58"/>
      <c r="GH42" s="58"/>
      <c r="GI42" s="58"/>
      <c r="GJ42" s="58"/>
      <c r="GK42" s="58"/>
      <c r="GL42" s="58"/>
      <c r="GM42" s="58"/>
      <c r="GN42" s="58"/>
      <c r="GO42" s="58"/>
      <c r="GP42" s="58"/>
      <c r="GQ42" s="58"/>
      <c r="GR42" s="58"/>
      <c r="GS42" s="58"/>
      <c r="GT42" s="58"/>
      <c r="GU42" s="58"/>
      <c r="GV42" s="58"/>
      <c r="GW42" s="58"/>
      <c r="GX42" s="58"/>
      <c r="GY42" s="58"/>
      <c r="GZ42" s="58"/>
      <c r="HA42" s="58"/>
      <c r="HB42" s="58"/>
      <c r="HC42" s="58"/>
      <c r="HD42" s="58"/>
      <c r="HE42" s="58"/>
      <c r="HF42" s="58"/>
      <c r="HG42" s="58"/>
      <c r="HH42" s="58"/>
      <c r="HI42" s="58"/>
      <c r="HJ42" s="58"/>
      <c r="HK42" s="58"/>
      <c r="HL42" s="58"/>
      <c r="HM42" s="58"/>
      <c r="HN42" s="58"/>
      <c r="HO42" s="58"/>
      <c r="HP42" s="58"/>
      <c r="HQ42" s="58"/>
      <c r="HR42" s="58"/>
      <c r="HS42" s="58"/>
      <c r="HT42" s="58"/>
      <c r="HU42" s="58"/>
      <c r="HV42" s="58"/>
      <c r="HW42" s="58"/>
      <c r="HX42" s="58"/>
      <c r="HY42" s="58"/>
      <c r="HZ42" s="58"/>
      <c r="IA42" s="58"/>
      <c r="IB42" s="58"/>
      <c r="IC42" s="58"/>
      <c r="ID42" s="58"/>
      <c r="IE42" s="58"/>
      <c r="IF42" s="58"/>
      <c r="IG42" s="58"/>
      <c r="IH42" s="58"/>
      <c r="II42" s="58"/>
      <c r="IJ42" s="58"/>
      <c r="IK42" s="58"/>
      <c r="IL42" s="58"/>
      <c r="IM42" s="58"/>
      <c r="IN42" s="58"/>
      <c r="IO42" s="58"/>
      <c r="IP42" s="58"/>
      <c r="IQ42" s="58"/>
      <c r="IR42" s="58"/>
      <c r="IS42" s="58"/>
      <c r="IT42" s="58"/>
      <c r="IU42" s="58"/>
      <c r="IV42" s="58"/>
      <c r="IW42" s="58"/>
      <c r="IX42" s="58"/>
      <c r="IY42" s="58"/>
      <c r="IZ42" s="58"/>
      <c r="JA42" s="58"/>
      <c r="JB42" s="58"/>
      <c r="JC42" s="58"/>
      <c r="JD42" s="58"/>
      <c r="JE42" s="58"/>
      <c r="JF42" s="58"/>
      <c r="JG42" s="58"/>
      <c r="JH42" s="58"/>
      <c r="JI42" s="58"/>
      <c r="JJ42" s="58"/>
      <c r="JK42" s="58"/>
      <c r="JL42" s="58"/>
      <c r="JM42" s="58"/>
      <c r="JN42" s="58"/>
      <c r="JO42" s="58"/>
      <c r="JP42" s="58"/>
      <c r="JQ42" s="58"/>
      <c r="JR42" s="58"/>
      <c r="JS42" s="58"/>
      <c r="JT42" s="58"/>
      <c r="JU42" s="58"/>
      <c r="JV42" s="58"/>
      <c r="JW42" s="58"/>
      <c r="JX42" s="58"/>
      <c r="JY42" s="58"/>
      <c r="JZ42" s="58"/>
      <c r="KA42" s="58"/>
      <c r="KB42" s="58"/>
      <c r="KC42" s="58"/>
      <c r="KD42" s="58"/>
      <c r="KE42" s="58"/>
      <c r="KF42" s="58"/>
      <c r="KG42" s="58"/>
      <c r="KH42" s="58"/>
      <c r="KI42" s="58"/>
      <c r="KJ42" s="58"/>
      <c r="KK42" s="58"/>
      <c r="KL42" s="58"/>
      <c r="KM42" s="58"/>
      <c r="KN42" s="58"/>
      <c r="KO42" s="58"/>
      <c r="KP42" s="58"/>
      <c r="KQ42" s="58"/>
      <c r="KR42" s="58"/>
      <c r="KS42" s="58"/>
      <c r="KT42" s="58"/>
      <c r="KU42" s="58"/>
      <c r="KV42" s="58"/>
      <c r="KW42" s="58"/>
      <c r="KX42" s="58"/>
      <c r="KY42" s="58"/>
      <c r="KZ42" s="58"/>
      <c r="LA42" s="58"/>
      <c r="LB42" s="58"/>
      <c r="LC42" s="58"/>
      <c r="LD42" s="58"/>
      <c r="LE42" s="58"/>
      <c r="LF42" s="58"/>
      <c r="LG42" s="58"/>
      <c r="LH42" s="58"/>
      <c r="LI42" s="58"/>
      <c r="LJ42" s="58"/>
      <c r="LK42" s="58"/>
      <c r="LL42" s="58"/>
      <c r="LM42" s="58"/>
      <c r="LN42" s="58"/>
      <c r="LO42" s="58"/>
      <c r="LP42" s="58"/>
      <c r="LQ42" s="58"/>
      <c r="LR42" s="58"/>
      <c r="LS42" s="58"/>
      <c r="LT42" s="58"/>
      <c r="LU42" s="58"/>
      <c r="LV42" s="58"/>
      <c r="LW42" s="58"/>
      <c r="LX42" s="58"/>
      <c r="LY42" s="58"/>
      <c r="LZ42" s="58"/>
      <c r="MA42" s="58"/>
      <c r="MB42" s="58"/>
      <c r="MC42" s="58"/>
      <c r="MD42" s="58"/>
      <c r="ME42" s="58"/>
      <c r="MF42" s="58"/>
      <c r="MG42" s="58"/>
      <c r="MH42" s="58"/>
      <c r="MI42" s="58"/>
      <c r="MJ42" s="58"/>
      <c r="MK42" s="58"/>
      <c r="ML42" s="58"/>
      <c r="MM42" s="58"/>
      <c r="MN42" s="58"/>
      <c r="MO42" s="58"/>
      <c r="MP42" s="58"/>
      <c r="MQ42" s="58"/>
      <c r="MR42" s="58"/>
      <c r="MS42" s="58"/>
      <c r="MT42" s="58"/>
      <c r="MU42" s="58"/>
      <c r="MV42" s="58"/>
      <c r="MW42" s="58"/>
      <c r="MX42" s="58"/>
      <c r="MY42" s="58"/>
      <c r="MZ42" s="58"/>
      <c r="NA42" s="58"/>
      <c r="NB42" s="58"/>
      <c r="NC42" s="58"/>
      <c r="ND42" s="58"/>
      <c r="NE42" s="58"/>
      <c r="NF42" s="58"/>
      <c r="NG42" s="58"/>
      <c r="NH42" s="58"/>
      <c r="NI42" s="58"/>
      <c r="NJ42" s="58"/>
      <c r="NK42" s="58"/>
      <c r="NL42" s="58"/>
      <c r="NM42" s="58"/>
      <c r="NN42" s="58"/>
      <c r="NO42" s="58"/>
      <c r="NP42" s="58"/>
      <c r="NQ42" s="58"/>
      <c r="NR42" s="58"/>
      <c r="NS42" s="58"/>
      <c r="NT42" s="58"/>
      <c r="NU42" s="58"/>
      <c r="NV42" s="58"/>
      <c r="NW42" s="58"/>
      <c r="NX42" s="58"/>
      <c r="NY42" s="58"/>
      <c r="NZ42" s="58"/>
      <c r="OA42" s="58"/>
      <c r="OB42" s="58"/>
      <c r="OC42" s="58"/>
      <c r="OD42" s="58"/>
      <c r="OE42" s="58"/>
      <c r="OF42" s="58"/>
      <c r="OG42" s="58"/>
      <c r="OH42" s="58"/>
      <c r="OI42" s="58"/>
      <c r="OJ42" s="58"/>
      <c r="OK42" s="58"/>
      <c r="OL42" s="58"/>
      <c r="OM42" s="58"/>
      <c r="ON42" s="58"/>
      <c r="OO42" s="58"/>
      <c r="OP42" s="58"/>
      <c r="OQ42" s="58"/>
      <c r="OR42" s="58"/>
      <c r="OS42" s="58"/>
      <c r="OT42" s="58"/>
      <c r="OU42" s="58"/>
      <c r="OV42" s="58"/>
      <c r="OW42" s="58"/>
      <c r="OX42" s="58"/>
      <c r="OY42" s="58"/>
      <c r="OZ42" s="58"/>
      <c r="PA42" s="58"/>
      <c r="PB42" s="58"/>
      <c r="PC42" s="58"/>
      <c r="PD42" s="58"/>
      <c r="PE42" s="58"/>
      <c r="PF42" s="58"/>
      <c r="PG42" s="58"/>
      <c r="PH42" s="58"/>
      <c r="PI42" s="58"/>
      <c r="PJ42" s="58"/>
      <c r="PK42" s="58"/>
      <c r="PL42" s="58"/>
      <c r="PM42" s="58"/>
      <c r="PN42" s="58"/>
      <c r="PO42" s="58"/>
      <c r="PP42" s="58"/>
      <c r="PQ42" s="58"/>
      <c r="PR42" s="58"/>
      <c r="PS42" s="58"/>
      <c r="PT42" s="58"/>
      <c r="PU42" s="58"/>
      <c r="PV42" s="58"/>
      <c r="PW42" s="58"/>
      <c r="PX42" s="58"/>
      <c r="PY42" s="58"/>
      <c r="PZ42" s="58"/>
      <c r="QA42" s="58"/>
      <c r="QB42" s="58"/>
      <c r="QC42" s="58"/>
      <c r="QD42" s="58"/>
      <c r="QE42" s="58"/>
      <c r="QF42" s="58"/>
      <c r="QG42" s="58"/>
      <c r="QH42" s="58"/>
      <c r="QI42" s="58"/>
      <c r="QJ42" s="58"/>
      <c r="QK42" s="58"/>
      <c r="QL42" s="58"/>
      <c r="QM42" s="58"/>
      <c r="QN42" s="58"/>
      <c r="QO42" s="58"/>
      <c r="QP42" s="58"/>
      <c r="QQ42" s="58"/>
      <c r="QR42" s="58"/>
      <c r="QS42" s="58"/>
      <c r="QT42" s="58"/>
      <c r="QU42" s="58"/>
      <c r="QV42" s="58"/>
      <c r="QW42" s="58"/>
      <c r="QX42" s="58"/>
      <c r="QY42" s="58"/>
      <c r="QZ42" s="58"/>
      <c r="RA42" s="58"/>
      <c r="RB42" s="58"/>
      <c r="RC42" s="58"/>
      <c r="RD42" s="58"/>
      <c r="RE42" s="58"/>
      <c r="RF42" s="58"/>
      <c r="RG42" s="58"/>
      <c r="RH42" s="58"/>
      <c r="RI42" s="58"/>
      <c r="RJ42" s="58"/>
      <c r="RK42" s="58"/>
      <c r="RL42" s="58"/>
      <c r="RM42" s="58"/>
      <c r="RN42" s="58"/>
      <c r="RO42" s="58"/>
      <c r="RP42" s="58"/>
      <c r="RQ42" s="58"/>
      <c r="RR42" s="58"/>
      <c r="RS42" s="58"/>
      <c r="RT42" s="58"/>
      <c r="RU42" s="58"/>
      <c r="RV42" s="58"/>
      <c r="RW42" s="58"/>
      <c r="RX42" s="58"/>
      <c r="RY42" s="58"/>
      <c r="RZ42" s="58"/>
      <c r="SA42" s="58"/>
      <c r="SB42" s="58"/>
      <c r="SC42" s="58"/>
      <c r="SD42" s="58"/>
      <c r="SE42" s="58"/>
      <c r="SF42" s="58"/>
      <c r="SG42" s="58"/>
      <c r="SH42" s="58"/>
      <c r="SI42" s="58"/>
      <c r="SJ42" s="58"/>
      <c r="SK42" s="58"/>
      <c r="SL42" s="58"/>
      <c r="SM42" s="58"/>
      <c r="SN42" s="58"/>
      <c r="SO42" s="58"/>
      <c r="SP42" s="58"/>
      <c r="SQ42" s="58"/>
      <c r="SR42" s="58"/>
      <c r="SS42" s="58"/>
      <c r="ST42" s="58"/>
      <c r="SU42" s="58"/>
      <c r="SV42" s="58"/>
      <c r="SW42" s="58"/>
      <c r="SX42" s="58"/>
      <c r="SY42" s="58"/>
      <c r="SZ42" s="58"/>
      <c r="TA42" s="58"/>
      <c r="TB42" s="58"/>
      <c r="TC42" s="58"/>
      <c r="TD42" s="58"/>
      <c r="TE42" s="58"/>
      <c r="TF42" s="58"/>
      <c r="TG42" s="58"/>
      <c r="TH42" s="58"/>
      <c r="TI42" s="58"/>
      <c r="TJ42" s="58"/>
      <c r="TK42" s="58"/>
      <c r="TL42" s="58"/>
      <c r="TM42" s="58"/>
      <c r="TN42" s="58"/>
      <c r="TO42" s="58"/>
      <c r="TP42" s="58"/>
      <c r="TQ42" s="58"/>
      <c r="TR42" s="58"/>
      <c r="TS42" s="58"/>
      <c r="TT42" s="58"/>
      <c r="TU42" s="58"/>
      <c r="TV42" s="58"/>
      <c r="TW42" s="58"/>
      <c r="TX42" s="58"/>
      <c r="TY42" s="58"/>
      <c r="TZ42" s="58"/>
      <c r="UA42" s="58"/>
      <c r="UB42" s="58"/>
      <c r="UC42" s="58"/>
      <c r="UD42" s="58"/>
      <c r="UE42" s="58"/>
      <c r="UF42" s="58"/>
      <c r="UG42" s="58"/>
      <c r="UH42" s="58"/>
      <c r="UI42" s="58"/>
      <c r="UJ42" s="58"/>
      <c r="UK42" s="58"/>
      <c r="UL42" s="58"/>
      <c r="UM42" s="58"/>
      <c r="UN42" s="58"/>
      <c r="UO42" s="58"/>
      <c r="UP42" s="58"/>
      <c r="UQ42" s="58"/>
      <c r="UR42" s="58"/>
      <c r="US42" s="58"/>
      <c r="UT42" s="58"/>
      <c r="UU42" s="58"/>
      <c r="UV42" s="58"/>
      <c r="UW42" s="58"/>
      <c r="UX42" s="58"/>
      <c r="UY42" s="58"/>
      <c r="UZ42" s="58"/>
      <c r="VA42" s="58"/>
      <c r="VB42" s="58"/>
      <c r="VC42" s="58"/>
      <c r="VD42" s="58"/>
      <c r="VE42" s="58"/>
      <c r="VF42" s="58"/>
      <c r="VG42" s="58"/>
      <c r="VH42" s="58"/>
      <c r="VI42" s="58"/>
      <c r="VJ42" s="58"/>
      <c r="VK42" s="58"/>
      <c r="VL42" s="58"/>
      <c r="VM42" s="58"/>
      <c r="VN42" s="58"/>
      <c r="VO42" s="58"/>
      <c r="VP42" s="58"/>
      <c r="VQ42" s="58"/>
      <c r="VR42" s="58"/>
      <c r="VS42" s="58"/>
      <c r="VT42" s="58"/>
      <c r="VU42" s="58"/>
      <c r="VV42" s="58"/>
      <c r="VW42" s="58"/>
      <c r="VX42" s="58"/>
      <c r="VY42" s="58"/>
      <c r="VZ42" s="58"/>
      <c r="WA42" s="58"/>
      <c r="WB42" s="58"/>
      <c r="WC42" s="58"/>
      <c r="WD42" s="58"/>
      <c r="WE42" s="58"/>
      <c r="WF42" s="58"/>
      <c r="WG42" s="58"/>
      <c r="WH42" s="58"/>
      <c r="WI42" s="58"/>
      <c r="WJ42" s="58"/>
      <c r="WK42" s="58"/>
      <c r="WL42" s="58"/>
      <c r="WM42" s="58"/>
      <c r="WN42" s="58"/>
      <c r="WO42" s="58"/>
      <c r="WP42" s="58"/>
      <c r="WQ42" s="58"/>
      <c r="WR42" s="58"/>
      <c r="WS42" s="58"/>
      <c r="WT42" s="58"/>
      <c r="WU42" s="58"/>
      <c r="WV42" s="58"/>
      <c r="WW42" s="58"/>
      <c r="WX42" s="58"/>
      <c r="WY42" s="58"/>
      <c r="WZ42" s="58"/>
      <c r="XA42" s="58"/>
      <c r="XB42" s="58"/>
      <c r="XC42" s="58"/>
      <c r="XD42" s="58"/>
      <c r="XE42" s="58"/>
      <c r="XF42" s="58"/>
      <c r="XG42" s="58"/>
      <c r="XH42" s="58"/>
      <c r="XI42" s="58"/>
      <c r="XJ42" s="58"/>
      <c r="XK42" s="58"/>
      <c r="XL42" s="58"/>
      <c r="XM42" s="58"/>
      <c r="XN42" s="58"/>
      <c r="XO42" s="58"/>
      <c r="XP42" s="58"/>
      <c r="XQ42" s="58"/>
      <c r="XR42" s="58"/>
      <c r="XS42" s="58"/>
      <c r="XT42" s="58"/>
      <c r="XU42" s="58"/>
      <c r="XV42" s="58"/>
      <c r="XW42" s="58"/>
      <c r="XX42" s="58"/>
      <c r="XY42" s="58"/>
      <c r="XZ42" s="58"/>
      <c r="YA42" s="58"/>
      <c r="YB42" s="58"/>
      <c r="YC42" s="58"/>
      <c r="YD42" s="58"/>
      <c r="YE42" s="58"/>
      <c r="YF42" s="58"/>
      <c r="YG42" s="58"/>
      <c r="YH42" s="58"/>
      <c r="YI42" s="58"/>
      <c r="YJ42" s="58"/>
      <c r="YK42" s="58"/>
      <c r="YL42" s="58"/>
      <c r="YM42" s="58"/>
      <c r="YN42" s="58"/>
      <c r="YO42" s="58"/>
      <c r="YP42" s="58"/>
      <c r="YQ42" s="58"/>
      <c r="YR42" s="58"/>
      <c r="YS42" s="58"/>
      <c r="YT42" s="58"/>
      <c r="YU42" s="58"/>
      <c r="YV42" s="58"/>
      <c r="YW42" s="58"/>
      <c r="YX42" s="58"/>
      <c r="YY42" s="58"/>
      <c r="YZ42" s="58"/>
      <c r="ZA42" s="58"/>
      <c r="ZB42" s="58"/>
      <c r="ZC42" s="58"/>
      <c r="ZD42" s="58"/>
      <c r="ZE42" s="58"/>
      <c r="ZF42" s="58"/>
      <c r="ZG42" s="58"/>
      <c r="ZH42" s="58"/>
      <c r="ZI42" s="58"/>
      <c r="ZJ42" s="58"/>
      <c r="ZK42" s="58"/>
      <c r="ZL42" s="58"/>
      <c r="ZM42" s="58"/>
      <c r="ZN42" s="58"/>
      <c r="ZO42" s="58"/>
      <c r="ZP42" s="58"/>
      <c r="ZQ42" s="58"/>
      <c r="ZR42" s="58"/>
      <c r="ZS42" s="58"/>
      <c r="ZT42" s="58"/>
      <c r="ZU42" s="58"/>
      <c r="ZV42" s="58"/>
      <c r="ZW42" s="58"/>
      <c r="ZX42" s="58"/>
      <c r="ZY42" s="58"/>
      <c r="ZZ42" s="58"/>
      <c r="AAA42" s="58"/>
      <c r="AAB42" s="58"/>
      <c r="AAC42" s="58"/>
    </row>
    <row r="43" spans="1:705" s="136" customFormat="1" ht="15.6" x14ac:dyDescent="0.3">
      <c r="A43" s="184"/>
      <c r="B43" s="184"/>
      <c r="C43" s="249"/>
      <c r="D43" s="181" t="s">
        <v>188</v>
      </c>
      <c r="E43" s="182" t="s">
        <v>396</v>
      </c>
      <c r="F43" s="184"/>
      <c r="G43" s="179" t="s">
        <v>397</v>
      </c>
      <c r="H43" s="67" t="s">
        <v>187</v>
      </c>
      <c r="I43" s="251" t="s">
        <v>160</v>
      </c>
      <c r="J43" s="211"/>
      <c r="K43" s="337">
        <v>15</v>
      </c>
      <c r="L43" s="337">
        <v>15</v>
      </c>
      <c r="M43" s="330"/>
      <c r="N43" s="330"/>
      <c r="O43" s="329" t="s">
        <v>182</v>
      </c>
      <c r="P43" s="329">
        <v>5</v>
      </c>
      <c r="Q43" s="328">
        <v>0.3</v>
      </c>
      <c r="R43" s="208"/>
      <c r="S43" s="238" t="s">
        <v>162</v>
      </c>
      <c r="T43" s="184"/>
      <c r="U43" s="182" t="s">
        <v>160</v>
      </c>
      <c r="V43" s="182" t="s">
        <v>389</v>
      </c>
      <c r="W43" s="217" t="s">
        <v>390</v>
      </c>
      <c r="X43" s="184"/>
      <c r="Y43" s="67" t="s">
        <v>197</v>
      </c>
      <c r="Z43" s="182">
        <v>27</v>
      </c>
      <c r="AA43" s="182" t="s">
        <v>160</v>
      </c>
      <c r="AB43" s="238" t="s">
        <v>162</v>
      </c>
      <c r="AC43" s="223">
        <v>2</v>
      </c>
      <c r="AD43" s="239" t="s">
        <v>163</v>
      </c>
      <c r="AE43" s="221"/>
      <c r="AF43" s="184"/>
      <c r="AG43" s="184"/>
      <c r="AH43" s="184"/>
    </row>
    <row r="44" spans="1:705" s="136" customFormat="1" ht="15.6" x14ac:dyDescent="0.3">
      <c r="A44" s="184"/>
      <c r="B44" s="184"/>
      <c r="C44" s="249"/>
      <c r="D44" s="181" t="s">
        <v>188</v>
      </c>
      <c r="E44" s="182" t="s">
        <v>398</v>
      </c>
      <c r="F44" s="184"/>
      <c r="G44" s="180" t="s">
        <v>399</v>
      </c>
      <c r="H44" s="67" t="s">
        <v>187</v>
      </c>
      <c r="I44" s="251" t="s">
        <v>160</v>
      </c>
      <c r="J44" s="211"/>
      <c r="K44" s="337">
        <v>15</v>
      </c>
      <c r="L44" s="337">
        <v>15</v>
      </c>
      <c r="M44" s="330"/>
      <c r="N44" s="330"/>
      <c r="O44" s="329" t="s">
        <v>182</v>
      </c>
      <c r="P44" s="329">
        <v>5</v>
      </c>
      <c r="Q44" s="328">
        <v>0.3</v>
      </c>
      <c r="R44" s="208"/>
      <c r="S44" s="238" t="s">
        <v>162</v>
      </c>
      <c r="T44" s="184"/>
      <c r="U44" s="182" t="s">
        <v>160</v>
      </c>
      <c r="V44" s="182" t="s">
        <v>389</v>
      </c>
      <c r="W44" s="217" t="s">
        <v>390</v>
      </c>
      <c r="X44" s="184"/>
      <c r="Y44" s="67" t="s">
        <v>197</v>
      </c>
      <c r="Z44" s="182">
        <v>27</v>
      </c>
      <c r="AA44" s="182" t="s">
        <v>160</v>
      </c>
      <c r="AB44" s="238" t="s">
        <v>162</v>
      </c>
      <c r="AC44" s="223">
        <v>2</v>
      </c>
      <c r="AD44" s="240" t="s">
        <v>163</v>
      </c>
      <c r="AE44" s="221"/>
      <c r="AF44" s="184"/>
      <c r="AG44" s="184"/>
      <c r="AH44" s="184"/>
    </row>
    <row r="45" spans="1:705" s="136" customFormat="1" ht="15.6" x14ac:dyDescent="0.3">
      <c r="A45" s="184"/>
      <c r="B45" s="184"/>
      <c r="C45" s="182"/>
      <c r="D45" s="181" t="s">
        <v>188</v>
      </c>
      <c r="E45" s="182" t="s">
        <v>400</v>
      </c>
      <c r="F45" s="184"/>
      <c r="G45" s="180" t="s">
        <v>401</v>
      </c>
      <c r="H45" s="67" t="s">
        <v>187</v>
      </c>
      <c r="I45" s="251" t="s">
        <v>160</v>
      </c>
      <c r="J45" s="211"/>
      <c r="K45" s="337">
        <v>30</v>
      </c>
      <c r="L45" s="337">
        <v>18</v>
      </c>
      <c r="M45" s="330"/>
      <c r="N45" s="330"/>
      <c r="O45" s="329" t="s">
        <v>182</v>
      </c>
      <c r="P45" s="329">
        <v>10</v>
      </c>
      <c r="Q45" s="328">
        <v>0.4</v>
      </c>
      <c r="R45" s="208"/>
      <c r="S45" s="238" t="s">
        <v>162</v>
      </c>
      <c r="T45" s="184"/>
      <c r="U45" s="182" t="s">
        <v>160</v>
      </c>
      <c r="V45" s="182" t="s">
        <v>389</v>
      </c>
      <c r="W45" s="217" t="s">
        <v>390</v>
      </c>
      <c r="X45" s="184"/>
      <c r="Y45" s="67" t="s">
        <v>197</v>
      </c>
      <c r="Z45" s="182">
        <v>27</v>
      </c>
      <c r="AA45" s="182" t="s">
        <v>160</v>
      </c>
      <c r="AB45" s="238" t="s">
        <v>162</v>
      </c>
      <c r="AC45" s="223">
        <v>2</v>
      </c>
      <c r="AD45" s="240" t="s">
        <v>163</v>
      </c>
      <c r="AE45" s="221"/>
      <c r="AF45" s="184"/>
      <c r="AG45" s="184"/>
      <c r="AH45" s="184"/>
    </row>
    <row r="46" spans="1:705" s="163" customFormat="1" ht="27.6" customHeight="1" x14ac:dyDescent="0.3">
      <c r="A46" s="186"/>
      <c r="B46" s="187"/>
      <c r="C46" s="186"/>
      <c r="D46" s="188" t="s">
        <v>157</v>
      </c>
      <c r="E46" s="189" t="s">
        <v>402</v>
      </c>
      <c r="F46" s="190"/>
      <c r="G46" s="189" t="s">
        <v>403</v>
      </c>
      <c r="H46" s="189" t="s">
        <v>187</v>
      </c>
      <c r="I46" s="187"/>
      <c r="J46" s="227">
        <f>SUM(K47:L48)</f>
        <v>72</v>
      </c>
      <c r="K46" s="227"/>
      <c r="L46" s="227"/>
      <c r="M46" s="209"/>
      <c r="N46" s="209"/>
      <c r="O46" s="210"/>
      <c r="P46" s="209"/>
      <c r="Q46" s="334">
        <v>4</v>
      </c>
      <c r="R46" s="209">
        <v>4</v>
      </c>
      <c r="S46" s="191"/>
      <c r="T46" s="191"/>
      <c r="U46" s="191"/>
      <c r="V46" s="191"/>
      <c r="W46" s="191"/>
      <c r="X46" s="191"/>
      <c r="Y46" s="186"/>
      <c r="Z46" s="186"/>
      <c r="AA46" s="191"/>
      <c r="AB46" s="191"/>
      <c r="AC46" s="186"/>
      <c r="AD46" s="186"/>
      <c r="AE46" s="186"/>
      <c r="AF46" s="186"/>
      <c r="AG46" s="186"/>
      <c r="AH46" s="186"/>
      <c r="AK46" s="58"/>
      <c r="AL46" s="58"/>
      <c r="AM46" s="58"/>
      <c r="AN46" s="58"/>
      <c r="AO46" s="58"/>
      <c r="AP46" s="58"/>
      <c r="AQ46" s="58"/>
      <c r="AR46" s="58"/>
      <c r="AS46" s="58"/>
      <c r="AT46" s="58"/>
      <c r="AU46" s="58"/>
      <c r="AV46" s="58"/>
      <c r="AW46" s="58"/>
      <c r="AX46" s="58"/>
      <c r="AY46" s="58"/>
      <c r="AZ46" s="58"/>
      <c r="BA46" s="58"/>
      <c r="BB46" s="58"/>
      <c r="BC46" s="58"/>
      <c r="BD46" s="58"/>
      <c r="BE46" s="58"/>
      <c r="BF46" s="58"/>
      <c r="BG46" s="58"/>
      <c r="BH46" s="58"/>
      <c r="BI46" s="58"/>
      <c r="BJ46" s="58"/>
      <c r="BK46" s="58"/>
      <c r="BL46" s="58"/>
      <c r="BM46" s="58"/>
      <c r="BN46" s="58"/>
      <c r="BO46" s="58"/>
      <c r="BP46" s="58"/>
      <c r="BQ46" s="58"/>
      <c r="BR46" s="58"/>
      <c r="BS46" s="58"/>
      <c r="BT46" s="58"/>
      <c r="BU46" s="58"/>
      <c r="BV46" s="58"/>
      <c r="BW46" s="58"/>
      <c r="BX46" s="58"/>
      <c r="BY46" s="58"/>
      <c r="BZ46" s="58"/>
      <c r="CA46" s="58"/>
      <c r="CB46" s="58"/>
      <c r="CC46" s="58"/>
      <c r="CD46" s="58"/>
      <c r="CE46" s="58"/>
      <c r="CF46" s="58"/>
      <c r="CG46" s="58"/>
      <c r="CH46" s="58"/>
      <c r="CI46" s="58"/>
      <c r="CJ46" s="58"/>
      <c r="CK46" s="58"/>
      <c r="CL46" s="58"/>
      <c r="CM46" s="58"/>
      <c r="CN46" s="58"/>
      <c r="CO46" s="58"/>
      <c r="CP46" s="58"/>
      <c r="CQ46" s="58"/>
      <c r="CR46" s="58"/>
      <c r="CS46" s="58"/>
      <c r="CT46" s="58"/>
      <c r="CU46" s="58"/>
      <c r="CV46" s="58"/>
      <c r="CW46" s="58"/>
      <c r="CX46" s="58"/>
      <c r="CY46" s="58"/>
      <c r="CZ46" s="58"/>
      <c r="DA46" s="58"/>
      <c r="DB46" s="58"/>
      <c r="DC46" s="58"/>
      <c r="DD46" s="58"/>
      <c r="DE46" s="58"/>
      <c r="DF46" s="58"/>
      <c r="DG46" s="58"/>
      <c r="DH46" s="58"/>
      <c r="DI46" s="58"/>
      <c r="DJ46" s="58"/>
      <c r="DK46" s="58"/>
      <c r="DL46" s="58"/>
      <c r="DM46" s="58"/>
      <c r="DN46" s="58"/>
      <c r="DO46" s="58"/>
      <c r="DP46" s="58"/>
      <c r="DQ46" s="58"/>
      <c r="DR46" s="58"/>
      <c r="DS46" s="58"/>
      <c r="DT46" s="58"/>
      <c r="DU46" s="58"/>
      <c r="DV46" s="58"/>
      <c r="DW46" s="58"/>
      <c r="DX46" s="58"/>
      <c r="DY46" s="58"/>
      <c r="DZ46" s="58"/>
      <c r="EA46" s="58"/>
      <c r="EB46" s="58"/>
      <c r="EC46" s="58"/>
      <c r="ED46" s="58"/>
      <c r="EE46" s="58"/>
      <c r="EF46" s="58"/>
      <c r="EG46" s="58"/>
      <c r="EH46" s="58"/>
      <c r="EI46" s="58"/>
      <c r="EJ46" s="58"/>
      <c r="EK46" s="58"/>
      <c r="EL46" s="58"/>
      <c r="EM46" s="58"/>
      <c r="EN46" s="58"/>
      <c r="EO46" s="58"/>
      <c r="EP46" s="58"/>
      <c r="EQ46" s="58"/>
      <c r="ER46" s="58"/>
      <c r="ES46" s="58"/>
      <c r="ET46" s="58"/>
      <c r="EU46" s="58"/>
      <c r="EV46" s="58"/>
      <c r="EW46" s="58"/>
      <c r="EX46" s="58"/>
      <c r="EY46" s="58"/>
      <c r="EZ46" s="58"/>
      <c r="FA46" s="58"/>
      <c r="FB46" s="58"/>
      <c r="FC46" s="58"/>
      <c r="FD46" s="58"/>
      <c r="FE46" s="58"/>
      <c r="FF46" s="58"/>
      <c r="FG46" s="58"/>
      <c r="FH46" s="58"/>
      <c r="FI46" s="58"/>
      <c r="FJ46" s="58"/>
      <c r="FK46" s="58"/>
      <c r="FL46" s="58"/>
      <c r="FM46" s="58"/>
      <c r="FN46" s="58"/>
      <c r="FO46" s="58"/>
      <c r="FP46" s="58"/>
      <c r="FQ46" s="58"/>
      <c r="FR46" s="58"/>
      <c r="FS46" s="58"/>
      <c r="FT46" s="58"/>
      <c r="FU46" s="58"/>
      <c r="FV46" s="58"/>
      <c r="FW46" s="58"/>
      <c r="FX46" s="58"/>
      <c r="FY46" s="58"/>
      <c r="FZ46" s="58"/>
      <c r="GA46" s="58"/>
      <c r="GB46" s="58"/>
      <c r="GC46" s="58"/>
      <c r="GD46" s="58"/>
      <c r="GE46" s="58"/>
      <c r="GF46" s="58"/>
      <c r="GG46" s="58"/>
      <c r="GH46" s="58"/>
      <c r="GI46" s="58"/>
      <c r="GJ46" s="58"/>
      <c r="GK46" s="58"/>
      <c r="GL46" s="58"/>
      <c r="GM46" s="58"/>
      <c r="GN46" s="58"/>
      <c r="GO46" s="58"/>
      <c r="GP46" s="58"/>
      <c r="GQ46" s="58"/>
      <c r="GR46" s="58"/>
      <c r="GS46" s="58"/>
      <c r="GT46" s="58"/>
      <c r="GU46" s="58"/>
      <c r="GV46" s="58"/>
      <c r="GW46" s="58"/>
      <c r="GX46" s="58"/>
      <c r="GY46" s="58"/>
      <c r="GZ46" s="58"/>
      <c r="HA46" s="58"/>
      <c r="HB46" s="58"/>
      <c r="HC46" s="58"/>
      <c r="HD46" s="58"/>
      <c r="HE46" s="58"/>
      <c r="HF46" s="58"/>
      <c r="HG46" s="58"/>
      <c r="HH46" s="58"/>
      <c r="HI46" s="58"/>
      <c r="HJ46" s="58"/>
      <c r="HK46" s="58"/>
      <c r="HL46" s="58"/>
      <c r="HM46" s="58"/>
      <c r="HN46" s="58"/>
      <c r="HO46" s="58"/>
      <c r="HP46" s="58"/>
      <c r="HQ46" s="58"/>
      <c r="HR46" s="58"/>
      <c r="HS46" s="58"/>
      <c r="HT46" s="58"/>
      <c r="HU46" s="58"/>
      <c r="HV46" s="58"/>
      <c r="HW46" s="58"/>
      <c r="HX46" s="58"/>
      <c r="HY46" s="58"/>
      <c r="HZ46" s="58"/>
      <c r="IA46" s="58"/>
      <c r="IB46" s="58"/>
      <c r="IC46" s="58"/>
      <c r="ID46" s="58"/>
      <c r="IE46" s="58"/>
      <c r="IF46" s="58"/>
      <c r="IG46" s="58"/>
      <c r="IH46" s="58"/>
      <c r="II46" s="58"/>
      <c r="IJ46" s="58"/>
      <c r="IK46" s="58"/>
      <c r="IL46" s="58"/>
      <c r="IM46" s="58"/>
      <c r="IN46" s="58"/>
      <c r="IO46" s="58"/>
      <c r="IP46" s="58"/>
      <c r="IQ46" s="58"/>
      <c r="IR46" s="58"/>
      <c r="IS46" s="58"/>
      <c r="IT46" s="58"/>
      <c r="IU46" s="58"/>
      <c r="IV46" s="58"/>
      <c r="IW46" s="58"/>
      <c r="IX46" s="58"/>
      <c r="IY46" s="58"/>
      <c r="IZ46" s="58"/>
      <c r="JA46" s="58"/>
      <c r="JB46" s="58"/>
      <c r="JC46" s="58"/>
      <c r="JD46" s="58"/>
      <c r="JE46" s="58"/>
      <c r="JF46" s="58"/>
      <c r="JG46" s="58"/>
      <c r="JH46" s="58"/>
      <c r="JI46" s="58"/>
      <c r="JJ46" s="58"/>
      <c r="JK46" s="58"/>
      <c r="JL46" s="58"/>
      <c r="JM46" s="58"/>
      <c r="JN46" s="58"/>
      <c r="JO46" s="58"/>
      <c r="JP46" s="58"/>
      <c r="JQ46" s="58"/>
      <c r="JR46" s="58"/>
      <c r="JS46" s="58"/>
      <c r="JT46" s="58"/>
      <c r="JU46" s="58"/>
      <c r="JV46" s="58"/>
      <c r="JW46" s="58"/>
      <c r="JX46" s="58"/>
      <c r="JY46" s="58"/>
      <c r="JZ46" s="58"/>
      <c r="KA46" s="58"/>
      <c r="KB46" s="58"/>
      <c r="KC46" s="58"/>
      <c r="KD46" s="58"/>
      <c r="KE46" s="58"/>
      <c r="KF46" s="58"/>
      <c r="KG46" s="58"/>
      <c r="KH46" s="58"/>
      <c r="KI46" s="58"/>
      <c r="KJ46" s="58"/>
      <c r="KK46" s="58"/>
      <c r="KL46" s="58"/>
      <c r="KM46" s="58"/>
      <c r="KN46" s="58"/>
      <c r="KO46" s="58"/>
      <c r="KP46" s="58"/>
      <c r="KQ46" s="58"/>
      <c r="KR46" s="58"/>
      <c r="KS46" s="58"/>
      <c r="KT46" s="58"/>
      <c r="KU46" s="58"/>
      <c r="KV46" s="58"/>
      <c r="KW46" s="58"/>
      <c r="KX46" s="58"/>
      <c r="KY46" s="58"/>
      <c r="KZ46" s="58"/>
      <c r="LA46" s="58"/>
      <c r="LB46" s="58"/>
      <c r="LC46" s="58"/>
      <c r="LD46" s="58"/>
      <c r="LE46" s="58"/>
      <c r="LF46" s="58"/>
      <c r="LG46" s="58"/>
      <c r="LH46" s="58"/>
      <c r="LI46" s="58"/>
      <c r="LJ46" s="58"/>
      <c r="LK46" s="58"/>
      <c r="LL46" s="58"/>
      <c r="LM46" s="58"/>
      <c r="LN46" s="58"/>
      <c r="LO46" s="58"/>
      <c r="LP46" s="58"/>
      <c r="LQ46" s="58"/>
      <c r="LR46" s="58"/>
      <c r="LS46" s="58"/>
      <c r="LT46" s="58"/>
      <c r="LU46" s="58"/>
      <c r="LV46" s="58"/>
      <c r="LW46" s="58"/>
      <c r="LX46" s="58"/>
      <c r="LY46" s="58"/>
      <c r="LZ46" s="58"/>
      <c r="MA46" s="58"/>
      <c r="MB46" s="58"/>
      <c r="MC46" s="58"/>
      <c r="MD46" s="58"/>
      <c r="ME46" s="58"/>
      <c r="MF46" s="58"/>
      <c r="MG46" s="58"/>
      <c r="MH46" s="58"/>
      <c r="MI46" s="58"/>
      <c r="MJ46" s="58"/>
      <c r="MK46" s="58"/>
      <c r="ML46" s="58"/>
      <c r="MM46" s="58"/>
      <c r="MN46" s="58"/>
      <c r="MO46" s="58"/>
      <c r="MP46" s="58"/>
      <c r="MQ46" s="58"/>
      <c r="MR46" s="58"/>
      <c r="MS46" s="58"/>
      <c r="MT46" s="58"/>
      <c r="MU46" s="58"/>
      <c r="MV46" s="58"/>
      <c r="MW46" s="58"/>
      <c r="MX46" s="58"/>
      <c r="MY46" s="58"/>
      <c r="MZ46" s="58"/>
      <c r="NA46" s="58"/>
      <c r="NB46" s="58"/>
      <c r="NC46" s="58"/>
      <c r="ND46" s="58"/>
      <c r="NE46" s="58"/>
      <c r="NF46" s="58"/>
      <c r="NG46" s="58"/>
      <c r="NH46" s="58"/>
      <c r="NI46" s="58"/>
      <c r="NJ46" s="58"/>
      <c r="NK46" s="58"/>
      <c r="NL46" s="58"/>
      <c r="NM46" s="58"/>
      <c r="NN46" s="58"/>
      <c r="NO46" s="58"/>
      <c r="NP46" s="58"/>
      <c r="NQ46" s="58"/>
      <c r="NR46" s="58"/>
      <c r="NS46" s="58"/>
      <c r="NT46" s="58"/>
      <c r="NU46" s="58"/>
      <c r="NV46" s="58"/>
      <c r="NW46" s="58"/>
      <c r="NX46" s="58"/>
      <c r="NY46" s="58"/>
      <c r="NZ46" s="58"/>
      <c r="OA46" s="58"/>
      <c r="OB46" s="58"/>
      <c r="OC46" s="58"/>
      <c r="OD46" s="58"/>
      <c r="OE46" s="58"/>
      <c r="OF46" s="58"/>
      <c r="OG46" s="58"/>
      <c r="OH46" s="58"/>
      <c r="OI46" s="58"/>
      <c r="OJ46" s="58"/>
      <c r="OK46" s="58"/>
      <c r="OL46" s="58"/>
      <c r="OM46" s="58"/>
      <c r="ON46" s="58"/>
      <c r="OO46" s="58"/>
      <c r="OP46" s="58"/>
      <c r="OQ46" s="58"/>
      <c r="OR46" s="58"/>
      <c r="OS46" s="58"/>
      <c r="OT46" s="58"/>
      <c r="OU46" s="58"/>
      <c r="OV46" s="58"/>
      <c r="OW46" s="58"/>
      <c r="OX46" s="58"/>
      <c r="OY46" s="58"/>
      <c r="OZ46" s="58"/>
      <c r="PA46" s="58"/>
      <c r="PB46" s="58"/>
      <c r="PC46" s="58"/>
      <c r="PD46" s="58"/>
      <c r="PE46" s="58"/>
      <c r="PF46" s="58"/>
      <c r="PG46" s="58"/>
      <c r="PH46" s="58"/>
      <c r="PI46" s="58"/>
      <c r="PJ46" s="58"/>
      <c r="PK46" s="58"/>
      <c r="PL46" s="58"/>
      <c r="PM46" s="58"/>
      <c r="PN46" s="58"/>
      <c r="PO46" s="58"/>
      <c r="PP46" s="58"/>
      <c r="PQ46" s="58"/>
      <c r="PR46" s="58"/>
      <c r="PS46" s="58"/>
      <c r="PT46" s="58"/>
      <c r="PU46" s="58"/>
      <c r="PV46" s="58"/>
      <c r="PW46" s="58"/>
      <c r="PX46" s="58"/>
      <c r="PY46" s="58"/>
      <c r="PZ46" s="58"/>
      <c r="QA46" s="58"/>
      <c r="QB46" s="58"/>
      <c r="QC46" s="58"/>
      <c r="QD46" s="58"/>
      <c r="QE46" s="58"/>
      <c r="QF46" s="58"/>
      <c r="QG46" s="58"/>
      <c r="QH46" s="58"/>
      <c r="QI46" s="58"/>
      <c r="QJ46" s="58"/>
      <c r="QK46" s="58"/>
      <c r="QL46" s="58"/>
      <c r="QM46" s="58"/>
      <c r="QN46" s="58"/>
      <c r="QO46" s="58"/>
      <c r="QP46" s="58"/>
      <c r="QQ46" s="58"/>
      <c r="QR46" s="58"/>
      <c r="QS46" s="58"/>
      <c r="QT46" s="58"/>
      <c r="QU46" s="58"/>
      <c r="QV46" s="58"/>
      <c r="QW46" s="58"/>
      <c r="QX46" s="58"/>
      <c r="QY46" s="58"/>
      <c r="QZ46" s="58"/>
      <c r="RA46" s="58"/>
      <c r="RB46" s="58"/>
      <c r="RC46" s="58"/>
      <c r="RD46" s="58"/>
      <c r="RE46" s="58"/>
      <c r="RF46" s="58"/>
      <c r="RG46" s="58"/>
      <c r="RH46" s="58"/>
      <c r="RI46" s="58"/>
      <c r="RJ46" s="58"/>
      <c r="RK46" s="58"/>
      <c r="RL46" s="58"/>
      <c r="RM46" s="58"/>
      <c r="RN46" s="58"/>
      <c r="RO46" s="58"/>
      <c r="RP46" s="58"/>
      <c r="RQ46" s="58"/>
      <c r="RR46" s="58"/>
      <c r="RS46" s="58"/>
      <c r="RT46" s="58"/>
      <c r="RU46" s="58"/>
      <c r="RV46" s="58"/>
      <c r="RW46" s="58"/>
      <c r="RX46" s="58"/>
      <c r="RY46" s="58"/>
      <c r="RZ46" s="58"/>
      <c r="SA46" s="58"/>
      <c r="SB46" s="58"/>
      <c r="SC46" s="58"/>
      <c r="SD46" s="58"/>
      <c r="SE46" s="58"/>
      <c r="SF46" s="58"/>
      <c r="SG46" s="58"/>
      <c r="SH46" s="58"/>
      <c r="SI46" s="58"/>
      <c r="SJ46" s="58"/>
      <c r="SK46" s="58"/>
      <c r="SL46" s="58"/>
      <c r="SM46" s="58"/>
      <c r="SN46" s="58"/>
      <c r="SO46" s="58"/>
      <c r="SP46" s="58"/>
      <c r="SQ46" s="58"/>
      <c r="SR46" s="58"/>
      <c r="SS46" s="58"/>
      <c r="ST46" s="58"/>
      <c r="SU46" s="58"/>
      <c r="SV46" s="58"/>
      <c r="SW46" s="58"/>
      <c r="SX46" s="58"/>
      <c r="SY46" s="58"/>
      <c r="SZ46" s="58"/>
      <c r="TA46" s="58"/>
      <c r="TB46" s="58"/>
      <c r="TC46" s="58"/>
      <c r="TD46" s="58"/>
      <c r="TE46" s="58"/>
      <c r="TF46" s="58"/>
      <c r="TG46" s="58"/>
      <c r="TH46" s="58"/>
      <c r="TI46" s="58"/>
      <c r="TJ46" s="58"/>
      <c r="TK46" s="58"/>
      <c r="TL46" s="58"/>
      <c r="TM46" s="58"/>
      <c r="TN46" s="58"/>
      <c r="TO46" s="58"/>
      <c r="TP46" s="58"/>
      <c r="TQ46" s="58"/>
      <c r="TR46" s="58"/>
      <c r="TS46" s="58"/>
      <c r="TT46" s="58"/>
      <c r="TU46" s="58"/>
      <c r="TV46" s="58"/>
      <c r="TW46" s="58"/>
      <c r="TX46" s="58"/>
      <c r="TY46" s="58"/>
      <c r="TZ46" s="58"/>
      <c r="UA46" s="58"/>
      <c r="UB46" s="58"/>
      <c r="UC46" s="58"/>
      <c r="UD46" s="58"/>
      <c r="UE46" s="58"/>
      <c r="UF46" s="58"/>
      <c r="UG46" s="58"/>
      <c r="UH46" s="58"/>
      <c r="UI46" s="58"/>
      <c r="UJ46" s="58"/>
      <c r="UK46" s="58"/>
      <c r="UL46" s="58"/>
      <c r="UM46" s="58"/>
      <c r="UN46" s="58"/>
      <c r="UO46" s="58"/>
      <c r="UP46" s="58"/>
      <c r="UQ46" s="58"/>
      <c r="UR46" s="58"/>
      <c r="US46" s="58"/>
      <c r="UT46" s="58"/>
      <c r="UU46" s="58"/>
      <c r="UV46" s="58"/>
      <c r="UW46" s="58"/>
      <c r="UX46" s="58"/>
      <c r="UY46" s="58"/>
      <c r="UZ46" s="58"/>
      <c r="VA46" s="58"/>
      <c r="VB46" s="58"/>
      <c r="VC46" s="58"/>
      <c r="VD46" s="58"/>
      <c r="VE46" s="58"/>
      <c r="VF46" s="58"/>
      <c r="VG46" s="58"/>
      <c r="VH46" s="58"/>
      <c r="VI46" s="58"/>
      <c r="VJ46" s="58"/>
      <c r="VK46" s="58"/>
      <c r="VL46" s="58"/>
      <c r="VM46" s="58"/>
      <c r="VN46" s="58"/>
      <c r="VO46" s="58"/>
      <c r="VP46" s="58"/>
      <c r="VQ46" s="58"/>
      <c r="VR46" s="58"/>
      <c r="VS46" s="58"/>
      <c r="VT46" s="58"/>
      <c r="VU46" s="58"/>
      <c r="VV46" s="58"/>
      <c r="VW46" s="58"/>
      <c r="VX46" s="58"/>
      <c r="VY46" s="58"/>
      <c r="VZ46" s="58"/>
      <c r="WA46" s="58"/>
      <c r="WB46" s="58"/>
      <c r="WC46" s="58"/>
      <c r="WD46" s="58"/>
      <c r="WE46" s="58"/>
      <c r="WF46" s="58"/>
      <c r="WG46" s="58"/>
      <c r="WH46" s="58"/>
      <c r="WI46" s="58"/>
      <c r="WJ46" s="58"/>
      <c r="WK46" s="58"/>
      <c r="WL46" s="58"/>
      <c r="WM46" s="58"/>
      <c r="WN46" s="58"/>
      <c r="WO46" s="58"/>
      <c r="WP46" s="58"/>
      <c r="WQ46" s="58"/>
      <c r="WR46" s="58"/>
      <c r="WS46" s="58"/>
      <c r="WT46" s="58"/>
      <c r="WU46" s="58"/>
      <c r="WV46" s="58"/>
      <c r="WW46" s="58"/>
      <c r="WX46" s="58"/>
      <c r="WY46" s="58"/>
      <c r="WZ46" s="58"/>
      <c r="XA46" s="58"/>
      <c r="XB46" s="58"/>
      <c r="XC46" s="58"/>
      <c r="XD46" s="58"/>
      <c r="XE46" s="58"/>
      <c r="XF46" s="58"/>
      <c r="XG46" s="58"/>
      <c r="XH46" s="58"/>
      <c r="XI46" s="58"/>
      <c r="XJ46" s="58"/>
      <c r="XK46" s="58"/>
      <c r="XL46" s="58"/>
      <c r="XM46" s="58"/>
      <c r="XN46" s="58"/>
      <c r="XO46" s="58"/>
      <c r="XP46" s="58"/>
      <c r="XQ46" s="58"/>
      <c r="XR46" s="58"/>
      <c r="XS46" s="58"/>
      <c r="XT46" s="58"/>
      <c r="XU46" s="58"/>
      <c r="XV46" s="58"/>
      <c r="XW46" s="58"/>
      <c r="XX46" s="58"/>
      <c r="XY46" s="58"/>
      <c r="XZ46" s="58"/>
      <c r="YA46" s="58"/>
      <c r="YB46" s="58"/>
      <c r="YC46" s="58"/>
      <c r="YD46" s="58"/>
      <c r="YE46" s="58"/>
      <c r="YF46" s="58"/>
      <c r="YG46" s="58"/>
      <c r="YH46" s="58"/>
      <c r="YI46" s="58"/>
      <c r="YJ46" s="58"/>
      <c r="YK46" s="58"/>
      <c r="YL46" s="58"/>
      <c r="YM46" s="58"/>
      <c r="YN46" s="58"/>
      <c r="YO46" s="58"/>
      <c r="YP46" s="58"/>
      <c r="YQ46" s="58"/>
      <c r="YR46" s="58"/>
      <c r="YS46" s="58"/>
      <c r="YT46" s="58"/>
      <c r="YU46" s="58"/>
      <c r="YV46" s="58"/>
      <c r="YW46" s="58"/>
      <c r="YX46" s="58"/>
      <c r="YY46" s="58"/>
      <c r="YZ46" s="58"/>
      <c r="ZA46" s="58"/>
      <c r="ZB46" s="58"/>
      <c r="ZC46" s="58"/>
      <c r="ZD46" s="58"/>
      <c r="ZE46" s="58"/>
      <c r="ZF46" s="58"/>
      <c r="ZG46" s="58"/>
      <c r="ZH46" s="58"/>
      <c r="ZI46" s="58"/>
      <c r="ZJ46" s="58"/>
      <c r="ZK46" s="58"/>
      <c r="ZL46" s="58"/>
      <c r="ZM46" s="58"/>
      <c r="ZN46" s="58"/>
      <c r="ZO46" s="58"/>
      <c r="ZP46" s="58"/>
      <c r="ZQ46" s="58"/>
      <c r="ZR46" s="58"/>
      <c r="ZS46" s="58"/>
      <c r="ZT46" s="58"/>
      <c r="ZU46" s="58"/>
      <c r="ZV46" s="58"/>
      <c r="ZW46" s="58"/>
      <c r="ZX46" s="58"/>
      <c r="ZY46" s="58"/>
      <c r="ZZ46" s="58"/>
      <c r="AAA46" s="58"/>
      <c r="AAB46" s="58"/>
      <c r="AAC46" s="58"/>
    </row>
    <row r="47" spans="1:705" s="136" customFormat="1" ht="15.6" x14ac:dyDescent="0.3">
      <c r="A47" s="184"/>
      <c r="B47" s="184"/>
      <c r="C47" s="249"/>
      <c r="D47" s="182" t="s">
        <v>188</v>
      </c>
      <c r="E47" s="182" t="s">
        <v>404</v>
      </c>
      <c r="F47" s="184"/>
      <c r="G47" s="179" t="s">
        <v>405</v>
      </c>
      <c r="H47" s="182" t="s">
        <v>187</v>
      </c>
      <c r="I47" s="252" t="s">
        <v>160</v>
      </c>
      <c r="J47" s="212"/>
      <c r="K47" s="327">
        <v>27</v>
      </c>
      <c r="L47" s="329">
        <v>0</v>
      </c>
      <c r="M47" s="330"/>
      <c r="N47" s="330"/>
      <c r="O47" s="329" t="s">
        <v>182</v>
      </c>
      <c r="P47" s="329">
        <v>5</v>
      </c>
      <c r="Q47" s="328">
        <v>0.4</v>
      </c>
      <c r="R47" s="184"/>
      <c r="S47" s="238" t="s">
        <v>162</v>
      </c>
      <c r="T47" s="184"/>
      <c r="U47" s="216" t="s">
        <v>160</v>
      </c>
      <c r="V47" s="182" t="s">
        <v>389</v>
      </c>
      <c r="W47" s="217" t="s">
        <v>390</v>
      </c>
      <c r="X47" s="184"/>
      <c r="Y47" s="182" t="s">
        <v>197</v>
      </c>
      <c r="Z47" s="182">
        <v>26</v>
      </c>
      <c r="AA47" s="182" t="s">
        <v>160</v>
      </c>
      <c r="AB47" s="182" t="s">
        <v>162</v>
      </c>
      <c r="AC47" s="182">
        <v>2</v>
      </c>
      <c r="AD47" s="239" t="s">
        <v>163</v>
      </c>
      <c r="AE47" s="184"/>
      <c r="AF47" s="184"/>
      <c r="AG47" s="184"/>
      <c r="AH47" s="184"/>
    </row>
    <row r="48" spans="1:705" s="136" customFormat="1" ht="15.6" x14ac:dyDescent="0.3">
      <c r="A48" s="184"/>
      <c r="B48" s="184"/>
      <c r="C48" s="182"/>
      <c r="D48" s="182" t="s">
        <v>188</v>
      </c>
      <c r="E48" s="182" t="s">
        <v>406</v>
      </c>
      <c r="F48" s="184"/>
      <c r="G48" s="180" t="s">
        <v>407</v>
      </c>
      <c r="H48" s="182" t="s">
        <v>187</v>
      </c>
      <c r="I48" s="252" t="s">
        <v>160</v>
      </c>
      <c r="J48" s="212"/>
      <c r="K48" s="329">
        <v>45</v>
      </c>
      <c r="L48" s="329">
        <v>0</v>
      </c>
      <c r="M48" s="330"/>
      <c r="N48" s="330"/>
      <c r="O48" s="330"/>
      <c r="P48" s="330"/>
      <c r="Q48" s="328">
        <v>0.6</v>
      </c>
      <c r="R48" s="184"/>
      <c r="S48" s="238" t="s">
        <v>162</v>
      </c>
      <c r="T48" s="184"/>
      <c r="U48" s="216" t="s">
        <v>160</v>
      </c>
      <c r="V48" s="182" t="s">
        <v>389</v>
      </c>
      <c r="W48" s="217" t="s">
        <v>390</v>
      </c>
      <c r="X48" s="184"/>
      <c r="Y48" s="182" t="s">
        <v>197</v>
      </c>
      <c r="Z48" s="182">
        <v>26</v>
      </c>
      <c r="AA48" s="182" t="s">
        <v>160</v>
      </c>
      <c r="AB48" s="182" t="s">
        <v>162</v>
      </c>
      <c r="AC48" s="182">
        <v>2</v>
      </c>
      <c r="AD48" s="240" t="s">
        <v>163</v>
      </c>
      <c r="AE48" s="184"/>
      <c r="AF48" s="184"/>
      <c r="AG48" s="184"/>
      <c r="AH48" s="184"/>
    </row>
    <row r="49" spans="1:705" s="163" customFormat="1" ht="27.6" customHeight="1" x14ac:dyDescent="0.3">
      <c r="A49" s="197"/>
      <c r="B49" s="198"/>
      <c r="C49" s="197"/>
      <c r="D49" s="199" t="s">
        <v>157</v>
      </c>
      <c r="E49" s="200" t="s">
        <v>408</v>
      </c>
      <c r="F49" s="201"/>
      <c r="G49" s="200" t="s">
        <v>409</v>
      </c>
      <c r="H49" s="200" t="s">
        <v>187</v>
      </c>
      <c r="I49" s="198"/>
      <c r="J49" s="226">
        <f>SUM(K50:L52)</f>
        <v>72</v>
      </c>
      <c r="K49" s="226"/>
      <c r="L49" s="226"/>
      <c r="M49" s="213"/>
      <c r="N49" s="213"/>
      <c r="O49" s="214"/>
      <c r="P49" s="213"/>
      <c r="Q49" s="326">
        <v>4</v>
      </c>
      <c r="R49" s="213">
        <v>4</v>
      </c>
      <c r="S49" s="215"/>
      <c r="T49" s="215"/>
      <c r="U49" s="215"/>
      <c r="V49" s="215"/>
      <c r="W49" s="215"/>
      <c r="X49" s="215"/>
      <c r="Y49" s="197"/>
      <c r="Z49" s="197"/>
      <c r="AA49" s="215"/>
      <c r="AB49" s="215"/>
      <c r="AC49" s="197"/>
      <c r="AD49" s="197"/>
      <c r="AE49" s="197"/>
      <c r="AF49" s="197"/>
      <c r="AG49" s="197"/>
      <c r="AH49" s="197"/>
      <c r="AK49" s="58"/>
      <c r="AL49" s="58"/>
      <c r="AM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c r="CI49" s="58"/>
      <c r="CJ49" s="58"/>
      <c r="CK49" s="58"/>
      <c r="CL49" s="58"/>
      <c r="CM49" s="58"/>
      <c r="CN49" s="58"/>
      <c r="CO49" s="58"/>
      <c r="CP49" s="58"/>
      <c r="CQ49" s="58"/>
      <c r="CR49" s="58"/>
      <c r="CS49" s="58"/>
      <c r="CT49" s="58"/>
      <c r="CU49" s="58"/>
      <c r="CV49" s="58"/>
      <c r="CW49" s="58"/>
      <c r="CX49" s="58"/>
      <c r="CY49" s="58"/>
      <c r="CZ49" s="58"/>
      <c r="DA49" s="58"/>
      <c r="DB49" s="58"/>
      <c r="DC49" s="58"/>
      <c r="DD49" s="58"/>
      <c r="DE49" s="58"/>
      <c r="DF49" s="58"/>
      <c r="DG49" s="58"/>
      <c r="DH49" s="58"/>
      <c r="DI49" s="58"/>
      <c r="DJ49" s="58"/>
      <c r="DK49" s="58"/>
      <c r="DL49" s="58"/>
      <c r="DM49" s="58"/>
      <c r="DN49" s="58"/>
      <c r="DO49" s="58"/>
      <c r="DP49" s="58"/>
      <c r="DQ49" s="58"/>
      <c r="DR49" s="58"/>
      <c r="DS49" s="58"/>
      <c r="DT49" s="58"/>
      <c r="DU49" s="58"/>
      <c r="DV49" s="58"/>
      <c r="DW49" s="58"/>
      <c r="DX49" s="58"/>
      <c r="DY49" s="58"/>
      <c r="DZ49" s="58"/>
      <c r="EA49" s="58"/>
      <c r="EB49" s="58"/>
      <c r="EC49" s="58"/>
      <c r="ED49" s="58"/>
      <c r="EE49" s="58"/>
      <c r="EF49" s="58"/>
      <c r="EG49" s="58"/>
      <c r="EH49" s="58"/>
      <c r="EI49" s="58"/>
      <c r="EJ49" s="58"/>
      <c r="EK49" s="58"/>
      <c r="EL49" s="58"/>
      <c r="EM49" s="58"/>
      <c r="EN49" s="58"/>
      <c r="EO49" s="58"/>
      <c r="EP49" s="58"/>
      <c r="EQ49" s="58"/>
      <c r="ER49" s="58"/>
      <c r="ES49" s="58"/>
      <c r="ET49" s="58"/>
      <c r="EU49" s="58"/>
      <c r="EV49" s="58"/>
      <c r="EW49" s="58"/>
      <c r="EX49" s="58"/>
      <c r="EY49" s="58"/>
      <c r="EZ49" s="58"/>
      <c r="FA49" s="58"/>
      <c r="FB49" s="58"/>
      <c r="FC49" s="58"/>
      <c r="FD49" s="58"/>
      <c r="FE49" s="58"/>
      <c r="FF49" s="58"/>
      <c r="FG49" s="58"/>
      <c r="FH49" s="58"/>
      <c r="FI49" s="58"/>
      <c r="FJ49" s="58"/>
      <c r="FK49" s="58"/>
      <c r="FL49" s="58"/>
      <c r="FM49" s="58"/>
      <c r="FN49" s="58"/>
      <c r="FO49" s="58"/>
      <c r="FP49" s="58"/>
      <c r="FQ49" s="58"/>
      <c r="FR49" s="58"/>
      <c r="FS49" s="58"/>
      <c r="FT49" s="58"/>
      <c r="FU49" s="58"/>
      <c r="FV49" s="58"/>
      <c r="FW49" s="58"/>
      <c r="FX49" s="58"/>
      <c r="FY49" s="58"/>
      <c r="FZ49" s="58"/>
      <c r="GA49" s="58"/>
      <c r="GB49" s="58"/>
      <c r="GC49" s="58"/>
      <c r="GD49" s="58"/>
      <c r="GE49" s="58"/>
      <c r="GF49" s="58"/>
      <c r="GG49" s="58"/>
      <c r="GH49" s="58"/>
      <c r="GI49" s="58"/>
      <c r="GJ49" s="58"/>
      <c r="GK49" s="58"/>
      <c r="GL49" s="58"/>
      <c r="GM49" s="58"/>
      <c r="GN49" s="58"/>
      <c r="GO49" s="58"/>
      <c r="GP49" s="58"/>
      <c r="GQ49" s="58"/>
      <c r="GR49" s="58"/>
      <c r="GS49" s="58"/>
      <c r="GT49" s="58"/>
      <c r="GU49" s="58"/>
      <c r="GV49" s="58"/>
      <c r="GW49" s="58"/>
      <c r="GX49" s="58"/>
      <c r="GY49" s="58"/>
      <c r="GZ49" s="58"/>
      <c r="HA49" s="58"/>
      <c r="HB49" s="58"/>
      <c r="HC49" s="58"/>
      <c r="HD49" s="58"/>
      <c r="HE49" s="58"/>
      <c r="HF49" s="58"/>
      <c r="HG49" s="58"/>
      <c r="HH49" s="58"/>
      <c r="HI49" s="58"/>
      <c r="HJ49" s="58"/>
      <c r="HK49" s="58"/>
      <c r="HL49" s="58"/>
      <c r="HM49" s="58"/>
      <c r="HN49" s="58"/>
      <c r="HO49" s="58"/>
      <c r="HP49" s="58"/>
      <c r="HQ49" s="58"/>
      <c r="HR49" s="58"/>
      <c r="HS49" s="58"/>
      <c r="HT49" s="58"/>
      <c r="HU49" s="58"/>
      <c r="HV49" s="58"/>
      <c r="HW49" s="58"/>
      <c r="HX49" s="58"/>
      <c r="HY49" s="58"/>
      <c r="HZ49" s="58"/>
      <c r="IA49" s="58"/>
      <c r="IB49" s="58"/>
      <c r="IC49" s="58"/>
      <c r="ID49" s="58"/>
      <c r="IE49" s="58"/>
      <c r="IF49" s="58"/>
      <c r="IG49" s="58"/>
      <c r="IH49" s="58"/>
      <c r="II49" s="58"/>
      <c r="IJ49" s="58"/>
      <c r="IK49" s="58"/>
      <c r="IL49" s="58"/>
      <c r="IM49" s="58"/>
      <c r="IN49" s="58"/>
      <c r="IO49" s="58"/>
      <c r="IP49" s="58"/>
      <c r="IQ49" s="58"/>
      <c r="IR49" s="58"/>
      <c r="IS49" s="58"/>
      <c r="IT49" s="58"/>
      <c r="IU49" s="58"/>
      <c r="IV49" s="58"/>
      <c r="IW49" s="58"/>
      <c r="IX49" s="58"/>
      <c r="IY49" s="58"/>
      <c r="IZ49" s="58"/>
      <c r="JA49" s="58"/>
      <c r="JB49" s="58"/>
      <c r="JC49" s="58"/>
      <c r="JD49" s="58"/>
      <c r="JE49" s="58"/>
      <c r="JF49" s="58"/>
      <c r="JG49" s="58"/>
      <c r="JH49" s="58"/>
      <c r="JI49" s="58"/>
      <c r="JJ49" s="58"/>
      <c r="JK49" s="58"/>
      <c r="JL49" s="58"/>
      <c r="JM49" s="58"/>
      <c r="JN49" s="58"/>
      <c r="JO49" s="58"/>
      <c r="JP49" s="58"/>
      <c r="JQ49" s="58"/>
      <c r="JR49" s="58"/>
      <c r="JS49" s="58"/>
      <c r="JT49" s="58"/>
      <c r="JU49" s="58"/>
      <c r="JV49" s="58"/>
      <c r="JW49" s="58"/>
      <c r="JX49" s="58"/>
      <c r="JY49" s="58"/>
      <c r="JZ49" s="58"/>
      <c r="KA49" s="58"/>
      <c r="KB49" s="58"/>
      <c r="KC49" s="58"/>
      <c r="KD49" s="58"/>
      <c r="KE49" s="58"/>
      <c r="KF49" s="58"/>
      <c r="KG49" s="58"/>
      <c r="KH49" s="58"/>
      <c r="KI49" s="58"/>
      <c r="KJ49" s="58"/>
      <c r="KK49" s="58"/>
      <c r="KL49" s="58"/>
      <c r="KM49" s="58"/>
      <c r="KN49" s="58"/>
      <c r="KO49" s="58"/>
      <c r="KP49" s="58"/>
      <c r="KQ49" s="58"/>
      <c r="KR49" s="58"/>
      <c r="KS49" s="58"/>
      <c r="KT49" s="58"/>
      <c r="KU49" s="58"/>
      <c r="KV49" s="58"/>
      <c r="KW49" s="58"/>
      <c r="KX49" s="58"/>
      <c r="KY49" s="58"/>
      <c r="KZ49" s="58"/>
      <c r="LA49" s="58"/>
      <c r="LB49" s="58"/>
      <c r="LC49" s="58"/>
      <c r="LD49" s="58"/>
      <c r="LE49" s="58"/>
      <c r="LF49" s="58"/>
      <c r="LG49" s="58"/>
      <c r="LH49" s="58"/>
      <c r="LI49" s="58"/>
      <c r="LJ49" s="58"/>
      <c r="LK49" s="58"/>
      <c r="LL49" s="58"/>
      <c r="LM49" s="58"/>
      <c r="LN49" s="58"/>
      <c r="LO49" s="58"/>
      <c r="LP49" s="58"/>
      <c r="LQ49" s="58"/>
      <c r="LR49" s="58"/>
      <c r="LS49" s="58"/>
      <c r="LT49" s="58"/>
      <c r="LU49" s="58"/>
      <c r="LV49" s="58"/>
      <c r="LW49" s="58"/>
      <c r="LX49" s="58"/>
      <c r="LY49" s="58"/>
      <c r="LZ49" s="58"/>
      <c r="MA49" s="58"/>
      <c r="MB49" s="58"/>
      <c r="MC49" s="58"/>
      <c r="MD49" s="58"/>
      <c r="ME49" s="58"/>
      <c r="MF49" s="58"/>
      <c r="MG49" s="58"/>
      <c r="MH49" s="58"/>
      <c r="MI49" s="58"/>
      <c r="MJ49" s="58"/>
      <c r="MK49" s="58"/>
      <c r="ML49" s="58"/>
      <c r="MM49" s="58"/>
      <c r="MN49" s="58"/>
      <c r="MO49" s="58"/>
      <c r="MP49" s="58"/>
      <c r="MQ49" s="58"/>
      <c r="MR49" s="58"/>
      <c r="MS49" s="58"/>
      <c r="MT49" s="58"/>
      <c r="MU49" s="58"/>
      <c r="MV49" s="58"/>
      <c r="MW49" s="58"/>
      <c r="MX49" s="58"/>
      <c r="MY49" s="58"/>
      <c r="MZ49" s="58"/>
      <c r="NA49" s="58"/>
      <c r="NB49" s="58"/>
      <c r="NC49" s="58"/>
      <c r="ND49" s="58"/>
      <c r="NE49" s="58"/>
      <c r="NF49" s="58"/>
      <c r="NG49" s="58"/>
      <c r="NH49" s="58"/>
      <c r="NI49" s="58"/>
      <c r="NJ49" s="58"/>
      <c r="NK49" s="58"/>
      <c r="NL49" s="58"/>
      <c r="NM49" s="58"/>
      <c r="NN49" s="58"/>
      <c r="NO49" s="58"/>
      <c r="NP49" s="58"/>
      <c r="NQ49" s="58"/>
      <c r="NR49" s="58"/>
      <c r="NS49" s="58"/>
      <c r="NT49" s="58"/>
      <c r="NU49" s="58"/>
      <c r="NV49" s="58"/>
      <c r="NW49" s="58"/>
      <c r="NX49" s="58"/>
      <c r="NY49" s="58"/>
      <c r="NZ49" s="58"/>
      <c r="OA49" s="58"/>
      <c r="OB49" s="58"/>
      <c r="OC49" s="58"/>
      <c r="OD49" s="58"/>
      <c r="OE49" s="58"/>
      <c r="OF49" s="58"/>
      <c r="OG49" s="58"/>
      <c r="OH49" s="58"/>
      <c r="OI49" s="58"/>
      <c r="OJ49" s="58"/>
      <c r="OK49" s="58"/>
      <c r="OL49" s="58"/>
      <c r="OM49" s="58"/>
      <c r="ON49" s="58"/>
      <c r="OO49" s="58"/>
      <c r="OP49" s="58"/>
      <c r="OQ49" s="58"/>
      <c r="OR49" s="58"/>
      <c r="OS49" s="58"/>
      <c r="OT49" s="58"/>
      <c r="OU49" s="58"/>
      <c r="OV49" s="58"/>
      <c r="OW49" s="58"/>
      <c r="OX49" s="58"/>
      <c r="OY49" s="58"/>
      <c r="OZ49" s="58"/>
      <c r="PA49" s="58"/>
      <c r="PB49" s="58"/>
      <c r="PC49" s="58"/>
      <c r="PD49" s="58"/>
      <c r="PE49" s="58"/>
      <c r="PF49" s="58"/>
      <c r="PG49" s="58"/>
      <c r="PH49" s="58"/>
      <c r="PI49" s="58"/>
      <c r="PJ49" s="58"/>
      <c r="PK49" s="58"/>
      <c r="PL49" s="58"/>
      <c r="PM49" s="58"/>
      <c r="PN49" s="58"/>
      <c r="PO49" s="58"/>
      <c r="PP49" s="58"/>
      <c r="PQ49" s="58"/>
      <c r="PR49" s="58"/>
      <c r="PS49" s="58"/>
      <c r="PT49" s="58"/>
      <c r="PU49" s="58"/>
      <c r="PV49" s="58"/>
      <c r="PW49" s="58"/>
      <c r="PX49" s="58"/>
      <c r="PY49" s="58"/>
      <c r="PZ49" s="58"/>
      <c r="QA49" s="58"/>
      <c r="QB49" s="58"/>
      <c r="QC49" s="58"/>
      <c r="QD49" s="58"/>
      <c r="QE49" s="58"/>
      <c r="QF49" s="58"/>
      <c r="QG49" s="58"/>
      <c r="QH49" s="58"/>
      <c r="QI49" s="58"/>
      <c r="QJ49" s="58"/>
      <c r="QK49" s="58"/>
      <c r="QL49" s="58"/>
      <c r="QM49" s="58"/>
      <c r="QN49" s="58"/>
      <c r="QO49" s="58"/>
      <c r="QP49" s="58"/>
      <c r="QQ49" s="58"/>
      <c r="QR49" s="58"/>
      <c r="QS49" s="58"/>
      <c r="QT49" s="58"/>
      <c r="QU49" s="58"/>
      <c r="QV49" s="58"/>
      <c r="QW49" s="58"/>
      <c r="QX49" s="58"/>
      <c r="QY49" s="58"/>
      <c r="QZ49" s="58"/>
      <c r="RA49" s="58"/>
      <c r="RB49" s="58"/>
      <c r="RC49" s="58"/>
      <c r="RD49" s="58"/>
      <c r="RE49" s="58"/>
      <c r="RF49" s="58"/>
      <c r="RG49" s="58"/>
      <c r="RH49" s="58"/>
      <c r="RI49" s="58"/>
      <c r="RJ49" s="58"/>
      <c r="RK49" s="58"/>
      <c r="RL49" s="58"/>
      <c r="RM49" s="58"/>
      <c r="RN49" s="58"/>
      <c r="RO49" s="58"/>
      <c r="RP49" s="58"/>
      <c r="RQ49" s="58"/>
      <c r="RR49" s="58"/>
      <c r="RS49" s="58"/>
      <c r="RT49" s="58"/>
      <c r="RU49" s="58"/>
      <c r="RV49" s="58"/>
      <c r="RW49" s="58"/>
      <c r="RX49" s="58"/>
      <c r="RY49" s="58"/>
      <c r="RZ49" s="58"/>
      <c r="SA49" s="58"/>
      <c r="SB49" s="58"/>
      <c r="SC49" s="58"/>
      <c r="SD49" s="58"/>
      <c r="SE49" s="58"/>
      <c r="SF49" s="58"/>
      <c r="SG49" s="58"/>
      <c r="SH49" s="58"/>
      <c r="SI49" s="58"/>
      <c r="SJ49" s="58"/>
      <c r="SK49" s="58"/>
      <c r="SL49" s="58"/>
      <c r="SM49" s="58"/>
      <c r="SN49" s="58"/>
      <c r="SO49" s="58"/>
      <c r="SP49" s="58"/>
      <c r="SQ49" s="58"/>
      <c r="SR49" s="58"/>
      <c r="SS49" s="58"/>
      <c r="ST49" s="58"/>
      <c r="SU49" s="58"/>
      <c r="SV49" s="58"/>
      <c r="SW49" s="58"/>
      <c r="SX49" s="58"/>
      <c r="SY49" s="58"/>
      <c r="SZ49" s="58"/>
      <c r="TA49" s="58"/>
      <c r="TB49" s="58"/>
      <c r="TC49" s="58"/>
      <c r="TD49" s="58"/>
      <c r="TE49" s="58"/>
      <c r="TF49" s="58"/>
      <c r="TG49" s="58"/>
      <c r="TH49" s="58"/>
      <c r="TI49" s="58"/>
      <c r="TJ49" s="58"/>
      <c r="TK49" s="58"/>
      <c r="TL49" s="58"/>
      <c r="TM49" s="58"/>
      <c r="TN49" s="58"/>
      <c r="TO49" s="58"/>
      <c r="TP49" s="58"/>
      <c r="TQ49" s="58"/>
      <c r="TR49" s="58"/>
      <c r="TS49" s="58"/>
      <c r="TT49" s="58"/>
      <c r="TU49" s="58"/>
      <c r="TV49" s="58"/>
      <c r="TW49" s="58"/>
      <c r="TX49" s="58"/>
      <c r="TY49" s="58"/>
      <c r="TZ49" s="58"/>
      <c r="UA49" s="58"/>
      <c r="UB49" s="58"/>
      <c r="UC49" s="58"/>
      <c r="UD49" s="58"/>
      <c r="UE49" s="58"/>
      <c r="UF49" s="58"/>
      <c r="UG49" s="58"/>
      <c r="UH49" s="58"/>
      <c r="UI49" s="58"/>
      <c r="UJ49" s="58"/>
      <c r="UK49" s="58"/>
      <c r="UL49" s="58"/>
      <c r="UM49" s="58"/>
      <c r="UN49" s="58"/>
      <c r="UO49" s="58"/>
      <c r="UP49" s="58"/>
      <c r="UQ49" s="58"/>
      <c r="UR49" s="58"/>
      <c r="US49" s="58"/>
      <c r="UT49" s="58"/>
      <c r="UU49" s="58"/>
      <c r="UV49" s="58"/>
      <c r="UW49" s="58"/>
      <c r="UX49" s="58"/>
      <c r="UY49" s="58"/>
      <c r="UZ49" s="58"/>
      <c r="VA49" s="58"/>
      <c r="VB49" s="58"/>
      <c r="VC49" s="58"/>
      <c r="VD49" s="58"/>
      <c r="VE49" s="58"/>
      <c r="VF49" s="58"/>
      <c r="VG49" s="58"/>
      <c r="VH49" s="58"/>
      <c r="VI49" s="58"/>
      <c r="VJ49" s="58"/>
      <c r="VK49" s="58"/>
      <c r="VL49" s="58"/>
      <c r="VM49" s="58"/>
      <c r="VN49" s="58"/>
      <c r="VO49" s="58"/>
      <c r="VP49" s="58"/>
      <c r="VQ49" s="58"/>
      <c r="VR49" s="58"/>
      <c r="VS49" s="58"/>
      <c r="VT49" s="58"/>
      <c r="VU49" s="58"/>
      <c r="VV49" s="58"/>
      <c r="VW49" s="58"/>
      <c r="VX49" s="58"/>
      <c r="VY49" s="58"/>
      <c r="VZ49" s="58"/>
      <c r="WA49" s="58"/>
      <c r="WB49" s="58"/>
      <c r="WC49" s="58"/>
      <c r="WD49" s="58"/>
      <c r="WE49" s="58"/>
      <c r="WF49" s="58"/>
      <c r="WG49" s="58"/>
      <c r="WH49" s="58"/>
      <c r="WI49" s="58"/>
      <c r="WJ49" s="58"/>
      <c r="WK49" s="58"/>
      <c r="WL49" s="58"/>
      <c r="WM49" s="58"/>
      <c r="WN49" s="58"/>
      <c r="WO49" s="58"/>
      <c r="WP49" s="58"/>
      <c r="WQ49" s="58"/>
      <c r="WR49" s="58"/>
      <c r="WS49" s="58"/>
      <c r="WT49" s="58"/>
      <c r="WU49" s="58"/>
      <c r="WV49" s="58"/>
      <c r="WW49" s="58"/>
      <c r="WX49" s="58"/>
      <c r="WY49" s="58"/>
      <c r="WZ49" s="58"/>
      <c r="XA49" s="58"/>
      <c r="XB49" s="58"/>
      <c r="XC49" s="58"/>
      <c r="XD49" s="58"/>
      <c r="XE49" s="58"/>
      <c r="XF49" s="58"/>
      <c r="XG49" s="58"/>
      <c r="XH49" s="58"/>
      <c r="XI49" s="58"/>
      <c r="XJ49" s="58"/>
      <c r="XK49" s="58"/>
      <c r="XL49" s="58"/>
      <c r="XM49" s="58"/>
      <c r="XN49" s="58"/>
      <c r="XO49" s="58"/>
      <c r="XP49" s="58"/>
      <c r="XQ49" s="58"/>
      <c r="XR49" s="58"/>
      <c r="XS49" s="58"/>
      <c r="XT49" s="58"/>
      <c r="XU49" s="58"/>
      <c r="XV49" s="58"/>
      <c r="XW49" s="58"/>
      <c r="XX49" s="58"/>
      <c r="XY49" s="58"/>
      <c r="XZ49" s="58"/>
      <c r="YA49" s="58"/>
      <c r="YB49" s="58"/>
      <c r="YC49" s="58"/>
      <c r="YD49" s="58"/>
      <c r="YE49" s="58"/>
      <c r="YF49" s="58"/>
      <c r="YG49" s="58"/>
      <c r="YH49" s="58"/>
      <c r="YI49" s="58"/>
      <c r="YJ49" s="58"/>
      <c r="YK49" s="58"/>
      <c r="YL49" s="58"/>
      <c r="YM49" s="58"/>
      <c r="YN49" s="58"/>
      <c r="YO49" s="58"/>
      <c r="YP49" s="58"/>
      <c r="YQ49" s="58"/>
      <c r="YR49" s="58"/>
      <c r="YS49" s="58"/>
      <c r="YT49" s="58"/>
      <c r="YU49" s="58"/>
      <c r="YV49" s="58"/>
      <c r="YW49" s="58"/>
      <c r="YX49" s="58"/>
      <c r="YY49" s="58"/>
      <c r="YZ49" s="58"/>
      <c r="ZA49" s="58"/>
      <c r="ZB49" s="58"/>
      <c r="ZC49" s="58"/>
      <c r="ZD49" s="58"/>
      <c r="ZE49" s="58"/>
      <c r="ZF49" s="58"/>
      <c r="ZG49" s="58"/>
      <c r="ZH49" s="58"/>
      <c r="ZI49" s="58"/>
      <c r="ZJ49" s="58"/>
      <c r="ZK49" s="58"/>
      <c r="ZL49" s="58"/>
      <c r="ZM49" s="58"/>
      <c r="ZN49" s="58"/>
      <c r="ZO49" s="58"/>
      <c r="ZP49" s="58"/>
      <c r="ZQ49" s="58"/>
      <c r="ZR49" s="58"/>
      <c r="ZS49" s="58"/>
      <c r="ZT49" s="58"/>
      <c r="ZU49" s="58"/>
      <c r="ZV49" s="58"/>
      <c r="ZW49" s="58"/>
      <c r="ZX49" s="58"/>
      <c r="ZY49" s="58"/>
      <c r="ZZ49" s="58"/>
      <c r="AAA49" s="58"/>
      <c r="AAB49" s="58"/>
      <c r="AAC49" s="58"/>
    </row>
    <row r="50" spans="1:705" s="136" customFormat="1" ht="15.6" x14ac:dyDescent="0.3">
      <c r="A50" s="184"/>
      <c r="B50" s="184"/>
      <c r="C50" s="182"/>
      <c r="D50" s="182" t="s">
        <v>188</v>
      </c>
      <c r="E50" s="182" t="s">
        <v>410</v>
      </c>
      <c r="F50" s="184"/>
      <c r="G50" s="179" t="s">
        <v>411</v>
      </c>
      <c r="H50" s="182" t="s">
        <v>187</v>
      </c>
      <c r="I50" s="252" t="s">
        <v>160</v>
      </c>
      <c r="J50" s="211"/>
      <c r="K50" s="329">
        <v>24</v>
      </c>
      <c r="L50" s="329">
        <v>0</v>
      </c>
      <c r="M50" s="330"/>
      <c r="N50" s="330"/>
      <c r="O50" s="330"/>
      <c r="P50" s="330"/>
      <c r="Q50" s="328">
        <v>0.3</v>
      </c>
      <c r="R50" s="208"/>
      <c r="S50" s="238" t="s">
        <v>162</v>
      </c>
      <c r="T50" s="184"/>
      <c r="U50" s="182" t="s">
        <v>160</v>
      </c>
      <c r="V50" s="182" t="s">
        <v>389</v>
      </c>
      <c r="W50" s="217" t="s">
        <v>390</v>
      </c>
      <c r="X50" s="184"/>
      <c r="Y50" s="182" t="s">
        <v>197</v>
      </c>
      <c r="Z50" s="182">
        <v>26</v>
      </c>
      <c r="AA50" s="182" t="s">
        <v>160</v>
      </c>
      <c r="AB50" s="182" t="s">
        <v>162</v>
      </c>
      <c r="AC50" s="182">
        <v>2</v>
      </c>
      <c r="AD50" s="239" t="s">
        <v>163</v>
      </c>
      <c r="AE50" s="184"/>
      <c r="AF50" s="184"/>
      <c r="AG50" s="184"/>
      <c r="AH50" s="184"/>
    </row>
    <row r="51" spans="1:705" s="136" customFormat="1" ht="15.6" x14ac:dyDescent="0.3">
      <c r="A51" s="184"/>
      <c r="B51" s="184"/>
      <c r="C51" s="182"/>
      <c r="D51" s="182" t="s">
        <v>188</v>
      </c>
      <c r="E51" s="182" t="s">
        <v>412</v>
      </c>
      <c r="F51" s="184"/>
      <c r="G51" s="180" t="s">
        <v>413</v>
      </c>
      <c r="H51" s="182" t="s">
        <v>187</v>
      </c>
      <c r="I51" s="252" t="s">
        <v>160</v>
      </c>
      <c r="J51" s="211"/>
      <c r="K51" s="329">
        <v>36</v>
      </c>
      <c r="L51" s="329">
        <v>0</v>
      </c>
      <c r="M51" s="330"/>
      <c r="N51" s="330"/>
      <c r="O51" s="330"/>
      <c r="P51" s="330"/>
      <c r="Q51" s="328">
        <v>0.5</v>
      </c>
      <c r="R51" s="208"/>
      <c r="S51" s="238" t="s">
        <v>162</v>
      </c>
      <c r="T51" s="184"/>
      <c r="U51" s="182" t="s">
        <v>160</v>
      </c>
      <c r="V51" s="182" t="s">
        <v>389</v>
      </c>
      <c r="W51" s="217" t="s">
        <v>390</v>
      </c>
      <c r="X51" s="184"/>
      <c r="Y51" s="182" t="s">
        <v>197</v>
      </c>
      <c r="Z51" s="182">
        <v>26</v>
      </c>
      <c r="AA51" s="182" t="s">
        <v>160</v>
      </c>
      <c r="AB51" s="182" t="s">
        <v>162</v>
      </c>
      <c r="AC51" s="182">
        <v>2</v>
      </c>
      <c r="AD51" s="239" t="s">
        <v>163</v>
      </c>
      <c r="AE51" s="184"/>
      <c r="AF51" s="184"/>
      <c r="AG51" s="184"/>
      <c r="AH51" s="184"/>
    </row>
    <row r="52" spans="1:705" s="136" customFormat="1" ht="15.6" x14ac:dyDescent="0.3">
      <c r="A52" s="340"/>
      <c r="B52" s="340"/>
      <c r="C52" s="341"/>
      <c r="D52" s="342" t="s">
        <v>188</v>
      </c>
      <c r="E52" s="182" t="s">
        <v>414</v>
      </c>
      <c r="F52" s="340"/>
      <c r="G52" s="343" t="s">
        <v>415</v>
      </c>
      <c r="H52" s="342" t="s">
        <v>187</v>
      </c>
      <c r="I52" s="344" t="s">
        <v>160</v>
      </c>
      <c r="J52" s="345"/>
      <c r="K52" s="346">
        <v>12</v>
      </c>
      <c r="L52" s="347">
        <v>0</v>
      </c>
      <c r="M52" s="348"/>
      <c r="N52" s="348"/>
      <c r="O52" s="348"/>
      <c r="P52" s="348"/>
      <c r="Q52" s="349">
        <v>0.2</v>
      </c>
      <c r="R52" s="350"/>
      <c r="S52" s="351" t="s">
        <v>162</v>
      </c>
      <c r="T52" s="340"/>
      <c r="U52" s="342" t="s">
        <v>160</v>
      </c>
      <c r="V52" s="342" t="s">
        <v>389</v>
      </c>
      <c r="W52" s="352" t="s">
        <v>390</v>
      </c>
      <c r="X52" s="340"/>
      <c r="Y52" s="342" t="s">
        <v>197</v>
      </c>
      <c r="Z52" s="342">
        <v>26</v>
      </c>
      <c r="AA52" s="342" t="s">
        <v>160</v>
      </c>
      <c r="AB52" s="342" t="s">
        <v>162</v>
      </c>
      <c r="AC52" s="342">
        <v>2</v>
      </c>
      <c r="AD52" s="353" t="s">
        <v>163</v>
      </c>
      <c r="AE52" s="340"/>
      <c r="AF52" s="340"/>
      <c r="AG52" s="340"/>
      <c r="AH52" s="340"/>
    </row>
    <row r="53" spans="1:705" s="136" customFormat="1" x14ac:dyDescent="0.3">
      <c r="C53" s="1"/>
      <c r="D53" s="1"/>
      <c r="E53" s="1"/>
      <c r="H53" s="1"/>
      <c r="I53" s="1"/>
    </row>
    <row r="54" spans="1:705" s="163" customFormat="1" ht="19.350000000000001" customHeight="1" x14ac:dyDescent="0.3">
      <c r="A54" s="62"/>
      <c r="B54" s="59"/>
      <c r="C54" s="59"/>
      <c r="D54" s="94" t="s">
        <v>342</v>
      </c>
      <c r="E54" s="62" t="s">
        <v>416</v>
      </c>
      <c r="F54" s="59"/>
      <c r="G54" s="62" t="s">
        <v>417</v>
      </c>
      <c r="H54" s="94" t="s">
        <v>187</v>
      </c>
      <c r="I54" s="59"/>
      <c r="J54" s="234">
        <f>SUM(K54:N54)</f>
        <v>360</v>
      </c>
      <c r="K54" s="60">
        <f>SUM(K56:K72)</f>
        <v>180</v>
      </c>
      <c r="L54" s="60">
        <f t="shared" ref="L54:P54" si="3">SUM(L56:L72)</f>
        <v>180</v>
      </c>
      <c r="M54" s="60">
        <f t="shared" si="3"/>
        <v>0</v>
      </c>
      <c r="N54" s="60">
        <f t="shared" si="3"/>
        <v>0</v>
      </c>
      <c r="O54" s="60"/>
      <c r="P54" s="60">
        <f t="shared" si="3"/>
        <v>35</v>
      </c>
      <c r="Q54" s="60">
        <v>19</v>
      </c>
      <c r="R54" s="60">
        <f>SUM(R55:R72)</f>
        <v>19</v>
      </c>
      <c r="S54" s="60"/>
      <c r="T54" s="60"/>
      <c r="U54" s="60"/>
      <c r="V54" s="60"/>
      <c r="W54" s="60"/>
      <c r="X54" s="60"/>
      <c r="Y54" s="62"/>
      <c r="Z54" s="62"/>
      <c r="AA54" s="60"/>
      <c r="AB54" s="60"/>
      <c r="AC54" s="62"/>
      <c r="AD54" s="62"/>
      <c r="AE54" s="62"/>
      <c r="AF54" s="62"/>
      <c r="AG54" s="62"/>
      <c r="AH54" s="62"/>
      <c r="AK54" s="58"/>
      <c r="AL54" s="58"/>
      <c r="AM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8"/>
      <c r="BL54" s="58"/>
      <c r="BM54" s="58"/>
      <c r="BN54" s="58"/>
      <c r="BO54" s="58"/>
      <c r="BP54" s="58"/>
      <c r="BQ54" s="58"/>
      <c r="BR54" s="58"/>
      <c r="BS54" s="58"/>
      <c r="BT54" s="58"/>
      <c r="BU54" s="58"/>
      <c r="BV54" s="58"/>
      <c r="BW54" s="58"/>
      <c r="BX54" s="58"/>
      <c r="BY54" s="58"/>
      <c r="BZ54" s="58"/>
      <c r="CA54" s="58"/>
      <c r="CB54" s="58"/>
      <c r="CC54" s="58"/>
      <c r="CD54" s="58"/>
      <c r="CE54" s="58"/>
      <c r="CF54" s="58"/>
      <c r="CG54" s="58"/>
      <c r="CH54" s="58"/>
      <c r="CI54" s="58"/>
      <c r="CJ54" s="58"/>
      <c r="CK54" s="58"/>
      <c r="CL54" s="58"/>
      <c r="CM54" s="58"/>
      <c r="CN54" s="58"/>
      <c r="CO54" s="58"/>
      <c r="CP54" s="58"/>
      <c r="CQ54" s="58"/>
      <c r="CR54" s="58"/>
      <c r="CS54" s="58"/>
      <c r="CT54" s="58"/>
      <c r="CU54" s="58"/>
      <c r="CV54" s="58"/>
      <c r="CW54" s="58"/>
      <c r="CX54" s="58"/>
      <c r="CY54" s="58"/>
      <c r="CZ54" s="58"/>
      <c r="DA54" s="58"/>
      <c r="DB54" s="58"/>
      <c r="DC54" s="58"/>
      <c r="DD54" s="58"/>
      <c r="DE54" s="58"/>
      <c r="DF54" s="58"/>
      <c r="DG54" s="58"/>
      <c r="DH54" s="58"/>
      <c r="DI54" s="58"/>
      <c r="DJ54" s="58"/>
      <c r="DK54" s="58"/>
      <c r="DL54" s="58"/>
      <c r="DM54" s="58"/>
      <c r="DN54" s="58"/>
      <c r="DO54" s="58"/>
      <c r="DP54" s="58"/>
      <c r="DQ54" s="58"/>
      <c r="DR54" s="58"/>
      <c r="DS54" s="58"/>
      <c r="DT54" s="58"/>
      <c r="DU54" s="58"/>
      <c r="DV54" s="58"/>
      <c r="DW54" s="58"/>
      <c r="DX54" s="58"/>
      <c r="DY54" s="58"/>
      <c r="DZ54" s="58"/>
      <c r="EA54" s="58"/>
      <c r="EB54" s="58"/>
      <c r="EC54" s="58"/>
      <c r="ED54" s="58"/>
      <c r="EE54" s="58"/>
      <c r="EF54" s="58"/>
      <c r="EG54" s="58"/>
      <c r="EH54" s="58"/>
      <c r="EI54" s="58"/>
      <c r="EJ54" s="58"/>
      <c r="EK54" s="58"/>
      <c r="EL54" s="58"/>
      <c r="EM54" s="58"/>
      <c r="EN54" s="58"/>
      <c r="EO54" s="58"/>
      <c r="EP54" s="58"/>
      <c r="EQ54" s="58"/>
      <c r="ER54" s="58"/>
      <c r="ES54" s="58"/>
      <c r="ET54" s="58"/>
      <c r="EU54" s="58"/>
      <c r="EV54" s="58"/>
      <c r="EW54" s="58"/>
      <c r="EX54" s="58"/>
      <c r="EY54" s="58"/>
      <c r="EZ54" s="58"/>
      <c r="FA54" s="58"/>
      <c r="FB54" s="58"/>
      <c r="FC54" s="58"/>
      <c r="FD54" s="58"/>
      <c r="FE54" s="58"/>
      <c r="FF54" s="58"/>
      <c r="FG54" s="58"/>
      <c r="FH54" s="58"/>
      <c r="FI54" s="58"/>
      <c r="FJ54" s="58"/>
      <c r="FK54" s="58"/>
      <c r="FL54" s="58"/>
      <c r="FM54" s="58"/>
      <c r="FN54" s="58"/>
      <c r="FO54" s="58"/>
      <c r="FP54" s="58"/>
      <c r="FQ54" s="58"/>
      <c r="FR54" s="58"/>
      <c r="FS54" s="58"/>
      <c r="FT54" s="58"/>
      <c r="FU54" s="58"/>
      <c r="FV54" s="58"/>
      <c r="FW54" s="58"/>
      <c r="FX54" s="58"/>
      <c r="FY54" s="58"/>
      <c r="FZ54" s="58"/>
      <c r="GA54" s="58"/>
      <c r="GB54" s="58"/>
      <c r="GC54" s="58"/>
      <c r="GD54" s="58"/>
      <c r="GE54" s="58"/>
      <c r="GF54" s="58"/>
      <c r="GG54" s="58"/>
      <c r="GH54" s="58"/>
      <c r="GI54" s="58"/>
      <c r="GJ54" s="58"/>
      <c r="GK54" s="58"/>
      <c r="GL54" s="58"/>
      <c r="GM54" s="58"/>
      <c r="GN54" s="58"/>
      <c r="GO54" s="58"/>
      <c r="GP54" s="58"/>
      <c r="GQ54" s="58"/>
      <c r="GR54" s="58"/>
      <c r="GS54" s="58"/>
      <c r="GT54" s="58"/>
      <c r="GU54" s="58"/>
      <c r="GV54" s="58"/>
      <c r="GW54" s="58"/>
      <c r="GX54" s="58"/>
      <c r="GY54" s="58"/>
      <c r="GZ54" s="58"/>
      <c r="HA54" s="58"/>
      <c r="HB54" s="58"/>
      <c r="HC54" s="58"/>
      <c r="HD54" s="58"/>
      <c r="HE54" s="58"/>
      <c r="HF54" s="58"/>
      <c r="HG54" s="58"/>
      <c r="HH54" s="58"/>
      <c r="HI54" s="58"/>
      <c r="HJ54" s="58"/>
      <c r="HK54" s="58"/>
      <c r="HL54" s="58"/>
      <c r="HM54" s="58"/>
      <c r="HN54" s="58"/>
      <c r="HO54" s="58"/>
      <c r="HP54" s="58"/>
      <c r="HQ54" s="58"/>
      <c r="HR54" s="58"/>
      <c r="HS54" s="58"/>
      <c r="HT54" s="58"/>
      <c r="HU54" s="58"/>
      <c r="HV54" s="58"/>
      <c r="HW54" s="58"/>
      <c r="HX54" s="58"/>
      <c r="HY54" s="58"/>
      <c r="HZ54" s="58"/>
      <c r="IA54" s="58"/>
      <c r="IB54" s="58"/>
      <c r="IC54" s="58"/>
      <c r="ID54" s="58"/>
      <c r="IE54" s="58"/>
      <c r="IF54" s="58"/>
      <c r="IG54" s="58"/>
      <c r="IH54" s="58"/>
      <c r="II54" s="58"/>
      <c r="IJ54" s="58"/>
      <c r="IK54" s="58"/>
      <c r="IL54" s="58"/>
      <c r="IM54" s="58"/>
      <c r="IN54" s="58"/>
      <c r="IO54" s="58"/>
      <c r="IP54" s="58"/>
      <c r="IQ54" s="58"/>
      <c r="IR54" s="58"/>
      <c r="IS54" s="58"/>
      <c r="IT54" s="58"/>
      <c r="IU54" s="58"/>
      <c r="IV54" s="58"/>
      <c r="IW54" s="58"/>
      <c r="IX54" s="58"/>
      <c r="IY54" s="58"/>
      <c r="IZ54" s="58"/>
      <c r="JA54" s="58"/>
      <c r="JB54" s="58"/>
      <c r="JC54" s="58"/>
      <c r="JD54" s="58"/>
      <c r="JE54" s="58"/>
      <c r="JF54" s="58"/>
      <c r="JG54" s="58"/>
      <c r="JH54" s="58"/>
      <c r="JI54" s="58"/>
      <c r="JJ54" s="58"/>
      <c r="JK54" s="58"/>
      <c r="JL54" s="58"/>
      <c r="JM54" s="58"/>
      <c r="JN54" s="58"/>
      <c r="JO54" s="58"/>
      <c r="JP54" s="58"/>
      <c r="JQ54" s="58"/>
      <c r="JR54" s="58"/>
      <c r="JS54" s="58"/>
      <c r="JT54" s="58"/>
      <c r="JU54" s="58"/>
      <c r="JV54" s="58"/>
      <c r="JW54" s="58"/>
      <c r="JX54" s="58"/>
      <c r="JY54" s="58"/>
      <c r="JZ54" s="58"/>
      <c r="KA54" s="58"/>
      <c r="KB54" s="58"/>
      <c r="KC54" s="58"/>
      <c r="KD54" s="58"/>
      <c r="KE54" s="58"/>
      <c r="KF54" s="58"/>
      <c r="KG54" s="58"/>
      <c r="KH54" s="58"/>
      <c r="KI54" s="58"/>
      <c r="KJ54" s="58"/>
      <c r="KK54" s="58"/>
      <c r="KL54" s="58"/>
      <c r="KM54" s="58"/>
      <c r="KN54" s="58"/>
      <c r="KO54" s="58"/>
      <c r="KP54" s="58"/>
      <c r="KQ54" s="58"/>
      <c r="KR54" s="58"/>
      <c r="KS54" s="58"/>
      <c r="KT54" s="58"/>
      <c r="KU54" s="58"/>
      <c r="KV54" s="58"/>
      <c r="KW54" s="58"/>
      <c r="KX54" s="58"/>
      <c r="KY54" s="58"/>
      <c r="KZ54" s="58"/>
      <c r="LA54" s="58"/>
      <c r="LB54" s="58"/>
      <c r="LC54" s="58"/>
      <c r="LD54" s="58"/>
      <c r="LE54" s="58"/>
      <c r="LF54" s="58"/>
      <c r="LG54" s="58"/>
      <c r="LH54" s="58"/>
      <c r="LI54" s="58"/>
      <c r="LJ54" s="58"/>
      <c r="LK54" s="58"/>
      <c r="LL54" s="58"/>
      <c r="LM54" s="58"/>
      <c r="LN54" s="58"/>
      <c r="LO54" s="58"/>
      <c r="LP54" s="58"/>
      <c r="LQ54" s="58"/>
      <c r="LR54" s="58"/>
      <c r="LS54" s="58"/>
      <c r="LT54" s="58"/>
      <c r="LU54" s="58"/>
      <c r="LV54" s="58"/>
      <c r="LW54" s="58"/>
      <c r="LX54" s="58"/>
      <c r="LY54" s="58"/>
      <c r="LZ54" s="58"/>
      <c r="MA54" s="58"/>
      <c r="MB54" s="58"/>
      <c r="MC54" s="58"/>
      <c r="MD54" s="58"/>
      <c r="ME54" s="58"/>
      <c r="MF54" s="58"/>
      <c r="MG54" s="58"/>
      <c r="MH54" s="58"/>
      <c r="MI54" s="58"/>
      <c r="MJ54" s="58"/>
      <c r="MK54" s="58"/>
      <c r="ML54" s="58"/>
      <c r="MM54" s="58"/>
      <c r="MN54" s="58"/>
      <c r="MO54" s="58"/>
      <c r="MP54" s="58"/>
      <c r="MQ54" s="58"/>
      <c r="MR54" s="58"/>
      <c r="MS54" s="58"/>
      <c r="MT54" s="58"/>
      <c r="MU54" s="58"/>
      <c r="MV54" s="58"/>
      <c r="MW54" s="58"/>
      <c r="MX54" s="58"/>
      <c r="MY54" s="58"/>
      <c r="MZ54" s="58"/>
      <c r="NA54" s="58"/>
      <c r="NB54" s="58"/>
      <c r="NC54" s="58"/>
      <c r="ND54" s="58"/>
      <c r="NE54" s="58"/>
      <c r="NF54" s="58"/>
      <c r="NG54" s="58"/>
      <c r="NH54" s="58"/>
      <c r="NI54" s="58"/>
      <c r="NJ54" s="58"/>
      <c r="NK54" s="58"/>
      <c r="NL54" s="58"/>
      <c r="NM54" s="58"/>
      <c r="NN54" s="58"/>
      <c r="NO54" s="58"/>
      <c r="NP54" s="58"/>
      <c r="NQ54" s="58"/>
      <c r="NR54" s="58"/>
      <c r="NS54" s="58"/>
      <c r="NT54" s="58"/>
      <c r="NU54" s="58"/>
      <c r="NV54" s="58"/>
      <c r="NW54" s="58"/>
      <c r="NX54" s="58"/>
      <c r="NY54" s="58"/>
      <c r="NZ54" s="58"/>
      <c r="OA54" s="58"/>
      <c r="OB54" s="58"/>
      <c r="OC54" s="58"/>
      <c r="OD54" s="58"/>
      <c r="OE54" s="58"/>
      <c r="OF54" s="58"/>
      <c r="OG54" s="58"/>
      <c r="OH54" s="58"/>
      <c r="OI54" s="58"/>
      <c r="OJ54" s="58"/>
      <c r="OK54" s="58"/>
      <c r="OL54" s="58"/>
      <c r="OM54" s="58"/>
      <c r="ON54" s="58"/>
      <c r="OO54" s="58"/>
      <c r="OP54" s="58"/>
      <c r="OQ54" s="58"/>
      <c r="OR54" s="58"/>
      <c r="OS54" s="58"/>
      <c r="OT54" s="58"/>
      <c r="OU54" s="58"/>
      <c r="OV54" s="58"/>
      <c r="OW54" s="58"/>
      <c r="OX54" s="58"/>
      <c r="OY54" s="58"/>
      <c r="OZ54" s="58"/>
      <c r="PA54" s="58"/>
      <c r="PB54" s="58"/>
      <c r="PC54" s="58"/>
      <c r="PD54" s="58"/>
      <c r="PE54" s="58"/>
      <c r="PF54" s="58"/>
      <c r="PG54" s="58"/>
      <c r="PH54" s="58"/>
      <c r="PI54" s="58"/>
      <c r="PJ54" s="58"/>
      <c r="PK54" s="58"/>
      <c r="PL54" s="58"/>
      <c r="PM54" s="58"/>
      <c r="PN54" s="58"/>
      <c r="PO54" s="58"/>
      <c r="PP54" s="58"/>
      <c r="PQ54" s="58"/>
      <c r="PR54" s="58"/>
      <c r="PS54" s="58"/>
      <c r="PT54" s="58"/>
      <c r="PU54" s="58"/>
      <c r="PV54" s="58"/>
      <c r="PW54" s="58"/>
      <c r="PX54" s="58"/>
      <c r="PY54" s="58"/>
      <c r="PZ54" s="58"/>
      <c r="QA54" s="58"/>
      <c r="QB54" s="58"/>
      <c r="QC54" s="58"/>
      <c r="QD54" s="58"/>
      <c r="QE54" s="58"/>
      <c r="QF54" s="58"/>
      <c r="QG54" s="58"/>
      <c r="QH54" s="58"/>
      <c r="QI54" s="58"/>
      <c r="QJ54" s="58"/>
      <c r="QK54" s="58"/>
      <c r="QL54" s="58"/>
      <c r="QM54" s="58"/>
      <c r="QN54" s="58"/>
      <c r="QO54" s="58"/>
      <c r="QP54" s="58"/>
      <c r="QQ54" s="58"/>
      <c r="QR54" s="58"/>
      <c r="QS54" s="58"/>
      <c r="QT54" s="58"/>
      <c r="QU54" s="58"/>
      <c r="QV54" s="58"/>
      <c r="QW54" s="58"/>
      <c r="QX54" s="58"/>
      <c r="QY54" s="58"/>
      <c r="QZ54" s="58"/>
      <c r="RA54" s="58"/>
      <c r="RB54" s="58"/>
      <c r="RC54" s="58"/>
      <c r="RD54" s="58"/>
      <c r="RE54" s="58"/>
      <c r="RF54" s="58"/>
      <c r="RG54" s="58"/>
      <c r="RH54" s="58"/>
      <c r="RI54" s="58"/>
      <c r="RJ54" s="58"/>
      <c r="RK54" s="58"/>
      <c r="RL54" s="58"/>
      <c r="RM54" s="58"/>
      <c r="RN54" s="58"/>
      <c r="RO54" s="58"/>
      <c r="RP54" s="58"/>
      <c r="RQ54" s="58"/>
      <c r="RR54" s="58"/>
      <c r="RS54" s="58"/>
      <c r="RT54" s="58"/>
      <c r="RU54" s="58"/>
      <c r="RV54" s="58"/>
      <c r="RW54" s="58"/>
      <c r="RX54" s="58"/>
      <c r="RY54" s="58"/>
      <c r="RZ54" s="58"/>
      <c r="SA54" s="58"/>
      <c r="SB54" s="58"/>
      <c r="SC54" s="58"/>
      <c r="SD54" s="58"/>
      <c r="SE54" s="58"/>
      <c r="SF54" s="58"/>
      <c r="SG54" s="58"/>
      <c r="SH54" s="58"/>
      <c r="SI54" s="58"/>
      <c r="SJ54" s="58"/>
      <c r="SK54" s="58"/>
      <c r="SL54" s="58"/>
      <c r="SM54" s="58"/>
      <c r="SN54" s="58"/>
      <c r="SO54" s="58"/>
      <c r="SP54" s="58"/>
      <c r="SQ54" s="58"/>
      <c r="SR54" s="58"/>
      <c r="SS54" s="58"/>
      <c r="ST54" s="58"/>
      <c r="SU54" s="58"/>
      <c r="SV54" s="58"/>
      <c r="SW54" s="58"/>
      <c r="SX54" s="58"/>
      <c r="SY54" s="58"/>
      <c r="SZ54" s="58"/>
      <c r="TA54" s="58"/>
      <c r="TB54" s="58"/>
      <c r="TC54" s="58"/>
      <c r="TD54" s="58"/>
      <c r="TE54" s="58"/>
      <c r="TF54" s="58"/>
      <c r="TG54" s="58"/>
      <c r="TH54" s="58"/>
      <c r="TI54" s="58"/>
      <c r="TJ54" s="58"/>
      <c r="TK54" s="58"/>
      <c r="TL54" s="58"/>
      <c r="TM54" s="58"/>
      <c r="TN54" s="58"/>
      <c r="TO54" s="58"/>
      <c r="TP54" s="58"/>
      <c r="TQ54" s="58"/>
      <c r="TR54" s="58"/>
      <c r="TS54" s="58"/>
      <c r="TT54" s="58"/>
      <c r="TU54" s="58"/>
      <c r="TV54" s="58"/>
      <c r="TW54" s="58"/>
      <c r="TX54" s="58"/>
      <c r="TY54" s="58"/>
      <c r="TZ54" s="58"/>
      <c r="UA54" s="58"/>
      <c r="UB54" s="58"/>
      <c r="UC54" s="58"/>
      <c r="UD54" s="58"/>
      <c r="UE54" s="58"/>
      <c r="UF54" s="58"/>
      <c r="UG54" s="58"/>
      <c r="UH54" s="58"/>
      <c r="UI54" s="58"/>
      <c r="UJ54" s="58"/>
      <c r="UK54" s="58"/>
      <c r="UL54" s="58"/>
      <c r="UM54" s="58"/>
      <c r="UN54" s="58"/>
      <c r="UO54" s="58"/>
      <c r="UP54" s="58"/>
      <c r="UQ54" s="58"/>
      <c r="UR54" s="58"/>
      <c r="US54" s="58"/>
      <c r="UT54" s="58"/>
      <c r="UU54" s="58"/>
      <c r="UV54" s="58"/>
      <c r="UW54" s="58"/>
      <c r="UX54" s="58"/>
      <c r="UY54" s="58"/>
      <c r="UZ54" s="58"/>
      <c r="VA54" s="58"/>
      <c r="VB54" s="58"/>
      <c r="VC54" s="58"/>
      <c r="VD54" s="58"/>
      <c r="VE54" s="58"/>
      <c r="VF54" s="58"/>
      <c r="VG54" s="58"/>
      <c r="VH54" s="58"/>
      <c r="VI54" s="58"/>
      <c r="VJ54" s="58"/>
      <c r="VK54" s="58"/>
      <c r="VL54" s="58"/>
      <c r="VM54" s="58"/>
      <c r="VN54" s="58"/>
      <c r="VO54" s="58"/>
      <c r="VP54" s="58"/>
      <c r="VQ54" s="58"/>
      <c r="VR54" s="58"/>
      <c r="VS54" s="58"/>
      <c r="VT54" s="58"/>
      <c r="VU54" s="58"/>
      <c r="VV54" s="58"/>
      <c r="VW54" s="58"/>
      <c r="VX54" s="58"/>
      <c r="VY54" s="58"/>
      <c r="VZ54" s="58"/>
      <c r="WA54" s="58"/>
      <c r="WB54" s="58"/>
      <c r="WC54" s="58"/>
      <c r="WD54" s="58"/>
      <c r="WE54" s="58"/>
      <c r="WF54" s="58"/>
      <c r="WG54" s="58"/>
      <c r="WH54" s="58"/>
      <c r="WI54" s="58"/>
      <c r="WJ54" s="58"/>
      <c r="WK54" s="58"/>
      <c r="WL54" s="58"/>
      <c r="WM54" s="58"/>
      <c r="WN54" s="58"/>
      <c r="WO54" s="58"/>
      <c r="WP54" s="58"/>
      <c r="WQ54" s="58"/>
      <c r="WR54" s="58"/>
      <c r="WS54" s="58"/>
      <c r="WT54" s="58"/>
      <c r="WU54" s="58"/>
      <c r="WV54" s="58"/>
      <c r="WW54" s="58"/>
      <c r="WX54" s="58"/>
      <c r="WY54" s="58"/>
      <c r="WZ54" s="58"/>
      <c r="XA54" s="58"/>
      <c r="XB54" s="58"/>
      <c r="XC54" s="58"/>
      <c r="XD54" s="58"/>
      <c r="XE54" s="58"/>
      <c r="XF54" s="58"/>
      <c r="XG54" s="58"/>
      <c r="XH54" s="58"/>
      <c r="XI54" s="58"/>
      <c r="XJ54" s="58"/>
      <c r="XK54" s="58"/>
      <c r="XL54" s="58"/>
      <c r="XM54" s="58"/>
      <c r="XN54" s="58"/>
      <c r="XO54" s="58"/>
      <c r="XP54" s="58"/>
      <c r="XQ54" s="58"/>
      <c r="XR54" s="58"/>
      <c r="XS54" s="58"/>
      <c r="XT54" s="58"/>
      <c r="XU54" s="58"/>
      <c r="XV54" s="58"/>
      <c r="XW54" s="58"/>
      <c r="XX54" s="58"/>
      <c r="XY54" s="58"/>
      <c r="XZ54" s="58"/>
      <c r="YA54" s="58"/>
      <c r="YB54" s="58"/>
      <c r="YC54" s="58"/>
      <c r="YD54" s="58"/>
      <c r="YE54" s="58"/>
      <c r="YF54" s="58"/>
      <c r="YG54" s="58"/>
      <c r="YH54" s="58"/>
      <c r="YI54" s="58"/>
      <c r="YJ54" s="58"/>
      <c r="YK54" s="58"/>
      <c r="YL54" s="58"/>
      <c r="YM54" s="58"/>
      <c r="YN54" s="58"/>
      <c r="YO54" s="58"/>
      <c r="YP54" s="58"/>
      <c r="YQ54" s="58"/>
      <c r="YR54" s="58"/>
      <c r="YS54" s="58"/>
      <c r="YT54" s="58"/>
      <c r="YU54" s="58"/>
      <c r="YV54" s="58"/>
      <c r="YW54" s="58"/>
      <c r="YX54" s="58"/>
      <c r="YY54" s="58"/>
      <c r="YZ54" s="58"/>
      <c r="ZA54" s="58"/>
      <c r="ZB54" s="58"/>
      <c r="ZC54" s="58"/>
      <c r="ZD54" s="58"/>
      <c r="ZE54" s="58"/>
      <c r="ZF54" s="58"/>
      <c r="ZG54" s="58"/>
      <c r="ZH54" s="58"/>
      <c r="ZI54" s="58"/>
      <c r="ZJ54" s="58"/>
      <c r="ZK54" s="58"/>
      <c r="ZL54" s="58"/>
      <c r="ZM54" s="58"/>
      <c r="ZN54" s="58"/>
      <c r="ZO54" s="58"/>
      <c r="ZP54" s="58"/>
      <c r="ZQ54" s="58"/>
      <c r="ZR54" s="58"/>
      <c r="ZS54" s="58"/>
      <c r="ZT54" s="58"/>
      <c r="ZU54" s="58"/>
      <c r="ZV54" s="58"/>
      <c r="ZW54" s="58"/>
      <c r="ZX54" s="58"/>
      <c r="ZY54" s="58"/>
      <c r="ZZ54" s="58"/>
      <c r="AAA54" s="58"/>
      <c r="AAB54" s="58"/>
      <c r="AAC54" s="58"/>
    </row>
    <row r="55" spans="1:705" s="163" customFormat="1" ht="27.6" customHeight="1" x14ac:dyDescent="0.3">
      <c r="A55" s="64"/>
      <c r="B55" s="63"/>
      <c r="C55" s="63"/>
      <c r="D55" s="66" t="s">
        <v>157</v>
      </c>
      <c r="E55" s="92" t="s">
        <v>418</v>
      </c>
      <c r="F55" s="93"/>
      <c r="G55" s="92" t="s">
        <v>419</v>
      </c>
      <c r="H55" s="92" t="s">
        <v>187</v>
      </c>
      <c r="I55" s="63"/>
      <c r="J55" s="202">
        <f>SUM(K56:L58)</f>
        <v>108</v>
      </c>
      <c r="K55" s="202"/>
      <c r="L55" s="202"/>
      <c r="M55" s="203"/>
      <c r="N55" s="203"/>
      <c r="O55" s="205"/>
      <c r="P55" s="203"/>
      <c r="Q55" s="339">
        <v>6</v>
      </c>
      <c r="R55" s="203">
        <v>6</v>
      </c>
      <c r="S55" s="65"/>
      <c r="T55" s="65"/>
      <c r="U55" s="65"/>
      <c r="V55" s="65"/>
      <c r="W55" s="65"/>
      <c r="X55" s="65"/>
      <c r="Y55" s="64"/>
      <c r="Z55" s="64"/>
      <c r="AA55" s="65"/>
      <c r="AB55" s="65"/>
      <c r="AC55" s="64"/>
      <c r="AD55" s="219" t="s">
        <v>163</v>
      </c>
      <c r="AE55" s="64"/>
      <c r="AF55" s="64"/>
      <c r="AG55" s="64"/>
      <c r="AH55" s="64"/>
      <c r="AK55" s="58"/>
      <c r="AL55" s="58"/>
      <c r="AM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8"/>
      <c r="BL55" s="58"/>
      <c r="BM55" s="58"/>
      <c r="BN55" s="58"/>
      <c r="BO55" s="58"/>
      <c r="BP55" s="58"/>
      <c r="BQ55" s="58"/>
      <c r="BR55" s="58"/>
      <c r="BS55" s="58"/>
      <c r="BT55" s="58"/>
      <c r="BU55" s="58"/>
      <c r="BV55" s="58"/>
      <c r="BW55" s="58"/>
      <c r="BX55" s="58"/>
      <c r="BY55" s="58"/>
      <c r="BZ55" s="58"/>
      <c r="CA55" s="58"/>
      <c r="CB55" s="58"/>
      <c r="CC55" s="58"/>
      <c r="CD55" s="58"/>
      <c r="CE55" s="58"/>
      <c r="CF55" s="58"/>
      <c r="CG55" s="58"/>
      <c r="CH55" s="58"/>
      <c r="CI55" s="58"/>
      <c r="CJ55" s="58"/>
      <c r="CK55" s="58"/>
      <c r="CL55" s="58"/>
      <c r="CM55" s="58"/>
      <c r="CN55" s="58"/>
      <c r="CO55" s="58"/>
      <c r="CP55" s="58"/>
      <c r="CQ55" s="58"/>
      <c r="CR55" s="58"/>
      <c r="CS55" s="58"/>
      <c r="CT55" s="58"/>
      <c r="CU55" s="58"/>
      <c r="CV55" s="58"/>
      <c r="CW55" s="58"/>
      <c r="CX55" s="58"/>
      <c r="CY55" s="58"/>
      <c r="CZ55" s="58"/>
      <c r="DA55" s="58"/>
      <c r="DB55" s="58"/>
      <c r="DC55" s="58"/>
      <c r="DD55" s="58"/>
      <c r="DE55" s="58"/>
      <c r="DF55" s="58"/>
      <c r="DG55" s="58"/>
      <c r="DH55" s="58"/>
      <c r="DI55" s="58"/>
      <c r="DJ55" s="58"/>
      <c r="DK55" s="58"/>
      <c r="DL55" s="58"/>
      <c r="DM55" s="58"/>
      <c r="DN55" s="58"/>
      <c r="DO55" s="58"/>
      <c r="DP55" s="58"/>
      <c r="DQ55" s="58"/>
      <c r="DR55" s="58"/>
      <c r="DS55" s="58"/>
      <c r="DT55" s="58"/>
      <c r="DU55" s="58"/>
      <c r="DV55" s="58"/>
      <c r="DW55" s="58"/>
      <c r="DX55" s="58"/>
      <c r="DY55" s="58"/>
      <c r="DZ55" s="58"/>
      <c r="EA55" s="58"/>
      <c r="EB55" s="58"/>
      <c r="EC55" s="58"/>
      <c r="ED55" s="58"/>
      <c r="EE55" s="58"/>
      <c r="EF55" s="58"/>
      <c r="EG55" s="58"/>
      <c r="EH55" s="58"/>
      <c r="EI55" s="58"/>
      <c r="EJ55" s="58"/>
      <c r="EK55" s="58"/>
      <c r="EL55" s="58"/>
      <c r="EM55" s="58"/>
      <c r="EN55" s="58"/>
      <c r="EO55" s="58"/>
      <c r="EP55" s="58"/>
      <c r="EQ55" s="58"/>
      <c r="ER55" s="58"/>
      <c r="ES55" s="58"/>
      <c r="ET55" s="58"/>
      <c r="EU55" s="58"/>
      <c r="EV55" s="58"/>
      <c r="EW55" s="58"/>
      <c r="EX55" s="58"/>
      <c r="EY55" s="58"/>
      <c r="EZ55" s="58"/>
      <c r="FA55" s="58"/>
      <c r="FB55" s="58"/>
      <c r="FC55" s="58"/>
      <c r="FD55" s="58"/>
      <c r="FE55" s="58"/>
      <c r="FF55" s="58"/>
      <c r="FG55" s="58"/>
      <c r="FH55" s="58"/>
      <c r="FI55" s="58"/>
      <c r="FJ55" s="58"/>
      <c r="FK55" s="58"/>
      <c r="FL55" s="58"/>
      <c r="FM55" s="58"/>
      <c r="FN55" s="58"/>
      <c r="FO55" s="58"/>
      <c r="FP55" s="58"/>
      <c r="FQ55" s="58"/>
      <c r="FR55" s="58"/>
      <c r="FS55" s="58"/>
      <c r="FT55" s="58"/>
      <c r="FU55" s="58"/>
      <c r="FV55" s="58"/>
      <c r="FW55" s="58"/>
      <c r="FX55" s="58"/>
      <c r="FY55" s="58"/>
      <c r="FZ55" s="58"/>
      <c r="GA55" s="58"/>
      <c r="GB55" s="58"/>
      <c r="GC55" s="58"/>
      <c r="GD55" s="58"/>
      <c r="GE55" s="58"/>
      <c r="GF55" s="58"/>
      <c r="GG55" s="58"/>
      <c r="GH55" s="58"/>
      <c r="GI55" s="58"/>
      <c r="GJ55" s="58"/>
      <c r="GK55" s="58"/>
      <c r="GL55" s="58"/>
      <c r="GM55" s="58"/>
      <c r="GN55" s="58"/>
      <c r="GO55" s="58"/>
      <c r="GP55" s="58"/>
      <c r="GQ55" s="58"/>
      <c r="GR55" s="58"/>
      <c r="GS55" s="58"/>
      <c r="GT55" s="58"/>
      <c r="GU55" s="58"/>
      <c r="GV55" s="58"/>
      <c r="GW55" s="58"/>
      <c r="GX55" s="58"/>
      <c r="GY55" s="58"/>
      <c r="GZ55" s="58"/>
      <c r="HA55" s="58"/>
      <c r="HB55" s="58"/>
      <c r="HC55" s="58"/>
      <c r="HD55" s="58"/>
      <c r="HE55" s="58"/>
      <c r="HF55" s="58"/>
      <c r="HG55" s="58"/>
      <c r="HH55" s="58"/>
      <c r="HI55" s="58"/>
      <c r="HJ55" s="58"/>
      <c r="HK55" s="58"/>
      <c r="HL55" s="58"/>
      <c r="HM55" s="58"/>
      <c r="HN55" s="58"/>
      <c r="HO55" s="58"/>
      <c r="HP55" s="58"/>
      <c r="HQ55" s="58"/>
      <c r="HR55" s="58"/>
      <c r="HS55" s="58"/>
      <c r="HT55" s="58"/>
      <c r="HU55" s="58"/>
      <c r="HV55" s="58"/>
      <c r="HW55" s="58"/>
      <c r="HX55" s="58"/>
      <c r="HY55" s="58"/>
      <c r="HZ55" s="58"/>
      <c r="IA55" s="58"/>
      <c r="IB55" s="58"/>
      <c r="IC55" s="58"/>
      <c r="ID55" s="58"/>
      <c r="IE55" s="58"/>
      <c r="IF55" s="58"/>
      <c r="IG55" s="58"/>
      <c r="IH55" s="58"/>
      <c r="II55" s="58"/>
      <c r="IJ55" s="58"/>
      <c r="IK55" s="58"/>
      <c r="IL55" s="58"/>
      <c r="IM55" s="58"/>
      <c r="IN55" s="58"/>
      <c r="IO55" s="58"/>
      <c r="IP55" s="58"/>
      <c r="IQ55" s="58"/>
      <c r="IR55" s="58"/>
      <c r="IS55" s="58"/>
      <c r="IT55" s="58"/>
      <c r="IU55" s="58"/>
      <c r="IV55" s="58"/>
      <c r="IW55" s="58"/>
      <c r="IX55" s="58"/>
      <c r="IY55" s="58"/>
      <c r="IZ55" s="58"/>
      <c r="JA55" s="58"/>
      <c r="JB55" s="58"/>
      <c r="JC55" s="58"/>
      <c r="JD55" s="58"/>
      <c r="JE55" s="58"/>
      <c r="JF55" s="58"/>
      <c r="JG55" s="58"/>
      <c r="JH55" s="58"/>
      <c r="JI55" s="58"/>
      <c r="JJ55" s="58"/>
      <c r="JK55" s="58"/>
      <c r="JL55" s="58"/>
      <c r="JM55" s="58"/>
      <c r="JN55" s="58"/>
      <c r="JO55" s="58"/>
      <c r="JP55" s="58"/>
      <c r="JQ55" s="58"/>
      <c r="JR55" s="58"/>
      <c r="JS55" s="58"/>
      <c r="JT55" s="58"/>
      <c r="JU55" s="58"/>
      <c r="JV55" s="58"/>
      <c r="JW55" s="58"/>
      <c r="JX55" s="58"/>
      <c r="JY55" s="58"/>
      <c r="JZ55" s="58"/>
      <c r="KA55" s="58"/>
      <c r="KB55" s="58"/>
      <c r="KC55" s="58"/>
      <c r="KD55" s="58"/>
      <c r="KE55" s="58"/>
      <c r="KF55" s="58"/>
      <c r="KG55" s="58"/>
      <c r="KH55" s="58"/>
      <c r="KI55" s="58"/>
      <c r="KJ55" s="58"/>
      <c r="KK55" s="58"/>
      <c r="KL55" s="58"/>
      <c r="KM55" s="58"/>
      <c r="KN55" s="58"/>
      <c r="KO55" s="58"/>
      <c r="KP55" s="58"/>
      <c r="KQ55" s="58"/>
      <c r="KR55" s="58"/>
      <c r="KS55" s="58"/>
      <c r="KT55" s="58"/>
      <c r="KU55" s="58"/>
      <c r="KV55" s="58"/>
      <c r="KW55" s="58"/>
      <c r="KX55" s="58"/>
      <c r="KY55" s="58"/>
      <c r="KZ55" s="58"/>
      <c r="LA55" s="58"/>
      <c r="LB55" s="58"/>
      <c r="LC55" s="58"/>
      <c r="LD55" s="58"/>
      <c r="LE55" s="58"/>
      <c r="LF55" s="58"/>
      <c r="LG55" s="58"/>
      <c r="LH55" s="58"/>
      <c r="LI55" s="58"/>
      <c r="LJ55" s="58"/>
      <c r="LK55" s="58"/>
      <c r="LL55" s="58"/>
      <c r="LM55" s="58"/>
      <c r="LN55" s="58"/>
      <c r="LO55" s="58"/>
      <c r="LP55" s="58"/>
      <c r="LQ55" s="58"/>
      <c r="LR55" s="58"/>
      <c r="LS55" s="58"/>
      <c r="LT55" s="58"/>
      <c r="LU55" s="58"/>
      <c r="LV55" s="58"/>
      <c r="LW55" s="58"/>
      <c r="LX55" s="58"/>
      <c r="LY55" s="58"/>
      <c r="LZ55" s="58"/>
      <c r="MA55" s="58"/>
      <c r="MB55" s="58"/>
      <c r="MC55" s="58"/>
      <c r="MD55" s="58"/>
      <c r="ME55" s="58"/>
      <c r="MF55" s="58"/>
      <c r="MG55" s="58"/>
      <c r="MH55" s="58"/>
      <c r="MI55" s="58"/>
      <c r="MJ55" s="58"/>
      <c r="MK55" s="58"/>
      <c r="ML55" s="58"/>
      <c r="MM55" s="58"/>
      <c r="MN55" s="58"/>
      <c r="MO55" s="58"/>
      <c r="MP55" s="58"/>
      <c r="MQ55" s="58"/>
      <c r="MR55" s="58"/>
      <c r="MS55" s="58"/>
      <c r="MT55" s="58"/>
      <c r="MU55" s="58"/>
      <c r="MV55" s="58"/>
      <c r="MW55" s="58"/>
      <c r="MX55" s="58"/>
      <c r="MY55" s="58"/>
      <c r="MZ55" s="58"/>
      <c r="NA55" s="58"/>
      <c r="NB55" s="58"/>
      <c r="NC55" s="58"/>
      <c r="ND55" s="58"/>
      <c r="NE55" s="58"/>
      <c r="NF55" s="58"/>
      <c r="NG55" s="58"/>
      <c r="NH55" s="58"/>
      <c r="NI55" s="58"/>
      <c r="NJ55" s="58"/>
      <c r="NK55" s="58"/>
      <c r="NL55" s="58"/>
      <c r="NM55" s="58"/>
      <c r="NN55" s="58"/>
      <c r="NO55" s="58"/>
      <c r="NP55" s="58"/>
      <c r="NQ55" s="58"/>
      <c r="NR55" s="58"/>
      <c r="NS55" s="58"/>
      <c r="NT55" s="58"/>
      <c r="NU55" s="58"/>
      <c r="NV55" s="58"/>
      <c r="NW55" s="58"/>
      <c r="NX55" s="58"/>
      <c r="NY55" s="58"/>
      <c r="NZ55" s="58"/>
      <c r="OA55" s="58"/>
      <c r="OB55" s="58"/>
      <c r="OC55" s="58"/>
      <c r="OD55" s="58"/>
      <c r="OE55" s="58"/>
      <c r="OF55" s="58"/>
      <c r="OG55" s="58"/>
      <c r="OH55" s="58"/>
      <c r="OI55" s="58"/>
      <c r="OJ55" s="58"/>
      <c r="OK55" s="58"/>
      <c r="OL55" s="58"/>
      <c r="OM55" s="58"/>
      <c r="ON55" s="58"/>
      <c r="OO55" s="58"/>
      <c r="OP55" s="58"/>
      <c r="OQ55" s="58"/>
      <c r="OR55" s="58"/>
      <c r="OS55" s="58"/>
      <c r="OT55" s="58"/>
      <c r="OU55" s="58"/>
      <c r="OV55" s="58"/>
      <c r="OW55" s="58"/>
      <c r="OX55" s="58"/>
      <c r="OY55" s="58"/>
      <c r="OZ55" s="58"/>
      <c r="PA55" s="58"/>
      <c r="PB55" s="58"/>
      <c r="PC55" s="58"/>
      <c r="PD55" s="58"/>
      <c r="PE55" s="58"/>
      <c r="PF55" s="58"/>
      <c r="PG55" s="58"/>
      <c r="PH55" s="58"/>
      <c r="PI55" s="58"/>
      <c r="PJ55" s="58"/>
      <c r="PK55" s="58"/>
      <c r="PL55" s="58"/>
      <c r="PM55" s="58"/>
      <c r="PN55" s="58"/>
      <c r="PO55" s="58"/>
      <c r="PP55" s="58"/>
      <c r="PQ55" s="58"/>
      <c r="PR55" s="58"/>
      <c r="PS55" s="58"/>
      <c r="PT55" s="58"/>
      <c r="PU55" s="58"/>
      <c r="PV55" s="58"/>
      <c r="PW55" s="58"/>
      <c r="PX55" s="58"/>
      <c r="PY55" s="58"/>
      <c r="PZ55" s="58"/>
      <c r="QA55" s="58"/>
      <c r="QB55" s="58"/>
      <c r="QC55" s="58"/>
      <c r="QD55" s="58"/>
      <c r="QE55" s="58"/>
      <c r="QF55" s="58"/>
      <c r="QG55" s="58"/>
      <c r="QH55" s="58"/>
      <c r="QI55" s="58"/>
      <c r="QJ55" s="58"/>
      <c r="QK55" s="58"/>
      <c r="QL55" s="58"/>
      <c r="QM55" s="58"/>
      <c r="QN55" s="58"/>
      <c r="QO55" s="58"/>
      <c r="QP55" s="58"/>
      <c r="QQ55" s="58"/>
      <c r="QR55" s="58"/>
      <c r="QS55" s="58"/>
      <c r="QT55" s="58"/>
      <c r="QU55" s="58"/>
      <c r="QV55" s="58"/>
      <c r="QW55" s="58"/>
      <c r="QX55" s="58"/>
      <c r="QY55" s="58"/>
      <c r="QZ55" s="58"/>
      <c r="RA55" s="58"/>
      <c r="RB55" s="58"/>
      <c r="RC55" s="58"/>
      <c r="RD55" s="58"/>
      <c r="RE55" s="58"/>
      <c r="RF55" s="58"/>
      <c r="RG55" s="58"/>
      <c r="RH55" s="58"/>
      <c r="RI55" s="58"/>
      <c r="RJ55" s="58"/>
      <c r="RK55" s="58"/>
      <c r="RL55" s="58"/>
      <c r="RM55" s="58"/>
      <c r="RN55" s="58"/>
      <c r="RO55" s="58"/>
      <c r="RP55" s="58"/>
      <c r="RQ55" s="58"/>
      <c r="RR55" s="58"/>
      <c r="RS55" s="58"/>
      <c r="RT55" s="58"/>
      <c r="RU55" s="58"/>
      <c r="RV55" s="58"/>
      <c r="RW55" s="58"/>
      <c r="RX55" s="58"/>
      <c r="RY55" s="58"/>
      <c r="RZ55" s="58"/>
      <c r="SA55" s="58"/>
      <c r="SB55" s="58"/>
      <c r="SC55" s="58"/>
      <c r="SD55" s="58"/>
      <c r="SE55" s="58"/>
      <c r="SF55" s="58"/>
      <c r="SG55" s="58"/>
      <c r="SH55" s="58"/>
      <c r="SI55" s="58"/>
      <c r="SJ55" s="58"/>
      <c r="SK55" s="58"/>
      <c r="SL55" s="58"/>
      <c r="SM55" s="58"/>
      <c r="SN55" s="58"/>
      <c r="SO55" s="58"/>
      <c r="SP55" s="58"/>
      <c r="SQ55" s="58"/>
      <c r="SR55" s="58"/>
      <c r="SS55" s="58"/>
      <c r="ST55" s="58"/>
      <c r="SU55" s="58"/>
      <c r="SV55" s="58"/>
      <c r="SW55" s="58"/>
      <c r="SX55" s="58"/>
      <c r="SY55" s="58"/>
      <c r="SZ55" s="58"/>
      <c r="TA55" s="58"/>
      <c r="TB55" s="58"/>
      <c r="TC55" s="58"/>
      <c r="TD55" s="58"/>
      <c r="TE55" s="58"/>
      <c r="TF55" s="58"/>
      <c r="TG55" s="58"/>
      <c r="TH55" s="58"/>
      <c r="TI55" s="58"/>
      <c r="TJ55" s="58"/>
      <c r="TK55" s="58"/>
      <c r="TL55" s="58"/>
      <c r="TM55" s="58"/>
      <c r="TN55" s="58"/>
      <c r="TO55" s="58"/>
      <c r="TP55" s="58"/>
      <c r="TQ55" s="58"/>
      <c r="TR55" s="58"/>
      <c r="TS55" s="58"/>
      <c r="TT55" s="58"/>
      <c r="TU55" s="58"/>
      <c r="TV55" s="58"/>
      <c r="TW55" s="58"/>
      <c r="TX55" s="58"/>
      <c r="TY55" s="58"/>
      <c r="TZ55" s="58"/>
      <c r="UA55" s="58"/>
      <c r="UB55" s="58"/>
      <c r="UC55" s="58"/>
      <c r="UD55" s="58"/>
      <c r="UE55" s="58"/>
      <c r="UF55" s="58"/>
      <c r="UG55" s="58"/>
      <c r="UH55" s="58"/>
      <c r="UI55" s="58"/>
      <c r="UJ55" s="58"/>
      <c r="UK55" s="58"/>
      <c r="UL55" s="58"/>
      <c r="UM55" s="58"/>
      <c r="UN55" s="58"/>
      <c r="UO55" s="58"/>
      <c r="UP55" s="58"/>
      <c r="UQ55" s="58"/>
      <c r="UR55" s="58"/>
      <c r="US55" s="58"/>
      <c r="UT55" s="58"/>
      <c r="UU55" s="58"/>
      <c r="UV55" s="58"/>
      <c r="UW55" s="58"/>
      <c r="UX55" s="58"/>
      <c r="UY55" s="58"/>
      <c r="UZ55" s="58"/>
      <c r="VA55" s="58"/>
      <c r="VB55" s="58"/>
      <c r="VC55" s="58"/>
      <c r="VD55" s="58"/>
      <c r="VE55" s="58"/>
      <c r="VF55" s="58"/>
      <c r="VG55" s="58"/>
      <c r="VH55" s="58"/>
      <c r="VI55" s="58"/>
      <c r="VJ55" s="58"/>
      <c r="VK55" s="58"/>
      <c r="VL55" s="58"/>
      <c r="VM55" s="58"/>
      <c r="VN55" s="58"/>
      <c r="VO55" s="58"/>
      <c r="VP55" s="58"/>
      <c r="VQ55" s="58"/>
      <c r="VR55" s="58"/>
      <c r="VS55" s="58"/>
      <c r="VT55" s="58"/>
      <c r="VU55" s="58"/>
      <c r="VV55" s="58"/>
      <c r="VW55" s="58"/>
      <c r="VX55" s="58"/>
      <c r="VY55" s="58"/>
      <c r="VZ55" s="58"/>
      <c r="WA55" s="58"/>
      <c r="WB55" s="58"/>
      <c r="WC55" s="58"/>
      <c r="WD55" s="58"/>
      <c r="WE55" s="58"/>
      <c r="WF55" s="58"/>
      <c r="WG55" s="58"/>
      <c r="WH55" s="58"/>
      <c r="WI55" s="58"/>
      <c r="WJ55" s="58"/>
      <c r="WK55" s="58"/>
      <c r="WL55" s="58"/>
      <c r="WM55" s="58"/>
      <c r="WN55" s="58"/>
      <c r="WO55" s="58"/>
      <c r="WP55" s="58"/>
      <c r="WQ55" s="58"/>
      <c r="WR55" s="58"/>
      <c r="WS55" s="58"/>
      <c r="WT55" s="58"/>
      <c r="WU55" s="58"/>
      <c r="WV55" s="58"/>
      <c r="WW55" s="58"/>
      <c r="WX55" s="58"/>
      <c r="WY55" s="58"/>
      <c r="WZ55" s="58"/>
      <c r="XA55" s="58"/>
      <c r="XB55" s="58"/>
      <c r="XC55" s="58"/>
      <c r="XD55" s="58"/>
      <c r="XE55" s="58"/>
      <c r="XF55" s="58"/>
      <c r="XG55" s="58"/>
      <c r="XH55" s="58"/>
      <c r="XI55" s="58"/>
      <c r="XJ55" s="58"/>
      <c r="XK55" s="58"/>
      <c r="XL55" s="58"/>
      <c r="XM55" s="58"/>
      <c r="XN55" s="58"/>
      <c r="XO55" s="58"/>
      <c r="XP55" s="58"/>
      <c r="XQ55" s="58"/>
      <c r="XR55" s="58"/>
      <c r="XS55" s="58"/>
      <c r="XT55" s="58"/>
      <c r="XU55" s="58"/>
      <c r="XV55" s="58"/>
      <c r="XW55" s="58"/>
      <c r="XX55" s="58"/>
      <c r="XY55" s="58"/>
      <c r="XZ55" s="58"/>
      <c r="YA55" s="58"/>
      <c r="YB55" s="58"/>
      <c r="YC55" s="58"/>
      <c r="YD55" s="58"/>
      <c r="YE55" s="58"/>
      <c r="YF55" s="58"/>
      <c r="YG55" s="58"/>
      <c r="YH55" s="58"/>
      <c r="YI55" s="58"/>
      <c r="YJ55" s="58"/>
      <c r="YK55" s="58"/>
      <c r="YL55" s="58"/>
      <c r="YM55" s="58"/>
      <c r="YN55" s="58"/>
      <c r="YO55" s="58"/>
      <c r="YP55" s="58"/>
      <c r="YQ55" s="58"/>
      <c r="YR55" s="58"/>
      <c r="YS55" s="58"/>
      <c r="YT55" s="58"/>
      <c r="YU55" s="58"/>
      <c r="YV55" s="58"/>
      <c r="YW55" s="58"/>
      <c r="YX55" s="58"/>
      <c r="YY55" s="58"/>
      <c r="YZ55" s="58"/>
      <c r="ZA55" s="58"/>
      <c r="ZB55" s="58"/>
      <c r="ZC55" s="58"/>
      <c r="ZD55" s="58"/>
      <c r="ZE55" s="58"/>
      <c r="ZF55" s="58"/>
      <c r="ZG55" s="58"/>
      <c r="ZH55" s="58"/>
      <c r="ZI55" s="58"/>
      <c r="ZJ55" s="58"/>
      <c r="ZK55" s="58"/>
      <c r="ZL55" s="58"/>
      <c r="ZM55" s="58"/>
      <c r="ZN55" s="58"/>
      <c r="ZO55" s="58"/>
      <c r="ZP55" s="58"/>
      <c r="ZQ55" s="58"/>
      <c r="ZR55" s="58"/>
      <c r="ZS55" s="58"/>
      <c r="ZT55" s="58"/>
      <c r="ZU55" s="58"/>
      <c r="ZV55" s="58"/>
      <c r="ZW55" s="58"/>
      <c r="ZX55" s="58"/>
      <c r="ZY55" s="58"/>
      <c r="ZZ55" s="58"/>
      <c r="AAA55" s="58"/>
      <c r="AAB55" s="58"/>
      <c r="AAC55" s="58"/>
    </row>
    <row r="56" spans="1:705" s="163" customFormat="1" ht="19.350000000000001" customHeight="1" x14ac:dyDescent="0.3">
      <c r="A56" s="57"/>
      <c r="B56" s="55"/>
      <c r="C56" s="249"/>
      <c r="D56" s="67" t="s">
        <v>188</v>
      </c>
      <c r="E56" s="57" t="s">
        <v>420</v>
      </c>
      <c r="F56" s="55"/>
      <c r="G56" s="230" t="s">
        <v>421</v>
      </c>
      <c r="H56" s="67" t="s">
        <v>187</v>
      </c>
      <c r="I56" s="251" t="s">
        <v>160</v>
      </c>
      <c r="J56" s="204"/>
      <c r="K56" s="337">
        <v>18</v>
      </c>
      <c r="L56" s="337">
        <v>18</v>
      </c>
      <c r="M56" s="217"/>
      <c r="N56" s="217"/>
      <c r="O56" s="332"/>
      <c r="P56" s="217"/>
      <c r="Q56" s="331">
        <v>0.33300000000000002</v>
      </c>
      <c r="R56" s="204"/>
      <c r="S56" s="238" t="s">
        <v>162</v>
      </c>
      <c r="T56" s="236" t="s">
        <v>422</v>
      </c>
      <c r="U56" s="238" t="s">
        <v>160</v>
      </c>
      <c r="V56" s="217" t="s">
        <v>423</v>
      </c>
      <c r="W56" s="217" t="s">
        <v>424</v>
      </c>
      <c r="X56" s="56"/>
      <c r="Y56" s="67" t="s">
        <v>197</v>
      </c>
      <c r="Z56" s="67">
        <v>61</v>
      </c>
      <c r="AA56" s="217" t="s">
        <v>160</v>
      </c>
      <c r="AB56" s="238" t="s">
        <v>162</v>
      </c>
      <c r="AC56" s="224">
        <v>2</v>
      </c>
      <c r="AD56" s="239" t="s">
        <v>163</v>
      </c>
      <c r="AE56" s="218"/>
      <c r="AF56" s="57"/>
      <c r="AG56" s="57"/>
      <c r="AH56" s="57"/>
      <c r="AK56" s="58"/>
      <c r="AL56" s="58"/>
      <c r="AM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8"/>
      <c r="BL56" s="58"/>
      <c r="BM56" s="58"/>
      <c r="BN56" s="58"/>
      <c r="BO56" s="58"/>
      <c r="BP56" s="58"/>
      <c r="BQ56" s="58"/>
      <c r="BR56" s="58"/>
      <c r="BS56" s="58"/>
      <c r="BT56" s="58"/>
      <c r="BU56" s="58"/>
      <c r="BV56" s="58"/>
      <c r="BW56" s="58"/>
      <c r="BX56" s="58"/>
      <c r="BY56" s="58"/>
      <c r="BZ56" s="58"/>
      <c r="CA56" s="58"/>
      <c r="CB56" s="58"/>
      <c r="CC56" s="58"/>
      <c r="CD56" s="58"/>
      <c r="CE56" s="58"/>
      <c r="CF56" s="58"/>
      <c r="CG56" s="58"/>
      <c r="CH56" s="58"/>
      <c r="CI56" s="58"/>
      <c r="CJ56" s="58"/>
      <c r="CK56" s="58"/>
      <c r="CL56" s="58"/>
      <c r="CM56" s="58"/>
      <c r="CN56" s="58"/>
      <c r="CO56" s="58"/>
      <c r="CP56" s="58"/>
      <c r="CQ56" s="58"/>
      <c r="CR56" s="58"/>
      <c r="CS56" s="58"/>
      <c r="CT56" s="58"/>
      <c r="CU56" s="58"/>
      <c r="CV56" s="58"/>
      <c r="CW56" s="58"/>
      <c r="CX56" s="58"/>
      <c r="CY56" s="58"/>
      <c r="CZ56" s="58"/>
      <c r="DA56" s="58"/>
      <c r="DB56" s="58"/>
      <c r="DC56" s="58"/>
      <c r="DD56" s="58"/>
      <c r="DE56" s="58"/>
      <c r="DF56" s="58"/>
      <c r="DG56" s="58"/>
      <c r="DH56" s="58"/>
      <c r="DI56" s="58"/>
      <c r="DJ56" s="58"/>
      <c r="DK56" s="58"/>
      <c r="DL56" s="58"/>
      <c r="DM56" s="58"/>
      <c r="DN56" s="58"/>
      <c r="DO56" s="58"/>
      <c r="DP56" s="58"/>
      <c r="DQ56" s="58"/>
      <c r="DR56" s="58"/>
      <c r="DS56" s="58"/>
      <c r="DT56" s="58"/>
      <c r="DU56" s="58"/>
      <c r="DV56" s="58"/>
      <c r="DW56" s="58"/>
      <c r="DX56" s="58"/>
      <c r="DY56" s="58"/>
      <c r="DZ56" s="58"/>
      <c r="EA56" s="58"/>
      <c r="EB56" s="58"/>
      <c r="EC56" s="58"/>
      <c r="ED56" s="58"/>
      <c r="EE56" s="58"/>
      <c r="EF56" s="58"/>
      <c r="EG56" s="58"/>
      <c r="EH56" s="58"/>
      <c r="EI56" s="58"/>
      <c r="EJ56" s="58"/>
      <c r="EK56" s="58"/>
      <c r="EL56" s="58"/>
      <c r="EM56" s="58"/>
      <c r="EN56" s="58"/>
      <c r="EO56" s="58"/>
      <c r="EP56" s="58"/>
      <c r="EQ56" s="58"/>
      <c r="ER56" s="58"/>
      <c r="ES56" s="58"/>
      <c r="ET56" s="58"/>
      <c r="EU56" s="58"/>
      <c r="EV56" s="58"/>
      <c r="EW56" s="58"/>
      <c r="EX56" s="58"/>
      <c r="EY56" s="58"/>
      <c r="EZ56" s="58"/>
      <c r="FA56" s="58"/>
      <c r="FB56" s="58"/>
      <c r="FC56" s="58"/>
      <c r="FD56" s="58"/>
      <c r="FE56" s="58"/>
      <c r="FF56" s="58"/>
      <c r="FG56" s="58"/>
      <c r="FH56" s="58"/>
      <c r="FI56" s="58"/>
      <c r="FJ56" s="58"/>
      <c r="FK56" s="58"/>
      <c r="FL56" s="58"/>
      <c r="FM56" s="58"/>
      <c r="FN56" s="58"/>
      <c r="FO56" s="58"/>
      <c r="FP56" s="58"/>
      <c r="FQ56" s="58"/>
      <c r="FR56" s="58"/>
      <c r="FS56" s="58"/>
      <c r="FT56" s="58"/>
      <c r="FU56" s="58"/>
      <c r="FV56" s="58"/>
      <c r="FW56" s="58"/>
      <c r="FX56" s="58"/>
      <c r="FY56" s="58"/>
      <c r="FZ56" s="58"/>
      <c r="GA56" s="58"/>
      <c r="GB56" s="58"/>
      <c r="GC56" s="58"/>
      <c r="GD56" s="58"/>
      <c r="GE56" s="58"/>
      <c r="GF56" s="58"/>
      <c r="GG56" s="58"/>
      <c r="GH56" s="58"/>
      <c r="GI56" s="58"/>
      <c r="GJ56" s="58"/>
      <c r="GK56" s="58"/>
      <c r="GL56" s="58"/>
      <c r="GM56" s="58"/>
      <c r="GN56" s="58"/>
      <c r="GO56" s="58"/>
      <c r="GP56" s="58"/>
      <c r="GQ56" s="58"/>
      <c r="GR56" s="58"/>
      <c r="GS56" s="58"/>
      <c r="GT56" s="58"/>
      <c r="GU56" s="58"/>
      <c r="GV56" s="58"/>
      <c r="GW56" s="58"/>
      <c r="GX56" s="58"/>
      <c r="GY56" s="58"/>
      <c r="GZ56" s="58"/>
      <c r="HA56" s="58"/>
      <c r="HB56" s="58"/>
      <c r="HC56" s="58"/>
      <c r="HD56" s="58"/>
      <c r="HE56" s="58"/>
      <c r="HF56" s="58"/>
      <c r="HG56" s="58"/>
      <c r="HH56" s="58"/>
      <c r="HI56" s="58"/>
      <c r="HJ56" s="58"/>
      <c r="HK56" s="58"/>
      <c r="HL56" s="58"/>
      <c r="HM56" s="58"/>
      <c r="HN56" s="58"/>
      <c r="HO56" s="58"/>
      <c r="HP56" s="58"/>
      <c r="HQ56" s="58"/>
      <c r="HR56" s="58"/>
      <c r="HS56" s="58"/>
      <c r="HT56" s="58"/>
      <c r="HU56" s="58"/>
      <c r="HV56" s="58"/>
      <c r="HW56" s="58"/>
      <c r="HX56" s="58"/>
      <c r="HY56" s="58"/>
      <c r="HZ56" s="58"/>
      <c r="IA56" s="58"/>
      <c r="IB56" s="58"/>
      <c r="IC56" s="58"/>
      <c r="ID56" s="58"/>
      <c r="IE56" s="58"/>
      <c r="IF56" s="58"/>
      <c r="IG56" s="58"/>
      <c r="IH56" s="58"/>
      <c r="II56" s="58"/>
      <c r="IJ56" s="58"/>
      <c r="IK56" s="58"/>
      <c r="IL56" s="58"/>
      <c r="IM56" s="58"/>
      <c r="IN56" s="58"/>
      <c r="IO56" s="58"/>
      <c r="IP56" s="58"/>
      <c r="IQ56" s="58"/>
      <c r="IR56" s="58"/>
      <c r="IS56" s="58"/>
      <c r="IT56" s="58"/>
      <c r="IU56" s="58"/>
      <c r="IV56" s="58"/>
      <c r="IW56" s="58"/>
      <c r="IX56" s="58"/>
      <c r="IY56" s="58"/>
      <c r="IZ56" s="58"/>
      <c r="JA56" s="58"/>
      <c r="JB56" s="58"/>
      <c r="JC56" s="58"/>
      <c r="JD56" s="58"/>
      <c r="JE56" s="58"/>
      <c r="JF56" s="58"/>
      <c r="JG56" s="58"/>
      <c r="JH56" s="58"/>
      <c r="JI56" s="58"/>
      <c r="JJ56" s="58"/>
      <c r="JK56" s="58"/>
      <c r="JL56" s="58"/>
      <c r="JM56" s="58"/>
      <c r="JN56" s="58"/>
      <c r="JO56" s="58"/>
      <c r="JP56" s="58"/>
      <c r="JQ56" s="58"/>
      <c r="JR56" s="58"/>
      <c r="JS56" s="58"/>
      <c r="JT56" s="58"/>
      <c r="JU56" s="58"/>
      <c r="JV56" s="58"/>
      <c r="JW56" s="58"/>
      <c r="JX56" s="58"/>
      <c r="JY56" s="58"/>
      <c r="JZ56" s="58"/>
      <c r="KA56" s="58"/>
      <c r="KB56" s="58"/>
      <c r="KC56" s="58"/>
      <c r="KD56" s="58"/>
      <c r="KE56" s="58"/>
      <c r="KF56" s="58"/>
      <c r="KG56" s="58"/>
      <c r="KH56" s="58"/>
      <c r="KI56" s="58"/>
      <c r="KJ56" s="58"/>
      <c r="KK56" s="58"/>
      <c r="KL56" s="58"/>
      <c r="KM56" s="58"/>
      <c r="KN56" s="58"/>
      <c r="KO56" s="58"/>
      <c r="KP56" s="58"/>
      <c r="KQ56" s="58"/>
      <c r="KR56" s="58"/>
      <c r="KS56" s="58"/>
      <c r="KT56" s="58"/>
      <c r="KU56" s="58"/>
      <c r="KV56" s="58"/>
      <c r="KW56" s="58"/>
      <c r="KX56" s="58"/>
      <c r="KY56" s="58"/>
      <c r="KZ56" s="58"/>
      <c r="LA56" s="58"/>
      <c r="LB56" s="58"/>
      <c r="LC56" s="58"/>
      <c r="LD56" s="58"/>
      <c r="LE56" s="58"/>
      <c r="LF56" s="58"/>
      <c r="LG56" s="58"/>
      <c r="LH56" s="58"/>
      <c r="LI56" s="58"/>
      <c r="LJ56" s="58"/>
      <c r="LK56" s="58"/>
      <c r="LL56" s="58"/>
      <c r="LM56" s="58"/>
      <c r="LN56" s="58"/>
      <c r="LO56" s="58"/>
      <c r="LP56" s="58"/>
      <c r="LQ56" s="58"/>
      <c r="LR56" s="58"/>
      <c r="LS56" s="58"/>
      <c r="LT56" s="58"/>
      <c r="LU56" s="58"/>
      <c r="LV56" s="58"/>
      <c r="LW56" s="58"/>
      <c r="LX56" s="58"/>
      <c r="LY56" s="58"/>
      <c r="LZ56" s="58"/>
      <c r="MA56" s="58"/>
      <c r="MB56" s="58"/>
      <c r="MC56" s="58"/>
      <c r="MD56" s="58"/>
      <c r="ME56" s="58"/>
      <c r="MF56" s="58"/>
      <c r="MG56" s="58"/>
      <c r="MH56" s="58"/>
      <c r="MI56" s="58"/>
      <c r="MJ56" s="58"/>
      <c r="MK56" s="58"/>
      <c r="ML56" s="58"/>
      <c r="MM56" s="58"/>
      <c r="MN56" s="58"/>
      <c r="MO56" s="58"/>
      <c r="MP56" s="58"/>
      <c r="MQ56" s="58"/>
      <c r="MR56" s="58"/>
      <c r="MS56" s="58"/>
      <c r="MT56" s="58"/>
      <c r="MU56" s="58"/>
      <c r="MV56" s="58"/>
      <c r="MW56" s="58"/>
      <c r="MX56" s="58"/>
      <c r="MY56" s="58"/>
      <c r="MZ56" s="58"/>
      <c r="NA56" s="58"/>
      <c r="NB56" s="58"/>
      <c r="NC56" s="58"/>
      <c r="ND56" s="58"/>
      <c r="NE56" s="58"/>
      <c r="NF56" s="58"/>
      <c r="NG56" s="58"/>
      <c r="NH56" s="58"/>
      <c r="NI56" s="58"/>
      <c r="NJ56" s="58"/>
      <c r="NK56" s="58"/>
      <c r="NL56" s="58"/>
      <c r="NM56" s="58"/>
      <c r="NN56" s="58"/>
      <c r="NO56" s="58"/>
      <c r="NP56" s="58"/>
      <c r="NQ56" s="58"/>
      <c r="NR56" s="58"/>
      <c r="NS56" s="58"/>
      <c r="NT56" s="58"/>
      <c r="NU56" s="58"/>
      <c r="NV56" s="58"/>
      <c r="NW56" s="58"/>
      <c r="NX56" s="58"/>
      <c r="NY56" s="58"/>
      <c r="NZ56" s="58"/>
      <c r="OA56" s="58"/>
      <c r="OB56" s="58"/>
      <c r="OC56" s="58"/>
      <c r="OD56" s="58"/>
      <c r="OE56" s="58"/>
      <c r="OF56" s="58"/>
      <c r="OG56" s="58"/>
      <c r="OH56" s="58"/>
      <c r="OI56" s="58"/>
      <c r="OJ56" s="58"/>
      <c r="OK56" s="58"/>
      <c r="OL56" s="58"/>
      <c r="OM56" s="58"/>
      <c r="ON56" s="58"/>
      <c r="OO56" s="58"/>
      <c r="OP56" s="58"/>
      <c r="OQ56" s="58"/>
      <c r="OR56" s="58"/>
      <c r="OS56" s="58"/>
      <c r="OT56" s="58"/>
      <c r="OU56" s="58"/>
      <c r="OV56" s="58"/>
      <c r="OW56" s="58"/>
      <c r="OX56" s="58"/>
      <c r="OY56" s="58"/>
      <c r="OZ56" s="58"/>
      <c r="PA56" s="58"/>
      <c r="PB56" s="58"/>
      <c r="PC56" s="58"/>
      <c r="PD56" s="58"/>
      <c r="PE56" s="58"/>
      <c r="PF56" s="58"/>
      <c r="PG56" s="58"/>
      <c r="PH56" s="58"/>
      <c r="PI56" s="58"/>
      <c r="PJ56" s="58"/>
      <c r="PK56" s="58"/>
      <c r="PL56" s="58"/>
      <c r="PM56" s="58"/>
      <c r="PN56" s="58"/>
      <c r="PO56" s="58"/>
      <c r="PP56" s="58"/>
      <c r="PQ56" s="58"/>
      <c r="PR56" s="58"/>
      <c r="PS56" s="58"/>
      <c r="PT56" s="58"/>
      <c r="PU56" s="58"/>
      <c r="PV56" s="58"/>
      <c r="PW56" s="58"/>
      <c r="PX56" s="58"/>
      <c r="PY56" s="58"/>
      <c r="PZ56" s="58"/>
      <c r="QA56" s="58"/>
      <c r="QB56" s="58"/>
      <c r="QC56" s="58"/>
      <c r="QD56" s="58"/>
      <c r="QE56" s="58"/>
      <c r="QF56" s="58"/>
      <c r="QG56" s="58"/>
      <c r="QH56" s="58"/>
      <c r="QI56" s="58"/>
      <c r="QJ56" s="58"/>
      <c r="QK56" s="58"/>
      <c r="QL56" s="58"/>
      <c r="QM56" s="58"/>
      <c r="QN56" s="58"/>
      <c r="QO56" s="58"/>
      <c r="QP56" s="58"/>
      <c r="QQ56" s="58"/>
      <c r="QR56" s="58"/>
      <c r="QS56" s="58"/>
      <c r="QT56" s="58"/>
      <c r="QU56" s="58"/>
      <c r="QV56" s="58"/>
      <c r="QW56" s="58"/>
      <c r="QX56" s="58"/>
      <c r="QY56" s="58"/>
      <c r="QZ56" s="58"/>
      <c r="RA56" s="58"/>
      <c r="RB56" s="58"/>
      <c r="RC56" s="58"/>
      <c r="RD56" s="58"/>
      <c r="RE56" s="58"/>
      <c r="RF56" s="58"/>
      <c r="RG56" s="58"/>
      <c r="RH56" s="58"/>
      <c r="RI56" s="58"/>
      <c r="RJ56" s="58"/>
      <c r="RK56" s="58"/>
      <c r="RL56" s="58"/>
      <c r="RM56" s="58"/>
      <c r="RN56" s="58"/>
      <c r="RO56" s="58"/>
      <c r="RP56" s="58"/>
      <c r="RQ56" s="58"/>
      <c r="RR56" s="58"/>
      <c r="RS56" s="58"/>
      <c r="RT56" s="58"/>
      <c r="RU56" s="58"/>
      <c r="RV56" s="58"/>
      <c r="RW56" s="58"/>
      <c r="RX56" s="58"/>
      <c r="RY56" s="58"/>
      <c r="RZ56" s="58"/>
      <c r="SA56" s="58"/>
      <c r="SB56" s="58"/>
      <c r="SC56" s="58"/>
      <c r="SD56" s="58"/>
      <c r="SE56" s="58"/>
      <c r="SF56" s="58"/>
      <c r="SG56" s="58"/>
      <c r="SH56" s="58"/>
      <c r="SI56" s="58"/>
      <c r="SJ56" s="58"/>
      <c r="SK56" s="58"/>
      <c r="SL56" s="58"/>
      <c r="SM56" s="58"/>
      <c r="SN56" s="58"/>
      <c r="SO56" s="58"/>
      <c r="SP56" s="58"/>
      <c r="SQ56" s="58"/>
      <c r="SR56" s="58"/>
      <c r="SS56" s="58"/>
      <c r="ST56" s="58"/>
      <c r="SU56" s="58"/>
      <c r="SV56" s="58"/>
      <c r="SW56" s="58"/>
      <c r="SX56" s="58"/>
      <c r="SY56" s="58"/>
      <c r="SZ56" s="58"/>
      <c r="TA56" s="58"/>
      <c r="TB56" s="58"/>
      <c r="TC56" s="58"/>
      <c r="TD56" s="58"/>
      <c r="TE56" s="58"/>
      <c r="TF56" s="58"/>
      <c r="TG56" s="58"/>
      <c r="TH56" s="58"/>
      <c r="TI56" s="58"/>
      <c r="TJ56" s="58"/>
      <c r="TK56" s="58"/>
      <c r="TL56" s="58"/>
      <c r="TM56" s="58"/>
      <c r="TN56" s="58"/>
      <c r="TO56" s="58"/>
      <c r="TP56" s="58"/>
      <c r="TQ56" s="58"/>
      <c r="TR56" s="58"/>
      <c r="TS56" s="58"/>
      <c r="TT56" s="58"/>
      <c r="TU56" s="58"/>
      <c r="TV56" s="58"/>
      <c r="TW56" s="58"/>
      <c r="TX56" s="58"/>
      <c r="TY56" s="58"/>
      <c r="TZ56" s="58"/>
      <c r="UA56" s="58"/>
      <c r="UB56" s="58"/>
      <c r="UC56" s="58"/>
      <c r="UD56" s="58"/>
      <c r="UE56" s="58"/>
      <c r="UF56" s="58"/>
      <c r="UG56" s="58"/>
      <c r="UH56" s="58"/>
      <c r="UI56" s="58"/>
      <c r="UJ56" s="58"/>
      <c r="UK56" s="58"/>
      <c r="UL56" s="58"/>
      <c r="UM56" s="58"/>
      <c r="UN56" s="58"/>
      <c r="UO56" s="58"/>
      <c r="UP56" s="58"/>
      <c r="UQ56" s="58"/>
      <c r="UR56" s="58"/>
      <c r="US56" s="58"/>
      <c r="UT56" s="58"/>
      <c r="UU56" s="58"/>
      <c r="UV56" s="58"/>
      <c r="UW56" s="58"/>
      <c r="UX56" s="58"/>
      <c r="UY56" s="58"/>
      <c r="UZ56" s="58"/>
      <c r="VA56" s="58"/>
      <c r="VB56" s="58"/>
      <c r="VC56" s="58"/>
      <c r="VD56" s="58"/>
      <c r="VE56" s="58"/>
      <c r="VF56" s="58"/>
      <c r="VG56" s="58"/>
      <c r="VH56" s="58"/>
      <c r="VI56" s="58"/>
      <c r="VJ56" s="58"/>
      <c r="VK56" s="58"/>
      <c r="VL56" s="58"/>
      <c r="VM56" s="58"/>
      <c r="VN56" s="58"/>
      <c r="VO56" s="58"/>
      <c r="VP56" s="58"/>
      <c r="VQ56" s="58"/>
      <c r="VR56" s="58"/>
      <c r="VS56" s="58"/>
      <c r="VT56" s="58"/>
      <c r="VU56" s="58"/>
      <c r="VV56" s="58"/>
      <c r="VW56" s="58"/>
      <c r="VX56" s="58"/>
      <c r="VY56" s="58"/>
      <c r="VZ56" s="58"/>
      <c r="WA56" s="58"/>
      <c r="WB56" s="58"/>
      <c r="WC56" s="58"/>
      <c r="WD56" s="58"/>
      <c r="WE56" s="58"/>
      <c r="WF56" s="58"/>
      <c r="WG56" s="58"/>
      <c r="WH56" s="58"/>
      <c r="WI56" s="58"/>
      <c r="WJ56" s="58"/>
      <c r="WK56" s="58"/>
      <c r="WL56" s="58"/>
      <c r="WM56" s="58"/>
      <c r="WN56" s="58"/>
      <c r="WO56" s="58"/>
      <c r="WP56" s="58"/>
      <c r="WQ56" s="58"/>
      <c r="WR56" s="58"/>
      <c r="WS56" s="58"/>
      <c r="WT56" s="58"/>
      <c r="WU56" s="58"/>
      <c r="WV56" s="58"/>
      <c r="WW56" s="58"/>
      <c r="WX56" s="58"/>
      <c r="WY56" s="58"/>
      <c r="WZ56" s="58"/>
      <c r="XA56" s="58"/>
      <c r="XB56" s="58"/>
      <c r="XC56" s="58"/>
      <c r="XD56" s="58"/>
      <c r="XE56" s="58"/>
      <c r="XF56" s="58"/>
      <c r="XG56" s="58"/>
      <c r="XH56" s="58"/>
      <c r="XI56" s="58"/>
      <c r="XJ56" s="58"/>
      <c r="XK56" s="58"/>
      <c r="XL56" s="58"/>
      <c r="XM56" s="58"/>
      <c r="XN56" s="58"/>
      <c r="XO56" s="58"/>
      <c r="XP56" s="58"/>
      <c r="XQ56" s="58"/>
      <c r="XR56" s="58"/>
      <c r="XS56" s="58"/>
      <c r="XT56" s="58"/>
      <c r="XU56" s="58"/>
      <c r="XV56" s="58"/>
      <c r="XW56" s="58"/>
      <c r="XX56" s="58"/>
      <c r="XY56" s="58"/>
      <c r="XZ56" s="58"/>
      <c r="YA56" s="58"/>
      <c r="YB56" s="58"/>
      <c r="YC56" s="58"/>
      <c r="YD56" s="58"/>
      <c r="YE56" s="58"/>
      <c r="YF56" s="58"/>
      <c r="YG56" s="58"/>
      <c r="YH56" s="58"/>
      <c r="YI56" s="58"/>
      <c r="YJ56" s="58"/>
      <c r="YK56" s="58"/>
      <c r="YL56" s="58"/>
      <c r="YM56" s="58"/>
      <c r="YN56" s="58"/>
      <c r="YO56" s="58"/>
      <c r="YP56" s="58"/>
      <c r="YQ56" s="58"/>
      <c r="YR56" s="58"/>
      <c r="YS56" s="58"/>
      <c r="YT56" s="58"/>
      <c r="YU56" s="58"/>
      <c r="YV56" s="58"/>
      <c r="YW56" s="58"/>
      <c r="YX56" s="58"/>
      <c r="YY56" s="58"/>
      <c r="YZ56" s="58"/>
      <c r="ZA56" s="58"/>
      <c r="ZB56" s="58"/>
      <c r="ZC56" s="58"/>
      <c r="ZD56" s="58"/>
      <c r="ZE56" s="58"/>
      <c r="ZF56" s="58"/>
      <c r="ZG56" s="58"/>
      <c r="ZH56" s="58"/>
      <c r="ZI56" s="58"/>
      <c r="ZJ56" s="58"/>
      <c r="ZK56" s="58"/>
      <c r="ZL56" s="58"/>
      <c r="ZM56" s="58"/>
      <c r="ZN56" s="58"/>
      <c r="ZO56" s="58"/>
      <c r="ZP56" s="58"/>
      <c r="ZQ56" s="58"/>
      <c r="ZR56" s="58"/>
      <c r="ZS56" s="58"/>
      <c r="ZT56" s="58"/>
      <c r="ZU56" s="58"/>
      <c r="ZV56" s="58"/>
      <c r="ZW56" s="58"/>
      <c r="ZX56" s="58"/>
      <c r="ZY56" s="58"/>
      <c r="ZZ56" s="58"/>
      <c r="AAA56" s="58"/>
      <c r="AAB56" s="58"/>
      <c r="AAC56" s="58"/>
    </row>
    <row r="57" spans="1:705" s="163" customFormat="1" ht="19.350000000000001" customHeight="1" x14ac:dyDescent="0.3">
      <c r="A57" s="57"/>
      <c r="B57" s="55"/>
      <c r="C57" s="249"/>
      <c r="D57" s="67" t="s">
        <v>188</v>
      </c>
      <c r="E57" s="57" t="s">
        <v>425</v>
      </c>
      <c r="F57" s="55"/>
      <c r="G57" s="231" t="s">
        <v>426</v>
      </c>
      <c r="H57" s="67" t="s">
        <v>187</v>
      </c>
      <c r="I57" s="251" t="s">
        <v>160</v>
      </c>
      <c r="J57" s="204"/>
      <c r="K57" s="337">
        <v>18</v>
      </c>
      <c r="L57" s="337">
        <v>18</v>
      </c>
      <c r="M57" s="217"/>
      <c r="N57" s="217"/>
      <c r="O57" s="332" t="s">
        <v>182</v>
      </c>
      <c r="P57" s="217">
        <v>2</v>
      </c>
      <c r="Q57" s="331">
        <v>0.33300000000000002</v>
      </c>
      <c r="R57" s="204"/>
      <c r="S57" s="238" t="s">
        <v>162</v>
      </c>
      <c r="T57" s="236" t="s">
        <v>422</v>
      </c>
      <c r="U57" s="238" t="s">
        <v>160</v>
      </c>
      <c r="V57" s="217" t="s">
        <v>423</v>
      </c>
      <c r="W57" s="217" t="s">
        <v>424</v>
      </c>
      <c r="X57" s="56"/>
      <c r="Y57" s="67" t="s">
        <v>197</v>
      </c>
      <c r="Z57" s="67">
        <v>61</v>
      </c>
      <c r="AA57" s="217" t="s">
        <v>160</v>
      </c>
      <c r="AB57" s="238" t="s">
        <v>162</v>
      </c>
      <c r="AC57" s="224">
        <v>2</v>
      </c>
      <c r="AD57" s="240" t="s">
        <v>163</v>
      </c>
      <c r="AE57" s="218"/>
      <c r="AF57" s="57"/>
      <c r="AG57" s="57"/>
      <c r="AH57" s="57"/>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8"/>
      <c r="BL57" s="58"/>
      <c r="BM57" s="58"/>
      <c r="BN57" s="58"/>
      <c r="BO57" s="58"/>
      <c r="BP57" s="58"/>
      <c r="BQ57" s="58"/>
      <c r="BR57" s="58"/>
      <c r="BS57" s="58"/>
      <c r="BT57" s="58"/>
      <c r="BU57" s="58"/>
      <c r="BV57" s="58"/>
      <c r="BW57" s="58"/>
      <c r="BX57" s="58"/>
      <c r="BY57" s="58"/>
      <c r="BZ57" s="58"/>
      <c r="CA57" s="58"/>
      <c r="CB57" s="58"/>
      <c r="CC57" s="58"/>
      <c r="CD57" s="58"/>
      <c r="CE57" s="58"/>
      <c r="CF57" s="58"/>
      <c r="CG57" s="58"/>
      <c r="CH57" s="58"/>
      <c r="CI57" s="58"/>
      <c r="CJ57" s="58"/>
      <c r="CK57" s="58"/>
      <c r="CL57" s="58"/>
      <c r="CM57" s="58"/>
      <c r="CN57" s="58"/>
      <c r="CO57" s="58"/>
      <c r="CP57" s="58"/>
      <c r="CQ57" s="58"/>
      <c r="CR57" s="58"/>
      <c r="CS57" s="58"/>
      <c r="CT57" s="58"/>
      <c r="CU57" s="58"/>
      <c r="CV57" s="58"/>
      <c r="CW57" s="58"/>
      <c r="CX57" s="58"/>
      <c r="CY57" s="58"/>
      <c r="CZ57" s="58"/>
      <c r="DA57" s="58"/>
      <c r="DB57" s="58"/>
      <c r="DC57" s="58"/>
      <c r="DD57" s="58"/>
      <c r="DE57" s="58"/>
      <c r="DF57" s="58"/>
      <c r="DG57" s="58"/>
      <c r="DH57" s="58"/>
      <c r="DI57" s="58"/>
      <c r="DJ57" s="58"/>
      <c r="DK57" s="58"/>
      <c r="DL57" s="58"/>
      <c r="DM57" s="58"/>
      <c r="DN57" s="58"/>
      <c r="DO57" s="58"/>
      <c r="DP57" s="58"/>
      <c r="DQ57" s="58"/>
      <c r="DR57" s="58"/>
      <c r="DS57" s="58"/>
      <c r="DT57" s="58"/>
      <c r="DU57" s="58"/>
      <c r="DV57" s="58"/>
      <c r="DW57" s="58"/>
      <c r="DX57" s="58"/>
      <c r="DY57" s="58"/>
      <c r="DZ57" s="58"/>
      <c r="EA57" s="58"/>
      <c r="EB57" s="58"/>
      <c r="EC57" s="58"/>
      <c r="ED57" s="58"/>
      <c r="EE57" s="58"/>
      <c r="EF57" s="58"/>
      <c r="EG57" s="58"/>
      <c r="EH57" s="58"/>
      <c r="EI57" s="58"/>
      <c r="EJ57" s="58"/>
      <c r="EK57" s="58"/>
      <c r="EL57" s="58"/>
      <c r="EM57" s="58"/>
      <c r="EN57" s="58"/>
      <c r="EO57" s="58"/>
      <c r="EP57" s="58"/>
      <c r="EQ57" s="58"/>
      <c r="ER57" s="58"/>
      <c r="ES57" s="58"/>
      <c r="ET57" s="58"/>
      <c r="EU57" s="58"/>
      <c r="EV57" s="58"/>
      <c r="EW57" s="58"/>
      <c r="EX57" s="58"/>
      <c r="EY57" s="58"/>
      <c r="EZ57" s="58"/>
      <c r="FA57" s="58"/>
      <c r="FB57" s="58"/>
      <c r="FC57" s="58"/>
      <c r="FD57" s="58"/>
      <c r="FE57" s="58"/>
      <c r="FF57" s="58"/>
      <c r="FG57" s="58"/>
      <c r="FH57" s="58"/>
      <c r="FI57" s="58"/>
      <c r="FJ57" s="58"/>
      <c r="FK57" s="58"/>
      <c r="FL57" s="58"/>
      <c r="FM57" s="58"/>
      <c r="FN57" s="58"/>
      <c r="FO57" s="58"/>
      <c r="FP57" s="58"/>
      <c r="FQ57" s="58"/>
      <c r="FR57" s="58"/>
      <c r="FS57" s="58"/>
      <c r="FT57" s="58"/>
      <c r="FU57" s="58"/>
      <c r="FV57" s="58"/>
      <c r="FW57" s="58"/>
      <c r="FX57" s="58"/>
      <c r="FY57" s="58"/>
      <c r="FZ57" s="58"/>
      <c r="GA57" s="58"/>
      <c r="GB57" s="58"/>
      <c r="GC57" s="58"/>
      <c r="GD57" s="58"/>
      <c r="GE57" s="58"/>
      <c r="GF57" s="58"/>
      <c r="GG57" s="58"/>
      <c r="GH57" s="58"/>
      <c r="GI57" s="58"/>
      <c r="GJ57" s="58"/>
      <c r="GK57" s="58"/>
      <c r="GL57" s="58"/>
      <c r="GM57" s="58"/>
      <c r="GN57" s="58"/>
      <c r="GO57" s="58"/>
      <c r="GP57" s="58"/>
      <c r="GQ57" s="58"/>
      <c r="GR57" s="58"/>
      <c r="GS57" s="58"/>
      <c r="GT57" s="58"/>
      <c r="GU57" s="58"/>
      <c r="GV57" s="58"/>
      <c r="GW57" s="58"/>
      <c r="GX57" s="58"/>
      <c r="GY57" s="58"/>
      <c r="GZ57" s="58"/>
      <c r="HA57" s="58"/>
      <c r="HB57" s="58"/>
      <c r="HC57" s="58"/>
      <c r="HD57" s="58"/>
      <c r="HE57" s="58"/>
      <c r="HF57" s="58"/>
      <c r="HG57" s="58"/>
      <c r="HH57" s="58"/>
      <c r="HI57" s="58"/>
      <c r="HJ57" s="58"/>
      <c r="HK57" s="58"/>
      <c r="HL57" s="58"/>
      <c r="HM57" s="58"/>
      <c r="HN57" s="58"/>
      <c r="HO57" s="58"/>
      <c r="HP57" s="58"/>
      <c r="HQ57" s="58"/>
      <c r="HR57" s="58"/>
      <c r="HS57" s="58"/>
      <c r="HT57" s="58"/>
      <c r="HU57" s="58"/>
      <c r="HV57" s="58"/>
      <c r="HW57" s="58"/>
      <c r="HX57" s="58"/>
      <c r="HY57" s="58"/>
      <c r="HZ57" s="58"/>
      <c r="IA57" s="58"/>
      <c r="IB57" s="58"/>
      <c r="IC57" s="58"/>
      <c r="ID57" s="58"/>
      <c r="IE57" s="58"/>
      <c r="IF57" s="58"/>
      <c r="IG57" s="58"/>
      <c r="IH57" s="58"/>
      <c r="II57" s="58"/>
      <c r="IJ57" s="58"/>
      <c r="IK57" s="58"/>
      <c r="IL57" s="58"/>
      <c r="IM57" s="58"/>
      <c r="IN57" s="58"/>
      <c r="IO57" s="58"/>
      <c r="IP57" s="58"/>
      <c r="IQ57" s="58"/>
      <c r="IR57" s="58"/>
      <c r="IS57" s="58"/>
      <c r="IT57" s="58"/>
      <c r="IU57" s="58"/>
      <c r="IV57" s="58"/>
      <c r="IW57" s="58"/>
      <c r="IX57" s="58"/>
      <c r="IY57" s="58"/>
      <c r="IZ57" s="58"/>
      <c r="JA57" s="58"/>
      <c r="JB57" s="58"/>
      <c r="JC57" s="58"/>
      <c r="JD57" s="58"/>
      <c r="JE57" s="58"/>
      <c r="JF57" s="58"/>
      <c r="JG57" s="58"/>
      <c r="JH57" s="58"/>
      <c r="JI57" s="58"/>
      <c r="JJ57" s="58"/>
      <c r="JK57" s="58"/>
      <c r="JL57" s="58"/>
      <c r="JM57" s="58"/>
      <c r="JN57" s="58"/>
      <c r="JO57" s="58"/>
      <c r="JP57" s="58"/>
      <c r="JQ57" s="58"/>
      <c r="JR57" s="58"/>
      <c r="JS57" s="58"/>
      <c r="JT57" s="58"/>
      <c r="JU57" s="58"/>
      <c r="JV57" s="58"/>
      <c r="JW57" s="58"/>
      <c r="JX57" s="58"/>
      <c r="JY57" s="58"/>
      <c r="JZ57" s="58"/>
      <c r="KA57" s="58"/>
      <c r="KB57" s="58"/>
      <c r="KC57" s="58"/>
      <c r="KD57" s="58"/>
      <c r="KE57" s="58"/>
      <c r="KF57" s="58"/>
      <c r="KG57" s="58"/>
      <c r="KH57" s="58"/>
      <c r="KI57" s="58"/>
      <c r="KJ57" s="58"/>
      <c r="KK57" s="58"/>
      <c r="KL57" s="58"/>
      <c r="KM57" s="58"/>
      <c r="KN57" s="58"/>
      <c r="KO57" s="58"/>
      <c r="KP57" s="58"/>
      <c r="KQ57" s="58"/>
      <c r="KR57" s="58"/>
      <c r="KS57" s="58"/>
      <c r="KT57" s="58"/>
      <c r="KU57" s="58"/>
      <c r="KV57" s="58"/>
      <c r="KW57" s="58"/>
      <c r="KX57" s="58"/>
      <c r="KY57" s="58"/>
      <c r="KZ57" s="58"/>
      <c r="LA57" s="58"/>
      <c r="LB57" s="58"/>
      <c r="LC57" s="58"/>
      <c r="LD57" s="58"/>
      <c r="LE57" s="58"/>
      <c r="LF57" s="58"/>
      <c r="LG57" s="58"/>
      <c r="LH57" s="58"/>
      <c r="LI57" s="58"/>
      <c r="LJ57" s="58"/>
      <c r="LK57" s="58"/>
      <c r="LL57" s="58"/>
      <c r="LM57" s="58"/>
      <c r="LN57" s="58"/>
      <c r="LO57" s="58"/>
      <c r="LP57" s="58"/>
      <c r="LQ57" s="58"/>
      <c r="LR57" s="58"/>
      <c r="LS57" s="58"/>
      <c r="LT57" s="58"/>
      <c r="LU57" s="58"/>
      <c r="LV57" s="58"/>
      <c r="LW57" s="58"/>
      <c r="LX57" s="58"/>
      <c r="LY57" s="58"/>
      <c r="LZ57" s="58"/>
      <c r="MA57" s="58"/>
      <c r="MB57" s="58"/>
      <c r="MC57" s="58"/>
      <c r="MD57" s="58"/>
      <c r="ME57" s="58"/>
      <c r="MF57" s="58"/>
      <c r="MG57" s="58"/>
      <c r="MH57" s="58"/>
      <c r="MI57" s="58"/>
      <c r="MJ57" s="58"/>
      <c r="MK57" s="58"/>
      <c r="ML57" s="58"/>
      <c r="MM57" s="58"/>
      <c r="MN57" s="58"/>
      <c r="MO57" s="58"/>
      <c r="MP57" s="58"/>
      <c r="MQ57" s="58"/>
      <c r="MR57" s="58"/>
      <c r="MS57" s="58"/>
      <c r="MT57" s="58"/>
      <c r="MU57" s="58"/>
      <c r="MV57" s="58"/>
      <c r="MW57" s="58"/>
      <c r="MX57" s="58"/>
      <c r="MY57" s="58"/>
      <c r="MZ57" s="58"/>
      <c r="NA57" s="58"/>
      <c r="NB57" s="58"/>
      <c r="NC57" s="58"/>
      <c r="ND57" s="58"/>
      <c r="NE57" s="58"/>
      <c r="NF57" s="58"/>
      <c r="NG57" s="58"/>
      <c r="NH57" s="58"/>
      <c r="NI57" s="58"/>
      <c r="NJ57" s="58"/>
      <c r="NK57" s="58"/>
      <c r="NL57" s="58"/>
      <c r="NM57" s="58"/>
      <c r="NN57" s="58"/>
      <c r="NO57" s="58"/>
      <c r="NP57" s="58"/>
      <c r="NQ57" s="58"/>
      <c r="NR57" s="58"/>
      <c r="NS57" s="58"/>
      <c r="NT57" s="58"/>
      <c r="NU57" s="58"/>
      <c r="NV57" s="58"/>
      <c r="NW57" s="58"/>
      <c r="NX57" s="58"/>
      <c r="NY57" s="58"/>
      <c r="NZ57" s="58"/>
      <c r="OA57" s="58"/>
      <c r="OB57" s="58"/>
      <c r="OC57" s="58"/>
      <c r="OD57" s="58"/>
      <c r="OE57" s="58"/>
      <c r="OF57" s="58"/>
      <c r="OG57" s="58"/>
      <c r="OH57" s="58"/>
      <c r="OI57" s="58"/>
      <c r="OJ57" s="58"/>
      <c r="OK57" s="58"/>
      <c r="OL57" s="58"/>
      <c r="OM57" s="58"/>
      <c r="ON57" s="58"/>
      <c r="OO57" s="58"/>
      <c r="OP57" s="58"/>
      <c r="OQ57" s="58"/>
      <c r="OR57" s="58"/>
      <c r="OS57" s="58"/>
      <c r="OT57" s="58"/>
      <c r="OU57" s="58"/>
      <c r="OV57" s="58"/>
      <c r="OW57" s="58"/>
      <c r="OX57" s="58"/>
      <c r="OY57" s="58"/>
      <c r="OZ57" s="58"/>
      <c r="PA57" s="58"/>
      <c r="PB57" s="58"/>
      <c r="PC57" s="58"/>
      <c r="PD57" s="58"/>
      <c r="PE57" s="58"/>
      <c r="PF57" s="58"/>
      <c r="PG57" s="58"/>
      <c r="PH57" s="58"/>
      <c r="PI57" s="58"/>
      <c r="PJ57" s="58"/>
      <c r="PK57" s="58"/>
      <c r="PL57" s="58"/>
      <c r="PM57" s="58"/>
      <c r="PN57" s="58"/>
      <c r="PO57" s="58"/>
      <c r="PP57" s="58"/>
      <c r="PQ57" s="58"/>
      <c r="PR57" s="58"/>
      <c r="PS57" s="58"/>
      <c r="PT57" s="58"/>
      <c r="PU57" s="58"/>
      <c r="PV57" s="58"/>
      <c r="PW57" s="58"/>
      <c r="PX57" s="58"/>
      <c r="PY57" s="58"/>
      <c r="PZ57" s="58"/>
      <c r="QA57" s="58"/>
      <c r="QB57" s="58"/>
      <c r="QC57" s="58"/>
      <c r="QD57" s="58"/>
      <c r="QE57" s="58"/>
      <c r="QF57" s="58"/>
      <c r="QG57" s="58"/>
      <c r="QH57" s="58"/>
      <c r="QI57" s="58"/>
      <c r="QJ57" s="58"/>
      <c r="QK57" s="58"/>
      <c r="QL57" s="58"/>
      <c r="QM57" s="58"/>
      <c r="QN57" s="58"/>
      <c r="QO57" s="58"/>
      <c r="QP57" s="58"/>
      <c r="QQ57" s="58"/>
      <c r="QR57" s="58"/>
      <c r="QS57" s="58"/>
      <c r="QT57" s="58"/>
      <c r="QU57" s="58"/>
      <c r="QV57" s="58"/>
      <c r="QW57" s="58"/>
      <c r="QX57" s="58"/>
      <c r="QY57" s="58"/>
      <c r="QZ57" s="58"/>
      <c r="RA57" s="58"/>
      <c r="RB57" s="58"/>
      <c r="RC57" s="58"/>
      <c r="RD57" s="58"/>
      <c r="RE57" s="58"/>
      <c r="RF57" s="58"/>
      <c r="RG57" s="58"/>
      <c r="RH57" s="58"/>
      <c r="RI57" s="58"/>
      <c r="RJ57" s="58"/>
      <c r="RK57" s="58"/>
      <c r="RL57" s="58"/>
      <c r="RM57" s="58"/>
      <c r="RN57" s="58"/>
      <c r="RO57" s="58"/>
      <c r="RP57" s="58"/>
      <c r="RQ57" s="58"/>
      <c r="RR57" s="58"/>
      <c r="RS57" s="58"/>
      <c r="RT57" s="58"/>
      <c r="RU57" s="58"/>
      <c r="RV57" s="58"/>
      <c r="RW57" s="58"/>
      <c r="RX57" s="58"/>
      <c r="RY57" s="58"/>
      <c r="RZ57" s="58"/>
      <c r="SA57" s="58"/>
      <c r="SB57" s="58"/>
      <c r="SC57" s="58"/>
      <c r="SD57" s="58"/>
      <c r="SE57" s="58"/>
      <c r="SF57" s="58"/>
      <c r="SG57" s="58"/>
      <c r="SH57" s="58"/>
      <c r="SI57" s="58"/>
      <c r="SJ57" s="58"/>
      <c r="SK57" s="58"/>
      <c r="SL57" s="58"/>
      <c r="SM57" s="58"/>
      <c r="SN57" s="58"/>
      <c r="SO57" s="58"/>
      <c r="SP57" s="58"/>
      <c r="SQ57" s="58"/>
      <c r="SR57" s="58"/>
      <c r="SS57" s="58"/>
      <c r="ST57" s="58"/>
      <c r="SU57" s="58"/>
      <c r="SV57" s="58"/>
      <c r="SW57" s="58"/>
      <c r="SX57" s="58"/>
      <c r="SY57" s="58"/>
      <c r="SZ57" s="58"/>
      <c r="TA57" s="58"/>
      <c r="TB57" s="58"/>
      <c r="TC57" s="58"/>
      <c r="TD57" s="58"/>
      <c r="TE57" s="58"/>
      <c r="TF57" s="58"/>
      <c r="TG57" s="58"/>
      <c r="TH57" s="58"/>
      <c r="TI57" s="58"/>
      <c r="TJ57" s="58"/>
      <c r="TK57" s="58"/>
      <c r="TL57" s="58"/>
      <c r="TM57" s="58"/>
      <c r="TN57" s="58"/>
      <c r="TO57" s="58"/>
      <c r="TP57" s="58"/>
      <c r="TQ57" s="58"/>
      <c r="TR57" s="58"/>
      <c r="TS57" s="58"/>
      <c r="TT57" s="58"/>
      <c r="TU57" s="58"/>
      <c r="TV57" s="58"/>
      <c r="TW57" s="58"/>
      <c r="TX57" s="58"/>
      <c r="TY57" s="58"/>
      <c r="TZ57" s="58"/>
      <c r="UA57" s="58"/>
      <c r="UB57" s="58"/>
      <c r="UC57" s="58"/>
      <c r="UD57" s="58"/>
      <c r="UE57" s="58"/>
      <c r="UF57" s="58"/>
      <c r="UG57" s="58"/>
      <c r="UH57" s="58"/>
      <c r="UI57" s="58"/>
      <c r="UJ57" s="58"/>
      <c r="UK57" s="58"/>
      <c r="UL57" s="58"/>
      <c r="UM57" s="58"/>
      <c r="UN57" s="58"/>
      <c r="UO57" s="58"/>
      <c r="UP57" s="58"/>
      <c r="UQ57" s="58"/>
      <c r="UR57" s="58"/>
      <c r="US57" s="58"/>
      <c r="UT57" s="58"/>
      <c r="UU57" s="58"/>
      <c r="UV57" s="58"/>
      <c r="UW57" s="58"/>
      <c r="UX57" s="58"/>
      <c r="UY57" s="58"/>
      <c r="UZ57" s="58"/>
      <c r="VA57" s="58"/>
      <c r="VB57" s="58"/>
      <c r="VC57" s="58"/>
      <c r="VD57" s="58"/>
      <c r="VE57" s="58"/>
      <c r="VF57" s="58"/>
      <c r="VG57" s="58"/>
      <c r="VH57" s="58"/>
      <c r="VI57" s="58"/>
      <c r="VJ57" s="58"/>
      <c r="VK57" s="58"/>
      <c r="VL57" s="58"/>
      <c r="VM57" s="58"/>
      <c r="VN57" s="58"/>
      <c r="VO57" s="58"/>
      <c r="VP57" s="58"/>
      <c r="VQ57" s="58"/>
      <c r="VR57" s="58"/>
      <c r="VS57" s="58"/>
      <c r="VT57" s="58"/>
      <c r="VU57" s="58"/>
      <c r="VV57" s="58"/>
      <c r="VW57" s="58"/>
      <c r="VX57" s="58"/>
      <c r="VY57" s="58"/>
      <c r="VZ57" s="58"/>
      <c r="WA57" s="58"/>
      <c r="WB57" s="58"/>
      <c r="WC57" s="58"/>
      <c r="WD57" s="58"/>
      <c r="WE57" s="58"/>
      <c r="WF57" s="58"/>
      <c r="WG57" s="58"/>
      <c r="WH57" s="58"/>
      <c r="WI57" s="58"/>
      <c r="WJ57" s="58"/>
      <c r="WK57" s="58"/>
      <c r="WL57" s="58"/>
      <c r="WM57" s="58"/>
      <c r="WN57" s="58"/>
      <c r="WO57" s="58"/>
      <c r="WP57" s="58"/>
      <c r="WQ57" s="58"/>
      <c r="WR57" s="58"/>
      <c r="WS57" s="58"/>
      <c r="WT57" s="58"/>
      <c r="WU57" s="58"/>
      <c r="WV57" s="58"/>
      <c r="WW57" s="58"/>
      <c r="WX57" s="58"/>
      <c r="WY57" s="58"/>
      <c r="WZ57" s="58"/>
      <c r="XA57" s="58"/>
      <c r="XB57" s="58"/>
      <c r="XC57" s="58"/>
      <c r="XD57" s="58"/>
      <c r="XE57" s="58"/>
      <c r="XF57" s="58"/>
      <c r="XG57" s="58"/>
      <c r="XH57" s="58"/>
      <c r="XI57" s="58"/>
      <c r="XJ57" s="58"/>
      <c r="XK57" s="58"/>
      <c r="XL57" s="58"/>
      <c r="XM57" s="58"/>
      <c r="XN57" s="58"/>
      <c r="XO57" s="58"/>
      <c r="XP57" s="58"/>
      <c r="XQ57" s="58"/>
      <c r="XR57" s="58"/>
      <c r="XS57" s="58"/>
      <c r="XT57" s="58"/>
      <c r="XU57" s="58"/>
      <c r="XV57" s="58"/>
      <c r="XW57" s="58"/>
      <c r="XX57" s="58"/>
      <c r="XY57" s="58"/>
      <c r="XZ57" s="58"/>
      <c r="YA57" s="58"/>
      <c r="YB57" s="58"/>
      <c r="YC57" s="58"/>
      <c r="YD57" s="58"/>
      <c r="YE57" s="58"/>
      <c r="YF57" s="58"/>
      <c r="YG57" s="58"/>
      <c r="YH57" s="58"/>
      <c r="YI57" s="58"/>
      <c r="YJ57" s="58"/>
      <c r="YK57" s="58"/>
      <c r="YL57" s="58"/>
      <c r="YM57" s="58"/>
      <c r="YN57" s="58"/>
      <c r="YO57" s="58"/>
      <c r="YP57" s="58"/>
      <c r="YQ57" s="58"/>
      <c r="YR57" s="58"/>
      <c r="YS57" s="58"/>
      <c r="YT57" s="58"/>
      <c r="YU57" s="58"/>
      <c r="YV57" s="58"/>
      <c r="YW57" s="58"/>
      <c r="YX57" s="58"/>
      <c r="YY57" s="58"/>
      <c r="YZ57" s="58"/>
      <c r="ZA57" s="58"/>
      <c r="ZB57" s="58"/>
      <c r="ZC57" s="58"/>
      <c r="ZD57" s="58"/>
      <c r="ZE57" s="58"/>
      <c r="ZF57" s="58"/>
      <c r="ZG57" s="58"/>
      <c r="ZH57" s="58"/>
      <c r="ZI57" s="58"/>
      <c r="ZJ57" s="58"/>
      <c r="ZK57" s="58"/>
      <c r="ZL57" s="58"/>
      <c r="ZM57" s="58"/>
      <c r="ZN57" s="58"/>
      <c r="ZO57" s="58"/>
      <c r="ZP57" s="58"/>
      <c r="ZQ57" s="58"/>
      <c r="ZR57" s="58"/>
      <c r="ZS57" s="58"/>
      <c r="ZT57" s="58"/>
      <c r="ZU57" s="58"/>
      <c r="ZV57" s="58"/>
      <c r="ZW57" s="58"/>
      <c r="ZX57" s="58"/>
      <c r="ZY57" s="58"/>
      <c r="ZZ57" s="58"/>
      <c r="AAA57" s="58"/>
      <c r="AAB57" s="58"/>
      <c r="AAC57" s="58"/>
    </row>
    <row r="58" spans="1:705" s="163" customFormat="1" ht="19.350000000000001" customHeight="1" x14ac:dyDescent="0.3">
      <c r="A58" s="57"/>
      <c r="B58" s="55"/>
      <c r="C58" s="249"/>
      <c r="D58" s="67" t="s">
        <v>188</v>
      </c>
      <c r="E58" s="57" t="s">
        <v>427</v>
      </c>
      <c r="F58" s="55"/>
      <c r="G58" s="231" t="s">
        <v>428</v>
      </c>
      <c r="H58" s="67" t="s">
        <v>187</v>
      </c>
      <c r="I58" s="251" t="s">
        <v>160</v>
      </c>
      <c r="J58" s="204"/>
      <c r="K58" s="337">
        <v>18</v>
      </c>
      <c r="L58" s="337">
        <v>18</v>
      </c>
      <c r="M58" s="217"/>
      <c r="N58" s="217"/>
      <c r="O58" s="332" t="s">
        <v>182</v>
      </c>
      <c r="P58" s="217">
        <v>5</v>
      </c>
      <c r="Q58" s="331">
        <v>0.33300000000000002</v>
      </c>
      <c r="R58" s="204"/>
      <c r="S58" s="238" t="s">
        <v>162</v>
      </c>
      <c r="T58" s="236" t="s">
        <v>429</v>
      </c>
      <c r="U58" s="238" t="s">
        <v>160</v>
      </c>
      <c r="V58" s="217" t="s">
        <v>423</v>
      </c>
      <c r="W58" s="217" t="s">
        <v>424</v>
      </c>
      <c r="X58" s="56"/>
      <c r="Y58" s="67" t="s">
        <v>197</v>
      </c>
      <c r="Z58" s="67">
        <v>61</v>
      </c>
      <c r="AA58" s="217" t="s">
        <v>160</v>
      </c>
      <c r="AB58" s="238" t="s">
        <v>162</v>
      </c>
      <c r="AC58" s="224">
        <v>2</v>
      </c>
      <c r="AD58" s="240" t="s">
        <v>163</v>
      </c>
      <c r="AE58" s="218"/>
      <c r="AF58" s="57"/>
      <c r="AG58" s="57"/>
      <c r="AH58" s="57"/>
      <c r="AK58" s="58"/>
      <c r="AL58" s="58"/>
      <c r="AM58" s="58"/>
      <c r="AN58" s="58"/>
      <c r="AO58" s="58"/>
      <c r="AP58" s="58"/>
      <c r="AQ58" s="58"/>
      <c r="AR58" s="58"/>
      <c r="AS58" s="58"/>
      <c r="AT58" s="58"/>
      <c r="AU58" s="58"/>
      <c r="AV58" s="58"/>
      <c r="AW58" s="58"/>
      <c r="AX58" s="58"/>
      <c r="AY58" s="58"/>
      <c r="AZ58" s="58"/>
      <c r="BA58" s="58"/>
      <c r="BB58" s="58"/>
      <c r="BC58" s="58"/>
      <c r="BD58" s="58"/>
      <c r="BE58" s="58"/>
      <c r="BF58" s="58"/>
      <c r="BG58" s="58"/>
      <c r="BH58" s="58"/>
      <c r="BI58" s="58"/>
      <c r="BJ58" s="58"/>
      <c r="BK58" s="58"/>
      <c r="BL58" s="58"/>
      <c r="BM58" s="58"/>
      <c r="BN58" s="58"/>
      <c r="BO58" s="58"/>
      <c r="BP58" s="58"/>
      <c r="BQ58" s="58"/>
      <c r="BR58" s="58"/>
      <c r="BS58" s="58"/>
      <c r="BT58" s="58"/>
      <c r="BU58" s="58"/>
      <c r="BV58" s="58"/>
      <c r="BW58" s="58"/>
      <c r="BX58" s="58"/>
      <c r="BY58" s="58"/>
      <c r="BZ58" s="58"/>
      <c r="CA58" s="58"/>
      <c r="CB58" s="58"/>
      <c r="CC58" s="58"/>
      <c r="CD58" s="58"/>
      <c r="CE58" s="58"/>
      <c r="CF58" s="58"/>
      <c r="CG58" s="58"/>
      <c r="CH58" s="58"/>
      <c r="CI58" s="58"/>
      <c r="CJ58" s="58"/>
      <c r="CK58" s="58"/>
      <c r="CL58" s="58"/>
      <c r="CM58" s="58"/>
      <c r="CN58" s="58"/>
      <c r="CO58" s="58"/>
      <c r="CP58" s="58"/>
      <c r="CQ58" s="58"/>
      <c r="CR58" s="58"/>
      <c r="CS58" s="58"/>
      <c r="CT58" s="58"/>
      <c r="CU58" s="58"/>
      <c r="CV58" s="58"/>
      <c r="CW58" s="58"/>
      <c r="CX58" s="58"/>
      <c r="CY58" s="58"/>
      <c r="CZ58" s="58"/>
      <c r="DA58" s="58"/>
      <c r="DB58" s="58"/>
      <c r="DC58" s="58"/>
      <c r="DD58" s="58"/>
      <c r="DE58" s="58"/>
      <c r="DF58" s="58"/>
      <c r="DG58" s="58"/>
      <c r="DH58" s="58"/>
      <c r="DI58" s="58"/>
      <c r="DJ58" s="58"/>
      <c r="DK58" s="58"/>
      <c r="DL58" s="58"/>
      <c r="DM58" s="58"/>
      <c r="DN58" s="58"/>
      <c r="DO58" s="58"/>
      <c r="DP58" s="58"/>
      <c r="DQ58" s="58"/>
      <c r="DR58" s="58"/>
      <c r="DS58" s="58"/>
      <c r="DT58" s="58"/>
      <c r="DU58" s="58"/>
      <c r="DV58" s="58"/>
      <c r="DW58" s="58"/>
      <c r="DX58" s="58"/>
      <c r="DY58" s="58"/>
      <c r="DZ58" s="58"/>
      <c r="EA58" s="58"/>
      <c r="EB58" s="58"/>
      <c r="EC58" s="58"/>
      <c r="ED58" s="58"/>
      <c r="EE58" s="58"/>
      <c r="EF58" s="58"/>
      <c r="EG58" s="58"/>
      <c r="EH58" s="58"/>
      <c r="EI58" s="58"/>
      <c r="EJ58" s="58"/>
      <c r="EK58" s="58"/>
      <c r="EL58" s="58"/>
      <c r="EM58" s="58"/>
      <c r="EN58" s="58"/>
      <c r="EO58" s="58"/>
      <c r="EP58" s="58"/>
      <c r="EQ58" s="58"/>
      <c r="ER58" s="58"/>
      <c r="ES58" s="58"/>
      <c r="ET58" s="58"/>
      <c r="EU58" s="58"/>
      <c r="EV58" s="58"/>
      <c r="EW58" s="58"/>
      <c r="EX58" s="58"/>
      <c r="EY58" s="58"/>
      <c r="EZ58" s="58"/>
      <c r="FA58" s="58"/>
      <c r="FB58" s="58"/>
      <c r="FC58" s="58"/>
      <c r="FD58" s="58"/>
      <c r="FE58" s="58"/>
      <c r="FF58" s="58"/>
      <c r="FG58" s="58"/>
      <c r="FH58" s="58"/>
      <c r="FI58" s="58"/>
      <c r="FJ58" s="58"/>
      <c r="FK58" s="58"/>
      <c r="FL58" s="58"/>
      <c r="FM58" s="58"/>
      <c r="FN58" s="58"/>
      <c r="FO58" s="58"/>
      <c r="FP58" s="58"/>
      <c r="FQ58" s="58"/>
      <c r="FR58" s="58"/>
      <c r="FS58" s="58"/>
      <c r="FT58" s="58"/>
      <c r="FU58" s="58"/>
      <c r="FV58" s="58"/>
      <c r="FW58" s="58"/>
      <c r="FX58" s="58"/>
      <c r="FY58" s="58"/>
      <c r="FZ58" s="58"/>
      <c r="GA58" s="58"/>
      <c r="GB58" s="58"/>
      <c r="GC58" s="58"/>
      <c r="GD58" s="58"/>
      <c r="GE58" s="58"/>
      <c r="GF58" s="58"/>
      <c r="GG58" s="58"/>
      <c r="GH58" s="58"/>
      <c r="GI58" s="58"/>
      <c r="GJ58" s="58"/>
      <c r="GK58" s="58"/>
      <c r="GL58" s="58"/>
      <c r="GM58" s="58"/>
      <c r="GN58" s="58"/>
      <c r="GO58" s="58"/>
      <c r="GP58" s="58"/>
      <c r="GQ58" s="58"/>
      <c r="GR58" s="58"/>
      <c r="GS58" s="58"/>
      <c r="GT58" s="58"/>
      <c r="GU58" s="58"/>
      <c r="GV58" s="58"/>
      <c r="GW58" s="58"/>
      <c r="GX58" s="58"/>
      <c r="GY58" s="58"/>
      <c r="GZ58" s="58"/>
      <c r="HA58" s="58"/>
      <c r="HB58" s="58"/>
      <c r="HC58" s="58"/>
      <c r="HD58" s="58"/>
      <c r="HE58" s="58"/>
      <c r="HF58" s="58"/>
      <c r="HG58" s="58"/>
      <c r="HH58" s="58"/>
      <c r="HI58" s="58"/>
      <c r="HJ58" s="58"/>
      <c r="HK58" s="58"/>
      <c r="HL58" s="58"/>
      <c r="HM58" s="58"/>
      <c r="HN58" s="58"/>
      <c r="HO58" s="58"/>
      <c r="HP58" s="58"/>
      <c r="HQ58" s="58"/>
      <c r="HR58" s="58"/>
      <c r="HS58" s="58"/>
      <c r="HT58" s="58"/>
      <c r="HU58" s="58"/>
      <c r="HV58" s="58"/>
      <c r="HW58" s="58"/>
      <c r="HX58" s="58"/>
      <c r="HY58" s="58"/>
      <c r="HZ58" s="58"/>
      <c r="IA58" s="58"/>
      <c r="IB58" s="58"/>
      <c r="IC58" s="58"/>
      <c r="ID58" s="58"/>
      <c r="IE58" s="58"/>
      <c r="IF58" s="58"/>
      <c r="IG58" s="58"/>
      <c r="IH58" s="58"/>
      <c r="II58" s="58"/>
      <c r="IJ58" s="58"/>
      <c r="IK58" s="58"/>
      <c r="IL58" s="58"/>
      <c r="IM58" s="58"/>
      <c r="IN58" s="58"/>
      <c r="IO58" s="58"/>
      <c r="IP58" s="58"/>
      <c r="IQ58" s="58"/>
      <c r="IR58" s="58"/>
      <c r="IS58" s="58"/>
      <c r="IT58" s="58"/>
      <c r="IU58" s="58"/>
      <c r="IV58" s="58"/>
      <c r="IW58" s="58"/>
      <c r="IX58" s="58"/>
      <c r="IY58" s="58"/>
      <c r="IZ58" s="58"/>
      <c r="JA58" s="58"/>
      <c r="JB58" s="58"/>
      <c r="JC58" s="58"/>
      <c r="JD58" s="58"/>
      <c r="JE58" s="58"/>
      <c r="JF58" s="58"/>
      <c r="JG58" s="58"/>
      <c r="JH58" s="58"/>
      <c r="JI58" s="58"/>
      <c r="JJ58" s="58"/>
      <c r="JK58" s="58"/>
      <c r="JL58" s="58"/>
      <c r="JM58" s="58"/>
      <c r="JN58" s="58"/>
      <c r="JO58" s="58"/>
      <c r="JP58" s="58"/>
      <c r="JQ58" s="58"/>
      <c r="JR58" s="58"/>
      <c r="JS58" s="58"/>
      <c r="JT58" s="58"/>
      <c r="JU58" s="58"/>
      <c r="JV58" s="58"/>
      <c r="JW58" s="58"/>
      <c r="JX58" s="58"/>
      <c r="JY58" s="58"/>
      <c r="JZ58" s="58"/>
      <c r="KA58" s="58"/>
      <c r="KB58" s="58"/>
      <c r="KC58" s="58"/>
      <c r="KD58" s="58"/>
      <c r="KE58" s="58"/>
      <c r="KF58" s="58"/>
      <c r="KG58" s="58"/>
      <c r="KH58" s="58"/>
      <c r="KI58" s="58"/>
      <c r="KJ58" s="58"/>
      <c r="KK58" s="58"/>
      <c r="KL58" s="58"/>
      <c r="KM58" s="58"/>
      <c r="KN58" s="58"/>
      <c r="KO58" s="58"/>
      <c r="KP58" s="58"/>
      <c r="KQ58" s="58"/>
      <c r="KR58" s="58"/>
      <c r="KS58" s="58"/>
      <c r="KT58" s="58"/>
      <c r="KU58" s="58"/>
      <c r="KV58" s="58"/>
      <c r="KW58" s="58"/>
      <c r="KX58" s="58"/>
      <c r="KY58" s="58"/>
      <c r="KZ58" s="58"/>
      <c r="LA58" s="58"/>
      <c r="LB58" s="58"/>
      <c r="LC58" s="58"/>
      <c r="LD58" s="58"/>
      <c r="LE58" s="58"/>
      <c r="LF58" s="58"/>
      <c r="LG58" s="58"/>
      <c r="LH58" s="58"/>
      <c r="LI58" s="58"/>
      <c r="LJ58" s="58"/>
      <c r="LK58" s="58"/>
      <c r="LL58" s="58"/>
      <c r="LM58" s="58"/>
      <c r="LN58" s="58"/>
      <c r="LO58" s="58"/>
      <c r="LP58" s="58"/>
      <c r="LQ58" s="58"/>
      <c r="LR58" s="58"/>
      <c r="LS58" s="58"/>
      <c r="LT58" s="58"/>
      <c r="LU58" s="58"/>
      <c r="LV58" s="58"/>
      <c r="LW58" s="58"/>
      <c r="LX58" s="58"/>
      <c r="LY58" s="58"/>
      <c r="LZ58" s="58"/>
      <c r="MA58" s="58"/>
      <c r="MB58" s="58"/>
      <c r="MC58" s="58"/>
      <c r="MD58" s="58"/>
      <c r="ME58" s="58"/>
      <c r="MF58" s="58"/>
      <c r="MG58" s="58"/>
      <c r="MH58" s="58"/>
      <c r="MI58" s="58"/>
      <c r="MJ58" s="58"/>
      <c r="MK58" s="58"/>
      <c r="ML58" s="58"/>
      <c r="MM58" s="58"/>
      <c r="MN58" s="58"/>
      <c r="MO58" s="58"/>
      <c r="MP58" s="58"/>
      <c r="MQ58" s="58"/>
      <c r="MR58" s="58"/>
      <c r="MS58" s="58"/>
      <c r="MT58" s="58"/>
      <c r="MU58" s="58"/>
      <c r="MV58" s="58"/>
      <c r="MW58" s="58"/>
      <c r="MX58" s="58"/>
      <c r="MY58" s="58"/>
      <c r="MZ58" s="58"/>
      <c r="NA58" s="58"/>
      <c r="NB58" s="58"/>
      <c r="NC58" s="58"/>
      <c r="ND58" s="58"/>
      <c r="NE58" s="58"/>
      <c r="NF58" s="58"/>
      <c r="NG58" s="58"/>
      <c r="NH58" s="58"/>
      <c r="NI58" s="58"/>
      <c r="NJ58" s="58"/>
      <c r="NK58" s="58"/>
      <c r="NL58" s="58"/>
      <c r="NM58" s="58"/>
      <c r="NN58" s="58"/>
      <c r="NO58" s="58"/>
      <c r="NP58" s="58"/>
      <c r="NQ58" s="58"/>
      <c r="NR58" s="58"/>
      <c r="NS58" s="58"/>
      <c r="NT58" s="58"/>
      <c r="NU58" s="58"/>
      <c r="NV58" s="58"/>
      <c r="NW58" s="58"/>
      <c r="NX58" s="58"/>
      <c r="NY58" s="58"/>
      <c r="NZ58" s="58"/>
      <c r="OA58" s="58"/>
      <c r="OB58" s="58"/>
      <c r="OC58" s="58"/>
      <c r="OD58" s="58"/>
      <c r="OE58" s="58"/>
      <c r="OF58" s="58"/>
      <c r="OG58" s="58"/>
      <c r="OH58" s="58"/>
      <c r="OI58" s="58"/>
      <c r="OJ58" s="58"/>
      <c r="OK58" s="58"/>
      <c r="OL58" s="58"/>
      <c r="OM58" s="58"/>
      <c r="ON58" s="58"/>
      <c r="OO58" s="58"/>
      <c r="OP58" s="58"/>
      <c r="OQ58" s="58"/>
      <c r="OR58" s="58"/>
      <c r="OS58" s="58"/>
      <c r="OT58" s="58"/>
      <c r="OU58" s="58"/>
      <c r="OV58" s="58"/>
      <c r="OW58" s="58"/>
      <c r="OX58" s="58"/>
      <c r="OY58" s="58"/>
      <c r="OZ58" s="58"/>
      <c r="PA58" s="58"/>
      <c r="PB58" s="58"/>
      <c r="PC58" s="58"/>
      <c r="PD58" s="58"/>
      <c r="PE58" s="58"/>
      <c r="PF58" s="58"/>
      <c r="PG58" s="58"/>
      <c r="PH58" s="58"/>
      <c r="PI58" s="58"/>
      <c r="PJ58" s="58"/>
      <c r="PK58" s="58"/>
      <c r="PL58" s="58"/>
      <c r="PM58" s="58"/>
      <c r="PN58" s="58"/>
      <c r="PO58" s="58"/>
      <c r="PP58" s="58"/>
      <c r="PQ58" s="58"/>
      <c r="PR58" s="58"/>
      <c r="PS58" s="58"/>
      <c r="PT58" s="58"/>
      <c r="PU58" s="58"/>
      <c r="PV58" s="58"/>
      <c r="PW58" s="58"/>
      <c r="PX58" s="58"/>
      <c r="PY58" s="58"/>
      <c r="PZ58" s="58"/>
      <c r="QA58" s="58"/>
      <c r="QB58" s="58"/>
      <c r="QC58" s="58"/>
      <c r="QD58" s="58"/>
      <c r="QE58" s="58"/>
      <c r="QF58" s="58"/>
      <c r="QG58" s="58"/>
      <c r="QH58" s="58"/>
      <c r="QI58" s="58"/>
      <c r="QJ58" s="58"/>
      <c r="QK58" s="58"/>
      <c r="QL58" s="58"/>
      <c r="QM58" s="58"/>
      <c r="QN58" s="58"/>
      <c r="QO58" s="58"/>
      <c r="QP58" s="58"/>
      <c r="QQ58" s="58"/>
      <c r="QR58" s="58"/>
      <c r="QS58" s="58"/>
      <c r="QT58" s="58"/>
      <c r="QU58" s="58"/>
      <c r="QV58" s="58"/>
      <c r="QW58" s="58"/>
      <c r="QX58" s="58"/>
      <c r="QY58" s="58"/>
      <c r="QZ58" s="58"/>
      <c r="RA58" s="58"/>
      <c r="RB58" s="58"/>
      <c r="RC58" s="58"/>
      <c r="RD58" s="58"/>
      <c r="RE58" s="58"/>
      <c r="RF58" s="58"/>
      <c r="RG58" s="58"/>
      <c r="RH58" s="58"/>
      <c r="RI58" s="58"/>
      <c r="RJ58" s="58"/>
      <c r="RK58" s="58"/>
      <c r="RL58" s="58"/>
      <c r="RM58" s="58"/>
      <c r="RN58" s="58"/>
      <c r="RO58" s="58"/>
      <c r="RP58" s="58"/>
      <c r="RQ58" s="58"/>
      <c r="RR58" s="58"/>
      <c r="RS58" s="58"/>
      <c r="RT58" s="58"/>
      <c r="RU58" s="58"/>
      <c r="RV58" s="58"/>
      <c r="RW58" s="58"/>
      <c r="RX58" s="58"/>
      <c r="RY58" s="58"/>
      <c r="RZ58" s="58"/>
      <c r="SA58" s="58"/>
      <c r="SB58" s="58"/>
      <c r="SC58" s="58"/>
      <c r="SD58" s="58"/>
      <c r="SE58" s="58"/>
      <c r="SF58" s="58"/>
      <c r="SG58" s="58"/>
      <c r="SH58" s="58"/>
      <c r="SI58" s="58"/>
      <c r="SJ58" s="58"/>
      <c r="SK58" s="58"/>
      <c r="SL58" s="58"/>
      <c r="SM58" s="58"/>
      <c r="SN58" s="58"/>
      <c r="SO58" s="58"/>
      <c r="SP58" s="58"/>
      <c r="SQ58" s="58"/>
      <c r="SR58" s="58"/>
      <c r="SS58" s="58"/>
      <c r="ST58" s="58"/>
      <c r="SU58" s="58"/>
      <c r="SV58" s="58"/>
      <c r="SW58" s="58"/>
      <c r="SX58" s="58"/>
      <c r="SY58" s="58"/>
      <c r="SZ58" s="58"/>
      <c r="TA58" s="58"/>
      <c r="TB58" s="58"/>
      <c r="TC58" s="58"/>
      <c r="TD58" s="58"/>
      <c r="TE58" s="58"/>
      <c r="TF58" s="58"/>
      <c r="TG58" s="58"/>
      <c r="TH58" s="58"/>
      <c r="TI58" s="58"/>
      <c r="TJ58" s="58"/>
      <c r="TK58" s="58"/>
      <c r="TL58" s="58"/>
      <c r="TM58" s="58"/>
      <c r="TN58" s="58"/>
      <c r="TO58" s="58"/>
      <c r="TP58" s="58"/>
      <c r="TQ58" s="58"/>
      <c r="TR58" s="58"/>
      <c r="TS58" s="58"/>
      <c r="TT58" s="58"/>
      <c r="TU58" s="58"/>
      <c r="TV58" s="58"/>
      <c r="TW58" s="58"/>
      <c r="TX58" s="58"/>
      <c r="TY58" s="58"/>
      <c r="TZ58" s="58"/>
      <c r="UA58" s="58"/>
      <c r="UB58" s="58"/>
      <c r="UC58" s="58"/>
      <c r="UD58" s="58"/>
      <c r="UE58" s="58"/>
      <c r="UF58" s="58"/>
      <c r="UG58" s="58"/>
      <c r="UH58" s="58"/>
      <c r="UI58" s="58"/>
      <c r="UJ58" s="58"/>
      <c r="UK58" s="58"/>
      <c r="UL58" s="58"/>
      <c r="UM58" s="58"/>
      <c r="UN58" s="58"/>
      <c r="UO58" s="58"/>
      <c r="UP58" s="58"/>
      <c r="UQ58" s="58"/>
      <c r="UR58" s="58"/>
      <c r="US58" s="58"/>
      <c r="UT58" s="58"/>
      <c r="UU58" s="58"/>
      <c r="UV58" s="58"/>
      <c r="UW58" s="58"/>
      <c r="UX58" s="58"/>
      <c r="UY58" s="58"/>
      <c r="UZ58" s="58"/>
      <c r="VA58" s="58"/>
      <c r="VB58" s="58"/>
      <c r="VC58" s="58"/>
      <c r="VD58" s="58"/>
      <c r="VE58" s="58"/>
      <c r="VF58" s="58"/>
      <c r="VG58" s="58"/>
      <c r="VH58" s="58"/>
      <c r="VI58" s="58"/>
      <c r="VJ58" s="58"/>
      <c r="VK58" s="58"/>
      <c r="VL58" s="58"/>
      <c r="VM58" s="58"/>
      <c r="VN58" s="58"/>
      <c r="VO58" s="58"/>
      <c r="VP58" s="58"/>
      <c r="VQ58" s="58"/>
      <c r="VR58" s="58"/>
      <c r="VS58" s="58"/>
      <c r="VT58" s="58"/>
      <c r="VU58" s="58"/>
      <c r="VV58" s="58"/>
      <c r="VW58" s="58"/>
      <c r="VX58" s="58"/>
      <c r="VY58" s="58"/>
      <c r="VZ58" s="58"/>
      <c r="WA58" s="58"/>
      <c r="WB58" s="58"/>
      <c r="WC58" s="58"/>
      <c r="WD58" s="58"/>
      <c r="WE58" s="58"/>
      <c r="WF58" s="58"/>
      <c r="WG58" s="58"/>
      <c r="WH58" s="58"/>
      <c r="WI58" s="58"/>
      <c r="WJ58" s="58"/>
      <c r="WK58" s="58"/>
      <c r="WL58" s="58"/>
      <c r="WM58" s="58"/>
      <c r="WN58" s="58"/>
      <c r="WO58" s="58"/>
      <c r="WP58" s="58"/>
      <c r="WQ58" s="58"/>
      <c r="WR58" s="58"/>
      <c r="WS58" s="58"/>
      <c r="WT58" s="58"/>
      <c r="WU58" s="58"/>
      <c r="WV58" s="58"/>
      <c r="WW58" s="58"/>
      <c r="WX58" s="58"/>
      <c r="WY58" s="58"/>
      <c r="WZ58" s="58"/>
      <c r="XA58" s="58"/>
      <c r="XB58" s="58"/>
      <c r="XC58" s="58"/>
      <c r="XD58" s="58"/>
      <c r="XE58" s="58"/>
      <c r="XF58" s="58"/>
      <c r="XG58" s="58"/>
      <c r="XH58" s="58"/>
      <c r="XI58" s="58"/>
      <c r="XJ58" s="58"/>
      <c r="XK58" s="58"/>
      <c r="XL58" s="58"/>
      <c r="XM58" s="58"/>
      <c r="XN58" s="58"/>
      <c r="XO58" s="58"/>
      <c r="XP58" s="58"/>
      <c r="XQ58" s="58"/>
      <c r="XR58" s="58"/>
      <c r="XS58" s="58"/>
      <c r="XT58" s="58"/>
      <c r="XU58" s="58"/>
      <c r="XV58" s="58"/>
      <c r="XW58" s="58"/>
      <c r="XX58" s="58"/>
      <c r="XY58" s="58"/>
      <c r="XZ58" s="58"/>
      <c r="YA58" s="58"/>
      <c r="YB58" s="58"/>
      <c r="YC58" s="58"/>
      <c r="YD58" s="58"/>
      <c r="YE58" s="58"/>
      <c r="YF58" s="58"/>
      <c r="YG58" s="58"/>
      <c r="YH58" s="58"/>
      <c r="YI58" s="58"/>
      <c r="YJ58" s="58"/>
      <c r="YK58" s="58"/>
      <c r="YL58" s="58"/>
      <c r="YM58" s="58"/>
      <c r="YN58" s="58"/>
      <c r="YO58" s="58"/>
      <c r="YP58" s="58"/>
      <c r="YQ58" s="58"/>
      <c r="YR58" s="58"/>
      <c r="YS58" s="58"/>
      <c r="YT58" s="58"/>
      <c r="YU58" s="58"/>
      <c r="YV58" s="58"/>
      <c r="YW58" s="58"/>
      <c r="YX58" s="58"/>
      <c r="YY58" s="58"/>
      <c r="YZ58" s="58"/>
      <c r="ZA58" s="58"/>
      <c r="ZB58" s="58"/>
      <c r="ZC58" s="58"/>
      <c r="ZD58" s="58"/>
      <c r="ZE58" s="58"/>
      <c r="ZF58" s="58"/>
      <c r="ZG58" s="58"/>
      <c r="ZH58" s="58"/>
      <c r="ZI58" s="58"/>
      <c r="ZJ58" s="58"/>
      <c r="ZK58" s="58"/>
      <c r="ZL58" s="58"/>
      <c r="ZM58" s="58"/>
      <c r="ZN58" s="58"/>
      <c r="ZO58" s="58"/>
      <c r="ZP58" s="58"/>
      <c r="ZQ58" s="58"/>
      <c r="ZR58" s="58"/>
      <c r="ZS58" s="58"/>
      <c r="ZT58" s="58"/>
      <c r="ZU58" s="58"/>
      <c r="ZV58" s="58"/>
      <c r="ZW58" s="58"/>
      <c r="ZX58" s="58"/>
      <c r="ZY58" s="58"/>
      <c r="ZZ58" s="58"/>
      <c r="AAA58" s="58"/>
      <c r="AAB58" s="58"/>
      <c r="AAC58" s="58"/>
    </row>
    <row r="59" spans="1:705" s="163" customFormat="1" ht="27.6" customHeight="1" x14ac:dyDescent="0.3">
      <c r="A59" s="192"/>
      <c r="B59" s="193"/>
      <c r="C59" s="193"/>
      <c r="D59" s="183" t="s">
        <v>157</v>
      </c>
      <c r="E59" s="194" t="s">
        <v>430</v>
      </c>
      <c r="F59" s="195"/>
      <c r="G59" s="194" t="s">
        <v>431</v>
      </c>
      <c r="H59" s="194" t="s">
        <v>187</v>
      </c>
      <c r="I59" s="193"/>
      <c r="J59" s="225">
        <f>SUM(K60:L62)</f>
        <v>108</v>
      </c>
      <c r="K59" s="225"/>
      <c r="L59" s="225"/>
      <c r="M59" s="206"/>
      <c r="N59" s="206"/>
      <c r="O59" s="207"/>
      <c r="P59" s="206"/>
      <c r="Q59" s="335">
        <v>5</v>
      </c>
      <c r="R59" s="206">
        <v>5</v>
      </c>
      <c r="S59" s="196"/>
      <c r="T59" s="196"/>
      <c r="U59" s="196"/>
      <c r="V59" s="196"/>
      <c r="W59" s="196"/>
      <c r="X59" s="196"/>
      <c r="Y59" s="192"/>
      <c r="Z59" s="192"/>
      <c r="AA59" s="196"/>
      <c r="AB59" s="196"/>
      <c r="AC59" s="192"/>
      <c r="AD59" s="220"/>
      <c r="AE59" s="192"/>
      <c r="AF59" s="192"/>
      <c r="AG59" s="192"/>
      <c r="AH59" s="192"/>
      <c r="AK59" s="58"/>
      <c r="AL59" s="58"/>
      <c r="AM59" s="58"/>
      <c r="AN59" s="58"/>
      <c r="AO59" s="58"/>
      <c r="AP59" s="58"/>
      <c r="AQ59" s="58"/>
      <c r="AR59" s="58"/>
      <c r="AS59" s="58"/>
      <c r="AT59" s="58"/>
      <c r="AU59" s="58"/>
      <c r="AV59" s="58"/>
      <c r="AW59" s="58"/>
      <c r="AX59" s="58"/>
      <c r="AY59" s="58"/>
      <c r="AZ59" s="58"/>
      <c r="BA59" s="58"/>
      <c r="BB59" s="58"/>
      <c r="BC59" s="58"/>
      <c r="BD59" s="58"/>
      <c r="BE59" s="58"/>
      <c r="BF59" s="58"/>
      <c r="BG59" s="58"/>
      <c r="BH59" s="58"/>
      <c r="BI59" s="58"/>
      <c r="BJ59" s="58"/>
      <c r="BK59" s="58"/>
      <c r="BL59" s="58"/>
      <c r="BM59" s="58"/>
      <c r="BN59" s="58"/>
      <c r="BO59" s="58"/>
      <c r="BP59" s="58"/>
      <c r="BQ59" s="58"/>
      <c r="BR59" s="58"/>
      <c r="BS59" s="58"/>
      <c r="BT59" s="58"/>
      <c r="BU59" s="58"/>
      <c r="BV59" s="58"/>
      <c r="BW59" s="58"/>
      <c r="BX59" s="58"/>
      <c r="BY59" s="58"/>
      <c r="BZ59" s="58"/>
      <c r="CA59" s="58"/>
      <c r="CB59" s="58"/>
      <c r="CC59" s="58"/>
      <c r="CD59" s="58"/>
      <c r="CE59" s="58"/>
      <c r="CF59" s="58"/>
      <c r="CG59" s="58"/>
      <c r="CH59" s="58"/>
      <c r="CI59" s="58"/>
      <c r="CJ59" s="58"/>
      <c r="CK59" s="58"/>
      <c r="CL59" s="58"/>
      <c r="CM59" s="58"/>
      <c r="CN59" s="58"/>
      <c r="CO59" s="58"/>
      <c r="CP59" s="58"/>
      <c r="CQ59" s="58"/>
      <c r="CR59" s="58"/>
      <c r="CS59" s="58"/>
      <c r="CT59" s="58"/>
      <c r="CU59" s="58"/>
      <c r="CV59" s="58"/>
      <c r="CW59" s="58"/>
      <c r="CX59" s="58"/>
      <c r="CY59" s="58"/>
      <c r="CZ59" s="58"/>
      <c r="DA59" s="58"/>
      <c r="DB59" s="58"/>
      <c r="DC59" s="58"/>
      <c r="DD59" s="58"/>
      <c r="DE59" s="58"/>
      <c r="DF59" s="58"/>
      <c r="DG59" s="58"/>
      <c r="DH59" s="58"/>
      <c r="DI59" s="58"/>
      <c r="DJ59" s="58"/>
      <c r="DK59" s="58"/>
      <c r="DL59" s="58"/>
      <c r="DM59" s="58"/>
      <c r="DN59" s="58"/>
      <c r="DO59" s="58"/>
      <c r="DP59" s="58"/>
      <c r="DQ59" s="58"/>
      <c r="DR59" s="58"/>
      <c r="DS59" s="58"/>
      <c r="DT59" s="58"/>
      <c r="DU59" s="58"/>
      <c r="DV59" s="58"/>
      <c r="DW59" s="58"/>
      <c r="DX59" s="58"/>
      <c r="DY59" s="58"/>
      <c r="DZ59" s="58"/>
      <c r="EA59" s="58"/>
      <c r="EB59" s="58"/>
      <c r="EC59" s="58"/>
      <c r="ED59" s="58"/>
      <c r="EE59" s="58"/>
      <c r="EF59" s="58"/>
      <c r="EG59" s="58"/>
      <c r="EH59" s="58"/>
      <c r="EI59" s="58"/>
      <c r="EJ59" s="58"/>
      <c r="EK59" s="58"/>
      <c r="EL59" s="58"/>
      <c r="EM59" s="58"/>
      <c r="EN59" s="58"/>
      <c r="EO59" s="58"/>
      <c r="EP59" s="58"/>
      <c r="EQ59" s="58"/>
      <c r="ER59" s="58"/>
      <c r="ES59" s="58"/>
      <c r="ET59" s="58"/>
      <c r="EU59" s="58"/>
      <c r="EV59" s="58"/>
      <c r="EW59" s="58"/>
      <c r="EX59" s="58"/>
      <c r="EY59" s="58"/>
      <c r="EZ59" s="58"/>
      <c r="FA59" s="58"/>
      <c r="FB59" s="58"/>
      <c r="FC59" s="58"/>
      <c r="FD59" s="58"/>
      <c r="FE59" s="58"/>
      <c r="FF59" s="58"/>
      <c r="FG59" s="58"/>
      <c r="FH59" s="58"/>
      <c r="FI59" s="58"/>
      <c r="FJ59" s="58"/>
      <c r="FK59" s="58"/>
      <c r="FL59" s="58"/>
      <c r="FM59" s="58"/>
      <c r="FN59" s="58"/>
      <c r="FO59" s="58"/>
      <c r="FP59" s="58"/>
      <c r="FQ59" s="58"/>
      <c r="FR59" s="58"/>
      <c r="FS59" s="58"/>
      <c r="FT59" s="58"/>
      <c r="FU59" s="58"/>
      <c r="FV59" s="58"/>
      <c r="FW59" s="58"/>
      <c r="FX59" s="58"/>
      <c r="FY59" s="58"/>
      <c r="FZ59" s="58"/>
      <c r="GA59" s="58"/>
      <c r="GB59" s="58"/>
      <c r="GC59" s="58"/>
      <c r="GD59" s="58"/>
      <c r="GE59" s="58"/>
      <c r="GF59" s="58"/>
      <c r="GG59" s="58"/>
      <c r="GH59" s="58"/>
      <c r="GI59" s="58"/>
      <c r="GJ59" s="58"/>
      <c r="GK59" s="58"/>
      <c r="GL59" s="58"/>
      <c r="GM59" s="58"/>
      <c r="GN59" s="58"/>
      <c r="GO59" s="58"/>
      <c r="GP59" s="58"/>
      <c r="GQ59" s="58"/>
      <c r="GR59" s="58"/>
      <c r="GS59" s="58"/>
      <c r="GT59" s="58"/>
      <c r="GU59" s="58"/>
      <c r="GV59" s="58"/>
      <c r="GW59" s="58"/>
      <c r="GX59" s="58"/>
      <c r="GY59" s="58"/>
      <c r="GZ59" s="58"/>
      <c r="HA59" s="58"/>
      <c r="HB59" s="58"/>
      <c r="HC59" s="58"/>
      <c r="HD59" s="58"/>
      <c r="HE59" s="58"/>
      <c r="HF59" s="58"/>
      <c r="HG59" s="58"/>
      <c r="HH59" s="58"/>
      <c r="HI59" s="58"/>
      <c r="HJ59" s="58"/>
      <c r="HK59" s="58"/>
      <c r="HL59" s="58"/>
      <c r="HM59" s="58"/>
      <c r="HN59" s="58"/>
      <c r="HO59" s="58"/>
      <c r="HP59" s="58"/>
      <c r="HQ59" s="58"/>
      <c r="HR59" s="58"/>
      <c r="HS59" s="58"/>
      <c r="HT59" s="58"/>
      <c r="HU59" s="58"/>
      <c r="HV59" s="58"/>
      <c r="HW59" s="58"/>
      <c r="HX59" s="58"/>
      <c r="HY59" s="58"/>
      <c r="HZ59" s="58"/>
      <c r="IA59" s="58"/>
      <c r="IB59" s="58"/>
      <c r="IC59" s="58"/>
      <c r="ID59" s="58"/>
      <c r="IE59" s="58"/>
      <c r="IF59" s="58"/>
      <c r="IG59" s="58"/>
      <c r="IH59" s="58"/>
      <c r="II59" s="58"/>
      <c r="IJ59" s="58"/>
      <c r="IK59" s="58"/>
      <c r="IL59" s="58"/>
      <c r="IM59" s="58"/>
      <c r="IN59" s="58"/>
      <c r="IO59" s="58"/>
      <c r="IP59" s="58"/>
      <c r="IQ59" s="58"/>
      <c r="IR59" s="58"/>
      <c r="IS59" s="58"/>
      <c r="IT59" s="58"/>
      <c r="IU59" s="58"/>
      <c r="IV59" s="58"/>
      <c r="IW59" s="58"/>
      <c r="IX59" s="58"/>
      <c r="IY59" s="58"/>
      <c r="IZ59" s="58"/>
      <c r="JA59" s="58"/>
      <c r="JB59" s="58"/>
      <c r="JC59" s="58"/>
      <c r="JD59" s="58"/>
      <c r="JE59" s="58"/>
      <c r="JF59" s="58"/>
      <c r="JG59" s="58"/>
      <c r="JH59" s="58"/>
      <c r="JI59" s="58"/>
      <c r="JJ59" s="58"/>
      <c r="JK59" s="58"/>
      <c r="JL59" s="58"/>
      <c r="JM59" s="58"/>
      <c r="JN59" s="58"/>
      <c r="JO59" s="58"/>
      <c r="JP59" s="58"/>
      <c r="JQ59" s="58"/>
      <c r="JR59" s="58"/>
      <c r="JS59" s="58"/>
      <c r="JT59" s="58"/>
      <c r="JU59" s="58"/>
      <c r="JV59" s="58"/>
      <c r="JW59" s="58"/>
      <c r="JX59" s="58"/>
      <c r="JY59" s="58"/>
      <c r="JZ59" s="58"/>
      <c r="KA59" s="58"/>
      <c r="KB59" s="58"/>
      <c r="KC59" s="58"/>
      <c r="KD59" s="58"/>
      <c r="KE59" s="58"/>
      <c r="KF59" s="58"/>
      <c r="KG59" s="58"/>
      <c r="KH59" s="58"/>
      <c r="KI59" s="58"/>
      <c r="KJ59" s="58"/>
      <c r="KK59" s="58"/>
      <c r="KL59" s="58"/>
      <c r="KM59" s="58"/>
      <c r="KN59" s="58"/>
      <c r="KO59" s="58"/>
      <c r="KP59" s="58"/>
      <c r="KQ59" s="58"/>
      <c r="KR59" s="58"/>
      <c r="KS59" s="58"/>
      <c r="KT59" s="58"/>
      <c r="KU59" s="58"/>
      <c r="KV59" s="58"/>
      <c r="KW59" s="58"/>
      <c r="KX59" s="58"/>
      <c r="KY59" s="58"/>
      <c r="KZ59" s="58"/>
      <c r="LA59" s="58"/>
      <c r="LB59" s="58"/>
      <c r="LC59" s="58"/>
      <c r="LD59" s="58"/>
      <c r="LE59" s="58"/>
      <c r="LF59" s="58"/>
      <c r="LG59" s="58"/>
      <c r="LH59" s="58"/>
      <c r="LI59" s="58"/>
      <c r="LJ59" s="58"/>
      <c r="LK59" s="58"/>
      <c r="LL59" s="58"/>
      <c r="LM59" s="58"/>
      <c r="LN59" s="58"/>
      <c r="LO59" s="58"/>
      <c r="LP59" s="58"/>
      <c r="LQ59" s="58"/>
      <c r="LR59" s="58"/>
      <c r="LS59" s="58"/>
      <c r="LT59" s="58"/>
      <c r="LU59" s="58"/>
      <c r="LV59" s="58"/>
      <c r="LW59" s="58"/>
      <c r="LX59" s="58"/>
      <c r="LY59" s="58"/>
      <c r="LZ59" s="58"/>
      <c r="MA59" s="58"/>
      <c r="MB59" s="58"/>
      <c r="MC59" s="58"/>
      <c r="MD59" s="58"/>
      <c r="ME59" s="58"/>
      <c r="MF59" s="58"/>
      <c r="MG59" s="58"/>
      <c r="MH59" s="58"/>
      <c r="MI59" s="58"/>
      <c r="MJ59" s="58"/>
      <c r="MK59" s="58"/>
      <c r="ML59" s="58"/>
      <c r="MM59" s="58"/>
      <c r="MN59" s="58"/>
      <c r="MO59" s="58"/>
      <c r="MP59" s="58"/>
      <c r="MQ59" s="58"/>
      <c r="MR59" s="58"/>
      <c r="MS59" s="58"/>
      <c r="MT59" s="58"/>
      <c r="MU59" s="58"/>
      <c r="MV59" s="58"/>
      <c r="MW59" s="58"/>
      <c r="MX59" s="58"/>
      <c r="MY59" s="58"/>
      <c r="MZ59" s="58"/>
      <c r="NA59" s="58"/>
      <c r="NB59" s="58"/>
      <c r="NC59" s="58"/>
      <c r="ND59" s="58"/>
      <c r="NE59" s="58"/>
      <c r="NF59" s="58"/>
      <c r="NG59" s="58"/>
      <c r="NH59" s="58"/>
      <c r="NI59" s="58"/>
      <c r="NJ59" s="58"/>
      <c r="NK59" s="58"/>
      <c r="NL59" s="58"/>
      <c r="NM59" s="58"/>
      <c r="NN59" s="58"/>
      <c r="NO59" s="58"/>
      <c r="NP59" s="58"/>
      <c r="NQ59" s="58"/>
      <c r="NR59" s="58"/>
      <c r="NS59" s="58"/>
      <c r="NT59" s="58"/>
      <c r="NU59" s="58"/>
      <c r="NV59" s="58"/>
      <c r="NW59" s="58"/>
      <c r="NX59" s="58"/>
      <c r="NY59" s="58"/>
      <c r="NZ59" s="58"/>
      <c r="OA59" s="58"/>
      <c r="OB59" s="58"/>
      <c r="OC59" s="58"/>
      <c r="OD59" s="58"/>
      <c r="OE59" s="58"/>
      <c r="OF59" s="58"/>
      <c r="OG59" s="58"/>
      <c r="OH59" s="58"/>
      <c r="OI59" s="58"/>
      <c r="OJ59" s="58"/>
      <c r="OK59" s="58"/>
      <c r="OL59" s="58"/>
      <c r="OM59" s="58"/>
      <c r="ON59" s="58"/>
      <c r="OO59" s="58"/>
      <c r="OP59" s="58"/>
      <c r="OQ59" s="58"/>
      <c r="OR59" s="58"/>
      <c r="OS59" s="58"/>
      <c r="OT59" s="58"/>
      <c r="OU59" s="58"/>
      <c r="OV59" s="58"/>
      <c r="OW59" s="58"/>
      <c r="OX59" s="58"/>
      <c r="OY59" s="58"/>
      <c r="OZ59" s="58"/>
      <c r="PA59" s="58"/>
      <c r="PB59" s="58"/>
      <c r="PC59" s="58"/>
      <c r="PD59" s="58"/>
      <c r="PE59" s="58"/>
      <c r="PF59" s="58"/>
      <c r="PG59" s="58"/>
      <c r="PH59" s="58"/>
      <c r="PI59" s="58"/>
      <c r="PJ59" s="58"/>
      <c r="PK59" s="58"/>
      <c r="PL59" s="58"/>
      <c r="PM59" s="58"/>
      <c r="PN59" s="58"/>
      <c r="PO59" s="58"/>
      <c r="PP59" s="58"/>
      <c r="PQ59" s="58"/>
      <c r="PR59" s="58"/>
      <c r="PS59" s="58"/>
      <c r="PT59" s="58"/>
      <c r="PU59" s="58"/>
      <c r="PV59" s="58"/>
      <c r="PW59" s="58"/>
      <c r="PX59" s="58"/>
      <c r="PY59" s="58"/>
      <c r="PZ59" s="58"/>
      <c r="QA59" s="58"/>
      <c r="QB59" s="58"/>
      <c r="QC59" s="58"/>
      <c r="QD59" s="58"/>
      <c r="QE59" s="58"/>
      <c r="QF59" s="58"/>
      <c r="QG59" s="58"/>
      <c r="QH59" s="58"/>
      <c r="QI59" s="58"/>
      <c r="QJ59" s="58"/>
      <c r="QK59" s="58"/>
      <c r="QL59" s="58"/>
      <c r="QM59" s="58"/>
      <c r="QN59" s="58"/>
      <c r="QO59" s="58"/>
      <c r="QP59" s="58"/>
      <c r="QQ59" s="58"/>
      <c r="QR59" s="58"/>
      <c r="QS59" s="58"/>
      <c r="QT59" s="58"/>
      <c r="QU59" s="58"/>
      <c r="QV59" s="58"/>
      <c r="QW59" s="58"/>
      <c r="QX59" s="58"/>
      <c r="QY59" s="58"/>
      <c r="QZ59" s="58"/>
      <c r="RA59" s="58"/>
      <c r="RB59" s="58"/>
      <c r="RC59" s="58"/>
      <c r="RD59" s="58"/>
      <c r="RE59" s="58"/>
      <c r="RF59" s="58"/>
      <c r="RG59" s="58"/>
      <c r="RH59" s="58"/>
      <c r="RI59" s="58"/>
      <c r="RJ59" s="58"/>
      <c r="RK59" s="58"/>
      <c r="RL59" s="58"/>
      <c r="RM59" s="58"/>
      <c r="RN59" s="58"/>
      <c r="RO59" s="58"/>
      <c r="RP59" s="58"/>
      <c r="RQ59" s="58"/>
      <c r="RR59" s="58"/>
      <c r="RS59" s="58"/>
      <c r="RT59" s="58"/>
      <c r="RU59" s="58"/>
      <c r="RV59" s="58"/>
      <c r="RW59" s="58"/>
      <c r="RX59" s="58"/>
      <c r="RY59" s="58"/>
      <c r="RZ59" s="58"/>
      <c r="SA59" s="58"/>
      <c r="SB59" s="58"/>
      <c r="SC59" s="58"/>
      <c r="SD59" s="58"/>
      <c r="SE59" s="58"/>
      <c r="SF59" s="58"/>
      <c r="SG59" s="58"/>
      <c r="SH59" s="58"/>
      <c r="SI59" s="58"/>
      <c r="SJ59" s="58"/>
      <c r="SK59" s="58"/>
      <c r="SL59" s="58"/>
      <c r="SM59" s="58"/>
      <c r="SN59" s="58"/>
      <c r="SO59" s="58"/>
      <c r="SP59" s="58"/>
      <c r="SQ59" s="58"/>
      <c r="SR59" s="58"/>
      <c r="SS59" s="58"/>
      <c r="ST59" s="58"/>
      <c r="SU59" s="58"/>
      <c r="SV59" s="58"/>
      <c r="SW59" s="58"/>
      <c r="SX59" s="58"/>
      <c r="SY59" s="58"/>
      <c r="SZ59" s="58"/>
      <c r="TA59" s="58"/>
      <c r="TB59" s="58"/>
      <c r="TC59" s="58"/>
      <c r="TD59" s="58"/>
      <c r="TE59" s="58"/>
      <c r="TF59" s="58"/>
      <c r="TG59" s="58"/>
      <c r="TH59" s="58"/>
      <c r="TI59" s="58"/>
      <c r="TJ59" s="58"/>
      <c r="TK59" s="58"/>
      <c r="TL59" s="58"/>
      <c r="TM59" s="58"/>
      <c r="TN59" s="58"/>
      <c r="TO59" s="58"/>
      <c r="TP59" s="58"/>
      <c r="TQ59" s="58"/>
      <c r="TR59" s="58"/>
      <c r="TS59" s="58"/>
      <c r="TT59" s="58"/>
      <c r="TU59" s="58"/>
      <c r="TV59" s="58"/>
      <c r="TW59" s="58"/>
      <c r="TX59" s="58"/>
      <c r="TY59" s="58"/>
      <c r="TZ59" s="58"/>
      <c r="UA59" s="58"/>
      <c r="UB59" s="58"/>
      <c r="UC59" s="58"/>
      <c r="UD59" s="58"/>
      <c r="UE59" s="58"/>
      <c r="UF59" s="58"/>
      <c r="UG59" s="58"/>
      <c r="UH59" s="58"/>
      <c r="UI59" s="58"/>
      <c r="UJ59" s="58"/>
      <c r="UK59" s="58"/>
      <c r="UL59" s="58"/>
      <c r="UM59" s="58"/>
      <c r="UN59" s="58"/>
      <c r="UO59" s="58"/>
      <c r="UP59" s="58"/>
      <c r="UQ59" s="58"/>
      <c r="UR59" s="58"/>
      <c r="US59" s="58"/>
      <c r="UT59" s="58"/>
      <c r="UU59" s="58"/>
      <c r="UV59" s="58"/>
      <c r="UW59" s="58"/>
      <c r="UX59" s="58"/>
      <c r="UY59" s="58"/>
      <c r="UZ59" s="58"/>
      <c r="VA59" s="58"/>
      <c r="VB59" s="58"/>
      <c r="VC59" s="58"/>
      <c r="VD59" s="58"/>
      <c r="VE59" s="58"/>
      <c r="VF59" s="58"/>
      <c r="VG59" s="58"/>
      <c r="VH59" s="58"/>
      <c r="VI59" s="58"/>
      <c r="VJ59" s="58"/>
      <c r="VK59" s="58"/>
      <c r="VL59" s="58"/>
      <c r="VM59" s="58"/>
      <c r="VN59" s="58"/>
      <c r="VO59" s="58"/>
      <c r="VP59" s="58"/>
      <c r="VQ59" s="58"/>
      <c r="VR59" s="58"/>
      <c r="VS59" s="58"/>
      <c r="VT59" s="58"/>
      <c r="VU59" s="58"/>
      <c r="VV59" s="58"/>
      <c r="VW59" s="58"/>
      <c r="VX59" s="58"/>
      <c r="VY59" s="58"/>
      <c r="VZ59" s="58"/>
      <c r="WA59" s="58"/>
      <c r="WB59" s="58"/>
      <c r="WC59" s="58"/>
      <c r="WD59" s="58"/>
      <c r="WE59" s="58"/>
      <c r="WF59" s="58"/>
      <c r="WG59" s="58"/>
      <c r="WH59" s="58"/>
      <c r="WI59" s="58"/>
      <c r="WJ59" s="58"/>
      <c r="WK59" s="58"/>
      <c r="WL59" s="58"/>
      <c r="WM59" s="58"/>
      <c r="WN59" s="58"/>
      <c r="WO59" s="58"/>
      <c r="WP59" s="58"/>
      <c r="WQ59" s="58"/>
      <c r="WR59" s="58"/>
      <c r="WS59" s="58"/>
      <c r="WT59" s="58"/>
      <c r="WU59" s="58"/>
      <c r="WV59" s="58"/>
      <c r="WW59" s="58"/>
      <c r="WX59" s="58"/>
      <c r="WY59" s="58"/>
      <c r="WZ59" s="58"/>
      <c r="XA59" s="58"/>
      <c r="XB59" s="58"/>
      <c r="XC59" s="58"/>
      <c r="XD59" s="58"/>
      <c r="XE59" s="58"/>
      <c r="XF59" s="58"/>
      <c r="XG59" s="58"/>
      <c r="XH59" s="58"/>
      <c r="XI59" s="58"/>
      <c r="XJ59" s="58"/>
      <c r="XK59" s="58"/>
      <c r="XL59" s="58"/>
      <c r="XM59" s="58"/>
      <c r="XN59" s="58"/>
      <c r="XO59" s="58"/>
      <c r="XP59" s="58"/>
      <c r="XQ59" s="58"/>
      <c r="XR59" s="58"/>
      <c r="XS59" s="58"/>
      <c r="XT59" s="58"/>
      <c r="XU59" s="58"/>
      <c r="XV59" s="58"/>
      <c r="XW59" s="58"/>
      <c r="XX59" s="58"/>
      <c r="XY59" s="58"/>
      <c r="XZ59" s="58"/>
      <c r="YA59" s="58"/>
      <c r="YB59" s="58"/>
      <c r="YC59" s="58"/>
      <c r="YD59" s="58"/>
      <c r="YE59" s="58"/>
      <c r="YF59" s="58"/>
      <c r="YG59" s="58"/>
      <c r="YH59" s="58"/>
      <c r="YI59" s="58"/>
      <c r="YJ59" s="58"/>
      <c r="YK59" s="58"/>
      <c r="YL59" s="58"/>
      <c r="YM59" s="58"/>
      <c r="YN59" s="58"/>
      <c r="YO59" s="58"/>
      <c r="YP59" s="58"/>
      <c r="YQ59" s="58"/>
      <c r="YR59" s="58"/>
      <c r="YS59" s="58"/>
      <c r="YT59" s="58"/>
      <c r="YU59" s="58"/>
      <c r="YV59" s="58"/>
      <c r="YW59" s="58"/>
      <c r="YX59" s="58"/>
      <c r="YY59" s="58"/>
      <c r="YZ59" s="58"/>
      <c r="ZA59" s="58"/>
      <c r="ZB59" s="58"/>
      <c r="ZC59" s="58"/>
      <c r="ZD59" s="58"/>
      <c r="ZE59" s="58"/>
      <c r="ZF59" s="58"/>
      <c r="ZG59" s="58"/>
      <c r="ZH59" s="58"/>
      <c r="ZI59" s="58"/>
      <c r="ZJ59" s="58"/>
      <c r="ZK59" s="58"/>
      <c r="ZL59" s="58"/>
      <c r="ZM59" s="58"/>
      <c r="ZN59" s="58"/>
      <c r="ZO59" s="58"/>
      <c r="ZP59" s="58"/>
      <c r="ZQ59" s="58"/>
      <c r="ZR59" s="58"/>
      <c r="ZS59" s="58"/>
      <c r="ZT59" s="58"/>
      <c r="ZU59" s="58"/>
      <c r="ZV59" s="58"/>
      <c r="ZW59" s="58"/>
      <c r="ZX59" s="58"/>
      <c r="ZY59" s="58"/>
      <c r="ZZ59" s="58"/>
      <c r="AAA59" s="58"/>
      <c r="AAB59" s="58"/>
      <c r="AAC59" s="58"/>
    </row>
    <row r="60" spans="1:705" s="136" customFormat="1" ht="15.6" x14ac:dyDescent="0.3">
      <c r="A60" s="184"/>
      <c r="B60" s="184"/>
      <c r="C60" s="249"/>
      <c r="D60" s="181" t="s">
        <v>188</v>
      </c>
      <c r="E60" s="182" t="s">
        <v>432</v>
      </c>
      <c r="F60" s="184"/>
      <c r="G60" s="230" t="s">
        <v>433</v>
      </c>
      <c r="H60" s="67" t="s">
        <v>187</v>
      </c>
      <c r="I60" s="251" t="s">
        <v>160</v>
      </c>
      <c r="J60" s="211"/>
      <c r="K60" s="337">
        <v>18</v>
      </c>
      <c r="L60" s="337">
        <v>18</v>
      </c>
      <c r="M60" s="330"/>
      <c r="N60" s="330"/>
      <c r="O60" s="329" t="s">
        <v>182</v>
      </c>
      <c r="P60" s="329">
        <v>4</v>
      </c>
      <c r="Q60" s="328">
        <v>0.33300000000000002</v>
      </c>
      <c r="R60" s="208"/>
      <c r="S60" s="238" t="s">
        <v>162</v>
      </c>
      <c r="T60" s="236" t="s">
        <v>422</v>
      </c>
      <c r="U60" s="182" t="s">
        <v>160</v>
      </c>
      <c r="V60" s="182" t="s">
        <v>423</v>
      </c>
      <c r="W60" s="217" t="s">
        <v>424</v>
      </c>
      <c r="X60" s="184"/>
      <c r="Y60" s="67" t="s">
        <v>209</v>
      </c>
      <c r="Z60" s="67">
        <v>61</v>
      </c>
      <c r="AA60" s="182" t="s">
        <v>160</v>
      </c>
      <c r="AB60" s="238" t="s">
        <v>162</v>
      </c>
      <c r="AC60" s="223">
        <v>2</v>
      </c>
      <c r="AD60" s="239" t="s">
        <v>163</v>
      </c>
      <c r="AE60" s="221"/>
      <c r="AF60" s="184"/>
      <c r="AG60" s="184"/>
      <c r="AH60" s="184"/>
    </row>
    <row r="61" spans="1:705" s="136" customFormat="1" ht="15.6" x14ac:dyDescent="0.3">
      <c r="A61" s="184"/>
      <c r="B61" s="184"/>
      <c r="C61" s="249"/>
      <c r="D61" s="181" t="s">
        <v>188</v>
      </c>
      <c r="E61" s="182" t="s">
        <v>434</v>
      </c>
      <c r="F61" s="184"/>
      <c r="G61" s="231" t="s">
        <v>365</v>
      </c>
      <c r="H61" s="67" t="s">
        <v>187</v>
      </c>
      <c r="I61" s="251" t="s">
        <v>160</v>
      </c>
      <c r="J61" s="211"/>
      <c r="K61" s="337">
        <v>18</v>
      </c>
      <c r="L61" s="337">
        <v>18</v>
      </c>
      <c r="M61" s="330"/>
      <c r="N61" s="330"/>
      <c r="O61" s="329" t="s">
        <v>182</v>
      </c>
      <c r="P61" s="329">
        <v>4</v>
      </c>
      <c r="Q61" s="328">
        <v>0.33300000000000002</v>
      </c>
      <c r="R61" s="208"/>
      <c r="S61" s="238" t="s">
        <v>162</v>
      </c>
      <c r="T61" s="236" t="s">
        <v>422</v>
      </c>
      <c r="U61" s="182" t="s">
        <v>160</v>
      </c>
      <c r="V61" s="182" t="s">
        <v>423</v>
      </c>
      <c r="W61" s="217" t="s">
        <v>424</v>
      </c>
      <c r="X61" s="184"/>
      <c r="Y61" s="67" t="s">
        <v>197</v>
      </c>
      <c r="Z61" s="67">
        <v>61</v>
      </c>
      <c r="AA61" s="182" t="s">
        <v>160</v>
      </c>
      <c r="AB61" s="238" t="s">
        <v>162</v>
      </c>
      <c r="AC61" s="223">
        <v>2</v>
      </c>
      <c r="AD61" s="240" t="s">
        <v>163</v>
      </c>
      <c r="AE61" s="221"/>
      <c r="AF61" s="184"/>
      <c r="AG61" s="184"/>
      <c r="AH61" s="184"/>
    </row>
    <row r="62" spans="1:705" s="136" customFormat="1" ht="15.6" x14ac:dyDescent="0.3">
      <c r="A62" s="184"/>
      <c r="B62" s="184"/>
      <c r="C62" s="249"/>
      <c r="D62" s="181" t="s">
        <v>188</v>
      </c>
      <c r="E62" s="182" t="s">
        <v>435</v>
      </c>
      <c r="F62" s="184"/>
      <c r="G62" s="231" t="s">
        <v>436</v>
      </c>
      <c r="H62" s="67" t="s">
        <v>187</v>
      </c>
      <c r="I62" s="251" t="s">
        <v>160</v>
      </c>
      <c r="J62" s="211"/>
      <c r="K62" s="337">
        <v>18</v>
      </c>
      <c r="L62" s="337">
        <v>18</v>
      </c>
      <c r="M62" s="330"/>
      <c r="N62" s="330"/>
      <c r="O62" s="329" t="s">
        <v>182</v>
      </c>
      <c r="P62" s="329">
        <v>4</v>
      </c>
      <c r="Q62" s="328">
        <v>0.33300000000000002</v>
      </c>
      <c r="R62" s="208"/>
      <c r="S62" s="238" t="s">
        <v>162</v>
      </c>
      <c r="T62" s="236" t="s">
        <v>422</v>
      </c>
      <c r="U62" s="182" t="s">
        <v>160</v>
      </c>
      <c r="V62" s="182" t="s">
        <v>423</v>
      </c>
      <c r="W62" s="217" t="s">
        <v>424</v>
      </c>
      <c r="X62" s="184"/>
      <c r="Y62" s="67" t="s">
        <v>197</v>
      </c>
      <c r="Z62" s="67">
        <v>61</v>
      </c>
      <c r="AA62" s="182" t="s">
        <v>160</v>
      </c>
      <c r="AB62" s="238" t="s">
        <v>162</v>
      </c>
      <c r="AC62" s="223">
        <v>2</v>
      </c>
      <c r="AD62" s="240" t="s">
        <v>163</v>
      </c>
      <c r="AE62" s="221"/>
      <c r="AF62" s="184"/>
      <c r="AG62" s="184"/>
      <c r="AH62" s="184"/>
    </row>
    <row r="63" spans="1:705" s="163" customFormat="1" ht="27.6" customHeight="1" x14ac:dyDescent="0.3">
      <c r="A63" s="197"/>
      <c r="B63" s="198"/>
      <c r="C63" s="198"/>
      <c r="D63" s="199" t="s">
        <v>157</v>
      </c>
      <c r="E63" s="200" t="s">
        <v>437</v>
      </c>
      <c r="F63" s="201"/>
      <c r="G63" s="200" t="s">
        <v>438</v>
      </c>
      <c r="H63" s="200" t="s">
        <v>187</v>
      </c>
      <c r="I63" s="198"/>
      <c r="J63" s="226">
        <f>SUM(K64:L65)</f>
        <v>72</v>
      </c>
      <c r="K63" s="226"/>
      <c r="L63" s="226"/>
      <c r="M63" s="213"/>
      <c r="N63" s="213"/>
      <c r="O63" s="214"/>
      <c r="P63" s="213"/>
      <c r="Q63" s="326">
        <v>4</v>
      </c>
      <c r="R63" s="213">
        <v>4</v>
      </c>
      <c r="S63" s="215"/>
      <c r="T63" s="215"/>
      <c r="U63" s="215"/>
      <c r="V63" s="215"/>
      <c r="W63" s="215"/>
      <c r="X63" s="215"/>
      <c r="Y63" s="197"/>
      <c r="Z63" s="197"/>
      <c r="AA63" s="215"/>
      <c r="AB63" s="215"/>
      <c r="AC63" s="197"/>
      <c r="AD63" s="197"/>
      <c r="AE63" s="197"/>
      <c r="AF63" s="197"/>
      <c r="AG63" s="197"/>
      <c r="AH63" s="197"/>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8"/>
      <c r="BI63" s="58"/>
      <c r="BJ63" s="58"/>
      <c r="BK63" s="58"/>
      <c r="BL63" s="58"/>
      <c r="BM63" s="58"/>
      <c r="BN63" s="58"/>
      <c r="BO63" s="58"/>
      <c r="BP63" s="58"/>
      <c r="BQ63" s="58"/>
      <c r="BR63" s="58"/>
      <c r="BS63" s="58"/>
      <c r="BT63" s="58"/>
      <c r="BU63" s="58"/>
      <c r="BV63" s="58"/>
      <c r="BW63" s="58"/>
      <c r="BX63" s="58"/>
      <c r="BY63" s="58"/>
      <c r="BZ63" s="58"/>
      <c r="CA63" s="58"/>
      <c r="CB63" s="58"/>
      <c r="CC63" s="58"/>
      <c r="CD63" s="58"/>
      <c r="CE63" s="58"/>
      <c r="CF63" s="58"/>
      <c r="CG63" s="58"/>
      <c r="CH63" s="58"/>
      <c r="CI63" s="58"/>
      <c r="CJ63" s="58"/>
      <c r="CK63" s="58"/>
      <c r="CL63" s="58"/>
      <c r="CM63" s="58"/>
      <c r="CN63" s="58"/>
      <c r="CO63" s="58"/>
      <c r="CP63" s="58"/>
      <c r="CQ63" s="58"/>
      <c r="CR63" s="58"/>
      <c r="CS63" s="58"/>
      <c r="CT63" s="58"/>
      <c r="CU63" s="58"/>
      <c r="CV63" s="58"/>
      <c r="CW63" s="58"/>
      <c r="CX63" s="58"/>
      <c r="CY63" s="58"/>
      <c r="CZ63" s="58"/>
      <c r="DA63" s="58"/>
      <c r="DB63" s="58"/>
      <c r="DC63" s="58"/>
      <c r="DD63" s="58"/>
      <c r="DE63" s="58"/>
      <c r="DF63" s="58"/>
      <c r="DG63" s="58"/>
      <c r="DH63" s="58"/>
      <c r="DI63" s="58"/>
      <c r="DJ63" s="58"/>
      <c r="DK63" s="58"/>
      <c r="DL63" s="58"/>
      <c r="DM63" s="58"/>
      <c r="DN63" s="58"/>
      <c r="DO63" s="58"/>
      <c r="DP63" s="58"/>
      <c r="DQ63" s="58"/>
      <c r="DR63" s="58"/>
      <c r="DS63" s="58"/>
      <c r="DT63" s="58"/>
      <c r="DU63" s="58"/>
      <c r="DV63" s="58"/>
      <c r="DW63" s="58"/>
      <c r="DX63" s="58"/>
      <c r="DY63" s="58"/>
      <c r="DZ63" s="58"/>
      <c r="EA63" s="58"/>
      <c r="EB63" s="58"/>
      <c r="EC63" s="58"/>
      <c r="ED63" s="58"/>
      <c r="EE63" s="58"/>
      <c r="EF63" s="58"/>
      <c r="EG63" s="58"/>
      <c r="EH63" s="58"/>
      <c r="EI63" s="58"/>
      <c r="EJ63" s="58"/>
      <c r="EK63" s="58"/>
      <c r="EL63" s="58"/>
      <c r="EM63" s="58"/>
      <c r="EN63" s="58"/>
      <c r="EO63" s="58"/>
      <c r="EP63" s="58"/>
      <c r="EQ63" s="58"/>
      <c r="ER63" s="58"/>
      <c r="ES63" s="58"/>
      <c r="ET63" s="58"/>
      <c r="EU63" s="58"/>
      <c r="EV63" s="58"/>
      <c r="EW63" s="58"/>
      <c r="EX63" s="58"/>
      <c r="EY63" s="58"/>
      <c r="EZ63" s="58"/>
      <c r="FA63" s="58"/>
      <c r="FB63" s="58"/>
      <c r="FC63" s="58"/>
      <c r="FD63" s="58"/>
      <c r="FE63" s="58"/>
      <c r="FF63" s="58"/>
      <c r="FG63" s="58"/>
      <c r="FH63" s="58"/>
      <c r="FI63" s="58"/>
      <c r="FJ63" s="58"/>
      <c r="FK63" s="58"/>
      <c r="FL63" s="58"/>
      <c r="FM63" s="58"/>
      <c r="FN63" s="58"/>
      <c r="FO63" s="58"/>
      <c r="FP63" s="58"/>
      <c r="FQ63" s="58"/>
      <c r="FR63" s="58"/>
      <c r="FS63" s="58"/>
      <c r="FT63" s="58"/>
      <c r="FU63" s="58"/>
      <c r="FV63" s="58"/>
      <c r="FW63" s="58"/>
      <c r="FX63" s="58"/>
      <c r="FY63" s="58"/>
      <c r="FZ63" s="58"/>
      <c r="GA63" s="58"/>
      <c r="GB63" s="58"/>
      <c r="GC63" s="58"/>
      <c r="GD63" s="58"/>
      <c r="GE63" s="58"/>
      <c r="GF63" s="58"/>
      <c r="GG63" s="58"/>
      <c r="GH63" s="58"/>
      <c r="GI63" s="58"/>
      <c r="GJ63" s="58"/>
      <c r="GK63" s="58"/>
      <c r="GL63" s="58"/>
      <c r="GM63" s="58"/>
      <c r="GN63" s="58"/>
      <c r="GO63" s="58"/>
      <c r="GP63" s="58"/>
      <c r="GQ63" s="58"/>
      <c r="GR63" s="58"/>
      <c r="GS63" s="58"/>
      <c r="GT63" s="58"/>
      <c r="GU63" s="58"/>
      <c r="GV63" s="58"/>
      <c r="GW63" s="58"/>
      <c r="GX63" s="58"/>
      <c r="GY63" s="58"/>
      <c r="GZ63" s="58"/>
      <c r="HA63" s="58"/>
      <c r="HB63" s="58"/>
      <c r="HC63" s="58"/>
      <c r="HD63" s="58"/>
      <c r="HE63" s="58"/>
      <c r="HF63" s="58"/>
      <c r="HG63" s="58"/>
      <c r="HH63" s="58"/>
      <c r="HI63" s="58"/>
      <c r="HJ63" s="58"/>
      <c r="HK63" s="58"/>
      <c r="HL63" s="58"/>
      <c r="HM63" s="58"/>
      <c r="HN63" s="58"/>
      <c r="HO63" s="58"/>
      <c r="HP63" s="58"/>
      <c r="HQ63" s="58"/>
      <c r="HR63" s="58"/>
      <c r="HS63" s="58"/>
      <c r="HT63" s="58"/>
      <c r="HU63" s="58"/>
      <c r="HV63" s="58"/>
      <c r="HW63" s="58"/>
      <c r="HX63" s="58"/>
      <c r="HY63" s="58"/>
      <c r="HZ63" s="58"/>
      <c r="IA63" s="58"/>
      <c r="IB63" s="58"/>
      <c r="IC63" s="58"/>
      <c r="ID63" s="58"/>
      <c r="IE63" s="58"/>
      <c r="IF63" s="58"/>
      <c r="IG63" s="58"/>
      <c r="IH63" s="58"/>
      <c r="II63" s="58"/>
      <c r="IJ63" s="58"/>
      <c r="IK63" s="58"/>
      <c r="IL63" s="58"/>
      <c r="IM63" s="58"/>
      <c r="IN63" s="58"/>
      <c r="IO63" s="58"/>
      <c r="IP63" s="58"/>
      <c r="IQ63" s="58"/>
      <c r="IR63" s="58"/>
      <c r="IS63" s="58"/>
      <c r="IT63" s="58"/>
      <c r="IU63" s="58"/>
      <c r="IV63" s="58"/>
      <c r="IW63" s="58"/>
      <c r="IX63" s="58"/>
      <c r="IY63" s="58"/>
      <c r="IZ63" s="58"/>
      <c r="JA63" s="58"/>
      <c r="JB63" s="58"/>
      <c r="JC63" s="58"/>
      <c r="JD63" s="58"/>
      <c r="JE63" s="58"/>
      <c r="JF63" s="58"/>
      <c r="JG63" s="58"/>
      <c r="JH63" s="58"/>
      <c r="JI63" s="58"/>
      <c r="JJ63" s="58"/>
      <c r="JK63" s="58"/>
      <c r="JL63" s="58"/>
      <c r="JM63" s="58"/>
      <c r="JN63" s="58"/>
      <c r="JO63" s="58"/>
      <c r="JP63" s="58"/>
      <c r="JQ63" s="58"/>
      <c r="JR63" s="58"/>
      <c r="JS63" s="58"/>
      <c r="JT63" s="58"/>
      <c r="JU63" s="58"/>
      <c r="JV63" s="58"/>
      <c r="JW63" s="58"/>
      <c r="JX63" s="58"/>
      <c r="JY63" s="58"/>
      <c r="JZ63" s="58"/>
      <c r="KA63" s="58"/>
      <c r="KB63" s="58"/>
      <c r="KC63" s="58"/>
      <c r="KD63" s="58"/>
      <c r="KE63" s="58"/>
      <c r="KF63" s="58"/>
      <c r="KG63" s="58"/>
      <c r="KH63" s="58"/>
      <c r="KI63" s="58"/>
      <c r="KJ63" s="58"/>
      <c r="KK63" s="58"/>
      <c r="KL63" s="58"/>
      <c r="KM63" s="58"/>
      <c r="KN63" s="58"/>
      <c r="KO63" s="58"/>
      <c r="KP63" s="58"/>
      <c r="KQ63" s="58"/>
      <c r="KR63" s="58"/>
      <c r="KS63" s="58"/>
      <c r="KT63" s="58"/>
      <c r="KU63" s="58"/>
      <c r="KV63" s="58"/>
      <c r="KW63" s="58"/>
      <c r="KX63" s="58"/>
      <c r="KY63" s="58"/>
      <c r="KZ63" s="58"/>
      <c r="LA63" s="58"/>
      <c r="LB63" s="58"/>
      <c r="LC63" s="58"/>
      <c r="LD63" s="58"/>
      <c r="LE63" s="58"/>
      <c r="LF63" s="58"/>
      <c r="LG63" s="58"/>
      <c r="LH63" s="58"/>
      <c r="LI63" s="58"/>
      <c r="LJ63" s="58"/>
      <c r="LK63" s="58"/>
      <c r="LL63" s="58"/>
      <c r="LM63" s="58"/>
      <c r="LN63" s="58"/>
      <c r="LO63" s="58"/>
      <c r="LP63" s="58"/>
      <c r="LQ63" s="58"/>
      <c r="LR63" s="58"/>
      <c r="LS63" s="58"/>
      <c r="LT63" s="58"/>
      <c r="LU63" s="58"/>
      <c r="LV63" s="58"/>
      <c r="LW63" s="58"/>
      <c r="LX63" s="58"/>
      <c r="LY63" s="58"/>
      <c r="LZ63" s="58"/>
      <c r="MA63" s="58"/>
      <c r="MB63" s="58"/>
      <c r="MC63" s="58"/>
      <c r="MD63" s="58"/>
      <c r="ME63" s="58"/>
      <c r="MF63" s="58"/>
      <c r="MG63" s="58"/>
      <c r="MH63" s="58"/>
      <c r="MI63" s="58"/>
      <c r="MJ63" s="58"/>
      <c r="MK63" s="58"/>
      <c r="ML63" s="58"/>
      <c r="MM63" s="58"/>
      <c r="MN63" s="58"/>
      <c r="MO63" s="58"/>
      <c r="MP63" s="58"/>
      <c r="MQ63" s="58"/>
      <c r="MR63" s="58"/>
      <c r="MS63" s="58"/>
      <c r="MT63" s="58"/>
      <c r="MU63" s="58"/>
      <c r="MV63" s="58"/>
      <c r="MW63" s="58"/>
      <c r="MX63" s="58"/>
      <c r="MY63" s="58"/>
      <c r="MZ63" s="58"/>
      <c r="NA63" s="58"/>
      <c r="NB63" s="58"/>
      <c r="NC63" s="58"/>
      <c r="ND63" s="58"/>
      <c r="NE63" s="58"/>
      <c r="NF63" s="58"/>
      <c r="NG63" s="58"/>
      <c r="NH63" s="58"/>
      <c r="NI63" s="58"/>
      <c r="NJ63" s="58"/>
      <c r="NK63" s="58"/>
      <c r="NL63" s="58"/>
      <c r="NM63" s="58"/>
      <c r="NN63" s="58"/>
      <c r="NO63" s="58"/>
      <c r="NP63" s="58"/>
      <c r="NQ63" s="58"/>
      <c r="NR63" s="58"/>
      <c r="NS63" s="58"/>
      <c r="NT63" s="58"/>
      <c r="NU63" s="58"/>
      <c r="NV63" s="58"/>
      <c r="NW63" s="58"/>
      <c r="NX63" s="58"/>
      <c r="NY63" s="58"/>
      <c r="NZ63" s="58"/>
      <c r="OA63" s="58"/>
      <c r="OB63" s="58"/>
      <c r="OC63" s="58"/>
      <c r="OD63" s="58"/>
      <c r="OE63" s="58"/>
      <c r="OF63" s="58"/>
      <c r="OG63" s="58"/>
      <c r="OH63" s="58"/>
      <c r="OI63" s="58"/>
      <c r="OJ63" s="58"/>
      <c r="OK63" s="58"/>
      <c r="OL63" s="58"/>
      <c r="OM63" s="58"/>
      <c r="ON63" s="58"/>
      <c r="OO63" s="58"/>
      <c r="OP63" s="58"/>
      <c r="OQ63" s="58"/>
      <c r="OR63" s="58"/>
      <c r="OS63" s="58"/>
      <c r="OT63" s="58"/>
      <c r="OU63" s="58"/>
      <c r="OV63" s="58"/>
      <c r="OW63" s="58"/>
      <c r="OX63" s="58"/>
      <c r="OY63" s="58"/>
      <c r="OZ63" s="58"/>
      <c r="PA63" s="58"/>
      <c r="PB63" s="58"/>
      <c r="PC63" s="58"/>
      <c r="PD63" s="58"/>
      <c r="PE63" s="58"/>
      <c r="PF63" s="58"/>
      <c r="PG63" s="58"/>
      <c r="PH63" s="58"/>
      <c r="PI63" s="58"/>
      <c r="PJ63" s="58"/>
      <c r="PK63" s="58"/>
      <c r="PL63" s="58"/>
      <c r="PM63" s="58"/>
      <c r="PN63" s="58"/>
      <c r="PO63" s="58"/>
      <c r="PP63" s="58"/>
      <c r="PQ63" s="58"/>
      <c r="PR63" s="58"/>
      <c r="PS63" s="58"/>
      <c r="PT63" s="58"/>
      <c r="PU63" s="58"/>
      <c r="PV63" s="58"/>
      <c r="PW63" s="58"/>
      <c r="PX63" s="58"/>
      <c r="PY63" s="58"/>
      <c r="PZ63" s="58"/>
      <c r="QA63" s="58"/>
      <c r="QB63" s="58"/>
      <c r="QC63" s="58"/>
      <c r="QD63" s="58"/>
      <c r="QE63" s="58"/>
      <c r="QF63" s="58"/>
      <c r="QG63" s="58"/>
      <c r="QH63" s="58"/>
      <c r="QI63" s="58"/>
      <c r="QJ63" s="58"/>
      <c r="QK63" s="58"/>
      <c r="QL63" s="58"/>
      <c r="QM63" s="58"/>
      <c r="QN63" s="58"/>
      <c r="QO63" s="58"/>
      <c r="QP63" s="58"/>
      <c r="QQ63" s="58"/>
      <c r="QR63" s="58"/>
      <c r="QS63" s="58"/>
      <c r="QT63" s="58"/>
      <c r="QU63" s="58"/>
      <c r="QV63" s="58"/>
      <c r="QW63" s="58"/>
      <c r="QX63" s="58"/>
      <c r="QY63" s="58"/>
      <c r="QZ63" s="58"/>
      <c r="RA63" s="58"/>
      <c r="RB63" s="58"/>
      <c r="RC63" s="58"/>
      <c r="RD63" s="58"/>
      <c r="RE63" s="58"/>
      <c r="RF63" s="58"/>
      <c r="RG63" s="58"/>
      <c r="RH63" s="58"/>
      <c r="RI63" s="58"/>
      <c r="RJ63" s="58"/>
      <c r="RK63" s="58"/>
      <c r="RL63" s="58"/>
      <c r="RM63" s="58"/>
      <c r="RN63" s="58"/>
      <c r="RO63" s="58"/>
      <c r="RP63" s="58"/>
      <c r="RQ63" s="58"/>
      <c r="RR63" s="58"/>
      <c r="RS63" s="58"/>
      <c r="RT63" s="58"/>
      <c r="RU63" s="58"/>
      <c r="RV63" s="58"/>
      <c r="RW63" s="58"/>
      <c r="RX63" s="58"/>
      <c r="RY63" s="58"/>
      <c r="RZ63" s="58"/>
      <c r="SA63" s="58"/>
      <c r="SB63" s="58"/>
      <c r="SC63" s="58"/>
      <c r="SD63" s="58"/>
      <c r="SE63" s="58"/>
      <c r="SF63" s="58"/>
      <c r="SG63" s="58"/>
      <c r="SH63" s="58"/>
      <c r="SI63" s="58"/>
      <c r="SJ63" s="58"/>
      <c r="SK63" s="58"/>
      <c r="SL63" s="58"/>
      <c r="SM63" s="58"/>
      <c r="SN63" s="58"/>
      <c r="SO63" s="58"/>
      <c r="SP63" s="58"/>
      <c r="SQ63" s="58"/>
      <c r="SR63" s="58"/>
      <c r="SS63" s="58"/>
      <c r="ST63" s="58"/>
      <c r="SU63" s="58"/>
      <c r="SV63" s="58"/>
      <c r="SW63" s="58"/>
      <c r="SX63" s="58"/>
      <c r="SY63" s="58"/>
      <c r="SZ63" s="58"/>
      <c r="TA63" s="58"/>
      <c r="TB63" s="58"/>
      <c r="TC63" s="58"/>
      <c r="TD63" s="58"/>
      <c r="TE63" s="58"/>
      <c r="TF63" s="58"/>
      <c r="TG63" s="58"/>
      <c r="TH63" s="58"/>
      <c r="TI63" s="58"/>
      <c r="TJ63" s="58"/>
      <c r="TK63" s="58"/>
      <c r="TL63" s="58"/>
      <c r="TM63" s="58"/>
      <c r="TN63" s="58"/>
      <c r="TO63" s="58"/>
      <c r="TP63" s="58"/>
      <c r="TQ63" s="58"/>
      <c r="TR63" s="58"/>
      <c r="TS63" s="58"/>
      <c r="TT63" s="58"/>
      <c r="TU63" s="58"/>
      <c r="TV63" s="58"/>
      <c r="TW63" s="58"/>
      <c r="TX63" s="58"/>
      <c r="TY63" s="58"/>
      <c r="TZ63" s="58"/>
      <c r="UA63" s="58"/>
      <c r="UB63" s="58"/>
      <c r="UC63" s="58"/>
      <c r="UD63" s="58"/>
      <c r="UE63" s="58"/>
      <c r="UF63" s="58"/>
      <c r="UG63" s="58"/>
      <c r="UH63" s="58"/>
      <c r="UI63" s="58"/>
      <c r="UJ63" s="58"/>
      <c r="UK63" s="58"/>
      <c r="UL63" s="58"/>
      <c r="UM63" s="58"/>
      <c r="UN63" s="58"/>
      <c r="UO63" s="58"/>
      <c r="UP63" s="58"/>
      <c r="UQ63" s="58"/>
      <c r="UR63" s="58"/>
      <c r="US63" s="58"/>
      <c r="UT63" s="58"/>
      <c r="UU63" s="58"/>
      <c r="UV63" s="58"/>
      <c r="UW63" s="58"/>
      <c r="UX63" s="58"/>
      <c r="UY63" s="58"/>
      <c r="UZ63" s="58"/>
      <c r="VA63" s="58"/>
      <c r="VB63" s="58"/>
      <c r="VC63" s="58"/>
      <c r="VD63" s="58"/>
      <c r="VE63" s="58"/>
      <c r="VF63" s="58"/>
      <c r="VG63" s="58"/>
      <c r="VH63" s="58"/>
      <c r="VI63" s="58"/>
      <c r="VJ63" s="58"/>
      <c r="VK63" s="58"/>
      <c r="VL63" s="58"/>
      <c r="VM63" s="58"/>
      <c r="VN63" s="58"/>
      <c r="VO63" s="58"/>
      <c r="VP63" s="58"/>
      <c r="VQ63" s="58"/>
      <c r="VR63" s="58"/>
      <c r="VS63" s="58"/>
      <c r="VT63" s="58"/>
      <c r="VU63" s="58"/>
      <c r="VV63" s="58"/>
      <c r="VW63" s="58"/>
      <c r="VX63" s="58"/>
      <c r="VY63" s="58"/>
      <c r="VZ63" s="58"/>
      <c r="WA63" s="58"/>
      <c r="WB63" s="58"/>
      <c r="WC63" s="58"/>
      <c r="WD63" s="58"/>
      <c r="WE63" s="58"/>
      <c r="WF63" s="58"/>
      <c r="WG63" s="58"/>
      <c r="WH63" s="58"/>
      <c r="WI63" s="58"/>
      <c r="WJ63" s="58"/>
      <c r="WK63" s="58"/>
      <c r="WL63" s="58"/>
      <c r="WM63" s="58"/>
      <c r="WN63" s="58"/>
      <c r="WO63" s="58"/>
      <c r="WP63" s="58"/>
      <c r="WQ63" s="58"/>
      <c r="WR63" s="58"/>
      <c r="WS63" s="58"/>
      <c r="WT63" s="58"/>
      <c r="WU63" s="58"/>
      <c r="WV63" s="58"/>
      <c r="WW63" s="58"/>
      <c r="WX63" s="58"/>
      <c r="WY63" s="58"/>
      <c r="WZ63" s="58"/>
      <c r="XA63" s="58"/>
      <c r="XB63" s="58"/>
      <c r="XC63" s="58"/>
      <c r="XD63" s="58"/>
      <c r="XE63" s="58"/>
      <c r="XF63" s="58"/>
      <c r="XG63" s="58"/>
      <c r="XH63" s="58"/>
      <c r="XI63" s="58"/>
      <c r="XJ63" s="58"/>
      <c r="XK63" s="58"/>
      <c r="XL63" s="58"/>
      <c r="XM63" s="58"/>
      <c r="XN63" s="58"/>
      <c r="XO63" s="58"/>
      <c r="XP63" s="58"/>
      <c r="XQ63" s="58"/>
      <c r="XR63" s="58"/>
      <c r="XS63" s="58"/>
      <c r="XT63" s="58"/>
      <c r="XU63" s="58"/>
      <c r="XV63" s="58"/>
      <c r="XW63" s="58"/>
      <c r="XX63" s="58"/>
      <c r="XY63" s="58"/>
      <c r="XZ63" s="58"/>
      <c r="YA63" s="58"/>
      <c r="YB63" s="58"/>
      <c r="YC63" s="58"/>
      <c r="YD63" s="58"/>
      <c r="YE63" s="58"/>
      <c r="YF63" s="58"/>
      <c r="YG63" s="58"/>
      <c r="YH63" s="58"/>
      <c r="YI63" s="58"/>
      <c r="YJ63" s="58"/>
      <c r="YK63" s="58"/>
      <c r="YL63" s="58"/>
      <c r="YM63" s="58"/>
      <c r="YN63" s="58"/>
      <c r="YO63" s="58"/>
      <c r="YP63" s="58"/>
      <c r="YQ63" s="58"/>
      <c r="YR63" s="58"/>
      <c r="YS63" s="58"/>
      <c r="YT63" s="58"/>
      <c r="YU63" s="58"/>
      <c r="YV63" s="58"/>
      <c r="YW63" s="58"/>
      <c r="YX63" s="58"/>
      <c r="YY63" s="58"/>
      <c r="YZ63" s="58"/>
      <c r="ZA63" s="58"/>
      <c r="ZB63" s="58"/>
      <c r="ZC63" s="58"/>
      <c r="ZD63" s="58"/>
      <c r="ZE63" s="58"/>
      <c r="ZF63" s="58"/>
      <c r="ZG63" s="58"/>
      <c r="ZH63" s="58"/>
      <c r="ZI63" s="58"/>
      <c r="ZJ63" s="58"/>
      <c r="ZK63" s="58"/>
      <c r="ZL63" s="58"/>
      <c r="ZM63" s="58"/>
      <c r="ZN63" s="58"/>
      <c r="ZO63" s="58"/>
      <c r="ZP63" s="58"/>
      <c r="ZQ63" s="58"/>
      <c r="ZR63" s="58"/>
      <c r="ZS63" s="58"/>
      <c r="ZT63" s="58"/>
      <c r="ZU63" s="58"/>
      <c r="ZV63" s="58"/>
      <c r="ZW63" s="58"/>
      <c r="ZX63" s="58"/>
      <c r="ZY63" s="58"/>
      <c r="ZZ63" s="58"/>
      <c r="AAA63" s="58"/>
      <c r="AAB63" s="58"/>
      <c r="AAC63" s="58"/>
    </row>
    <row r="64" spans="1:705" s="136" customFormat="1" x14ac:dyDescent="0.3">
      <c r="A64" s="184"/>
      <c r="B64" s="184"/>
      <c r="C64" s="249"/>
      <c r="D64" s="182" t="s">
        <v>188</v>
      </c>
      <c r="E64" s="182" t="s">
        <v>439</v>
      </c>
      <c r="F64" s="184"/>
      <c r="G64" s="232" t="s">
        <v>440</v>
      </c>
      <c r="H64" s="182" t="s">
        <v>187</v>
      </c>
      <c r="I64" s="252" t="s">
        <v>160</v>
      </c>
      <c r="J64" s="211"/>
      <c r="K64" s="327">
        <v>18</v>
      </c>
      <c r="L64" s="329">
        <v>18</v>
      </c>
      <c r="M64" s="330"/>
      <c r="N64" s="330"/>
      <c r="O64" s="329" t="s">
        <v>182</v>
      </c>
      <c r="P64" s="329">
        <v>4</v>
      </c>
      <c r="Q64" s="328">
        <v>0.5</v>
      </c>
      <c r="R64" s="208"/>
      <c r="S64" s="238" t="s">
        <v>162</v>
      </c>
      <c r="T64" s="236" t="s">
        <v>429</v>
      </c>
      <c r="U64" s="182" t="s">
        <v>160</v>
      </c>
      <c r="V64" s="182" t="s">
        <v>423</v>
      </c>
      <c r="W64" s="217" t="s">
        <v>424</v>
      </c>
      <c r="X64" s="184"/>
      <c r="Y64" s="182" t="s">
        <v>209</v>
      </c>
      <c r="Z64" s="67">
        <v>61</v>
      </c>
      <c r="AA64" s="182" t="s">
        <v>160</v>
      </c>
      <c r="AB64" s="182" t="s">
        <v>162</v>
      </c>
      <c r="AC64" s="182">
        <v>2</v>
      </c>
      <c r="AD64" s="239" t="s">
        <v>163</v>
      </c>
      <c r="AE64" s="184"/>
      <c r="AF64" s="184"/>
      <c r="AG64" s="184"/>
      <c r="AH64" s="184"/>
    </row>
    <row r="65" spans="1:705" s="136" customFormat="1" x14ac:dyDescent="0.3">
      <c r="A65" s="184"/>
      <c r="B65" s="184"/>
      <c r="C65" s="249"/>
      <c r="D65" s="182" t="s">
        <v>188</v>
      </c>
      <c r="E65" s="182" t="s">
        <v>441</v>
      </c>
      <c r="F65" s="184"/>
      <c r="G65" s="233" t="s">
        <v>442</v>
      </c>
      <c r="H65" s="182" t="s">
        <v>187</v>
      </c>
      <c r="I65" s="252" t="s">
        <v>160</v>
      </c>
      <c r="J65" s="211"/>
      <c r="K65" s="327">
        <v>18</v>
      </c>
      <c r="L65" s="329">
        <v>18</v>
      </c>
      <c r="M65" s="330"/>
      <c r="N65" s="330"/>
      <c r="O65" s="329" t="s">
        <v>182</v>
      </c>
      <c r="P65" s="329">
        <v>4</v>
      </c>
      <c r="Q65" s="328">
        <v>0.5</v>
      </c>
      <c r="R65" s="208"/>
      <c r="S65" s="238" t="s">
        <v>162</v>
      </c>
      <c r="T65" s="236" t="s">
        <v>429</v>
      </c>
      <c r="U65" s="182" t="s">
        <v>160</v>
      </c>
      <c r="V65" s="182" t="s">
        <v>423</v>
      </c>
      <c r="W65" s="217" t="s">
        <v>424</v>
      </c>
      <c r="X65" s="184"/>
      <c r="Y65" s="182" t="s">
        <v>197</v>
      </c>
      <c r="Z65" s="67">
        <v>61</v>
      </c>
      <c r="AA65" s="182" t="s">
        <v>160</v>
      </c>
      <c r="AB65" s="182" t="s">
        <v>162</v>
      </c>
      <c r="AC65" s="182">
        <v>2</v>
      </c>
      <c r="AD65" s="239" t="s">
        <v>163</v>
      </c>
      <c r="AE65" s="184"/>
      <c r="AF65" s="184"/>
      <c r="AG65" s="184"/>
      <c r="AH65" s="184"/>
    </row>
    <row r="66" spans="1:705" s="163" customFormat="1" ht="27.6" customHeight="1" x14ac:dyDescent="0.3">
      <c r="A66" s="186"/>
      <c r="B66" s="187"/>
      <c r="C66" s="187"/>
      <c r="D66" s="188" t="s">
        <v>157</v>
      </c>
      <c r="E66" s="189" t="s">
        <v>443</v>
      </c>
      <c r="F66" s="190"/>
      <c r="G66" s="189" t="s">
        <v>444</v>
      </c>
      <c r="H66" s="189" t="s">
        <v>187</v>
      </c>
      <c r="I66" s="187"/>
      <c r="J66" s="227">
        <f>SUM(K67:L68)</f>
        <v>72</v>
      </c>
      <c r="K66" s="227"/>
      <c r="L66" s="227"/>
      <c r="M66" s="209"/>
      <c r="N66" s="209"/>
      <c r="O66" s="210"/>
      <c r="P66" s="209"/>
      <c r="Q66" s="334">
        <v>4</v>
      </c>
      <c r="R66" s="209">
        <v>4</v>
      </c>
      <c r="S66" s="191"/>
      <c r="T66" s="191"/>
      <c r="U66" s="191"/>
      <c r="V66" s="191"/>
      <c r="W66" s="191"/>
      <c r="X66" s="191"/>
      <c r="Y66" s="186"/>
      <c r="Z66" s="186"/>
      <c r="AA66" s="191"/>
      <c r="AB66" s="191"/>
      <c r="AC66" s="186"/>
      <c r="AD66" s="186"/>
      <c r="AE66" s="186"/>
      <c r="AF66" s="186"/>
      <c r="AG66" s="186"/>
      <c r="AH66" s="186"/>
      <c r="AK66" s="58"/>
      <c r="AL66" s="58"/>
      <c r="AM66" s="58"/>
      <c r="AN66" s="58"/>
      <c r="AO66" s="58"/>
      <c r="AP66" s="58"/>
      <c r="AQ66" s="58"/>
      <c r="AR66" s="58"/>
      <c r="AS66" s="58"/>
      <c r="AT66" s="58"/>
      <c r="AU66" s="58"/>
      <c r="AV66" s="58"/>
      <c r="AW66" s="58"/>
      <c r="AX66" s="58"/>
      <c r="AY66" s="58"/>
      <c r="AZ66" s="58"/>
      <c r="BA66" s="58"/>
      <c r="BB66" s="58"/>
      <c r="BC66" s="58"/>
      <c r="BD66" s="58"/>
      <c r="BE66" s="58"/>
      <c r="BF66" s="58"/>
      <c r="BG66" s="58"/>
      <c r="BH66" s="58"/>
      <c r="BI66" s="58"/>
      <c r="BJ66" s="58"/>
      <c r="BK66" s="58"/>
      <c r="BL66" s="58"/>
      <c r="BM66" s="58"/>
      <c r="BN66" s="58"/>
      <c r="BO66" s="58"/>
      <c r="BP66" s="58"/>
      <c r="BQ66" s="58"/>
      <c r="BR66" s="58"/>
      <c r="BS66" s="58"/>
      <c r="BT66" s="58"/>
      <c r="BU66" s="58"/>
      <c r="BV66" s="58"/>
      <c r="BW66" s="58"/>
      <c r="BX66" s="58"/>
      <c r="BY66" s="58"/>
      <c r="BZ66" s="58"/>
      <c r="CA66" s="58"/>
      <c r="CB66" s="58"/>
      <c r="CC66" s="58"/>
      <c r="CD66" s="58"/>
      <c r="CE66" s="58"/>
      <c r="CF66" s="58"/>
      <c r="CG66" s="58"/>
      <c r="CH66" s="58"/>
      <c r="CI66" s="58"/>
      <c r="CJ66" s="58"/>
      <c r="CK66" s="58"/>
      <c r="CL66" s="58"/>
      <c r="CM66" s="58"/>
      <c r="CN66" s="58"/>
      <c r="CO66" s="58"/>
      <c r="CP66" s="58"/>
      <c r="CQ66" s="58"/>
      <c r="CR66" s="58"/>
      <c r="CS66" s="58"/>
      <c r="CT66" s="58"/>
      <c r="CU66" s="58"/>
      <c r="CV66" s="58"/>
      <c r="CW66" s="58"/>
      <c r="CX66" s="58"/>
      <c r="CY66" s="58"/>
      <c r="CZ66" s="58"/>
      <c r="DA66" s="58"/>
      <c r="DB66" s="58"/>
      <c r="DC66" s="58"/>
      <c r="DD66" s="58"/>
      <c r="DE66" s="58"/>
      <c r="DF66" s="58"/>
      <c r="DG66" s="58"/>
      <c r="DH66" s="58"/>
      <c r="DI66" s="58"/>
      <c r="DJ66" s="58"/>
      <c r="DK66" s="58"/>
      <c r="DL66" s="58"/>
      <c r="DM66" s="58"/>
      <c r="DN66" s="58"/>
      <c r="DO66" s="58"/>
      <c r="DP66" s="58"/>
      <c r="DQ66" s="58"/>
      <c r="DR66" s="58"/>
      <c r="DS66" s="58"/>
      <c r="DT66" s="58"/>
      <c r="DU66" s="58"/>
      <c r="DV66" s="58"/>
      <c r="DW66" s="58"/>
      <c r="DX66" s="58"/>
      <c r="DY66" s="58"/>
      <c r="DZ66" s="58"/>
      <c r="EA66" s="58"/>
      <c r="EB66" s="58"/>
      <c r="EC66" s="58"/>
      <c r="ED66" s="58"/>
      <c r="EE66" s="58"/>
      <c r="EF66" s="58"/>
      <c r="EG66" s="58"/>
      <c r="EH66" s="58"/>
      <c r="EI66" s="58"/>
      <c r="EJ66" s="58"/>
      <c r="EK66" s="58"/>
      <c r="EL66" s="58"/>
      <c r="EM66" s="58"/>
      <c r="EN66" s="58"/>
      <c r="EO66" s="58"/>
      <c r="EP66" s="58"/>
      <c r="EQ66" s="58"/>
      <c r="ER66" s="58"/>
      <c r="ES66" s="58"/>
      <c r="ET66" s="58"/>
      <c r="EU66" s="58"/>
      <c r="EV66" s="58"/>
      <c r="EW66" s="58"/>
      <c r="EX66" s="58"/>
      <c r="EY66" s="58"/>
      <c r="EZ66" s="58"/>
      <c r="FA66" s="58"/>
      <c r="FB66" s="58"/>
      <c r="FC66" s="58"/>
      <c r="FD66" s="58"/>
      <c r="FE66" s="58"/>
      <c r="FF66" s="58"/>
      <c r="FG66" s="58"/>
      <c r="FH66" s="58"/>
      <c r="FI66" s="58"/>
      <c r="FJ66" s="58"/>
      <c r="FK66" s="58"/>
      <c r="FL66" s="58"/>
      <c r="FM66" s="58"/>
      <c r="FN66" s="58"/>
      <c r="FO66" s="58"/>
      <c r="FP66" s="58"/>
      <c r="FQ66" s="58"/>
      <c r="FR66" s="58"/>
      <c r="FS66" s="58"/>
      <c r="FT66" s="58"/>
      <c r="FU66" s="58"/>
      <c r="FV66" s="58"/>
      <c r="FW66" s="58"/>
      <c r="FX66" s="58"/>
      <c r="FY66" s="58"/>
      <c r="FZ66" s="58"/>
      <c r="GA66" s="58"/>
      <c r="GB66" s="58"/>
      <c r="GC66" s="58"/>
      <c r="GD66" s="58"/>
      <c r="GE66" s="58"/>
      <c r="GF66" s="58"/>
      <c r="GG66" s="58"/>
      <c r="GH66" s="58"/>
      <c r="GI66" s="58"/>
      <c r="GJ66" s="58"/>
      <c r="GK66" s="58"/>
      <c r="GL66" s="58"/>
      <c r="GM66" s="58"/>
      <c r="GN66" s="58"/>
      <c r="GO66" s="58"/>
      <c r="GP66" s="58"/>
      <c r="GQ66" s="58"/>
      <c r="GR66" s="58"/>
      <c r="GS66" s="58"/>
      <c r="GT66" s="58"/>
      <c r="GU66" s="58"/>
      <c r="GV66" s="58"/>
      <c r="GW66" s="58"/>
      <c r="GX66" s="58"/>
      <c r="GY66" s="58"/>
      <c r="GZ66" s="58"/>
      <c r="HA66" s="58"/>
      <c r="HB66" s="58"/>
      <c r="HC66" s="58"/>
      <c r="HD66" s="58"/>
      <c r="HE66" s="58"/>
      <c r="HF66" s="58"/>
      <c r="HG66" s="58"/>
      <c r="HH66" s="58"/>
      <c r="HI66" s="58"/>
      <c r="HJ66" s="58"/>
      <c r="HK66" s="58"/>
      <c r="HL66" s="58"/>
      <c r="HM66" s="58"/>
      <c r="HN66" s="58"/>
      <c r="HO66" s="58"/>
      <c r="HP66" s="58"/>
      <c r="HQ66" s="58"/>
      <c r="HR66" s="58"/>
      <c r="HS66" s="58"/>
      <c r="HT66" s="58"/>
      <c r="HU66" s="58"/>
      <c r="HV66" s="58"/>
      <c r="HW66" s="58"/>
      <c r="HX66" s="58"/>
      <c r="HY66" s="58"/>
      <c r="HZ66" s="58"/>
      <c r="IA66" s="58"/>
      <c r="IB66" s="58"/>
      <c r="IC66" s="58"/>
      <c r="ID66" s="58"/>
      <c r="IE66" s="58"/>
      <c r="IF66" s="58"/>
      <c r="IG66" s="58"/>
      <c r="IH66" s="58"/>
      <c r="II66" s="58"/>
      <c r="IJ66" s="58"/>
      <c r="IK66" s="58"/>
      <c r="IL66" s="58"/>
      <c r="IM66" s="58"/>
      <c r="IN66" s="58"/>
      <c r="IO66" s="58"/>
      <c r="IP66" s="58"/>
      <c r="IQ66" s="58"/>
      <c r="IR66" s="58"/>
      <c r="IS66" s="58"/>
      <c r="IT66" s="58"/>
      <c r="IU66" s="58"/>
      <c r="IV66" s="58"/>
      <c r="IW66" s="58"/>
      <c r="IX66" s="58"/>
      <c r="IY66" s="58"/>
      <c r="IZ66" s="58"/>
      <c r="JA66" s="58"/>
      <c r="JB66" s="58"/>
      <c r="JC66" s="58"/>
      <c r="JD66" s="58"/>
      <c r="JE66" s="58"/>
      <c r="JF66" s="58"/>
      <c r="JG66" s="58"/>
      <c r="JH66" s="58"/>
      <c r="JI66" s="58"/>
      <c r="JJ66" s="58"/>
      <c r="JK66" s="58"/>
      <c r="JL66" s="58"/>
      <c r="JM66" s="58"/>
      <c r="JN66" s="58"/>
      <c r="JO66" s="58"/>
      <c r="JP66" s="58"/>
      <c r="JQ66" s="58"/>
      <c r="JR66" s="58"/>
      <c r="JS66" s="58"/>
      <c r="JT66" s="58"/>
      <c r="JU66" s="58"/>
      <c r="JV66" s="58"/>
      <c r="JW66" s="58"/>
      <c r="JX66" s="58"/>
      <c r="JY66" s="58"/>
      <c r="JZ66" s="58"/>
      <c r="KA66" s="58"/>
      <c r="KB66" s="58"/>
      <c r="KC66" s="58"/>
      <c r="KD66" s="58"/>
      <c r="KE66" s="58"/>
      <c r="KF66" s="58"/>
      <c r="KG66" s="58"/>
      <c r="KH66" s="58"/>
      <c r="KI66" s="58"/>
      <c r="KJ66" s="58"/>
      <c r="KK66" s="58"/>
      <c r="KL66" s="58"/>
      <c r="KM66" s="58"/>
      <c r="KN66" s="58"/>
      <c r="KO66" s="58"/>
      <c r="KP66" s="58"/>
      <c r="KQ66" s="58"/>
      <c r="KR66" s="58"/>
      <c r="KS66" s="58"/>
      <c r="KT66" s="58"/>
      <c r="KU66" s="58"/>
      <c r="KV66" s="58"/>
      <c r="KW66" s="58"/>
      <c r="KX66" s="58"/>
      <c r="KY66" s="58"/>
      <c r="KZ66" s="58"/>
      <c r="LA66" s="58"/>
      <c r="LB66" s="58"/>
      <c r="LC66" s="58"/>
      <c r="LD66" s="58"/>
      <c r="LE66" s="58"/>
      <c r="LF66" s="58"/>
      <c r="LG66" s="58"/>
      <c r="LH66" s="58"/>
      <c r="LI66" s="58"/>
      <c r="LJ66" s="58"/>
      <c r="LK66" s="58"/>
      <c r="LL66" s="58"/>
      <c r="LM66" s="58"/>
      <c r="LN66" s="58"/>
      <c r="LO66" s="58"/>
      <c r="LP66" s="58"/>
      <c r="LQ66" s="58"/>
      <c r="LR66" s="58"/>
      <c r="LS66" s="58"/>
      <c r="LT66" s="58"/>
      <c r="LU66" s="58"/>
      <c r="LV66" s="58"/>
      <c r="LW66" s="58"/>
      <c r="LX66" s="58"/>
      <c r="LY66" s="58"/>
      <c r="LZ66" s="58"/>
      <c r="MA66" s="58"/>
      <c r="MB66" s="58"/>
      <c r="MC66" s="58"/>
      <c r="MD66" s="58"/>
      <c r="ME66" s="58"/>
      <c r="MF66" s="58"/>
      <c r="MG66" s="58"/>
      <c r="MH66" s="58"/>
      <c r="MI66" s="58"/>
      <c r="MJ66" s="58"/>
      <c r="MK66" s="58"/>
      <c r="ML66" s="58"/>
      <c r="MM66" s="58"/>
      <c r="MN66" s="58"/>
      <c r="MO66" s="58"/>
      <c r="MP66" s="58"/>
      <c r="MQ66" s="58"/>
      <c r="MR66" s="58"/>
      <c r="MS66" s="58"/>
      <c r="MT66" s="58"/>
      <c r="MU66" s="58"/>
      <c r="MV66" s="58"/>
      <c r="MW66" s="58"/>
      <c r="MX66" s="58"/>
      <c r="MY66" s="58"/>
      <c r="MZ66" s="58"/>
      <c r="NA66" s="58"/>
      <c r="NB66" s="58"/>
      <c r="NC66" s="58"/>
      <c r="ND66" s="58"/>
      <c r="NE66" s="58"/>
      <c r="NF66" s="58"/>
      <c r="NG66" s="58"/>
      <c r="NH66" s="58"/>
      <c r="NI66" s="58"/>
      <c r="NJ66" s="58"/>
      <c r="NK66" s="58"/>
      <c r="NL66" s="58"/>
      <c r="NM66" s="58"/>
      <c r="NN66" s="58"/>
      <c r="NO66" s="58"/>
      <c r="NP66" s="58"/>
      <c r="NQ66" s="58"/>
      <c r="NR66" s="58"/>
      <c r="NS66" s="58"/>
      <c r="NT66" s="58"/>
      <c r="NU66" s="58"/>
      <c r="NV66" s="58"/>
      <c r="NW66" s="58"/>
      <c r="NX66" s="58"/>
      <c r="NY66" s="58"/>
      <c r="NZ66" s="58"/>
      <c r="OA66" s="58"/>
      <c r="OB66" s="58"/>
      <c r="OC66" s="58"/>
      <c r="OD66" s="58"/>
      <c r="OE66" s="58"/>
      <c r="OF66" s="58"/>
      <c r="OG66" s="58"/>
      <c r="OH66" s="58"/>
      <c r="OI66" s="58"/>
      <c r="OJ66" s="58"/>
      <c r="OK66" s="58"/>
      <c r="OL66" s="58"/>
      <c r="OM66" s="58"/>
      <c r="ON66" s="58"/>
      <c r="OO66" s="58"/>
      <c r="OP66" s="58"/>
      <c r="OQ66" s="58"/>
      <c r="OR66" s="58"/>
      <c r="OS66" s="58"/>
      <c r="OT66" s="58"/>
      <c r="OU66" s="58"/>
      <c r="OV66" s="58"/>
      <c r="OW66" s="58"/>
      <c r="OX66" s="58"/>
      <c r="OY66" s="58"/>
      <c r="OZ66" s="58"/>
      <c r="PA66" s="58"/>
      <c r="PB66" s="58"/>
      <c r="PC66" s="58"/>
      <c r="PD66" s="58"/>
      <c r="PE66" s="58"/>
      <c r="PF66" s="58"/>
      <c r="PG66" s="58"/>
      <c r="PH66" s="58"/>
      <c r="PI66" s="58"/>
      <c r="PJ66" s="58"/>
      <c r="PK66" s="58"/>
      <c r="PL66" s="58"/>
      <c r="PM66" s="58"/>
      <c r="PN66" s="58"/>
      <c r="PO66" s="58"/>
      <c r="PP66" s="58"/>
      <c r="PQ66" s="58"/>
      <c r="PR66" s="58"/>
      <c r="PS66" s="58"/>
      <c r="PT66" s="58"/>
      <c r="PU66" s="58"/>
      <c r="PV66" s="58"/>
      <c r="PW66" s="58"/>
      <c r="PX66" s="58"/>
      <c r="PY66" s="58"/>
      <c r="PZ66" s="58"/>
      <c r="QA66" s="58"/>
      <c r="QB66" s="58"/>
      <c r="QC66" s="58"/>
      <c r="QD66" s="58"/>
      <c r="QE66" s="58"/>
      <c r="QF66" s="58"/>
      <c r="QG66" s="58"/>
      <c r="QH66" s="58"/>
      <c r="QI66" s="58"/>
      <c r="QJ66" s="58"/>
      <c r="QK66" s="58"/>
      <c r="QL66" s="58"/>
      <c r="QM66" s="58"/>
      <c r="QN66" s="58"/>
      <c r="QO66" s="58"/>
      <c r="QP66" s="58"/>
      <c r="QQ66" s="58"/>
      <c r="QR66" s="58"/>
      <c r="QS66" s="58"/>
      <c r="QT66" s="58"/>
      <c r="QU66" s="58"/>
      <c r="QV66" s="58"/>
      <c r="QW66" s="58"/>
      <c r="QX66" s="58"/>
      <c r="QY66" s="58"/>
      <c r="QZ66" s="58"/>
      <c r="RA66" s="58"/>
      <c r="RB66" s="58"/>
      <c r="RC66" s="58"/>
      <c r="RD66" s="58"/>
      <c r="RE66" s="58"/>
      <c r="RF66" s="58"/>
      <c r="RG66" s="58"/>
      <c r="RH66" s="58"/>
      <c r="RI66" s="58"/>
      <c r="RJ66" s="58"/>
      <c r="RK66" s="58"/>
      <c r="RL66" s="58"/>
      <c r="RM66" s="58"/>
      <c r="RN66" s="58"/>
      <c r="RO66" s="58"/>
      <c r="RP66" s="58"/>
      <c r="RQ66" s="58"/>
      <c r="RR66" s="58"/>
      <c r="RS66" s="58"/>
      <c r="RT66" s="58"/>
      <c r="RU66" s="58"/>
      <c r="RV66" s="58"/>
      <c r="RW66" s="58"/>
      <c r="RX66" s="58"/>
      <c r="RY66" s="58"/>
      <c r="RZ66" s="58"/>
      <c r="SA66" s="58"/>
      <c r="SB66" s="58"/>
      <c r="SC66" s="58"/>
      <c r="SD66" s="58"/>
      <c r="SE66" s="58"/>
      <c r="SF66" s="58"/>
      <c r="SG66" s="58"/>
      <c r="SH66" s="58"/>
      <c r="SI66" s="58"/>
      <c r="SJ66" s="58"/>
      <c r="SK66" s="58"/>
      <c r="SL66" s="58"/>
      <c r="SM66" s="58"/>
      <c r="SN66" s="58"/>
      <c r="SO66" s="58"/>
      <c r="SP66" s="58"/>
      <c r="SQ66" s="58"/>
      <c r="SR66" s="58"/>
      <c r="SS66" s="58"/>
      <c r="ST66" s="58"/>
      <c r="SU66" s="58"/>
      <c r="SV66" s="58"/>
      <c r="SW66" s="58"/>
      <c r="SX66" s="58"/>
      <c r="SY66" s="58"/>
      <c r="SZ66" s="58"/>
      <c r="TA66" s="58"/>
      <c r="TB66" s="58"/>
      <c r="TC66" s="58"/>
      <c r="TD66" s="58"/>
      <c r="TE66" s="58"/>
      <c r="TF66" s="58"/>
      <c r="TG66" s="58"/>
      <c r="TH66" s="58"/>
      <c r="TI66" s="58"/>
      <c r="TJ66" s="58"/>
      <c r="TK66" s="58"/>
      <c r="TL66" s="58"/>
      <c r="TM66" s="58"/>
      <c r="TN66" s="58"/>
      <c r="TO66" s="58"/>
      <c r="TP66" s="58"/>
      <c r="TQ66" s="58"/>
      <c r="TR66" s="58"/>
      <c r="TS66" s="58"/>
      <c r="TT66" s="58"/>
      <c r="TU66" s="58"/>
      <c r="TV66" s="58"/>
      <c r="TW66" s="58"/>
      <c r="TX66" s="58"/>
      <c r="TY66" s="58"/>
      <c r="TZ66" s="58"/>
      <c r="UA66" s="58"/>
      <c r="UB66" s="58"/>
      <c r="UC66" s="58"/>
      <c r="UD66" s="58"/>
      <c r="UE66" s="58"/>
      <c r="UF66" s="58"/>
      <c r="UG66" s="58"/>
      <c r="UH66" s="58"/>
      <c r="UI66" s="58"/>
      <c r="UJ66" s="58"/>
      <c r="UK66" s="58"/>
      <c r="UL66" s="58"/>
      <c r="UM66" s="58"/>
      <c r="UN66" s="58"/>
      <c r="UO66" s="58"/>
      <c r="UP66" s="58"/>
      <c r="UQ66" s="58"/>
      <c r="UR66" s="58"/>
      <c r="US66" s="58"/>
      <c r="UT66" s="58"/>
      <c r="UU66" s="58"/>
      <c r="UV66" s="58"/>
      <c r="UW66" s="58"/>
      <c r="UX66" s="58"/>
      <c r="UY66" s="58"/>
      <c r="UZ66" s="58"/>
      <c r="VA66" s="58"/>
      <c r="VB66" s="58"/>
      <c r="VC66" s="58"/>
      <c r="VD66" s="58"/>
      <c r="VE66" s="58"/>
      <c r="VF66" s="58"/>
      <c r="VG66" s="58"/>
      <c r="VH66" s="58"/>
      <c r="VI66" s="58"/>
      <c r="VJ66" s="58"/>
      <c r="VK66" s="58"/>
      <c r="VL66" s="58"/>
      <c r="VM66" s="58"/>
      <c r="VN66" s="58"/>
      <c r="VO66" s="58"/>
      <c r="VP66" s="58"/>
      <c r="VQ66" s="58"/>
      <c r="VR66" s="58"/>
      <c r="VS66" s="58"/>
      <c r="VT66" s="58"/>
      <c r="VU66" s="58"/>
      <c r="VV66" s="58"/>
      <c r="VW66" s="58"/>
      <c r="VX66" s="58"/>
      <c r="VY66" s="58"/>
      <c r="VZ66" s="58"/>
      <c r="WA66" s="58"/>
      <c r="WB66" s="58"/>
      <c r="WC66" s="58"/>
      <c r="WD66" s="58"/>
      <c r="WE66" s="58"/>
      <c r="WF66" s="58"/>
      <c r="WG66" s="58"/>
      <c r="WH66" s="58"/>
      <c r="WI66" s="58"/>
      <c r="WJ66" s="58"/>
      <c r="WK66" s="58"/>
      <c r="WL66" s="58"/>
      <c r="WM66" s="58"/>
      <c r="WN66" s="58"/>
      <c r="WO66" s="58"/>
      <c r="WP66" s="58"/>
      <c r="WQ66" s="58"/>
      <c r="WR66" s="58"/>
      <c r="WS66" s="58"/>
      <c r="WT66" s="58"/>
      <c r="WU66" s="58"/>
      <c r="WV66" s="58"/>
      <c r="WW66" s="58"/>
      <c r="WX66" s="58"/>
      <c r="WY66" s="58"/>
      <c r="WZ66" s="58"/>
      <c r="XA66" s="58"/>
      <c r="XB66" s="58"/>
      <c r="XC66" s="58"/>
      <c r="XD66" s="58"/>
      <c r="XE66" s="58"/>
      <c r="XF66" s="58"/>
      <c r="XG66" s="58"/>
      <c r="XH66" s="58"/>
      <c r="XI66" s="58"/>
      <c r="XJ66" s="58"/>
      <c r="XK66" s="58"/>
      <c r="XL66" s="58"/>
      <c r="XM66" s="58"/>
      <c r="XN66" s="58"/>
      <c r="XO66" s="58"/>
      <c r="XP66" s="58"/>
      <c r="XQ66" s="58"/>
      <c r="XR66" s="58"/>
      <c r="XS66" s="58"/>
      <c r="XT66" s="58"/>
      <c r="XU66" s="58"/>
      <c r="XV66" s="58"/>
      <c r="XW66" s="58"/>
      <c r="XX66" s="58"/>
      <c r="XY66" s="58"/>
      <c r="XZ66" s="58"/>
      <c r="YA66" s="58"/>
      <c r="YB66" s="58"/>
      <c r="YC66" s="58"/>
      <c r="YD66" s="58"/>
      <c r="YE66" s="58"/>
      <c r="YF66" s="58"/>
      <c r="YG66" s="58"/>
      <c r="YH66" s="58"/>
      <c r="YI66" s="58"/>
      <c r="YJ66" s="58"/>
      <c r="YK66" s="58"/>
      <c r="YL66" s="58"/>
      <c r="YM66" s="58"/>
      <c r="YN66" s="58"/>
      <c r="YO66" s="58"/>
      <c r="YP66" s="58"/>
      <c r="YQ66" s="58"/>
      <c r="YR66" s="58"/>
      <c r="YS66" s="58"/>
      <c r="YT66" s="58"/>
      <c r="YU66" s="58"/>
      <c r="YV66" s="58"/>
      <c r="YW66" s="58"/>
      <c r="YX66" s="58"/>
      <c r="YY66" s="58"/>
      <c r="YZ66" s="58"/>
      <c r="ZA66" s="58"/>
      <c r="ZB66" s="58"/>
      <c r="ZC66" s="58"/>
      <c r="ZD66" s="58"/>
      <c r="ZE66" s="58"/>
      <c r="ZF66" s="58"/>
      <c r="ZG66" s="58"/>
      <c r="ZH66" s="58"/>
      <c r="ZI66" s="58"/>
      <c r="ZJ66" s="58"/>
      <c r="ZK66" s="58"/>
      <c r="ZL66" s="58"/>
      <c r="ZM66" s="58"/>
      <c r="ZN66" s="58"/>
      <c r="ZO66" s="58"/>
      <c r="ZP66" s="58"/>
      <c r="ZQ66" s="58"/>
      <c r="ZR66" s="58"/>
      <c r="ZS66" s="58"/>
      <c r="ZT66" s="58"/>
      <c r="ZU66" s="58"/>
      <c r="ZV66" s="58"/>
      <c r="ZW66" s="58"/>
      <c r="ZX66" s="58"/>
      <c r="ZY66" s="58"/>
      <c r="ZZ66" s="58"/>
      <c r="AAA66" s="58"/>
      <c r="AAB66" s="58"/>
      <c r="AAC66" s="58"/>
    </row>
    <row r="67" spans="1:705" s="136" customFormat="1" x14ac:dyDescent="0.3">
      <c r="A67" s="184"/>
      <c r="B67" s="184"/>
      <c r="C67" s="249"/>
      <c r="D67" s="182" t="s">
        <v>188</v>
      </c>
      <c r="E67" s="182" t="s">
        <v>445</v>
      </c>
      <c r="F67" s="184"/>
      <c r="G67" s="232" t="s">
        <v>446</v>
      </c>
      <c r="H67" s="182" t="s">
        <v>187</v>
      </c>
      <c r="I67" s="252" t="s">
        <v>160</v>
      </c>
      <c r="J67" s="212"/>
      <c r="K67" s="327">
        <v>18</v>
      </c>
      <c r="L67" s="329">
        <v>18</v>
      </c>
      <c r="M67" s="330"/>
      <c r="N67" s="330"/>
      <c r="O67" s="329" t="s">
        <v>182</v>
      </c>
      <c r="P67" s="329">
        <v>4</v>
      </c>
      <c r="Q67" s="328">
        <v>0.5</v>
      </c>
      <c r="R67" s="184"/>
      <c r="S67" s="238" t="s">
        <v>162</v>
      </c>
      <c r="T67" s="236" t="s">
        <v>429</v>
      </c>
      <c r="U67" s="216" t="s">
        <v>160</v>
      </c>
      <c r="V67" s="182" t="s">
        <v>423</v>
      </c>
      <c r="W67" s="217" t="s">
        <v>424</v>
      </c>
      <c r="X67" s="184"/>
      <c r="Y67" s="182" t="s">
        <v>197</v>
      </c>
      <c r="Z67" s="182">
        <v>61</v>
      </c>
      <c r="AA67" s="182" t="s">
        <v>160</v>
      </c>
      <c r="AB67" s="182" t="s">
        <v>162</v>
      </c>
      <c r="AC67" s="182">
        <v>2</v>
      </c>
      <c r="AD67" s="239" t="s">
        <v>163</v>
      </c>
      <c r="AE67" s="184"/>
      <c r="AF67" s="184"/>
      <c r="AG67" s="184"/>
      <c r="AH67" s="184"/>
    </row>
    <row r="68" spans="1:705" s="136" customFormat="1" ht="23.7" customHeight="1" x14ac:dyDescent="0.3">
      <c r="A68" s="184"/>
      <c r="B68" s="184"/>
      <c r="C68" s="249"/>
      <c r="D68" s="182" t="s">
        <v>188</v>
      </c>
      <c r="E68" s="182" t="s">
        <v>447</v>
      </c>
      <c r="F68" s="184"/>
      <c r="G68" s="233" t="s">
        <v>448</v>
      </c>
      <c r="H68" s="182" t="s">
        <v>187</v>
      </c>
      <c r="I68" s="252" t="s">
        <v>160</v>
      </c>
      <c r="J68" s="212"/>
      <c r="K68" s="327">
        <v>18</v>
      </c>
      <c r="L68" s="329">
        <v>18</v>
      </c>
      <c r="M68" s="330"/>
      <c r="N68" s="330"/>
      <c r="O68" s="329" t="s">
        <v>182</v>
      </c>
      <c r="P68" s="329">
        <v>4</v>
      </c>
      <c r="Q68" s="328">
        <v>0.5</v>
      </c>
      <c r="R68" s="184"/>
      <c r="S68" s="238" t="s">
        <v>162</v>
      </c>
      <c r="T68" s="184"/>
      <c r="U68" s="216" t="s">
        <v>160</v>
      </c>
      <c r="V68" s="182" t="s">
        <v>423</v>
      </c>
      <c r="W68" s="217" t="s">
        <v>424</v>
      </c>
      <c r="X68" s="184"/>
      <c r="Y68" s="182" t="s">
        <v>197</v>
      </c>
      <c r="Z68" s="182">
        <v>27</v>
      </c>
      <c r="AA68" s="182" t="s">
        <v>160</v>
      </c>
      <c r="AB68" s="182" t="s">
        <v>162</v>
      </c>
      <c r="AC68" s="182">
        <v>2</v>
      </c>
      <c r="AD68" s="240" t="s">
        <v>163</v>
      </c>
      <c r="AE68" s="184"/>
      <c r="AF68" s="184"/>
      <c r="AG68" s="184"/>
      <c r="AH68" s="184"/>
    </row>
  </sheetData>
  <mergeCells count="1">
    <mergeCell ref="AG1:AH1"/>
  </mergeCells>
  <pageMargins left="0.25" right="0.25" top="0.75" bottom="0.75" header="0.3" footer="0.3"/>
  <pageSetup paperSize="9" scale="44"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789CE-6941-4BCB-8645-31E1C59B2CEC}">
  <sheetPr>
    <tabColor rgb="FF00B0F0"/>
  </sheetPr>
  <dimension ref="A1:AAC22"/>
  <sheetViews>
    <sheetView tabSelected="1" zoomScale="55" zoomScaleNormal="55" workbookViewId="0">
      <selection activeCell="H26" sqref="H26"/>
    </sheetView>
  </sheetViews>
  <sheetFormatPr baseColWidth="10" defaultColWidth="11.44140625" defaultRowHeight="14.4" x14ac:dyDescent="0.3"/>
  <cols>
    <col min="2" max="2" width="20.5546875" customWidth="1"/>
    <col min="3" max="3" width="21.6640625" customWidth="1"/>
    <col min="4" max="4" width="16.44140625" customWidth="1"/>
    <col min="5" max="5" width="16.109375" customWidth="1"/>
    <col min="7" max="7" width="53.6640625" customWidth="1"/>
    <col min="8" max="8" width="23" customWidth="1"/>
    <col min="9" max="9" width="20.5546875" customWidth="1"/>
    <col min="10" max="10" width="20.33203125" bestFit="1" customWidth="1"/>
    <col min="17" max="17" width="15.5546875" customWidth="1"/>
    <col min="19" max="19" width="20.6640625" customWidth="1"/>
    <col min="20" max="20" width="20" customWidth="1"/>
    <col min="21" max="21" width="18.5546875" customWidth="1"/>
    <col min="22" max="22" width="34.33203125" customWidth="1"/>
    <col min="23" max="23" width="29" customWidth="1"/>
    <col min="24" max="24" width="41.88671875" customWidth="1"/>
    <col min="25" max="25" width="17.5546875" customWidth="1"/>
    <col min="26" max="26" width="22.5546875" customWidth="1"/>
    <col min="27" max="27" width="21.6640625" customWidth="1"/>
    <col min="28" max="28" width="26.33203125" customWidth="1"/>
    <col min="29" max="29" width="31.44140625" customWidth="1"/>
    <col min="30" max="30" width="25.109375" customWidth="1"/>
    <col min="31" max="31" width="22.88671875" customWidth="1"/>
    <col min="32" max="32" width="23.88671875" customWidth="1"/>
    <col min="33" max="33" width="35.5546875" customWidth="1"/>
    <col min="34" max="34" width="20" customWidth="1"/>
  </cols>
  <sheetData>
    <row r="1" spans="1:705" ht="70.5" customHeight="1" x14ac:dyDescent="0.3">
      <c r="A1" s="136"/>
      <c r="B1" s="136"/>
      <c r="C1" s="136"/>
      <c r="D1" s="136"/>
      <c r="E1" s="136"/>
      <c r="F1" s="136"/>
      <c r="G1" s="136"/>
      <c r="H1" s="136"/>
      <c r="I1" s="1"/>
      <c r="J1" s="136"/>
      <c r="K1" s="1"/>
      <c r="L1" s="136"/>
      <c r="M1" s="136"/>
      <c r="N1" s="136"/>
      <c r="O1" s="136"/>
      <c r="P1" s="136"/>
      <c r="Q1" s="136"/>
      <c r="R1" s="136"/>
      <c r="S1" s="136"/>
      <c r="T1" s="136"/>
      <c r="U1" s="136"/>
      <c r="V1" s="136"/>
      <c r="W1" s="136"/>
      <c r="X1" s="136"/>
      <c r="Y1" s="136"/>
      <c r="Z1" s="136"/>
      <c r="AA1" s="136"/>
      <c r="AB1" s="136"/>
      <c r="AC1" s="136"/>
      <c r="AD1" s="136"/>
      <c r="AE1" s="136"/>
      <c r="AF1" s="248" t="s">
        <v>120</v>
      </c>
      <c r="AG1" s="514" t="s">
        <v>121</v>
      </c>
      <c r="AH1" s="514"/>
    </row>
    <row r="2" spans="1:705" s="1" customFormat="1" ht="103.5" customHeight="1" x14ac:dyDescent="0.3">
      <c r="A2" s="137" t="s">
        <v>122</v>
      </c>
      <c r="B2" s="12" t="s">
        <v>123</v>
      </c>
      <c r="C2" s="12" t="s">
        <v>124</v>
      </c>
      <c r="D2" s="19" t="s">
        <v>125</v>
      </c>
      <c r="E2" s="138" t="s">
        <v>126</v>
      </c>
      <c r="F2" s="138" t="s">
        <v>127</v>
      </c>
      <c r="G2" s="11" t="s">
        <v>128</v>
      </c>
      <c r="H2" s="12" t="s">
        <v>129</v>
      </c>
      <c r="I2" s="139" t="s">
        <v>130</v>
      </c>
      <c r="J2" s="11" t="s">
        <v>32</v>
      </c>
      <c r="K2" s="11" t="s">
        <v>131</v>
      </c>
      <c r="L2" s="11" t="s">
        <v>132</v>
      </c>
      <c r="M2" s="11" t="s">
        <v>133</v>
      </c>
      <c r="N2" s="140" t="s">
        <v>36</v>
      </c>
      <c r="O2" s="141" t="s">
        <v>134</v>
      </c>
      <c r="P2" s="141" t="s">
        <v>135</v>
      </c>
      <c r="Q2" s="11" t="s">
        <v>136</v>
      </c>
      <c r="R2" s="11" t="s">
        <v>137</v>
      </c>
      <c r="S2" s="11" t="s">
        <v>138</v>
      </c>
      <c r="T2" s="12" t="s">
        <v>139</v>
      </c>
      <c r="U2" s="12" t="s">
        <v>140</v>
      </c>
      <c r="V2" s="140" t="s">
        <v>141</v>
      </c>
      <c r="W2" s="140" t="s">
        <v>142</v>
      </c>
      <c r="X2" s="12" t="s">
        <v>143</v>
      </c>
      <c r="Y2" s="140" t="s">
        <v>144</v>
      </c>
      <c r="Z2" s="12" t="s">
        <v>145</v>
      </c>
      <c r="AA2" s="145" t="s">
        <v>146</v>
      </c>
      <c r="AB2" s="145" t="s">
        <v>147</v>
      </c>
      <c r="AC2" s="146" t="s">
        <v>148</v>
      </c>
      <c r="AD2" s="146" t="s">
        <v>149</v>
      </c>
      <c r="AE2" s="147" t="s">
        <v>150</v>
      </c>
      <c r="AF2" s="148" t="s">
        <v>151</v>
      </c>
      <c r="AG2" s="148" t="s">
        <v>152</v>
      </c>
      <c r="AH2" s="148" t="s">
        <v>153</v>
      </c>
    </row>
    <row r="3" spans="1:705" ht="27.75" customHeight="1" x14ac:dyDescent="0.3">
      <c r="A3" s="255"/>
      <c r="B3" s="255" t="s">
        <v>449</v>
      </c>
      <c r="C3" s="255"/>
      <c r="D3" s="255" t="s">
        <v>155</v>
      </c>
      <c r="E3" s="255" t="s">
        <v>450</v>
      </c>
      <c r="F3" s="255"/>
      <c r="G3" s="255" t="s">
        <v>451</v>
      </c>
      <c r="H3" s="255"/>
      <c r="I3" s="256"/>
      <c r="J3" s="255">
        <f>SUM(K3:N3)</f>
        <v>83</v>
      </c>
      <c r="K3" s="255">
        <f>SUM(K10:K20)</f>
        <v>15</v>
      </c>
      <c r="L3" s="255">
        <f>SUM(L10:L20)</f>
        <v>35</v>
      </c>
      <c r="M3" s="255">
        <f>SUM(M10:M20)</f>
        <v>28</v>
      </c>
      <c r="N3" s="255">
        <f>SUM(N10:N20)</f>
        <v>5</v>
      </c>
      <c r="O3" s="257"/>
      <c r="P3" s="255">
        <f>P10</f>
        <v>31</v>
      </c>
      <c r="Q3" s="257">
        <v>30</v>
      </c>
      <c r="R3" s="255">
        <v>30</v>
      </c>
      <c r="S3" s="255"/>
      <c r="T3" s="255"/>
      <c r="U3" s="255"/>
      <c r="V3" s="255"/>
      <c r="W3" s="255"/>
      <c r="X3" s="255"/>
      <c r="Y3" s="257"/>
      <c r="Z3" s="257"/>
      <c r="AA3" s="255"/>
      <c r="AB3" s="255"/>
      <c r="AC3" s="257"/>
      <c r="AD3" s="257"/>
      <c r="AE3" s="257"/>
      <c r="AF3" s="257"/>
      <c r="AG3" s="257"/>
      <c r="AH3" s="257"/>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row>
    <row r="4" spans="1:705" s="34" customFormat="1" ht="41.4" customHeight="1" x14ac:dyDescent="0.3">
      <c r="A4" s="266"/>
      <c r="B4" s="266"/>
      <c r="C4" s="266"/>
      <c r="D4" s="266" t="s">
        <v>157</v>
      </c>
      <c r="E4" s="266" t="s">
        <v>452</v>
      </c>
      <c r="F4" s="266"/>
      <c r="G4" s="266" t="s">
        <v>453</v>
      </c>
      <c r="H4" s="266" t="s">
        <v>159</v>
      </c>
      <c r="I4" s="281" t="s">
        <v>162</v>
      </c>
      <c r="J4" s="266">
        <v>24</v>
      </c>
      <c r="K4" s="266"/>
      <c r="L4" s="266">
        <v>24</v>
      </c>
      <c r="M4" s="266"/>
      <c r="N4" s="266"/>
      <c r="O4" s="266"/>
      <c r="P4" s="266">
        <v>24</v>
      </c>
      <c r="Q4" s="479">
        <v>0</v>
      </c>
      <c r="R4" s="266">
        <v>2</v>
      </c>
      <c r="S4" s="266"/>
      <c r="T4" s="266"/>
      <c r="U4" s="266"/>
      <c r="V4" s="266"/>
      <c r="W4" s="266"/>
      <c r="X4" s="271" t="s">
        <v>331</v>
      </c>
      <c r="Y4" s="266" t="s">
        <v>179</v>
      </c>
      <c r="Z4" s="299">
        <v>11</v>
      </c>
      <c r="AA4" s="266" t="s">
        <v>160</v>
      </c>
      <c r="AB4" s="266" t="s">
        <v>162</v>
      </c>
      <c r="AC4" s="266">
        <v>2</v>
      </c>
      <c r="AD4" s="266" t="s">
        <v>163</v>
      </c>
      <c r="AE4" s="266"/>
      <c r="AF4" s="266"/>
      <c r="AG4" s="266"/>
      <c r="AH4" s="266"/>
    </row>
    <row r="5" spans="1:705" s="91" customFormat="1" ht="47.4" customHeight="1" x14ac:dyDescent="0.3">
      <c r="A5" s="274"/>
      <c r="B5" s="274"/>
      <c r="C5" s="274"/>
      <c r="D5" s="273" t="s">
        <v>166</v>
      </c>
      <c r="E5" s="274"/>
      <c r="F5" s="274"/>
      <c r="G5" s="275" t="s">
        <v>168</v>
      </c>
      <c r="H5" s="274" t="s">
        <v>159</v>
      </c>
      <c r="I5" s="274"/>
      <c r="J5" s="274">
        <v>24</v>
      </c>
      <c r="K5" s="274"/>
      <c r="L5" s="274"/>
      <c r="M5" s="274"/>
      <c r="N5" s="274"/>
      <c r="O5" s="274"/>
      <c r="P5" s="274"/>
      <c r="Q5" s="274"/>
      <c r="R5" s="274">
        <v>2</v>
      </c>
      <c r="S5" s="274"/>
      <c r="T5" s="274"/>
      <c r="U5" s="274"/>
      <c r="V5" s="274"/>
      <c r="W5" s="274"/>
      <c r="X5" s="295"/>
      <c r="Y5" s="274"/>
      <c r="Z5" s="274"/>
      <c r="AA5" s="274"/>
      <c r="AB5" s="274"/>
      <c r="AC5" s="274"/>
      <c r="AD5" s="274"/>
      <c r="AE5" s="274"/>
      <c r="AF5" s="274"/>
      <c r="AG5" s="274"/>
      <c r="AH5" s="274"/>
    </row>
    <row r="6" spans="1:705" s="34" customFormat="1" ht="15" customHeight="1" x14ac:dyDescent="0.3">
      <c r="A6" s="266"/>
      <c r="B6" s="266"/>
      <c r="C6" s="266"/>
      <c r="D6" s="267" t="s">
        <v>157</v>
      </c>
      <c r="E6" s="266"/>
      <c r="F6" s="266"/>
      <c r="G6" s="266" t="s">
        <v>170</v>
      </c>
      <c r="H6" s="266" t="s">
        <v>159</v>
      </c>
      <c r="I6" s="268" t="s">
        <v>162</v>
      </c>
      <c r="J6" s="266">
        <v>24</v>
      </c>
      <c r="K6" s="266"/>
      <c r="L6" s="266">
        <v>24</v>
      </c>
      <c r="M6" s="266"/>
      <c r="N6" s="266"/>
      <c r="O6" s="266"/>
      <c r="P6" s="266"/>
      <c r="Q6" s="479">
        <v>0</v>
      </c>
      <c r="R6" s="266">
        <v>2</v>
      </c>
      <c r="S6" s="266"/>
      <c r="T6" s="266"/>
      <c r="U6" s="266" t="s">
        <v>160</v>
      </c>
      <c r="V6" s="266" t="s">
        <v>172</v>
      </c>
      <c r="W6" s="266"/>
      <c r="X6" s="281"/>
      <c r="Y6" s="266" t="s">
        <v>173</v>
      </c>
      <c r="Z6" s="266"/>
      <c r="AA6" s="266" t="s">
        <v>162</v>
      </c>
      <c r="AB6" s="266" t="s">
        <v>160</v>
      </c>
      <c r="AC6" s="266">
        <v>2</v>
      </c>
      <c r="AD6" s="266" t="s">
        <v>163</v>
      </c>
      <c r="AE6" s="266"/>
      <c r="AF6" s="266"/>
      <c r="AG6" s="266"/>
      <c r="AH6" s="266"/>
    </row>
    <row r="7" spans="1:705" s="34" customFormat="1" ht="15" customHeight="1" x14ac:dyDescent="0.3">
      <c r="A7" s="266"/>
      <c r="B7" s="266"/>
      <c r="C7" s="266"/>
      <c r="D7" s="267" t="s">
        <v>157</v>
      </c>
      <c r="E7" s="266"/>
      <c r="F7" s="266"/>
      <c r="G7" s="266" t="s">
        <v>175</v>
      </c>
      <c r="H7" s="266" t="s">
        <v>159</v>
      </c>
      <c r="I7" s="268" t="s">
        <v>162</v>
      </c>
      <c r="J7" s="266">
        <v>24</v>
      </c>
      <c r="K7" s="266"/>
      <c r="L7" s="266">
        <v>24</v>
      </c>
      <c r="M7" s="266"/>
      <c r="N7" s="266"/>
      <c r="O7" s="266"/>
      <c r="P7" s="266"/>
      <c r="Q7" s="479">
        <v>0</v>
      </c>
      <c r="R7" s="266">
        <v>2</v>
      </c>
      <c r="S7" s="266"/>
      <c r="T7" s="266"/>
      <c r="U7" s="266" t="s">
        <v>160</v>
      </c>
      <c r="V7" s="266" t="s">
        <v>172</v>
      </c>
      <c r="W7" s="266"/>
      <c r="X7" s="281"/>
      <c r="Y7" s="266" t="s">
        <v>173</v>
      </c>
      <c r="Z7" s="299">
        <v>18</v>
      </c>
      <c r="AA7" s="266" t="s">
        <v>162</v>
      </c>
      <c r="AB7" s="266" t="s">
        <v>160</v>
      </c>
      <c r="AC7" s="266">
        <v>2</v>
      </c>
      <c r="AD7" s="266" t="s">
        <v>163</v>
      </c>
      <c r="AE7" s="266"/>
      <c r="AF7" s="266"/>
      <c r="AG7" s="266"/>
      <c r="AH7" s="266"/>
    </row>
    <row r="8" spans="1:705" s="34" customFormat="1" ht="30.6" customHeight="1" x14ac:dyDescent="0.3">
      <c r="A8" s="266"/>
      <c r="B8" s="266"/>
      <c r="C8" s="266"/>
      <c r="D8" s="267" t="s">
        <v>157</v>
      </c>
      <c r="E8" s="266"/>
      <c r="F8" s="266"/>
      <c r="G8" s="266" t="s">
        <v>177</v>
      </c>
      <c r="H8" s="266" t="s">
        <v>159</v>
      </c>
      <c r="I8" s="268" t="s">
        <v>162</v>
      </c>
      <c r="J8" s="266">
        <v>24</v>
      </c>
      <c r="K8" s="266"/>
      <c r="L8" s="266">
        <v>24</v>
      </c>
      <c r="M8" s="266"/>
      <c r="N8" s="266"/>
      <c r="O8" s="266"/>
      <c r="P8" s="266"/>
      <c r="Q8" s="479">
        <v>0</v>
      </c>
      <c r="R8" s="266">
        <v>2</v>
      </c>
      <c r="S8" s="266"/>
      <c r="T8" s="266"/>
      <c r="U8" s="266" t="s">
        <v>160</v>
      </c>
      <c r="V8" s="266" t="s">
        <v>172</v>
      </c>
      <c r="W8" s="266"/>
      <c r="X8" s="271" t="s">
        <v>178</v>
      </c>
      <c r="Y8" s="266" t="s">
        <v>179</v>
      </c>
      <c r="Z8" s="299">
        <v>14</v>
      </c>
      <c r="AA8" s="266" t="s">
        <v>162</v>
      </c>
      <c r="AB8" s="266" t="s">
        <v>160</v>
      </c>
      <c r="AC8" s="266">
        <v>2</v>
      </c>
      <c r="AD8" s="266" t="s">
        <v>163</v>
      </c>
      <c r="AE8" s="266"/>
      <c r="AF8" s="266"/>
      <c r="AG8" s="266"/>
      <c r="AH8" s="266"/>
    </row>
    <row r="9" spans="1:705" s="34" customFormat="1" ht="30.6" customHeight="1" x14ac:dyDescent="0.3">
      <c r="A9" s="297"/>
      <c r="B9" s="297"/>
      <c r="C9" s="297"/>
      <c r="D9" s="302"/>
      <c r="E9" s="297"/>
      <c r="F9" s="297"/>
      <c r="G9" s="297"/>
      <c r="H9" s="297"/>
      <c r="I9" s="298"/>
      <c r="J9" s="297"/>
      <c r="K9" s="297"/>
      <c r="L9" s="297"/>
      <c r="M9" s="297"/>
      <c r="N9" s="297"/>
      <c r="O9" s="297"/>
      <c r="P9" s="297"/>
      <c r="Q9" s="303"/>
      <c r="R9" s="297"/>
      <c r="S9" s="297"/>
      <c r="T9" s="297"/>
      <c r="U9" s="297"/>
      <c r="V9" s="297"/>
      <c r="W9" s="297"/>
      <c r="X9" s="319"/>
      <c r="Y9" s="297"/>
      <c r="Z9" s="297"/>
      <c r="AA9" s="297"/>
      <c r="AB9" s="297"/>
      <c r="AC9" s="297"/>
      <c r="AD9" s="297"/>
      <c r="AE9" s="297"/>
      <c r="AF9" s="297"/>
      <c r="AG9" s="297"/>
      <c r="AH9" s="297"/>
    </row>
    <row r="10" spans="1:705" ht="15" customHeight="1" x14ac:dyDescent="0.3">
      <c r="A10" s="266"/>
      <c r="B10" s="266"/>
      <c r="C10" s="354" t="s">
        <v>454</v>
      </c>
      <c r="D10" s="266" t="s">
        <v>157</v>
      </c>
      <c r="E10" s="266" t="s">
        <v>455</v>
      </c>
      <c r="F10" s="266"/>
      <c r="G10" s="266" t="s">
        <v>456</v>
      </c>
      <c r="H10" s="266" t="s">
        <v>187</v>
      </c>
      <c r="I10" s="266"/>
      <c r="J10" s="266">
        <f>SUM(K11:N12)</f>
        <v>26</v>
      </c>
      <c r="K10" s="266"/>
      <c r="L10" s="266"/>
      <c r="M10" s="266"/>
      <c r="N10" s="266"/>
      <c r="O10" s="266"/>
      <c r="P10" s="354">
        <v>31</v>
      </c>
      <c r="Q10" s="269">
        <v>6</v>
      </c>
      <c r="R10" s="266">
        <v>6</v>
      </c>
      <c r="S10" s="266"/>
      <c r="T10" s="266"/>
      <c r="U10" s="266"/>
      <c r="V10" s="266"/>
      <c r="W10" s="266"/>
      <c r="X10" s="281"/>
      <c r="Y10" s="266"/>
      <c r="Z10" s="266"/>
      <c r="AA10" s="266" t="s">
        <v>160</v>
      </c>
      <c r="AB10" s="266" t="s">
        <v>162</v>
      </c>
      <c r="AC10" s="266">
        <v>3</v>
      </c>
      <c r="AD10" s="266" t="s">
        <v>163</v>
      </c>
      <c r="AE10" s="266"/>
      <c r="AF10" s="266"/>
      <c r="AG10" s="266"/>
      <c r="AH10" s="266"/>
    </row>
    <row r="11" spans="1:705" ht="15" customHeight="1" x14ac:dyDescent="0.3">
      <c r="A11" s="282"/>
      <c r="B11" s="282"/>
      <c r="C11" s="282"/>
      <c r="D11" s="282" t="s">
        <v>188</v>
      </c>
      <c r="E11" s="282" t="s">
        <v>457</v>
      </c>
      <c r="F11" s="282"/>
      <c r="G11" s="307" t="s">
        <v>458</v>
      </c>
      <c r="H11" s="282" t="s">
        <v>187</v>
      </c>
      <c r="I11" s="320" t="s">
        <v>160</v>
      </c>
      <c r="J11" s="282"/>
      <c r="K11" s="282">
        <v>4</v>
      </c>
      <c r="L11" s="282"/>
      <c r="M11" s="282"/>
      <c r="N11" s="282">
        <v>1</v>
      </c>
      <c r="O11" s="305" t="s">
        <v>182</v>
      </c>
      <c r="P11" s="305">
        <v>31</v>
      </c>
      <c r="Q11" s="305"/>
      <c r="R11" s="305"/>
      <c r="S11" s="305"/>
      <c r="T11" s="305"/>
      <c r="U11" s="238" t="s">
        <v>160</v>
      </c>
      <c r="V11" s="217" t="s">
        <v>459</v>
      </c>
      <c r="W11" s="217" t="s">
        <v>460</v>
      </c>
      <c r="X11" s="321"/>
      <c r="Y11" s="305" t="s">
        <v>173</v>
      </c>
      <c r="Z11" s="305">
        <v>6</v>
      </c>
      <c r="AA11" s="305" t="s">
        <v>162</v>
      </c>
      <c r="AB11" s="305" t="s">
        <v>162</v>
      </c>
      <c r="AC11" s="305"/>
      <c r="AD11" s="305"/>
      <c r="AE11" s="305"/>
      <c r="AF11" s="305"/>
      <c r="AG11" s="305"/>
      <c r="AH11" s="305"/>
    </row>
    <row r="12" spans="1:705" ht="15" customHeight="1" x14ac:dyDescent="0.3">
      <c r="A12" s="282"/>
      <c r="B12" s="282"/>
      <c r="C12" s="304"/>
      <c r="D12" s="282" t="s">
        <v>188</v>
      </c>
      <c r="E12" s="282" t="s">
        <v>461</v>
      </c>
      <c r="F12" s="282"/>
      <c r="G12" s="307" t="s">
        <v>462</v>
      </c>
      <c r="H12" s="282" t="s">
        <v>187</v>
      </c>
      <c r="I12" s="320" t="s">
        <v>160</v>
      </c>
      <c r="J12" s="282"/>
      <c r="K12" s="282">
        <v>7</v>
      </c>
      <c r="L12" s="315"/>
      <c r="M12" s="282">
        <v>14</v>
      </c>
      <c r="N12" s="282"/>
      <c r="O12" s="305"/>
      <c r="P12" s="305"/>
      <c r="Q12" s="305"/>
      <c r="R12" s="305"/>
      <c r="S12" s="305"/>
      <c r="T12" s="305"/>
      <c r="U12" s="238" t="s">
        <v>160</v>
      </c>
      <c r="V12" s="217" t="s">
        <v>459</v>
      </c>
      <c r="W12" s="217" t="s">
        <v>460</v>
      </c>
      <c r="X12" s="321"/>
      <c r="Y12" s="305" t="s">
        <v>173</v>
      </c>
      <c r="Z12" s="305">
        <v>72</v>
      </c>
      <c r="AA12" s="305" t="s">
        <v>162</v>
      </c>
      <c r="AB12" s="305" t="s">
        <v>162</v>
      </c>
      <c r="AC12" s="305"/>
      <c r="AD12" s="305"/>
      <c r="AE12" s="305"/>
      <c r="AF12" s="305"/>
      <c r="AG12" s="305"/>
      <c r="AH12" s="305"/>
    </row>
    <row r="13" spans="1:705" ht="15" customHeight="1" x14ac:dyDescent="0.3">
      <c r="A13" s="266"/>
      <c r="B13" s="266"/>
      <c r="C13" s="266"/>
      <c r="D13" s="266" t="s">
        <v>157</v>
      </c>
      <c r="E13" s="266" t="s">
        <v>463</v>
      </c>
      <c r="F13" s="266"/>
      <c r="G13" s="266" t="s">
        <v>464</v>
      </c>
      <c r="H13" s="266" t="s">
        <v>187</v>
      </c>
      <c r="I13" s="266"/>
      <c r="J13" s="266">
        <f>SUM(K14:N17)</f>
        <v>50</v>
      </c>
      <c r="K13" s="266"/>
      <c r="L13" s="266"/>
      <c r="M13" s="266"/>
      <c r="N13" s="266"/>
      <c r="O13" s="266"/>
      <c r="P13" s="266"/>
      <c r="Q13" s="269">
        <v>4</v>
      </c>
      <c r="R13" s="266">
        <v>4</v>
      </c>
      <c r="S13" s="266"/>
      <c r="T13" s="266"/>
      <c r="U13" s="266"/>
      <c r="V13" s="266"/>
      <c r="W13" s="266"/>
      <c r="X13" s="281"/>
      <c r="Y13" s="266"/>
      <c r="Z13" s="266"/>
      <c r="AA13" s="266" t="s">
        <v>160</v>
      </c>
      <c r="AB13" s="266" t="s">
        <v>162</v>
      </c>
      <c r="AC13" s="266">
        <v>3</v>
      </c>
      <c r="AD13" s="266" t="s">
        <v>163</v>
      </c>
      <c r="AE13" s="266"/>
      <c r="AF13" s="266"/>
      <c r="AG13" s="266"/>
      <c r="AH13" s="266"/>
    </row>
    <row r="14" spans="1:705" ht="15" customHeight="1" x14ac:dyDescent="0.3">
      <c r="A14" s="282"/>
      <c r="B14" s="282"/>
      <c r="C14" s="282"/>
      <c r="D14" s="282" t="s">
        <v>188</v>
      </c>
      <c r="E14" s="282" t="s">
        <v>465</v>
      </c>
      <c r="F14" s="282"/>
      <c r="G14" s="310" t="s">
        <v>466</v>
      </c>
      <c r="H14" s="282" t="s">
        <v>187</v>
      </c>
      <c r="I14" s="320" t="s">
        <v>160</v>
      </c>
      <c r="J14" s="282"/>
      <c r="K14" s="305"/>
      <c r="L14" s="315">
        <v>12</v>
      </c>
      <c r="M14" s="305"/>
      <c r="N14" s="306"/>
      <c r="O14" s="305"/>
      <c r="P14" s="282"/>
      <c r="Q14" s="305"/>
      <c r="R14" s="305"/>
      <c r="S14" s="305"/>
      <c r="T14" s="305"/>
      <c r="U14" s="238" t="s">
        <v>160</v>
      </c>
      <c r="V14" s="217" t="s">
        <v>459</v>
      </c>
      <c r="W14" s="217" t="s">
        <v>460</v>
      </c>
      <c r="X14" s="321"/>
      <c r="Y14" s="305" t="s">
        <v>173</v>
      </c>
      <c r="Z14" s="305">
        <v>6</v>
      </c>
      <c r="AA14" s="305" t="s">
        <v>162</v>
      </c>
      <c r="AB14" s="305" t="s">
        <v>162</v>
      </c>
      <c r="AC14" s="305"/>
      <c r="AD14" s="305"/>
      <c r="AE14" s="305"/>
      <c r="AF14" s="305"/>
      <c r="AG14" s="305"/>
      <c r="AH14" s="305"/>
    </row>
    <row r="15" spans="1:705" ht="15" customHeight="1" x14ac:dyDescent="0.3">
      <c r="A15" s="282"/>
      <c r="B15" s="282"/>
      <c r="C15" s="282"/>
      <c r="D15" s="282" t="s">
        <v>188</v>
      </c>
      <c r="E15" s="282" t="s">
        <v>467</v>
      </c>
      <c r="F15" s="282"/>
      <c r="G15" s="282" t="s">
        <v>468</v>
      </c>
      <c r="H15" s="282" t="s">
        <v>187</v>
      </c>
      <c r="I15" s="320" t="s">
        <v>160</v>
      </c>
      <c r="J15" s="282"/>
      <c r="K15" s="282"/>
      <c r="L15" s="315">
        <v>12</v>
      </c>
      <c r="M15" s="282"/>
      <c r="N15" s="305"/>
      <c r="O15" s="305"/>
      <c r="P15" s="282"/>
      <c r="Q15" s="305"/>
      <c r="R15" s="305"/>
      <c r="S15" s="305"/>
      <c r="T15" s="305"/>
      <c r="U15" s="238" t="s">
        <v>160</v>
      </c>
      <c r="V15" s="217" t="s">
        <v>459</v>
      </c>
      <c r="W15" s="217" t="s">
        <v>460</v>
      </c>
      <c r="X15" s="305"/>
      <c r="Y15" s="305" t="s">
        <v>173</v>
      </c>
      <c r="Z15" s="305">
        <v>6</v>
      </c>
      <c r="AA15" s="305" t="s">
        <v>162</v>
      </c>
      <c r="AB15" s="305" t="s">
        <v>162</v>
      </c>
      <c r="AC15" s="305"/>
      <c r="AD15" s="305"/>
      <c r="AE15" s="305"/>
      <c r="AF15" s="305"/>
      <c r="AG15" s="305"/>
      <c r="AH15" s="305"/>
    </row>
    <row r="16" spans="1:705" ht="15" customHeight="1" x14ac:dyDescent="0.3">
      <c r="A16" s="282"/>
      <c r="B16" s="282"/>
      <c r="C16" s="282"/>
      <c r="D16" s="282" t="s">
        <v>188</v>
      </c>
      <c r="E16" s="282" t="s">
        <v>469</v>
      </c>
      <c r="F16" s="282"/>
      <c r="G16" s="282" t="s">
        <v>470</v>
      </c>
      <c r="H16" s="282" t="s">
        <v>187</v>
      </c>
      <c r="I16" s="320" t="s">
        <v>160</v>
      </c>
      <c r="J16" s="282"/>
      <c r="K16" s="282">
        <v>4</v>
      </c>
      <c r="L16" s="282">
        <v>8</v>
      </c>
      <c r="M16" s="282"/>
      <c r="N16" s="305"/>
      <c r="O16" s="305"/>
      <c r="P16" s="282"/>
      <c r="Q16" s="305"/>
      <c r="R16" s="305"/>
      <c r="S16" s="305"/>
      <c r="T16" s="305"/>
      <c r="U16" s="238" t="s">
        <v>160</v>
      </c>
      <c r="V16" s="217" t="s">
        <v>459</v>
      </c>
      <c r="W16" s="217" t="s">
        <v>460</v>
      </c>
      <c r="X16" s="305"/>
      <c r="Y16" s="305" t="s">
        <v>173</v>
      </c>
      <c r="Z16" s="305">
        <v>1</v>
      </c>
      <c r="AA16" s="305" t="s">
        <v>162</v>
      </c>
      <c r="AB16" s="305" t="s">
        <v>162</v>
      </c>
      <c r="AC16" s="305"/>
      <c r="AD16" s="305"/>
      <c r="AE16" s="305"/>
      <c r="AF16" s="305"/>
      <c r="AG16" s="305"/>
      <c r="AH16" s="305"/>
    </row>
    <row r="17" spans="1:34" ht="15" customHeight="1" x14ac:dyDescent="0.3">
      <c r="A17" s="282"/>
      <c r="B17" s="282"/>
      <c r="C17" s="282"/>
      <c r="D17" s="282" t="s">
        <v>188</v>
      </c>
      <c r="E17" s="282" t="s">
        <v>471</v>
      </c>
      <c r="F17" s="282"/>
      <c r="G17" s="307" t="s">
        <v>472</v>
      </c>
      <c r="H17" s="282" t="s">
        <v>187</v>
      </c>
      <c r="I17" s="320" t="s">
        <v>160</v>
      </c>
      <c r="J17" s="282"/>
      <c r="K17" s="282"/>
      <c r="L17" s="315"/>
      <c r="M17" s="282">
        <v>14</v>
      </c>
      <c r="N17" s="305"/>
      <c r="O17" s="305"/>
      <c r="P17" s="305"/>
      <c r="Q17" s="305"/>
      <c r="R17" s="305"/>
      <c r="S17" s="305" t="s">
        <v>162</v>
      </c>
      <c r="T17" s="305"/>
      <c r="U17" s="238" t="s">
        <v>160</v>
      </c>
      <c r="V17" s="217" t="s">
        <v>459</v>
      </c>
      <c r="W17" s="217" t="s">
        <v>460</v>
      </c>
      <c r="X17" s="305"/>
      <c r="Y17" s="305" t="s">
        <v>173</v>
      </c>
      <c r="Z17" s="305">
        <v>6</v>
      </c>
      <c r="AA17" s="305" t="s">
        <v>162</v>
      </c>
      <c r="AB17" s="305" t="s">
        <v>162</v>
      </c>
      <c r="AC17" s="305"/>
      <c r="AD17" s="305"/>
      <c r="AE17" s="305"/>
      <c r="AF17" s="305"/>
      <c r="AG17" s="305"/>
      <c r="AH17" s="305"/>
    </row>
    <row r="18" spans="1:34" s="34" customFormat="1" ht="20.399999999999999" customHeight="1" x14ac:dyDescent="0.3">
      <c r="A18" s="266"/>
      <c r="B18" s="266"/>
      <c r="C18" s="266"/>
      <c r="D18" s="266" t="s">
        <v>157</v>
      </c>
      <c r="E18" s="266" t="s">
        <v>473</v>
      </c>
      <c r="F18" s="266"/>
      <c r="G18" s="266" t="s">
        <v>474</v>
      </c>
      <c r="H18" s="266" t="s">
        <v>187</v>
      </c>
      <c r="I18" s="281"/>
      <c r="J18" s="266">
        <f>SUM(K19:N20)</f>
        <v>7</v>
      </c>
      <c r="K18" s="266"/>
      <c r="L18" s="266"/>
      <c r="M18" s="266"/>
      <c r="N18" s="266"/>
      <c r="O18" s="308"/>
      <c r="P18" s="266"/>
      <c r="Q18" s="269">
        <v>20</v>
      </c>
      <c r="R18" s="266">
        <v>20</v>
      </c>
      <c r="S18" s="266"/>
      <c r="T18" s="266"/>
      <c r="U18" s="266"/>
      <c r="V18" s="266"/>
      <c r="W18" s="266"/>
      <c r="X18" s="266"/>
      <c r="Y18" s="266"/>
      <c r="Z18" s="266"/>
      <c r="AA18" s="266" t="s">
        <v>160</v>
      </c>
      <c r="AB18" s="266" t="s">
        <v>162</v>
      </c>
      <c r="AC18" s="266">
        <v>3</v>
      </c>
      <c r="AD18" s="266" t="s">
        <v>88</v>
      </c>
      <c r="AE18" s="266"/>
      <c r="AF18" s="266"/>
      <c r="AG18" s="301" t="s">
        <v>325</v>
      </c>
      <c r="AH18" s="266"/>
    </row>
    <row r="19" spans="1:34" ht="15" customHeight="1" x14ac:dyDescent="0.3">
      <c r="A19" s="304"/>
      <c r="B19" s="304"/>
      <c r="C19" s="304"/>
      <c r="D19" s="304" t="s">
        <v>188</v>
      </c>
      <c r="E19" s="304"/>
      <c r="F19" s="304"/>
      <c r="G19" s="307" t="s">
        <v>474</v>
      </c>
      <c r="H19" s="304" t="s">
        <v>187</v>
      </c>
      <c r="I19" s="322" t="s">
        <v>162</v>
      </c>
      <c r="J19" s="282"/>
      <c r="K19" s="282"/>
      <c r="L19" s="315"/>
      <c r="M19" s="282"/>
      <c r="N19" s="282">
        <v>4</v>
      </c>
      <c r="O19" s="304"/>
      <c r="P19" s="282"/>
      <c r="Q19" s="304"/>
      <c r="R19" s="305"/>
      <c r="S19" s="305"/>
      <c r="T19" s="304"/>
      <c r="U19" s="238" t="s">
        <v>160</v>
      </c>
      <c r="V19" s="217" t="s">
        <v>459</v>
      </c>
      <c r="W19" s="217" t="s">
        <v>460</v>
      </c>
      <c r="X19" s="317" t="s">
        <v>284</v>
      </c>
      <c r="Y19" s="305" t="s">
        <v>161</v>
      </c>
      <c r="Z19" s="304"/>
      <c r="AA19" s="305" t="s">
        <v>162</v>
      </c>
      <c r="AB19" s="305" t="s">
        <v>162</v>
      </c>
      <c r="AC19" s="305"/>
      <c r="AD19" s="305"/>
      <c r="AE19" s="304"/>
      <c r="AF19" s="304"/>
      <c r="AG19" s="304"/>
      <c r="AH19" s="304"/>
    </row>
    <row r="20" spans="1:34" ht="15" customHeight="1" x14ac:dyDescent="0.3">
      <c r="A20" s="304"/>
      <c r="B20" s="304"/>
      <c r="C20" s="304"/>
      <c r="D20" s="304" t="s">
        <v>188</v>
      </c>
      <c r="E20" s="304"/>
      <c r="F20" s="304"/>
      <c r="G20" s="307" t="s">
        <v>339</v>
      </c>
      <c r="H20" s="304" t="s">
        <v>187</v>
      </c>
      <c r="I20" s="322" t="s">
        <v>162</v>
      </c>
      <c r="J20" s="282"/>
      <c r="K20" s="282"/>
      <c r="L20" s="315">
        <v>3</v>
      </c>
      <c r="M20" s="282"/>
      <c r="N20" s="282"/>
      <c r="O20" s="304"/>
      <c r="P20" s="282"/>
      <c r="Q20" s="304"/>
      <c r="R20" s="305"/>
      <c r="S20" s="305"/>
      <c r="T20" s="304"/>
      <c r="U20" s="238" t="s">
        <v>160</v>
      </c>
      <c r="V20" s="217" t="s">
        <v>459</v>
      </c>
      <c r="W20" s="217" t="s">
        <v>460</v>
      </c>
      <c r="X20" s="318" t="s">
        <v>286</v>
      </c>
      <c r="Y20" s="305" t="s">
        <v>173</v>
      </c>
      <c r="Z20" s="304"/>
      <c r="AA20" s="305" t="s">
        <v>162</v>
      </c>
      <c r="AB20" s="305" t="s">
        <v>162</v>
      </c>
      <c r="AC20" s="304"/>
      <c r="AD20" s="304"/>
      <c r="AE20" s="304"/>
      <c r="AF20" s="304"/>
      <c r="AG20" s="304"/>
      <c r="AH20" s="304"/>
    </row>
    <row r="22" spans="1:34" s="34" customFormat="1" ht="15" customHeight="1" x14ac:dyDescent="0.3">
      <c r="A22" s="247"/>
      <c r="B22" s="247"/>
      <c r="C22" s="247"/>
      <c r="D22" s="247"/>
      <c r="E22" s="247"/>
      <c r="F22" s="247"/>
      <c r="G22" s="247"/>
      <c r="H22" s="247"/>
      <c r="I22" s="246"/>
      <c r="J22" s="245"/>
      <c r="K22" s="245"/>
      <c r="L22" s="245"/>
      <c r="M22" s="245"/>
      <c r="N22" s="245"/>
      <c r="O22" s="243"/>
      <c r="P22" s="245"/>
      <c r="Q22" s="244"/>
      <c r="R22" s="243"/>
      <c r="S22" s="243"/>
      <c r="T22" s="243"/>
      <c r="U22" s="243"/>
      <c r="V22" s="243"/>
      <c r="W22" s="242"/>
      <c r="X22" s="242"/>
      <c r="Y22" s="243"/>
      <c r="Z22" s="243"/>
      <c r="AA22" s="242"/>
      <c r="AB22" s="242"/>
      <c r="AC22" s="242"/>
      <c r="AD22" s="242"/>
      <c r="AE22" s="242"/>
      <c r="AF22" s="242"/>
    </row>
  </sheetData>
  <mergeCells count="1">
    <mergeCell ref="AG1:AH1"/>
  </mergeCells>
  <phoneticPr fontId="2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b29e1aeb-5864-46ac-9739-048fbfbd7080">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62192FDDE6D3E479F0E96BEBE30AC1D" ma:contentTypeVersion="6" ma:contentTypeDescription="Crée un document." ma:contentTypeScope="" ma:versionID="cbc59f16aea11f53ccdfae6df9337b3d">
  <xsd:schema xmlns:xsd="http://www.w3.org/2001/XMLSchema" xmlns:xs="http://www.w3.org/2001/XMLSchema" xmlns:p="http://schemas.microsoft.com/office/2006/metadata/properties" xmlns:ns2="74b6fc3e-f2e0-4aaf-841d-e5b9bf1265c2" xmlns:ns3="b29e1aeb-5864-46ac-9739-048fbfbd7080" targetNamespace="http://schemas.microsoft.com/office/2006/metadata/properties" ma:root="true" ma:fieldsID="4bd18441377539001c9fee629faa9ed5" ns2:_="" ns3:_="">
    <xsd:import namespace="74b6fc3e-f2e0-4aaf-841d-e5b9bf1265c2"/>
    <xsd:import namespace="b29e1aeb-5864-46ac-9739-048fbfbd708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b6fc3e-f2e0-4aaf-841d-e5b9bf1265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29e1aeb-5864-46ac-9739-048fbfbd7080"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04B57A-38E7-438F-94D4-D0A89CA88615}">
  <ds:schemaRefs>
    <ds:schemaRef ds:uri="http://schemas.microsoft.com/sharepoint/v3/contenttype/forms"/>
  </ds:schemaRefs>
</ds:datastoreItem>
</file>

<file path=customXml/itemProps2.xml><?xml version="1.0" encoding="utf-8"?>
<ds:datastoreItem xmlns:ds="http://schemas.openxmlformats.org/officeDocument/2006/customXml" ds:itemID="{B93C1100-A818-420F-A923-F8013CAB40D2}">
  <ds:schemaRefs>
    <ds:schemaRef ds:uri="http://schemas.microsoft.com/office/2006/metadata/properties"/>
    <ds:schemaRef ds:uri="http://schemas.microsoft.com/office/infopath/2007/PartnerControls"/>
    <ds:schemaRef ds:uri="b29e1aeb-5864-46ac-9739-048fbfbd7080"/>
  </ds:schemaRefs>
</ds:datastoreItem>
</file>

<file path=customXml/itemProps3.xml><?xml version="1.0" encoding="utf-8"?>
<ds:datastoreItem xmlns:ds="http://schemas.openxmlformats.org/officeDocument/2006/customXml" ds:itemID="{179842C6-8C5A-468E-82C3-F110186DAF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b6fc3e-f2e0-4aaf-841d-e5b9bf1265c2"/>
    <ds:schemaRef ds:uri="b29e1aeb-5864-46ac-9739-048fbfbd70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Glossaire</vt:lpstr>
      <vt:lpstr>Fiche générale (réservé sco)</vt:lpstr>
      <vt:lpstr>3A FISEA S5</vt:lpstr>
      <vt:lpstr>3A FISEA S6</vt:lpstr>
      <vt:lpstr>4A FISEA S7 </vt:lpstr>
      <vt:lpstr>4A FISEA S8 </vt:lpstr>
      <vt:lpstr>5A FISEA S9 Parcours MINEURE </vt:lpstr>
      <vt:lpstr>5A FISEA S10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2019-06-02T16:33:07Z</dcterms:created>
  <dcterms:modified xsi:type="dcterms:W3CDTF">2024-05-27T07:16:56Z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0x010100D62192FDDE6D3E479F0E96BEBE30AC1D</vt:lpwstr>
  </property>
  <property fmtid="{D5CDD505-2E9C-101B-9397-08002B2CF9AE}" pid="3" name="Order">
    <vt:r8>3400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SourceUrl">
    <vt:lpwstr/>
  </property>
  <property fmtid="{D5CDD505-2E9C-101B-9397-08002B2CF9AE}" pid="11" name="_SharedFileIndex">
    <vt:lpwstr/>
  </property>
</Properties>
</file>