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user\Documents\Maquettes\24-25\Maquettes 24-25_Vérifiées\"/>
    </mc:Choice>
  </mc:AlternateContent>
  <xr:revisionPtr revIDLastSave="0" documentId="8_{DC0D026E-8163-44B9-A055-1BA08ADCF39D}" xr6:coauthVersionLast="47" xr6:coauthVersionMax="47" xr10:uidLastSave="{00000000-0000-0000-0000-000000000000}"/>
  <bookViews>
    <workbookView xWindow="-108" yWindow="-108" windowWidth="23256" windowHeight="12576" tabRatio="500" firstSheet="2" activeTab="5" xr2:uid="{00000000-000D-0000-FFFF-FFFF00000000}"/>
  </bookViews>
  <sheets>
    <sheet name="Glossaire" sheetId="1" r:id="rId1"/>
    <sheet name="Fiche générale (réservé sco)" sheetId="2" r:id="rId2"/>
    <sheet name="S1 PEIP1" sheetId="3" r:id="rId3"/>
    <sheet name="S2 PEIP1" sheetId="4" r:id="rId4"/>
    <sheet name="S3 PEIP2" sheetId="5" r:id="rId5"/>
    <sheet name="S4 PEIP2" sheetId="6" r:id="rId6"/>
  </sheets>
  <definedNames>
    <definedName name="list_cmp">#REF!</definedName>
    <definedName name="tab_code_dip">#REF!</definedName>
    <definedName name="_xlnm.Print_Area" localSheetId="1">'Fiche générale (réservé sco)'!#REF!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3" i="3" l="1"/>
  <c r="K23" i="6"/>
  <c r="J23" i="6"/>
  <c r="I23" i="6"/>
  <c r="H23" i="6"/>
  <c r="K20" i="6"/>
  <c r="J20" i="6"/>
  <c r="I20" i="6"/>
  <c r="H20" i="6"/>
  <c r="K17" i="6"/>
  <c r="J17" i="6"/>
  <c r="I17" i="6"/>
  <c r="H17" i="6"/>
  <c r="K13" i="6"/>
  <c r="J13" i="6"/>
  <c r="I13" i="6"/>
  <c r="H13" i="6"/>
  <c r="K9" i="6"/>
  <c r="J9" i="6"/>
  <c r="I9" i="6"/>
  <c r="H9" i="6"/>
  <c r="H7" i="6"/>
  <c r="H6" i="6"/>
  <c r="H5" i="6"/>
  <c r="P3" i="6"/>
  <c r="N3" i="6"/>
  <c r="L3" i="6"/>
  <c r="K3" i="6"/>
  <c r="J3" i="6"/>
  <c r="I3" i="6"/>
  <c r="H3" i="6"/>
  <c r="K20" i="5"/>
  <c r="J20" i="5"/>
  <c r="I20" i="5"/>
  <c r="H20" i="5"/>
  <c r="K17" i="5"/>
  <c r="J17" i="5"/>
  <c r="I17" i="5"/>
  <c r="H17" i="5"/>
  <c r="H16" i="5"/>
  <c r="K13" i="5"/>
  <c r="J13" i="5"/>
  <c r="I13" i="5"/>
  <c r="H13" i="5"/>
  <c r="K9" i="5"/>
  <c r="J9" i="5"/>
  <c r="I9" i="5"/>
  <c r="H9" i="5"/>
  <c r="H7" i="5"/>
  <c r="H6" i="5"/>
  <c r="H5" i="5"/>
  <c r="P3" i="5"/>
  <c r="N3" i="5"/>
  <c r="L3" i="5"/>
  <c r="K3" i="5"/>
  <c r="J3" i="5"/>
  <c r="I3" i="5"/>
  <c r="H3" i="5"/>
  <c r="K23" i="4"/>
  <c r="J23" i="4"/>
  <c r="I23" i="4"/>
  <c r="H23" i="4"/>
  <c r="K20" i="4"/>
  <c r="J20" i="4"/>
  <c r="I20" i="4"/>
  <c r="H20" i="4"/>
  <c r="K17" i="4"/>
  <c r="J17" i="4"/>
  <c r="I17" i="4"/>
  <c r="H17" i="4"/>
  <c r="K12" i="4"/>
  <c r="J12" i="4"/>
  <c r="I12" i="4"/>
  <c r="H12" i="4"/>
  <c r="K9" i="4"/>
  <c r="J9" i="4"/>
  <c r="I9" i="4"/>
  <c r="H9" i="4"/>
  <c r="H7" i="4"/>
  <c r="H6" i="4"/>
  <c r="H5" i="4"/>
  <c r="P3" i="4"/>
  <c r="N3" i="4"/>
  <c r="L3" i="4"/>
  <c r="K3" i="4"/>
  <c r="J3" i="4"/>
  <c r="I3" i="4"/>
  <c r="H3" i="4"/>
  <c r="K21" i="3"/>
  <c r="J21" i="3"/>
  <c r="I21" i="3"/>
  <c r="H21" i="3"/>
  <c r="K18" i="3"/>
  <c r="J18" i="3"/>
  <c r="I18" i="3"/>
  <c r="H18" i="3"/>
  <c r="H17" i="3"/>
  <c r="K12" i="3"/>
  <c r="J12" i="3"/>
  <c r="I12" i="3"/>
  <c r="H12" i="3"/>
  <c r="K9" i="3"/>
  <c r="J9" i="3"/>
  <c r="I9" i="3"/>
  <c r="H9" i="3"/>
  <c r="H7" i="3"/>
  <c r="H6" i="3"/>
  <c r="H5" i="3"/>
  <c r="P3" i="3"/>
  <c r="N3" i="3"/>
  <c r="L3" i="3"/>
  <c r="J3" i="3"/>
  <c r="H3" i="3" s="1"/>
  <c r="I3" i="3"/>
  <c r="C14" i="2"/>
  <c r="A14" i="2"/>
</calcChain>
</file>

<file path=xl/sharedStrings.xml><?xml version="1.0" encoding="utf-8"?>
<sst xmlns="http://schemas.openxmlformats.org/spreadsheetml/2006/main" count="855" uniqueCount="316">
  <si>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</si>
  <si>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</si>
  <si>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</si>
  <si>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</si>
  <si>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</si>
  <si>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</si>
  <si>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</si>
  <si>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</si>
  <si>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</si>
  <si>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</si>
  <si>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</si>
  <si>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</si>
  <si>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rPr>
        <sz val="10"/>
        <rFont val="Malgun Gothic"/>
        <family val="2"/>
        <charset val="1"/>
      </rPr>
      <t>Une année universitaire académique est composée de 2 semestres académiques  : 1 semestre impair et 1 semestre pair. La numérotation des semestres académiques universitaires démarre dès la 1</t>
    </r>
    <r>
      <rPr>
        <vertAlign val="superscript"/>
        <sz val="10"/>
        <rFont val="Malgun Gothic"/>
        <family val="2"/>
        <charset val="1"/>
      </rPr>
      <t>ère</t>
    </r>
    <r>
      <rPr>
        <sz val="10"/>
        <rFont val="Malgun Gothic"/>
        <family val="2"/>
        <charset val="1"/>
      </rPr>
      <t xml:space="preserve"> année d'inscription dans l'enseignement supérieur (1</t>
    </r>
    <r>
      <rPr>
        <vertAlign val="superscript"/>
        <sz val="10"/>
        <rFont val="Malgun Gothic"/>
        <family val="2"/>
        <charset val="1"/>
      </rPr>
      <t>ère</t>
    </r>
    <r>
      <rPr>
        <sz val="10"/>
        <rFont val="Malgun Gothic"/>
        <family val="2"/>
        <charset val="1"/>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</si>
  <si>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</si>
  <si>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</si>
  <si>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</si>
  <si>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</si>
  <si>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</si>
  <si>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</si>
  <si>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</si>
  <si>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</si>
  <si>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</si>
  <si>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</si>
  <si>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</si>
  <si>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</si>
  <si>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</si>
  <si>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</si>
  <si>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</si>
  <si>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</si>
  <si>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</si>
  <si>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</si>
  <si>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</si>
  <si>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</si>
  <si>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rPr>
        <sz val="11"/>
        <color rgb="FF000000"/>
        <rFont val="Calibri"/>
        <family val="2"/>
        <charset val="1"/>
      </rPr>
      <t xml:space="preserve">Somme des heures encadrées de CM/TD/TP/EP qui correspond au temps passé par un élève avec un enseignant. C'est le nombre total d'heures encadrées de la maquette. </t>
    </r>
    <r>
      <rPr>
        <u/>
        <sz val="11"/>
        <color rgb="FF000000"/>
        <rFont val="Calibri"/>
        <family val="2"/>
        <charset val="1"/>
      </rPr>
      <t>Pour rappel</t>
    </r>
    <r>
      <rPr>
        <sz val="11"/>
        <color rgb="FF000000"/>
        <rFont val="Calibri"/>
        <family val="2"/>
        <charset val="1"/>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</si>
  <si>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</si>
  <si>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</si>
  <si>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</si>
  <si>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rPr>
        <sz val="11"/>
        <color rgb="FFFF0000"/>
        <rFont val="Calibri"/>
        <family val="2"/>
        <charset val="1"/>
      </rPr>
      <t xml:space="preserve">Heure encadrée par étudiant en HETD pour l'encadrement de projet en dehors des CM/TD/TP, et pour l'encadrement de stage et alternance (suivi, échange, visite, évaluation). </t>
    </r>
    <r>
      <rPr>
        <u/>
        <sz val="11"/>
        <color rgb="FFFF0000"/>
        <rFont val="Calibri"/>
        <family val="2"/>
        <charset val="1"/>
      </rPr>
      <t>ATTENTION</t>
    </r>
    <r>
      <rPr>
        <sz val="11"/>
        <color rgb="FFFF0000"/>
        <rFont val="Calibri"/>
        <family val="2"/>
        <charset val="1"/>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</si>
  <si>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</si>
  <si>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</si>
  <si>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</si>
  <si>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</si>
  <si>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</si>
  <si>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</si>
  <si>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</si>
  <si>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</si>
  <si>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</si>
  <si>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</si>
  <si>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</si>
  <si>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</si>
  <si>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</si>
  <si>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</si>
  <si>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</si>
  <si>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</si>
  <si>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</si>
  <si>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</si>
  <si>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</si>
  <si>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</si>
  <si>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rPr>
        <sz val="10"/>
        <color rgb="FFFF0000"/>
        <rFont val="Malgun Gothic"/>
        <family val="2"/>
        <charset val="1"/>
      </rPr>
      <t>SEUIL DE DEDOUBLEMENT</t>
    </r>
    <r>
      <rPr>
        <b/>
        <sz val="10"/>
        <rFont val="Malgun Gothic"/>
        <family val="2"/>
        <charset val="1"/>
      </rPr>
      <t xml:space="preserve"> </t>
    </r>
    <r>
      <rPr>
        <sz val="10"/>
        <rFont val="Malgun Gothic"/>
        <family val="2"/>
        <charset val="1"/>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</si>
  <si>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</si>
  <si>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rPr>
        <sz val="10"/>
        <rFont val="Malgun Gothic"/>
        <family val="2"/>
        <charset val="1"/>
      </rPr>
      <t xml:space="preserve">Seuils min. (nombre d'élèves par groupe): CM = promotion entière ; TD = 24 élèves ; TP = 12 élèves ; EP = 1 élève. </t>
    </r>
    <r>
      <rPr>
        <u/>
        <sz val="10"/>
        <color rgb="FFFF0000"/>
        <rFont val="Malgun Gothic"/>
        <family val="2"/>
        <charset val="1"/>
      </rPr>
      <t>ATTENTION</t>
    </r>
    <r>
      <rPr>
        <sz val="10"/>
        <color rgb="FFFF0000"/>
        <rFont val="Malgun Gothic"/>
        <family val="2"/>
        <charset val="1"/>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</si>
  <si>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</si>
  <si>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</si>
  <si>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</si>
  <si>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</si>
  <si>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</si>
  <si>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</si>
  <si>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</si>
  <si>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</si>
  <si>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</si>
  <si>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</si>
  <si>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</si>
  <si>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</si>
  <si>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</si>
  <si>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</si>
  <si>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</si>
  <si>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</si>
  <si>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</si>
  <si>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</si>
  <si>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</si>
  <si>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</si>
  <si>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</si>
  <si>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</si>
  <si>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</si>
  <si>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</si>
  <si>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</si>
  <si>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</si>
  <si>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</si>
  <si>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</si>
  <si>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</si>
  <si>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</si>
  <si>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</si>
  <si>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ex : Batiment, Electricité, Génie biologique….</t>
  </si>
  <si>
    <t>CODE DIPLÔME</t>
  </si>
  <si>
    <t>-</t>
  </si>
  <si>
    <t>Régime d'inscription</t>
  </si>
  <si>
    <t xml:space="preserve">Parcours Type </t>
  </si>
  <si>
    <t>Parcours Type</t>
  </si>
  <si>
    <t>Heures Maquette Année 1</t>
  </si>
  <si>
    <t>Heures Valorisées Année 1</t>
  </si>
  <si>
    <t>Heures Maquette Année 2</t>
  </si>
  <si>
    <t>Heures Valorisées Année 2</t>
  </si>
  <si>
    <t xml:space="preserve">En PeiP1, il y a compensation entre semestres et compensation au sein de chaque bloc de compétences (les UE de chaque bloc se compensent annuellement).
En PEIP2, il y a compensation du semestre 4 sur le semestre 3 et compensation des UE du semestre 4 sur les UE du semestre 3 au sein de chaque bloc de compétences. Par contre, il n’y a aucune compensation du semestre 3 sur le semestre 4 (e.g. 12 au S4 compense 8 au S3 mais 12 au S3 ne compense pas 8 au S4 et 10 à l’UE Mathématiques 4 compense 6 à l’UE Mathématiques 3 mais 10 à l’UE Mathématiques 3 ne compense pas 6 à l’UE Mathématiques 4).
Les blocs de compétences en PeiP1 sont : Bloc Mathématiques (UE Mathématiques 1 et Mathématiques 2), Bloc Physique (UE Physique 1 et Physique 2), Bloc Électronique (UE Électronique 1 et Électronique 2), Bloc Informatique (UE Informatique 1 et Informatique 2), Bloc Langues (UE Langues et expression 1 et Langues et expression 2). Les blocs de compétences en PeiP2 sont : Bloc Mathématiques (UE Mathématiques 3 et Mathématiques 4), Bloc Physique (UE Physique 3 et Physique 4), Bloc Électronique (UE Électronique 3 et Électronique 4), Bloc Informatique (UE Informatique 3 et Informatique 4), Bloc Langues (UE Langues et expression 3 et Langues et expression 4). </t>
  </si>
  <si>
    <t>Obtention des UE</t>
  </si>
  <si>
    <t>Chaque UE est définitivement acquise dès lors que l'étudiant(e) y a obtenu la moyenne générale (moyenne supérieure ou égale à 10/20). Au sein de chaque UE il y a une compensation entre les ECUE.</t>
  </si>
  <si>
    <t>Obtention des semestres</t>
  </si>
  <si>
    <t>Le semestre est validé si la moyenne générale au semestre est supérieure ou égale à 10.</t>
  </si>
  <si>
    <t>Obtention de l'Année</t>
  </si>
  <si>
    <t>L'année de PEIP1 est validée si la moyenne générale de l'année est supérieure ou égale à 10/20 et chaque bloc de compétences (Mathématiques, Physique, Électronique, Informatique et Langues) est supérieur ou égal à 8/20. L’année de PeiP2 est validée si la moyenne générale de l’année est supérieure ou égale à 10/20, chaque bloc de compétences (Mathématiques, Physique, Électronique, Informatique et Langues) est supérieur ou égal à 8/20, la moyenne générale du semestre 4 est supérieure ou égale à 10/20 et chaque UE du semestre 4 est supérieure ou égale à 8/20.
Il n’y a pas d’épreuve complémentaire en cas d’échec à la validation d’une UE.</t>
  </si>
  <si>
    <t>Note éliminatoire/ Note seuil</t>
  </si>
  <si>
    <t>La moyenne annuelle de chaque bloc de compétences doit être supérieure ou égale à 8/20. Chaque UE du semestre 4 doit être supérieure ou égale à 8/20.</t>
  </si>
  <si>
    <t>Contrôle continu (CC)</t>
  </si>
  <si>
    <t>Contrôle terminal</t>
  </si>
  <si>
    <r>
      <rPr>
        <b/>
        <sz val="11"/>
        <rFont val="Calibri"/>
        <family val="2"/>
        <charset val="1"/>
      </rPr>
      <t>Semestre académique</t>
    </r>
    <r>
      <rPr>
        <b/>
        <sz val="11"/>
        <color rgb="FF00B0F0"/>
        <rFont val="Calibri"/>
        <family val="2"/>
        <charset val="1"/>
      </rPr>
      <t xml:space="preserve"> </t>
    </r>
    <r>
      <rPr>
        <sz val="11"/>
        <color rgb="FF0070C0"/>
        <rFont val="Calibri"/>
        <family val="2"/>
        <charset val="1"/>
      </rPr>
      <t>(choisir : S1, S2, ..., S10)</t>
    </r>
  </si>
  <si>
    <r>
      <rPr>
        <b/>
        <sz val="11"/>
        <rFont val="Calibri"/>
        <family val="2"/>
        <charset val="1"/>
      </rPr>
      <t>Statut</t>
    </r>
    <r>
      <rPr>
        <b/>
        <sz val="11"/>
        <color rgb="FF00B0F0"/>
        <rFont val="Calibri"/>
        <family val="2"/>
        <charset val="1"/>
      </rPr>
      <t xml:space="preserve"> </t>
    </r>
    <r>
      <rPr>
        <sz val="11"/>
        <color rgb="FF0070C0"/>
        <rFont val="Calibri"/>
        <family val="2"/>
        <charset val="1"/>
      </rPr>
      <t xml:space="preserve">(choisir : </t>
    </r>
    <r>
      <rPr>
        <b/>
        <sz val="11"/>
        <color rgb="FF0070C0"/>
        <rFont val="Calibri"/>
        <family val="2"/>
        <charset val="1"/>
      </rPr>
      <t>CREA</t>
    </r>
    <r>
      <rPr>
        <sz val="11"/>
        <color rgb="FF0070C0"/>
        <rFont val="Calibri"/>
        <family val="2"/>
        <charset val="1"/>
      </rPr>
      <t xml:space="preserve">tion, </t>
    </r>
    <r>
      <rPr>
        <b/>
        <sz val="11"/>
        <color rgb="FF0070C0"/>
        <rFont val="Calibri"/>
        <family val="2"/>
        <charset val="1"/>
      </rPr>
      <t>MODIF</t>
    </r>
    <r>
      <rPr>
        <sz val="11"/>
        <color rgb="FF0070C0"/>
        <rFont val="Calibri"/>
        <family val="2"/>
        <charset val="1"/>
      </rPr>
      <t xml:space="preserve">ication, </t>
    </r>
    <r>
      <rPr>
        <b/>
        <sz val="11"/>
        <color rgb="FF0070C0"/>
        <rFont val="Calibri"/>
        <family val="2"/>
        <charset val="1"/>
      </rPr>
      <t>FERM</t>
    </r>
    <r>
      <rPr>
        <sz val="11"/>
        <color rgb="FF0070C0"/>
        <rFont val="Calibri"/>
        <family val="2"/>
        <charset val="1"/>
      </rPr>
      <t>eture)</t>
    </r>
  </si>
  <si>
    <r>
      <rPr>
        <b/>
        <sz val="11"/>
        <color rgb="FF000000"/>
        <rFont val="Calibri"/>
        <family val="2"/>
        <charset val="1"/>
      </rPr>
      <t xml:space="preserve">Nature Elément Pédagogique </t>
    </r>
    <r>
      <rPr>
        <sz val="11"/>
        <color rgb="FF0070C0"/>
        <rFont val="Calibri"/>
        <family val="2"/>
        <charset val="1"/>
      </rPr>
      <t>(choisir : UE, ECUE, Bloc, Option, Parcours pédagogique, Semestre)</t>
    </r>
  </si>
  <si>
    <t>Code APOGEE (réservé au SSE - scolarité Polytech)</t>
  </si>
  <si>
    <t>Libellé ELP</t>
  </si>
  <si>
    <r>
      <rPr>
        <b/>
        <sz val="11"/>
        <rFont val="Calibri"/>
        <family val="2"/>
        <charset val="1"/>
      </rPr>
      <t>Type</t>
    </r>
    <r>
      <rPr>
        <sz val="11"/>
        <color rgb="FF00B0F0"/>
        <rFont val="Calibri"/>
        <family val="2"/>
        <charset val="1"/>
      </rPr>
      <t xml:space="preserve"> </t>
    </r>
    <r>
      <rPr>
        <sz val="11"/>
        <color rgb="FF0070C0"/>
        <rFont val="Calibri"/>
        <family val="2"/>
        <charset val="1"/>
      </rPr>
      <t>(choisir : obligatoire, facultatif, complémentaire)</t>
    </r>
  </si>
  <si>
    <r>
      <rPr>
        <b/>
        <sz val="11"/>
        <rFont val="Calibri"/>
        <family val="2"/>
        <charset val="1"/>
      </rPr>
      <t xml:space="preserve">Charge d'enseignement pour UCA-PNS </t>
    </r>
    <r>
      <rPr>
        <sz val="11"/>
        <rFont val="Calibri"/>
        <family val="2"/>
        <charset val="1"/>
      </rPr>
      <t>(choisir oui - non)</t>
    </r>
  </si>
  <si>
    <t>CM</t>
  </si>
  <si>
    <t>TD</t>
  </si>
  <si>
    <t>TP</t>
  </si>
  <si>
    <r>
      <rPr>
        <b/>
        <sz val="11"/>
        <rFont val="Calibri"/>
        <family val="2"/>
        <charset val="1"/>
      </rPr>
      <t xml:space="preserve">Projet
</t>
    </r>
    <r>
      <rPr>
        <sz val="11"/>
        <color rgb="FF0070C0"/>
        <rFont val="Calibri"/>
        <family val="2"/>
        <charset val="1"/>
      </rPr>
      <t>(si oui, mettre une X)</t>
    </r>
  </si>
  <si>
    <t>Projet
TRIG</t>
  </si>
  <si>
    <r>
      <rPr>
        <b/>
        <sz val="11"/>
        <color rgb="FF000000"/>
        <rFont val="Calibri"/>
        <family val="2"/>
        <charset val="1"/>
      </rPr>
      <t xml:space="preserve">Coefficient </t>
    </r>
    <r>
      <rPr>
        <sz val="11"/>
        <color rgb="FF0070C0"/>
        <rFont val="Calibri"/>
        <family val="2"/>
        <charset val="1"/>
      </rPr>
      <t>(Rappel : coef UE = nombre ECTS / coef ECUE normalisé pour Somme coef ECUE = 1)</t>
    </r>
  </si>
  <si>
    <r>
      <rPr>
        <b/>
        <sz val="11"/>
        <color rgb="FF000000"/>
        <rFont val="Calibri"/>
        <family val="2"/>
        <charset val="1"/>
      </rPr>
      <t xml:space="preserve">ECTS </t>
    </r>
    <r>
      <rPr>
        <sz val="11"/>
        <color rgb="FF0070C0"/>
        <rFont val="Calibri"/>
        <family val="2"/>
        <charset val="1"/>
      </rPr>
      <t>(uniquement chiffre entier)</t>
    </r>
  </si>
  <si>
    <r>
      <rPr>
        <b/>
        <sz val="11"/>
        <color rgb="FF000000"/>
        <rFont val="Calibri"/>
        <family val="2"/>
        <charset val="1"/>
      </rPr>
      <t xml:space="preserve">Cours distantiel </t>
    </r>
    <r>
      <rPr>
        <sz val="11"/>
        <color rgb="FF0070C0"/>
        <rFont val="Calibri"/>
        <family val="2"/>
        <charset val="1"/>
      </rPr>
      <t xml:space="preserve">(choisir : oui - non) </t>
    </r>
  </si>
  <si>
    <r>
      <rPr>
        <b/>
        <sz val="11"/>
        <rFont val="Calibri"/>
        <family val="2"/>
        <charset val="1"/>
      </rPr>
      <t>Langue</t>
    </r>
    <r>
      <rPr>
        <b/>
        <sz val="11"/>
        <color rgb="FF00B0F0"/>
        <rFont val="Calibri"/>
        <family val="2"/>
        <charset val="1"/>
      </rPr>
      <t xml:space="preserve"> </t>
    </r>
    <r>
      <rPr>
        <sz val="11"/>
        <color rgb="FF0070C0"/>
        <rFont val="Calibri"/>
        <family val="2"/>
        <charset val="1"/>
      </rPr>
      <t>(Préciser : "Anglais confirmé" ou "Anglais possible")</t>
    </r>
  </si>
  <si>
    <r>
      <rPr>
        <b/>
        <sz val="11"/>
        <rFont val="Calibri"/>
        <family val="2"/>
        <charset val="1"/>
      </rPr>
      <t xml:space="preserve">Mutualisation, </t>
    </r>
    <r>
      <rPr>
        <b/>
        <sz val="11"/>
        <color rgb="FF0070C0"/>
        <rFont val="Calibri"/>
        <family val="2"/>
        <charset val="1"/>
      </rPr>
      <t xml:space="preserve">si oui </t>
    </r>
    <r>
      <rPr>
        <sz val="11"/>
        <color rgb="FF0070C0"/>
        <rFont val="Calibri"/>
        <family val="2"/>
        <charset val="1"/>
      </rPr>
      <t>choisir : porteuse, portée</t>
    </r>
  </si>
  <si>
    <r>
      <rPr>
        <b/>
        <sz val="11"/>
        <rFont val="Calibri"/>
        <family val="2"/>
        <charset val="1"/>
      </rPr>
      <t xml:space="preserve">Formation porteuse </t>
    </r>
    <r>
      <rPr>
        <sz val="11"/>
        <rFont val="Calibri"/>
        <family val="2"/>
        <charset val="1"/>
      </rPr>
      <t>= formation porteuse de la charge d'enseignement de l'élément mutualisé</t>
    </r>
    <r>
      <rPr>
        <sz val="11"/>
        <color rgb="FF00B0F0"/>
        <rFont val="Calibri"/>
        <family val="2"/>
        <charset val="1"/>
      </rPr>
      <t xml:space="preserve"> </t>
    </r>
    <r>
      <rPr>
        <b/>
        <sz val="11"/>
        <color rgb="FF0070C0"/>
        <rFont val="Calibri"/>
        <family val="2"/>
        <charset val="1"/>
      </rPr>
      <t>-&gt; à préciser</t>
    </r>
    <r>
      <rPr>
        <sz val="11"/>
        <color rgb="FF0070C0"/>
        <rFont val="Calibri"/>
        <family val="2"/>
        <charset val="1"/>
      </rPr>
      <t xml:space="preserve"> Ex : SI5-S9-IHM-FISE  ; M2-Info-S3-Ingénierie-IHM</t>
    </r>
  </si>
  <si>
    <r>
      <rPr>
        <b/>
        <sz val="11"/>
        <rFont val="Calibri"/>
        <family val="2"/>
        <charset val="1"/>
      </rPr>
      <t xml:space="preserve">Formation portée </t>
    </r>
    <r>
      <rPr>
        <sz val="11"/>
        <rFont val="Calibri"/>
        <family val="2"/>
        <charset val="1"/>
      </rPr>
      <t>= formation non porteuse de la charge d'enseignement de l'élément mutualisé</t>
    </r>
    <r>
      <rPr>
        <sz val="11"/>
        <color rgb="FF00B0F0"/>
        <rFont val="Calibri"/>
        <family val="2"/>
        <charset val="1"/>
      </rPr>
      <t xml:space="preserve"> </t>
    </r>
    <r>
      <rPr>
        <b/>
        <sz val="11"/>
        <color rgb="FF0070C0"/>
        <rFont val="Calibri"/>
        <family val="2"/>
        <charset val="1"/>
      </rPr>
      <t>-&gt; à préciser</t>
    </r>
    <r>
      <rPr>
        <sz val="11"/>
        <color rgb="FF0070C0"/>
        <rFont val="Calibri"/>
        <family val="2"/>
        <charset val="1"/>
      </rPr>
      <t xml:space="preserve"> Ex : SI5-S9-IHM-FISE  ; M2-Info-S3-Ingénierie-IHM</t>
    </r>
  </si>
  <si>
    <r>
      <rPr>
        <b/>
        <sz val="11"/>
        <rFont val="Calibri"/>
        <family val="2"/>
        <charset val="1"/>
      </rPr>
      <t xml:space="preserve">Observations / Remarques
</t>
    </r>
    <r>
      <rPr>
        <sz val="11"/>
        <color rgb="FF0070C0"/>
        <rFont val="Calibri"/>
        <family val="2"/>
        <charset val="1"/>
      </rPr>
      <t>ex: Intervention à titre gracieux / Capacité d'accueil max</t>
    </r>
  </si>
  <si>
    <r>
      <rPr>
        <b/>
        <sz val="11"/>
        <rFont val="Calibri"/>
        <family val="2"/>
        <charset val="1"/>
      </rPr>
      <t xml:space="preserve">Catégorie </t>
    </r>
    <r>
      <rPr>
        <sz val="11"/>
        <color rgb="FF0070C0"/>
        <rFont val="Calibri"/>
        <family val="2"/>
        <charset val="1"/>
      </rPr>
      <t>(choisir : HU, LG, ENT, SF, SI)</t>
    </r>
    <r>
      <rPr>
        <sz val="11"/>
        <rFont val="Calibri"/>
        <family val="2"/>
        <charset val="1"/>
      </rPr>
      <t xml:space="preserve"> </t>
    </r>
  </si>
  <si>
    <r>
      <rPr>
        <b/>
        <sz val="11"/>
        <rFont val="Calibri"/>
        <family val="2"/>
        <charset val="1"/>
      </rPr>
      <t xml:space="preserve">CNU </t>
    </r>
    <r>
      <rPr>
        <sz val="11"/>
        <color rgb="FF0070C0"/>
        <rFont val="Calibri"/>
        <family val="2"/>
        <charset val="1"/>
      </rPr>
      <t>(indiquer 1 seule section CNU par enseignement)</t>
    </r>
  </si>
  <si>
    <r>
      <rPr>
        <b/>
        <sz val="11"/>
        <rFont val="Calibri"/>
        <family val="2"/>
        <charset val="1"/>
      </rPr>
      <t>Notes attendues</t>
    </r>
    <r>
      <rPr>
        <sz val="11"/>
        <color rgb="FF0070C0"/>
        <rFont val="Calibri"/>
        <family val="2"/>
        <charset val="1"/>
      </rPr>
      <t xml:space="preserve"> (choisir : oui - non)</t>
    </r>
  </si>
  <si>
    <r>
      <rPr>
        <b/>
        <sz val="11"/>
        <rFont val="Calibri"/>
        <family val="2"/>
        <charset val="1"/>
      </rPr>
      <t>Résultats attendus ACQ ou AJ</t>
    </r>
    <r>
      <rPr>
        <sz val="11"/>
        <color rgb="FF00B0F0"/>
        <rFont val="Calibri"/>
        <family val="2"/>
        <charset val="1"/>
      </rPr>
      <t xml:space="preserve"> </t>
    </r>
    <r>
      <rPr>
        <sz val="11"/>
        <color rgb="FF0070C0"/>
        <rFont val="Calibri"/>
        <family val="2"/>
        <charset val="1"/>
      </rPr>
      <t>(choisir : oui - non)</t>
    </r>
  </si>
  <si>
    <r>
      <rPr>
        <b/>
        <sz val="11"/>
        <color rgb="FF000000"/>
        <rFont val="Calibri"/>
        <family val="2"/>
        <charset val="1"/>
      </rPr>
      <t>Nombre minimum d'évaluations</t>
    </r>
    <r>
      <rPr>
        <b/>
        <sz val="11"/>
        <color rgb="FF0070C0"/>
        <rFont val="Calibri"/>
        <family val="2"/>
        <charset val="1"/>
      </rPr>
      <t xml:space="preserve">      (doit être &gt; ou = 2)</t>
    </r>
  </si>
  <si>
    <r>
      <rPr>
        <b/>
        <sz val="11"/>
        <color rgb="FF000000"/>
        <rFont val="Calibri"/>
        <family val="2"/>
        <charset val="1"/>
      </rPr>
      <t>Type contrôle</t>
    </r>
    <r>
      <rPr>
        <sz val="11"/>
        <color rgb="FF0070C0"/>
        <rFont val="Calibri"/>
        <family val="2"/>
        <charset val="1"/>
      </rPr>
      <t xml:space="preserve"> (choisir : CCI ou CC ou CT)</t>
    </r>
  </si>
  <si>
    <t>Si CC &amp; CT, indiquer le coefficient du CT</t>
  </si>
  <si>
    <t>Nbre d'évaluation minimum</t>
  </si>
  <si>
    <r>
      <rPr>
        <b/>
        <sz val="11"/>
        <color rgb="FF0070C0"/>
        <rFont val="Calibri"/>
        <family val="2"/>
        <charset val="1"/>
      </rPr>
      <t xml:space="preserve">Nature </t>
    </r>
    <r>
      <rPr>
        <sz val="11"/>
        <color rgb="FF0070C0"/>
        <rFont val="Calibri"/>
        <family val="2"/>
        <charset val="1"/>
      </rPr>
      <t xml:space="preserve">(choisir : écrit, oral, écrit/pratique, rapport/mémoire) </t>
    </r>
  </si>
  <si>
    <t>Durée</t>
  </si>
  <si>
    <t>S1</t>
  </si>
  <si>
    <t>Semestre</t>
  </si>
  <si>
    <t>EIPES1</t>
  </si>
  <si>
    <t>Semestre 1 Normal PEIP1</t>
  </si>
  <si>
    <t>OPTION</t>
  </si>
  <si>
    <t>Développement personnel (1 UE complémentaire au choix : 0 UE min - 1 UE max)</t>
  </si>
  <si>
    <t>complémentaire</t>
  </si>
  <si>
    <t>UE</t>
  </si>
  <si>
    <t>EIUCSP1</t>
  </si>
  <si>
    <t>Activités sportives</t>
  </si>
  <si>
    <t>non</t>
  </si>
  <si>
    <t>oui</t>
  </si>
  <si>
    <t>idem 2022-23</t>
  </si>
  <si>
    <t>HU</t>
  </si>
  <si>
    <t>CCI</t>
  </si>
  <si>
    <t>EIUCLT1</t>
  </si>
  <si>
    <t>Activités culturelles</t>
  </si>
  <si>
    <t>EIULV21</t>
  </si>
  <si>
    <t>Langue vivante 2</t>
  </si>
  <si>
    <t>Contrat Alliance française</t>
  </si>
  <si>
    <t>EIPE11</t>
  </si>
  <si>
    <t>Mathématiques 1</t>
  </si>
  <si>
    <t>obligatoire</t>
  </si>
  <si>
    <t>ECUE</t>
  </si>
  <si>
    <t>EP1MC1AL</t>
  </si>
  <si>
    <t>Algèbre 1</t>
  </si>
  <si>
    <t>seuil de dédoublement CM = 100</t>
  </si>
  <si>
    <t>SF</t>
  </si>
  <si>
    <t>EP1MC1AN</t>
  </si>
  <si>
    <t>Analyse 1</t>
  </si>
  <si>
    <t>EIPE12</t>
  </si>
  <si>
    <t>Physiques 1</t>
  </si>
  <si>
    <t>EP1PC1OM</t>
  </si>
  <si>
    <t>Outils mathématiques pour la physique</t>
  </si>
  <si>
    <t>EP1PC1OP</t>
  </si>
  <si>
    <t>Optique géométrique</t>
  </si>
  <si>
    <t>EP1PC1ME</t>
  </si>
  <si>
    <t>Mécanique 1</t>
  </si>
  <si>
    <t>EP1PC1CM</t>
  </si>
  <si>
    <t>Construction mécanique 1</t>
  </si>
  <si>
    <t>SI</t>
  </si>
  <si>
    <t>Modification</t>
  </si>
  <si>
    <t>EIPE16</t>
  </si>
  <si>
    <t>Électronique 1</t>
  </si>
  <si>
    <t>EIPE14</t>
  </si>
  <si>
    <t>Informatique 1</t>
  </si>
  <si>
    <t>EP1IC1EI</t>
  </si>
  <si>
    <t>Environnement Informatique</t>
  </si>
  <si>
    <t>EP1IC1PI</t>
  </si>
  <si>
    <t>Programmation impérative 1</t>
  </si>
  <si>
    <t>EIPE15</t>
  </si>
  <si>
    <t>Langues et expression 1</t>
  </si>
  <si>
    <t>EP1SC1TE</t>
  </si>
  <si>
    <t>Techniques d'expression 1</t>
  </si>
  <si>
    <t>LG</t>
  </si>
  <si>
    <t>EP1SC1AN</t>
  </si>
  <si>
    <t>Anglais 1</t>
  </si>
  <si>
    <t>S2</t>
  </si>
  <si>
    <t>EIPES2</t>
  </si>
  <si>
    <t>Semestre 2 Normal PEIP1</t>
  </si>
  <si>
    <t>EIUCSP2</t>
  </si>
  <si>
    <t>EIUCLT2</t>
  </si>
  <si>
    <t>EIULV22</t>
  </si>
  <si>
    <t>EIPE21</t>
  </si>
  <si>
    <t>Mathématiques 2</t>
  </si>
  <si>
    <t>EP1MC2AL</t>
  </si>
  <si>
    <t>Algèbre 2</t>
  </si>
  <si>
    <t>EP1MC2AN</t>
  </si>
  <si>
    <t>Analyse 2</t>
  </si>
  <si>
    <t>EIPE22</t>
  </si>
  <si>
    <t>Physiques 2</t>
  </si>
  <si>
    <t>EP1PC2ME</t>
  </si>
  <si>
    <t>Mécanique 2</t>
  </si>
  <si>
    <t>EP1PC2CM</t>
  </si>
  <si>
    <t>Construction mécanique 2</t>
  </si>
  <si>
    <t>EP1PC2HY</t>
  </si>
  <si>
    <t>Hydrodynamique</t>
  </si>
  <si>
    <t>EP1PC2TP</t>
  </si>
  <si>
    <t>TP de physique</t>
  </si>
  <si>
    <t>EIPE23</t>
  </si>
  <si>
    <t>Électronique 2</t>
  </si>
  <si>
    <t>EP1EC2EA</t>
  </si>
  <si>
    <t xml:space="preserve">Électronique Analogique </t>
  </si>
  <si>
    <t>EP1EC2TP</t>
  </si>
  <si>
    <t>TP Électronique Analogique</t>
  </si>
  <si>
    <t>EIPE24</t>
  </si>
  <si>
    <t>Informatique 2</t>
  </si>
  <si>
    <t>EIEPIA2</t>
  </si>
  <si>
    <t>Introduction à l’intelligence artificielle</t>
  </si>
  <si>
    <t>EP1IC2PI</t>
  </si>
  <si>
    <t>Programmation impérative 2</t>
  </si>
  <si>
    <t>EIPE25B</t>
  </si>
  <si>
    <t>Langues et expression 2</t>
  </si>
  <si>
    <t>EP1SC2TE</t>
  </si>
  <si>
    <t>Techniques d'expression 2</t>
  </si>
  <si>
    <t>EP1SC2AN</t>
  </si>
  <si>
    <t>Anglais 2</t>
  </si>
  <si>
    <t>EIEPST2</t>
  </si>
  <si>
    <t>Stage ouvrier</t>
  </si>
  <si>
    <t>ENT</t>
  </si>
  <si>
    <t>S3</t>
  </si>
  <si>
    <t>EIPES3</t>
  </si>
  <si>
    <t>Semestre 3 Normal PEIP2</t>
  </si>
  <si>
    <t>EIUCSP3</t>
  </si>
  <si>
    <t>EIUCLT3</t>
  </si>
  <si>
    <t>EIULV23</t>
  </si>
  <si>
    <t>EIPE31</t>
  </si>
  <si>
    <t>Mathématiques 3</t>
  </si>
  <si>
    <t>EP2MC3AL</t>
  </si>
  <si>
    <t>Algèbre 3</t>
  </si>
  <si>
    <t>EP2MC3AN</t>
  </si>
  <si>
    <t>Analyse 3</t>
  </si>
  <si>
    <t>EP2MC3EV</t>
  </si>
  <si>
    <t>Analyse Espaces Vectoriel Normés</t>
  </si>
  <si>
    <t>EIPE32</t>
  </si>
  <si>
    <t>Physiques 3</t>
  </si>
  <si>
    <t>EP2PC3EL</t>
  </si>
  <si>
    <t>Électromagnétisme 3</t>
  </si>
  <si>
    <t>EP2PC3TH</t>
  </si>
  <si>
    <t>Thermodynamique</t>
  </si>
  <si>
    <t>EIPE33</t>
  </si>
  <si>
    <t>Électronique 3</t>
  </si>
  <si>
    <t>EIPE34</t>
  </si>
  <si>
    <t>Informatique 3</t>
  </si>
  <si>
    <t>EP2IC3IV</t>
  </si>
  <si>
    <t>Introduction au WEB</t>
  </si>
  <si>
    <t>EP2IC3PO</t>
  </si>
  <si>
    <t>Programmation objet</t>
  </si>
  <si>
    <t>EIPE35</t>
  </si>
  <si>
    <t>Langues et expression 3</t>
  </si>
  <si>
    <t>EP2SC3TE</t>
  </si>
  <si>
    <t>Techniques d'expression 3</t>
  </si>
  <si>
    <t>EP2SC3AN</t>
  </si>
  <si>
    <t>Anglais 3</t>
  </si>
  <si>
    <t>S4</t>
  </si>
  <si>
    <t>EIPES4</t>
  </si>
  <si>
    <t>Semestre 4 Normal PEIP2</t>
  </si>
  <si>
    <t>EIUCSP4</t>
  </si>
  <si>
    <t>EIUCLT4</t>
  </si>
  <si>
    <t>EIULV24</t>
  </si>
  <si>
    <t>EIPE41</t>
  </si>
  <si>
    <t>Mathématiques 4</t>
  </si>
  <si>
    <t>EP2MC4AL</t>
  </si>
  <si>
    <t>Algèbre 4</t>
  </si>
  <si>
    <t>EP2MC4AN</t>
  </si>
  <si>
    <t>Analyse 4</t>
  </si>
  <si>
    <t>EP2MC4PR</t>
  </si>
  <si>
    <t>Probabilités</t>
  </si>
  <si>
    <t>EIPE42</t>
  </si>
  <si>
    <t>Physiques 4</t>
  </si>
  <si>
    <t>EP2PC4EL</t>
  </si>
  <si>
    <t>Électromagnétisme 4</t>
  </si>
  <si>
    <t>EP2PC4ON</t>
  </si>
  <si>
    <t>Optique ondulatoire</t>
  </si>
  <si>
    <t>EP2PC4TP</t>
  </si>
  <si>
    <t>EIPE43B</t>
  </si>
  <si>
    <t>Électronique 4</t>
  </si>
  <si>
    <t>EP2EC4SI</t>
  </si>
  <si>
    <t>Signaux</t>
  </si>
  <si>
    <t>EP2EC4AR</t>
  </si>
  <si>
    <r>
      <rPr>
        <sz val="11"/>
        <rFont val="Calibri"/>
        <family val="2"/>
        <charset val="1"/>
      </rPr>
      <t>Électronique</t>
    </r>
    <r>
      <rPr>
        <sz val="11"/>
        <color rgb="FF000000"/>
        <rFont val="Calibri"/>
        <family val="2"/>
        <charset val="1"/>
      </rPr>
      <t xml:space="preserve"> avec ARDUINO </t>
    </r>
  </si>
  <si>
    <t>EIPE44</t>
  </si>
  <si>
    <t>Informatique 4</t>
  </si>
  <si>
    <t>EP2IC4AV</t>
  </si>
  <si>
    <t>Applications du WEB</t>
  </si>
  <si>
    <t>EP2IC4SD</t>
  </si>
  <si>
    <t>Algorithmes et structures de données</t>
  </si>
  <si>
    <t>EIPE45B</t>
  </si>
  <si>
    <t>Langues et expression 4</t>
  </si>
  <si>
    <t>EIEPDD4</t>
  </si>
  <si>
    <t>Développement durable</t>
  </si>
  <si>
    <t>EP2SC4AN</t>
  </si>
  <si>
    <t>Anglais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</si>
</sst>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rgb="FF000000"/>
      <name val="Calibri"/>
      <family val="2"/>
      <charset val="1"/>
    </font>
    <font>
      <u/>
      <sz val="11"/>
      <color rgb="FF0000FF"/>
      <name val="Calibri"/>
      <family val="2"/>
      <charset val="1"/>
    </font>
    <font>
      <b/>
      <sz val="16"/>
      <name val="Malgun Gothic"/>
      <family val="2"/>
      <charset val="1"/>
    </font>
    <font>
      <b/>
      <sz val="11"/>
      <color rgb="FF4E96BA"/>
      <name val="Malgun Gothic"/>
      <family val="2"/>
      <charset val="1"/>
    </font>
    <font>
      <sz val="11"/>
      <name val="Malgun Gothic"/>
      <family val="2"/>
      <charset val="1"/>
    </font>
    <font>
      <sz val="10"/>
      <color rgb="FF000000"/>
      <name val="Malgun Gothic"/>
      <family val="2"/>
      <charset val="1"/>
    </font>
    <font>
      <sz val="10"/>
      <name val="Malgun Gothic"/>
      <family val="2"/>
      <charset val="1"/>
    </font>
    <font>
      <sz val="11"/>
      <name val="Calibri"/>
      <family val="2"/>
      <charset val="1"/>
    </font>
    <font>
      <vertAlign val="superscript"/>
      <sz val="10"/>
      <name val="Malgun Gothic"/>
      <family val="2"/>
      <charset val="1"/>
    </font>
    <font>
      <sz val="10"/>
      <color rgb="FF242424"/>
      <name val="Malgun Gothic"/>
      <family val="2"/>
      <charset val="1"/>
    </font>
    <font>
      <u/>
      <sz val="11"/>
      <color rgb="FF000000"/>
      <name val="Calibri"/>
      <family val="2"/>
      <charset val="1"/>
    </font>
    <font>
      <sz val="10"/>
      <color rgb="FFFF0000"/>
      <name val="Malgun Gothic"/>
      <family val="2"/>
      <charset val="1"/>
    </font>
    <font>
      <sz val="11"/>
      <color rgb="FFFF0000"/>
      <name val="Calibri"/>
      <family val="2"/>
      <charset val="1"/>
    </font>
    <font>
      <u/>
      <sz val="11"/>
      <color rgb="FFFF0000"/>
      <name val="Calibri"/>
      <family val="2"/>
      <charset val="1"/>
    </font>
    <font>
      <u/>
      <sz val="10"/>
      <color rgb="FF0000FF"/>
      <name val="Malgun Gothic"/>
      <family val="2"/>
      <charset val="1"/>
    </font>
    <font>
      <b/>
      <sz val="10"/>
      <name val="Malgun Gothic"/>
      <family val="2"/>
      <charset val="1"/>
    </font>
    <font>
      <u/>
      <sz val="10"/>
      <color rgb="FFFF0000"/>
      <name val="Malgun Gothic"/>
      <family val="2"/>
      <charset val="1"/>
    </font>
    <font>
      <b/>
      <sz val="14"/>
      <color rgb="FF4E96BA"/>
      <name val="Calibri"/>
      <family val="2"/>
      <charset val="1"/>
    </font>
    <font>
      <b/>
      <sz val="10"/>
      <color rgb="FF4E96BA"/>
      <name val="Malgun Gothic"/>
      <family val="2"/>
      <charset val="1"/>
    </font>
    <font>
      <sz val="18"/>
      <name val="Calibri"/>
      <family val="2"/>
      <charset val="1"/>
    </font>
    <font>
      <b/>
      <sz val="11"/>
      <name val="Calibri"/>
      <family val="2"/>
      <charset val="1"/>
    </font>
    <font>
      <sz val="14"/>
      <color rgb="FF000000"/>
      <name val="Calibri"/>
      <family val="2"/>
      <charset val="1"/>
    </font>
    <font>
      <b/>
      <sz val="16"/>
      <color rgb="FFFF0000"/>
      <name val="Calibri"/>
      <family val="2"/>
      <charset val="1"/>
    </font>
    <font>
      <sz val="16"/>
      <color rgb="FF000000"/>
      <name val="Calibri"/>
      <family val="2"/>
      <charset val="1"/>
    </font>
    <font>
      <b/>
      <sz val="11"/>
      <color rgb="FF002060"/>
      <name val="Calibri"/>
      <family val="2"/>
      <charset val="1"/>
    </font>
    <font>
      <b/>
      <sz val="11"/>
      <color rgb="FF00B0F0"/>
      <name val="Calibri"/>
      <family val="2"/>
      <charset val="1"/>
    </font>
    <font>
      <sz val="11"/>
      <color rgb="FF0070C0"/>
      <name val="Calibri"/>
      <family val="2"/>
      <charset val="1"/>
    </font>
    <font>
      <b/>
      <sz val="11"/>
      <color rgb="FF0070C0"/>
      <name val="Calibri"/>
      <family val="2"/>
      <charset val="1"/>
    </font>
    <font>
      <b/>
      <sz val="11"/>
      <color rgb="FF000000"/>
      <name val="Calibri"/>
      <family val="2"/>
      <charset val="1"/>
    </font>
    <font>
      <b/>
      <sz val="11"/>
      <color rgb="FFFF0000"/>
      <name val="Calibri"/>
      <family val="2"/>
      <charset val="1"/>
    </font>
    <font>
      <sz val="11"/>
      <color rgb="FF00B0F0"/>
      <name val="Calibri"/>
      <family val="2"/>
      <charset val="1"/>
    </font>
    <font>
      <b/>
      <sz val="14"/>
      <color rgb="FFFFFFFF"/>
      <name val="Calibri"/>
      <family val="2"/>
      <charset val="1"/>
    </font>
    <font>
      <b/>
      <sz val="14"/>
      <color rgb="FFFF0000"/>
      <name val="Calibri"/>
      <family val="2"/>
      <charset val="1"/>
    </font>
    <font>
      <b/>
      <sz val="11"/>
      <color rgb="FFFFFFFF"/>
      <name val="Calibri"/>
      <family val="2"/>
      <charset val="1"/>
    </font>
    <font>
      <b/>
      <sz val="12"/>
      <color rgb="FF0070C0"/>
      <name val="Calibri"/>
      <family val="2"/>
      <charset val="1"/>
    </font>
    <font>
      <sz val="12"/>
      <color rgb="FF000000"/>
      <name val="Calibri"/>
      <family val="2"/>
      <charset val="1"/>
    </font>
    <font>
      <sz val="12"/>
      <name val="Calibri"/>
      <family val="2"/>
      <charset val="1"/>
    </font>
    <font>
      <b/>
      <sz val="11"/>
      <color rgb="FFC9211E"/>
      <name val="Calibri"/>
      <family val="2"/>
      <charset val="1"/>
    </font>
    <font>
      <b/>
      <sz val="9"/>
      <color rgb="FF0070C0"/>
      <name val="Calibri"/>
      <family val="2"/>
      <charset val="1"/>
    </font>
    <font>
      <sz val="9"/>
      <color rgb="FF000000"/>
      <name val="Calibri"/>
      <family val="2"/>
      <charset val="1"/>
    </font>
    <font>
      <sz val="11"/>
      <color rgb="FF000000"/>
      <name val="Calibri"/>
      <family val="2"/>
      <charset val="1"/>
    </font>
  </fonts>
  <fills count="15">
    <fill>
      <patternFill patternType="none"/>
    </fill>
    <fill>
      <patternFill patternType="gray125"/>
    </fill>
    <fill>
      <patternFill patternType="solid">
        <fgColor rgb="FF4E96BA"/>
        <bgColor rgb="FF808080"/>
      </patternFill>
    </fill>
    <fill>
      <patternFill patternType="solid">
        <fgColor rgb="FFFFFFFF"/>
        <bgColor rgb="FFEEECE1"/>
      </patternFill>
    </fill>
    <fill>
      <patternFill patternType="solid">
        <fgColor rgb="FFBFBFBF"/>
        <bgColor rgb="FFC4BD97"/>
      </patternFill>
    </fill>
    <fill>
      <patternFill patternType="solid">
        <fgColor rgb="FFFFFF99"/>
        <bgColor rgb="FFEEECE1"/>
      </patternFill>
    </fill>
    <fill>
      <patternFill patternType="solid">
        <fgColor rgb="FFDCE6F2"/>
        <bgColor rgb="FFEEECE1"/>
      </patternFill>
    </fill>
    <fill>
      <patternFill patternType="solid">
        <fgColor rgb="FFEEECE1"/>
        <bgColor rgb="FFDCE6F2"/>
      </patternFill>
    </fill>
    <fill>
      <patternFill patternType="solid">
        <fgColor rgb="FFFF0000"/>
        <bgColor rgb="FFC9211E"/>
      </patternFill>
    </fill>
    <fill>
      <patternFill patternType="solid">
        <fgColor rgb="FFFAC090"/>
        <bgColor rgb="FFC4BD97"/>
      </patternFill>
    </fill>
    <fill>
      <patternFill patternType="solid">
        <fgColor rgb="FF77933C"/>
        <bgColor rgb="FF808080"/>
      </patternFill>
    </fill>
    <fill>
      <patternFill patternType="solid">
        <fgColor rgb="FFC4BD97"/>
        <bgColor rgb="FFBFBFBF"/>
      </patternFill>
    </fill>
    <fill>
      <patternFill patternType="solid">
        <fgColor rgb="FFD7E4BD"/>
        <bgColor rgb="FFC5E0B4"/>
      </patternFill>
    </fill>
    <fill>
      <patternFill patternType="solid">
        <fgColor rgb="FF595959"/>
        <bgColor rgb="FF808080"/>
      </patternFill>
    </fill>
    <fill>
      <patternFill patternType="solid">
        <fgColor rgb="FFC5E0B4"/>
        <bgColor rgb="FFD7E4BD"/>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1" fillId="0" borderId="0" applyBorder="0" applyProtection="0"/>
    <xf numFmtId="0" fontId="40" fillId="0" borderId="0"/>
  </cellStyleXfs>
  <cellXfs count="160">
    <xf numFmtId="0" fontId="0" fillId="0" borderId="0" xfId="0"/>
    <xf numFmtId="0" fontId="0" fillId="3" borderId="1" xfId="0" applyFill="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vertical="center"/>
    </xf>
    <xf numFmtId="0" fontId="6" fillId="0" borderId="1" xfId="0" applyFont="1" applyBorder="1" applyAlignment="1">
      <alignment vertical="center" wrapText="1"/>
    </xf>
    <xf numFmtId="0" fontId="7" fillId="0" borderId="1" xfId="1" applyFont="1" applyBorder="1" applyAlignment="1" applyProtection="1">
      <alignment vertical="center" wrapText="1"/>
    </xf>
    <xf numFmtId="0" fontId="5" fillId="0" borderId="5" xfId="0" applyFont="1" applyBorder="1" applyAlignment="1">
      <alignment vertical="center" wrapText="1"/>
    </xf>
    <xf numFmtId="0" fontId="6" fillId="0" borderId="5" xfId="0" applyFont="1" applyBorder="1" applyAlignment="1">
      <alignment vertical="center" wrapText="1"/>
    </xf>
    <xf numFmtId="0" fontId="7" fillId="0" borderId="5" xfId="1" applyFont="1" applyBorder="1" applyAlignment="1" applyProtection="1">
      <alignment vertical="center" wrapText="1"/>
    </xf>
    <xf numFmtId="0" fontId="5" fillId="0" borderId="6" xfId="0" applyFont="1" applyBorder="1" applyAlignment="1">
      <alignment vertical="center"/>
    </xf>
    <xf numFmtId="0" fontId="9" fillId="0" borderId="1" xfId="0" applyFont="1" applyBorder="1" applyAlignment="1">
      <alignment vertical="center" wrapText="1"/>
    </xf>
    <xf numFmtId="0" fontId="5" fillId="0" borderId="7" xfId="0" applyFont="1" applyBorder="1" applyAlignment="1">
      <alignment vertical="center"/>
    </xf>
    <xf numFmtId="0" fontId="5" fillId="3" borderId="4" xfId="0" applyFont="1" applyFill="1" applyBorder="1" applyAlignment="1">
      <alignment vertical="center"/>
    </xf>
    <xf numFmtId="0" fontId="5" fillId="0" borderId="0" xfId="0" applyFont="1" applyAlignment="1">
      <alignment vertical="center" wrapText="1"/>
    </xf>
    <xf numFmtId="0" fontId="5" fillId="0" borderId="4" xfId="0" applyFont="1" applyBorder="1" applyAlignment="1">
      <alignment vertical="center" wrapText="1"/>
    </xf>
    <xf numFmtId="0" fontId="5" fillId="3" borderId="1" xfId="0" applyFont="1" applyFill="1" applyBorder="1" applyAlignment="1">
      <alignment vertical="center"/>
    </xf>
    <xf numFmtId="0" fontId="5" fillId="0" borderId="1" xfId="0" applyFont="1" applyBorder="1" applyAlignment="1">
      <alignment vertical="center" wrapText="1"/>
    </xf>
    <xf numFmtId="0" fontId="5" fillId="3" borderId="5" xfId="0" applyFont="1" applyFill="1" applyBorder="1" applyAlignment="1">
      <alignment vertical="center" wrapText="1"/>
    </xf>
    <xf numFmtId="0" fontId="5" fillId="3" borderId="5" xfId="0" applyFont="1" applyFill="1" applyBorder="1" applyAlignment="1">
      <alignment vertical="center"/>
    </xf>
    <xf numFmtId="0" fontId="5" fillId="0" borderId="5" xfId="0" applyFont="1" applyBorder="1" applyAlignment="1">
      <alignment vertical="center"/>
    </xf>
    <xf numFmtId="0" fontId="5" fillId="3" borderId="8" xfId="0" applyFont="1" applyFill="1" applyBorder="1" applyAlignment="1">
      <alignment vertical="center"/>
    </xf>
    <xf numFmtId="0" fontId="5" fillId="0" borderId="8" xfId="0" applyFont="1" applyBorder="1" applyAlignment="1">
      <alignment vertical="center" wrapText="1"/>
    </xf>
    <xf numFmtId="0" fontId="5" fillId="0" borderId="8" xfId="0" applyFont="1" applyBorder="1" applyAlignment="1">
      <alignment vertical="center"/>
    </xf>
    <xf numFmtId="0" fontId="5" fillId="0" borderId="1" xfId="0" applyFont="1" applyBorder="1" applyAlignment="1">
      <alignment vertical="center" wrapText="1" readingOrder="1"/>
    </xf>
    <xf numFmtId="0" fontId="5"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vertical="center"/>
    </xf>
    <xf numFmtId="0" fontId="11" fillId="3" borderId="5" xfId="0" applyFont="1" applyFill="1" applyBorder="1" applyAlignment="1">
      <alignment vertical="center"/>
    </xf>
    <xf numFmtId="0" fontId="12" fillId="0" borderId="5" xfId="0" applyFont="1" applyBorder="1" applyAlignment="1">
      <alignment horizontal="left" vertical="center" wrapText="1"/>
    </xf>
    <xf numFmtId="0" fontId="11" fillId="0" borderId="5" xfId="0" applyFont="1" applyBorder="1" applyAlignment="1">
      <alignment vertical="center" wrapText="1"/>
    </xf>
    <xf numFmtId="0" fontId="14" fillId="0" borderId="8" xfId="1" applyFont="1" applyBorder="1" applyAlignment="1" applyProtection="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11" fillId="0" borderId="4" xfId="0" applyFont="1" applyBorder="1" applyAlignment="1">
      <alignment vertical="center" wrapText="1"/>
    </xf>
    <xf numFmtId="0" fontId="11" fillId="0" borderId="7" xfId="0" applyFont="1" applyBorder="1" applyAlignment="1">
      <alignment vertical="center" wrapText="1"/>
    </xf>
    <xf numFmtId="0" fontId="6" fillId="0" borderId="7" xfId="0" applyFont="1" applyBorder="1" applyAlignment="1">
      <alignment vertical="center" wrapText="1"/>
    </xf>
    <xf numFmtId="0" fontId="6" fillId="0" borderId="1"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0" fontId="17" fillId="4" borderId="10" xfId="0" applyFont="1" applyFill="1" applyBorder="1" applyAlignment="1">
      <alignment horizontal="center" vertical="center"/>
    </xf>
    <xf numFmtId="0" fontId="18" fillId="4" borderId="2" xfId="0" applyFont="1" applyFill="1" applyBorder="1" applyAlignment="1">
      <alignment horizontal="center" vertical="center"/>
    </xf>
    <xf numFmtId="0" fontId="18" fillId="4" borderId="11" xfId="0" applyFont="1" applyFill="1" applyBorder="1" applyAlignment="1">
      <alignment horizontal="center" vertical="center"/>
    </xf>
    <xf numFmtId="0" fontId="5" fillId="0" borderId="12" xfId="0" applyFont="1" applyBorder="1" applyAlignment="1">
      <alignment vertical="center" wrapText="1"/>
    </xf>
    <xf numFmtId="0" fontId="1" fillId="0" borderId="1" xfId="1" applyBorder="1" applyAlignment="1" applyProtection="1">
      <alignment vertical="center" wrapText="1"/>
    </xf>
    <xf numFmtId="0" fontId="5" fillId="0" borderId="11" xfId="0" applyFont="1" applyBorder="1" applyAlignment="1">
      <alignment vertical="center"/>
    </xf>
    <xf numFmtId="0" fontId="5" fillId="0" borderId="9" xfId="0" applyFont="1" applyBorder="1" applyAlignment="1">
      <alignment vertical="center" wrapText="1"/>
    </xf>
    <xf numFmtId="0" fontId="5" fillId="0" borderId="4" xfId="0" applyFont="1" applyBorder="1" applyAlignment="1">
      <alignment vertical="center"/>
    </xf>
    <xf numFmtId="0" fontId="5" fillId="0" borderId="2" xfId="0" applyFont="1" applyBorder="1" applyAlignment="1">
      <alignment vertical="center"/>
    </xf>
    <xf numFmtId="0" fontId="5" fillId="0" borderId="10" xfId="0" applyFont="1" applyBorder="1" applyAlignment="1">
      <alignment vertical="center" wrapText="1"/>
    </xf>
    <xf numFmtId="0" fontId="0" fillId="0" borderId="1" xfId="0" applyBorder="1"/>
    <xf numFmtId="0" fontId="0" fillId="3" borderId="0" xfId="0" applyFill="1"/>
    <xf numFmtId="0" fontId="0" fillId="0" borderId="0" xfId="0" applyAlignment="1">
      <alignment horizontal="center" vertical="center"/>
    </xf>
    <xf numFmtId="0" fontId="24" fillId="5" borderId="1" xfId="0" applyFont="1" applyFill="1" applyBorder="1" applyAlignment="1">
      <alignment horizontal="center" vertical="center"/>
    </xf>
    <xf numFmtId="0" fontId="20" fillId="7" borderId="1" xfId="0" applyFont="1" applyFill="1" applyBorder="1" applyAlignment="1">
      <alignment horizontal="center" vertical="center" wrapText="1"/>
    </xf>
    <xf numFmtId="0" fontId="28" fillId="7" borderId="11" xfId="0" applyFont="1" applyFill="1" applyBorder="1" applyAlignment="1">
      <alignment horizontal="center" vertical="center" wrapText="1"/>
    </xf>
    <xf numFmtId="0" fontId="29" fillId="0" borderId="1" xfId="0" applyFont="1" applyBorder="1" applyAlignment="1">
      <alignment horizontal="center" vertical="center" wrapText="1"/>
    </xf>
    <xf numFmtId="0" fontId="28" fillId="7" borderId="1" xfId="0" applyFont="1" applyFill="1" applyBorder="1" applyAlignment="1">
      <alignment horizontal="center" vertical="center" wrapText="1"/>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8" fillId="5" borderId="10"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31" fillId="10" borderId="1" xfId="0" applyFont="1" applyFill="1" applyBorder="1" applyAlignment="1">
      <alignment horizontal="center" vertical="center" wrapText="1"/>
    </xf>
    <xf numFmtId="0" fontId="32" fillId="10" borderId="1" xfId="0" applyFont="1" applyFill="1" applyBorder="1" applyAlignment="1">
      <alignment horizontal="center" vertical="center" wrapText="1"/>
    </xf>
    <xf numFmtId="164" fontId="31" fillId="10" borderId="1" xfId="0" applyNumberFormat="1" applyFont="1" applyFill="1" applyBorder="1" applyAlignment="1">
      <alignment horizontal="center" vertical="center" wrapText="1"/>
    </xf>
    <xf numFmtId="1" fontId="33" fillId="10" borderId="1" xfId="0" applyNumberFormat="1" applyFont="1" applyFill="1" applyBorder="1" applyAlignment="1">
      <alignment horizontal="center" vertical="center" wrapText="1"/>
    </xf>
    <xf numFmtId="1" fontId="31" fillId="10" borderId="1" xfId="0" applyNumberFormat="1" applyFont="1" applyFill="1" applyBorder="1" applyAlignment="1">
      <alignment horizontal="center" vertical="center" wrapText="1"/>
    </xf>
    <xf numFmtId="0" fontId="33" fillId="10" borderId="1" xfId="0" applyFont="1" applyFill="1" applyBorder="1" applyAlignment="1">
      <alignment horizontal="center" vertical="center" wrapText="1"/>
    </xf>
    <xf numFmtId="0" fontId="33" fillId="10" borderId="5" xfId="0" applyFont="1" applyFill="1" applyBorder="1" applyAlignment="1">
      <alignment horizontal="center" vertical="center" wrapText="1"/>
    </xf>
    <xf numFmtId="0" fontId="20" fillId="11" borderId="1" xfId="0" applyFont="1" applyFill="1" applyBorder="1" applyAlignment="1">
      <alignment horizontal="center" vertical="center"/>
    </xf>
    <xf numFmtId="0" fontId="20" fillId="11" borderId="11" xfId="0" applyFont="1" applyFill="1" applyBorder="1" applyAlignment="1">
      <alignment horizontal="center" vertical="center"/>
    </xf>
    <xf numFmtId="0" fontId="20" fillId="11" borderId="1" xfId="0" applyFont="1" applyFill="1" applyBorder="1" applyAlignment="1">
      <alignment horizontal="center" vertical="center" wrapText="1"/>
    </xf>
    <xf numFmtId="1" fontId="20" fillId="11" borderId="1" xfId="0" applyNumberFormat="1" applyFont="1" applyFill="1" applyBorder="1" applyAlignment="1">
      <alignment horizontal="center" vertical="center"/>
    </xf>
    <xf numFmtId="0" fontId="20" fillId="0" borderId="0" xfId="0" applyFont="1" applyAlignment="1">
      <alignment horizontal="center" vertical="center"/>
    </xf>
    <xf numFmtId="0" fontId="27" fillId="12" borderId="1" xfId="0" applyFont="1" applyFill="1" applyBorder="1" applyAlignment="1">
      <alignment horizontal="center" vertical="center"/>
    </xf>
    <xf numFmtId="0" fontId="27" fillId="12" borderId="11" xfId="0" applyFont="1" applyFill="1" applyBorder="1" applyAlignment="1">
      <alignment horizontal="center" vertical="center"/>
    </xf>
    <xf numFmtId="1" fontId="29" fillId="12" borderId="1" xfId="0" applyNumberFormat="1" applyFont="1" applyFill="1" applyBorder="1" applyAlignment="1">
      <alignment horizontal="center" vertical="center"/>
    </xf>
    <xf numFmtId="1" fontId="27" fillId="12" borderId="1" xfId="0" applyNumberFormat="1" applyFont="1" applyFill="1" applyBorder="1" applyAlignment="1">
      <alignment horizontal="center" vertical="center"/>
    </xf>
    <xf numFmtId="1" fontId="20" fillId="12" borderId="1" xfId="0" applyNumberFormat="1" applyFont="1" applyFill="1" applyBorder="1" applyAlignment="1">
      <alignment horizontal="center" vertical="center"/>
    </xf>
    <xf numFmtId="0" fontId="28" fillId="0" borderId="0" xfId="0" applyFont="1" applyAlignment="1">
      <alignment horizontal="center" vertical="center"/>
    </xf>
    <xf numFmtId="1" fontId="12" fillId="12" borderId="1" xfId="0" applyNumberFormat="1" applyFont="1" applyFill="1" applyBorder="1" applyAlignment="1">
      <alignment horizontal="center" vertical="center"/>
    </xf>
    <xf numFmtId="1" fontId="12" fillId="12" borderId="1" xfId="0" applyNumberFormat="1" applyFont="1" applyFill="1" applyBorder="1" applyAlignment="1">
      <alignment horizontal="center" vertical="center" wrapText="1"/>
    </xf>
    <xf numFmtId="0" fontId="27" fillId="13" borderId="1" xfId="0" applyFont="1" applyFill="1" applyBorder="1" applyAlignment="1">
      <alignment horizontal="center" vertical="center"/>
    </xf>
    <xf numFmtId="0" fontId="27" fillId="13" borderId="11" xfId="0" applyFont="1" applyFill="1" applyBorder="1" applyAlignment="1">
      <alignment horizontal="center" vertical="center"/>
    </xf>
    <xf numFmtId="1" fontId="29" fillId="13" borderId="1" xfId="0" applyNumberFormat="1" applyFont="1" applyFill="1" applyBorder="1" applyAlignment="1">
      <alignment horizontal="center" vertical="center"/>
    </xf>
    <xf numFmtId="1" fontId="27" fillId="13" borderId="1" xfId="0" applyNumberFormat="1" applyFont="1" applyFill="1" applyBorder="1" applyAlignment="1">
      <alignment horizontal="center" vertical="center"/>
    </xf>
    <xf numFmtId="1" fontId="20" fillId="13" borderId="1" xfId="0" applyNumberFormat="1" applyFont="1" applyFill="1" applyBorder="1" applyAlignment="1">
      <alignment horizontal="center" vertical="center"/>
    </xf>
    <xf numFmtId="1" fontId="26" fillId="13" borderId="1" xfId="0" applyNumberFormat="1" applyFont="1" applyFill="1" applyBorder="1" applyAlignment="1">
      <alignment horizontal="center" vertical="center" wrapText="1"/>
    </xf>
    <xf numFmtId="0" fontId="34" fillId="12" borderId="1" xfId="0" applyFont="1" applyFill="1" applyBorder="1" applyAlignment="1">
      <alignment horizontal="center"/>
    </xf>
    <xf numFmtId="2" fontId="34" fillId="12" borderId="1" xfId="0" applyNumberFormat="1" applyFont="1" applyFill="1" applyBorder="1" applyAlignment="1">
      <alignment horizontal="center"/>
    </xf>
    <xf numFmtId="1" fontId="0" fillId="0" borderId="1" xfId="0" applyNumberFormat="1" applyBorder="1" applyAlignment="1">
      <alignment horizontal="left" vertical="center"/>
    </xf>
    <xf numFmtId="1" fontId="28" fillId="0" borderId="1" xfId="0" applyNumberFormat="1" applyFont="1" applyBorder="1" applyAlignment="1">
      <alignment horizontal="left" vertical="center"/>
    </xf>
    <xf numFmtId="0" fontId="35" fillId="0" borderId="1" xfId="0" applyFont="1" applyBorder="1" applyAlignment="1">
      <alignment horizontal="center"/>
    </xf>
    <xf numFmtId="1" fontId="0" fillId="3" borderId="1" xfId="0" applyNumberFormat="1" applyFill="1" applyBorder="1" applyAlignment="1">
      <alignment horizontal="left" vertical="center"/>
    </xf>
    <xf numFmtId="1" fontId="12" fillId="3" borderId="1" xfId="0" applyNumberFormat="1" applyFont="1" applyFill="1" applyBorder="1" applyAlignment="1">
      <alignment horizontal="center" vertical="center"/>
    </xf>
    <xf numFmtId="0" fontId="35" fillId="0" borderId="1" xfId="0" applyFont="1" applyBorder="1"/>
    <xf numFmtId="0" fontId="36" fillId="0" borderId="1" xfId="0" applyFont="1" applyBorder="1" applyAlignment="1">
      <alignment horizontal="center"/>
    </xf>
    <xf numFmtId="1" fontId="0" fillId="0" borderId="1" xfId="0" applyNumberFormat="1" applyBorder="1" applyAlignment="1">
      <alignment horizontal="center" vertical="center"/>
    </xf>
    <xf numFmtId="2" fontId="35" fillId="0" borderId="1" xfId="0" applyNumberFormat="1" applyFont="1" applyBorder="1" applyAlignment="1">
      <alignment horizontal="center"/>
    </xf>
    <xf numFmtId="1" fontId="0" fillId="0" borderId="1" xfId="0" applyNumberFormat="1" applyBorder="1" applyAlignment="1">
      <alignment horizontal="center" vertical="center" wrapText="1"/>
    </xf>
    <xf numFmtId="0" fontId="0" fillId="0" borderId="1" xfId="0" applyBorder="1" applyAlignment="1">
      <alignment horizontal="center" vertical="center"/>
    </xf>
    <xf numFmtId="1" fontId="0" fillId="0" borderId="0" xfId="0" applyNumberFormat="1" applyAlignment="1">
      <alignment vertical="center"/>
    </xf>
    <xf numFmtId="0" fontId="0" fillId="3" borderId="1" xfId="0" applyFill="1" applyBorder="1" applyAlignment="1">
      <alignment horizontal="left" vertical="center"/>
    </xf>
    <xf numFmtId="0" fontId="12" fillId="0" borderId="1" xfId="0" applyFont="1" applyBorder="1" applyAlignment="1">
      <alignment horizontal="center" vertical="center"/>
    </xf>
    <xf numFmtId="0" fontId="27" fillId="12" borderId="1" xfId="0" applyFont="1" applyFill="1" applyBorder="1" applyAlignment="1">
      <alignment horizontal="center" vertical="center" wrapText="1"/>
    </xf>
    <xf numFmtId="1" fontId="12" fillId="0" borderId="1" xfId="0" applyNumberFormat="1" applyFont="1" applyBorder="1" applyAlignment="1">
      <alignment horizontal="center" vertical="center"/>
    </xf>
    <xf numFmtId="0" fontId="36" fillId="0" borderId="1" xfId="0" applyFont="1" applyBorder="1"/>
    <xf numFmtId="0" fontId="0" fillId="0" borderId="1" xfId="0" applyBorder="1" applyAlignment="1">
      <alignment vertical="center" wrapText="1"/>
    </xf>
    <xf numFmtId="0" fontId="28" fillId="12" borderId="1" xfId="0" applyFont="1" applyFill="1" applyBorder="1" applyAlignment="1">
      <alignment horizontal="left" vertical="center"/>
    </xf>
    <xf numFmtId="0" fontId="37" fillId="5" borderId="1" xfId="0" applyFont="1" applyFill="1" applyBorder="1" applyAlignment="1">
      <alignment horizontal="center" vertical="center"/>
    </xf>
    <xf numFmtId="164" fontId="0" fillId="0" borderId="0" xfId="0" applyNumberFormat="1" applyAlignment="1">
      <alignment vertical="center"/>
    </xf>
    <xf numFmtId="164" fontId="0" fillId="0" borderId="0" xfId="0" applyNumberFormat="1" applyAlignment="1">
      <alignment horizontal="center" vertical="center"/>
    </xf>
    <xf numFmtId="0" fontId="27" fillId="12" borderId="1" xfId="0" applyFont="1" applyFill="1" applyBorder="1" applyAlignment="1">
      <alignment horizontal="center"/>
    </xf>
    <xf numFmtId="0" fontId="27" fillId="12" borderId="1" xfId="0" applyFont="1" applyFill="1" applyBorder="1"/>
    <xf numFmtId="0" fontId="38" fillId="12" borderId="1" xfId="0" applyFont="1" applyFill="1" applyBorder="1" applyAlignment="1">
      <alignment horizontal="center"/>
    </xf>
    <xf numFmtId="0" fontId="7" fillId="0" borderId="1" xfId="0" applyFont="1" applyBorder="1" applyAlignment="1">
      <alignment horizontal="center"/>
    </xf>
    <xf numFmtId="0" fontId="0" fillId="0" borderId="1" xfId="0" applyBorder="1" applyAlignment="1">
      <alignment horizontal="center"/>
    </xf>
    <xf numFmtId="2" fontId="0" fillId="0" borderId="1" xfId="0" applyNumberFormat="1" applyBorder="1" applyAlignment="1">
      <alignment horizontal="center"/>
    </xf>
    <xf numFmtId="0" fontId="34" fillId="12" borderId="1" xfId="0" applyFont="1" applyFill="1" applyBorder="1"/>
    <xf numFmtId="0" fontId="27" fillId="12" borderId="1" xfId="0" applyFont="1" applyFill="1" applyBorder="1" applyAlignment="1">
      <alignment horizontal="left" vertical="center"/>
    </xf>
    <xf numFmtId="164" fontId="27" fillId="12" borderId="1" xfId="0" applyNumberFormat="1" applyFont="1" applyFill="1" applyBorder="1" applyAlignment="1">
      <alignment horizontal="center" vertical="center"/>
    </xf>
    <xf numFmtId="2" fontId="38" fillId="12" borderId="1" xfId="0" applyNumberFormat="1" applyFont="1" applyFill="1" applyBorder="1" applyAlignment="1">
      <alignment horizontal="center"/>
    </xf>
    <xf numFmtId="0" fontId="7" fillId="0" borderId="1" xfId="0" applyFont="1" applyBorder="1"/>
    <xf numFmtId="2" fontId="39" fillId="12" borderId="1" xfId="0" applyNumberFormat="1" applyFont="1" applyFill="1" applyBorder="1" applyAlignment="1">
      <alignment horizontal="center"/>
    </xf>
    <xf numFmtId="0" fontId="27" fillId="14" borderId="1" xfId="0" applyFont="1" applyFill="1" applyBorder="1"/>
    <xf numFmtId="1" fontId="0" fillId="3" borderId="1" xfId="0" applyNumberFormat="1" applyFill="1" applyBorder="1" applyAlignment="1">
      <alignment horizontal="center" vertical="center"/>
    </xf>
    <xf numFmtId="0" fontId="28" fillId="0" borderId="1" xfId="0" applyFont="1" applyBorder="1" applyAlignment="1">
      <alignment vertical="center"/>
    </xf>
    <xf numFmtId="2" fontId="0" fillId="0" borderId="1" xfId="0" applyNumberFormat="1" applyBorder="1"/>
    <xf numFmtId="2" fontId="7" fillId="0" borderId="1" xfId="0" applyNumberFormat="1" applyFont="1" applyBorder="1"/>
    <xf numFmtId="164" fontId="7" fillId="0" borderId="1" xfId="0" applyNumberFormat="1" applyFont="1" applyBorder="1" applyAlignment="1">
      <alignment horizontal="center" vertical="center"/>
    </xf>
    <xf numFmtId="1" fontId="7" fillId="0" borderId="1" xfId="0" applyNumberFormat="1" applyFont="1" applyBorder="1" applyAlignment="1">
      <alignment horizontal="center"/>
    </xf>
    <xf numFmtId="1" fontId="7"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6" borderId="12" xfId="0" applyFill="1" applyBorder="1" applyAlignment="1">
      <alignment horizontal="center"/>
    </xf>
    <xf numFmtId="0" fontId="0" fillId="0" borderId="12" xfId="0" applyBorder="1" applyAlignment="1">
      <alignment horizontal="left" vertical="top" wrapText="1"/>
    </xf>
    <xf numFmtId="0" fontId="0" fillId="0" borderId="12" xfId="0" applyBorder="1" applyAlignment="1">
      <alignment horizontal="left"/>
    </xf>
    <xf numFmtId="0" fontId="0" fillId="0" borderId="0" xfId="0" applyAlignment="1">
      <alignment horizontal="left" wrapText="1"/>
    </xf>
    <xf numFmtId="0" fontId="7" fillId="0" borderId="12" xfId="0" applyFont="1" applyBorder="1" applyAlignment="1">
      <alignment horizontal="left" vertical="top" wrapText="1"/>
    </xf>
    <xf numFmtId="0" fontId="0" fillId="0" borderId="12" xfId="0" applyBorder="1" applyAlignment="1">
      <alignment horizontal="left" wrapText="1"/>
    </xf>
    <xf numFmtId="0" fontId="0" fillId="3" borderId="1" xfId="0" applyFill="1" applyBorder="1" applyAlignment="1">
      <alignment horizontal="center" vertical="center"/>
    </xf>
    <xf numFmtId="0" fontId="22" fillId="3" borderId="1" xfId="0" applyFont="1" applyFill="1" applyBorder="1" applyAlignment="1">
      <alignment horizontal="center" vertical="center"/>
    </xf>
    <xf numFmtId="0" fontId="23" fillId="6" borderId="12" xfId="0" applyFont="1" applyFill="1" applyBorder="1" applyAlignment="1">
      <alignment horizontal="center"/>
    </xf>
    <xf numFmtId="0" fontId="21" fillId="6" borderId="12" xfId="0" applyFont="1" applyFill="1" applyBorder="1" applyAlignment="1">
      <alignment horizontal="center"/>
    </xf>
    <xf numFmtId="0" fontId="0" fillId="3" borderId="12" xfId="0" applyFill="1" applyBorder="1" applyAlignment="1">
      <alignment horizontal="center"/>
    </xf>
    <xf numFmtId="0" fontId="19" fillId="6" borderId="12" xfId="0" applyFont="1" applyFill="1" applyBorder="1" applyAlignment="1">
      <alignment horizontal="center" vertical="center"/>
    </xf>
    <xf numFmtId="0" fontId="0" fillId="0" borderId="10" xfId="0" applyBorder="1" applyAlignment="1">
      <alignment horizontal="center" vertical="center"/>
    </xf>
    <xf numFmtId="0" fontId="20" fillId="0" borderId="1" xfId="0" applyFont="1" applyBorder="1" applyAlignment="1">
      <alignment horizontal="left" vertical="center"/>
    </xf>
    <xf numFmtId="0" fontId="0" fillId="0" borderId="10" xfId="0" applyBorder="1" applyAlignment="1">
      <alignment horizontal="center"/>
    </xf>
    <xf numFmtId="0" fontId="24" fillId="5" borderId="1" xfId="0" applyFont="1" applyFill="1" applyBorder="1" applyAlignment="1">
      <alignment horizontal="center" vertical="center"/>
    </xf>
  </cellXfs>
  <cellStyles count="3">
    <cellStyle name="Hyperlink 1" xfId="1" xr:uid="{00000000-0005-0000-0000-000006000000}"/>
    <cellStyle name="Normal" xfId="0" builtinId="0"/>
    <cellStyle name="Normal 2"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BFBFBF"/>
      <rgbColor rgb="FF808080"/>
      <rgbColor rgb="FF9999FF"/>
      <rgbColor rgb="FF993366"/>
      <rgbColor rgb="FFEEECE1"/>
      <rgbColor rgb="FFDCE6F2"/>
      <rgbColor rgb="FF660066"/>
      <rgbColor rgb="FFFF8080"/>
      <rgbColor rgb="FF0070C0"/>
      <rgbColor rgb="FFC5E0B4"/>
      <rgbColor rgb="FF000080"/>
      <rgbColor rgb="FFFF00FF"/>
      <rgbColor rgb="FFFFFF00"/>
      <rgbColor rgb="FF00FFFF"/>
      <rgbColor rgb="FF800080"/>
      <rgbColor rgb="FF800000"/>
      <rgbColor rgb="FF008080"/>
      <rgbColor rgb="FF0000FF"/>
      <rgbColor rgb="FF00B0F0"/>
      <rgbColor rgb="FFCCFFFF"/>
      <rgbColor rgb="FFD7E4BD"/>
      <rgbColor rgb="FFFFFF99"/>
      <rgbColor rgb="FF99CCFF"/>
      <rgbColor rgb="FFFF99CC"/>
      <rgbColor rgb="FFCC99FF"/>
      <rgbColor rgb="FFFAC090"/>
      <rgbColor rgb="FF3366FF"/>
      <rgbColor rgb="FF33CCCC"/>
      <rgbColor rgb="FF99CC00"/>
      <rgbColor rgb="FFFFCC00"/>
      <rgbColor rgb="FFFF9900"/>
      <rgbColor rgb="FFFF6600"/>
      <rgbColor rgb="FF595959"/>
      <rgbColor rgb="FFC4BD97"/>
      <rgbColor rgb="FF002060"/>
      <rgbColor rgb="FF4E96BA"/>
      <rgbColor rgb="FF003300"/>
      <rgbColor rgb="FF333300"/>
      <rgbColor rgb="FFC9211E"/>
      <rgbColor rgb="FF993366"/>
      <rgbColor rgb="FF333399"/>
      <rgbColor rgb="FF24242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40"/>
  <sheetViews>
    <sheetView zoomScale="95" zoomScaleNormal="95" workbookViewId="0">
      <selection activeCell="K16" sqref="K16"/>
    </sheetView>
  </sheetViews>
  <sheetFormatPr baseColWidth="10" defaultColWidth="11.44140625" defaultRowHeight="14.4" x14ac:dyDescent="0.3"/>
  <cols>
    <col min="1" max="1" width="25.109375" style="2" customWidth="1"/>
    <col min="2" max="2" width="42.88671875" style="2" customWidth="1"/>
    <col min="3" max="3" width="95.6640625" style="3" customWidth="1"/>
    <col min="4" max="4" width="46.44140625" style="4" customWidth="1"/>
    <col min="5" max="1024" width="11.44140625" style="4"/>
  </cols>
  <sheetData>
    <row r="1" spans="1:4" ht="25.2" x14ac:dyDescent="0.3">
      <c r="A1" s="141" t="s">
        <v>0</v>
      </c>
      <c r="B1" s="141"/>
      <c r="C1" s="141"/>
      <c r="D1" s="141"/>
    </row>
    <row r="2" spans="1:4" ht="17.25" customHeight="1" x14ac:dyDescent="0.3">
      <c r="A2" s="142" t="s">
        <v>1</v>
      </c>
      <c r="B2" s="5" t="s">
        <v>2</v>
      </c>
      <c r="C2" s="6" t="s">
        <v>3</v>
      </c>
      <c r="D2" s="7" t="s">
        <v>4</v>
      </c>
    </row>
    <row r="3" spans="1:4" ht="48" customHeight="1" x14ac:dyDescent="0.3">
      <c r="A3" s="142"/>
      <c r="B3" s="8" t="s">
        <v>5</v>
      </c>
      <c r="C3" s="8" t="s">
        <v>6</v>
      </c>
      <c r="D3" s="9" t="s">
        <v>7</v>
      </c>
    </row>
    <row r="4" spans="1:4" ht="109.2" x14ac:dyDescent="0.3">
      <c r="A4" s="142"/>
      <c r="B4" s="10" t="s">
        <v>8</v>
      </c>
      <c r="C4" s="11" t="s">
        <v>9</v>
      </c>
      <c r="D4" s="12" t="s">
        <v>10</v>
      </c>
    </row>
    <row r="5" spans="1:4" ht="78" customHeight="1" x14ac:dyDescent="0.3">
      <c r="A5" s="142"/>
      <c r="B5" s="13" t="s">
        <v>11</v>
      </c>
      <c r="C5" s="14" t="s">
        <v>12</v>
      </c>
      <c r="D5" s="15" t="s">
        <v>13</v>
      </c>
    </row>
    <row r="6" spans="1:4" ht="57" customHeight="1" x14ac:dyDescent="0.3">
      <c r="A6" s="142"/>
      <c r="B6" s="16" t="s">
        <v>14</v>
      </c>
      <c r="C6" s="17" t="s">
        <v>15</v>
      </c>
      <c r="D6" s="18"/>
    </row>
    <row r="7" spans="1:4" ht="63.75" customHeight="1" x14ac:dyDescent="0.3">
      <c r="A7" s="142"/>
      <c r="B7" s="19" t="s">
        <v>16</v>
      </c>
      <c r="C7" s="20" t="s">
        <v>17</v>
      </c>
      <c r="D7" s="21"/>
    </row>
    <row r="8" spans="1:4" ht="63.75" customHeight="1" x14ac:dyDescent="0.3">
      <c r="A8" s="142"/>
      <c r="B8" s="22" t="s">
        <v>18</v>
      </c>
      <c r="C8" s="23" t="s">
        <v>19</v>
      </c>
      <c r="D8" s="23"/>
    </row>
    <row r="9" spans="1:4" ht="63.75" customHeight="1" x14ac:dyDescent="0.3">
      <c r="A9" s="142"/>
      <c r="B9" s="24" t="s">
        <v>20</v>
      </c>
      <c r="C9" s="13" t="s">
        <v>21</v>
      </c>
      <c r="D9" s="13" t="s">
        <v>22</v>
      </c>
    </row>
    <row r="10" spans="1:4" ht="21" customHeight="1" x14ac:dyDescent="0.3">
      <c r="A10" s="142"/>
      <c r="B10" s="25" t="s">
        <v>23</v>
      </c>
      <c r="C10" s="13" t="s">
        <v>24</v>
      </c>
      <c r="D10" s="26"/>
    </row>
    <row r="11" spans="1:4" ht="48" customHeight="1" x14ac:dyDescent="0.3">
      <c r="A11" s="142"/>
      <c r="B11" s="27" t="s">
        <v>25</v>
      </c>
      <c r="C11" s="28" t="s">
        <v>26</v>
      </c>
      <c r="D11" s="29"/>
    </row>
    <row r="12" spans="1:4" ht="93.6" x14ac:dyDescent="0.3">
      <c r="A12" s="142"/>
      <c r="B12" s="10" t="s">
        <v>27</v>
      </c>
      <c r="C12" s="30" t="s">
        <v>28</v>
      </c>
      <c r="D12" s="31" t="s">
        <v>29</v>
      </c>
    </row>
    <row r="13" spans="1:4" ht="43.5" customHeight="1" x14ac:dyDescent="0.3">
      <c r="A13" s="142"/>
      <c r="B13" s="23" t="s">
        <v>30</v>
      </c>
      <c r="C13" s="30" t="s">
        <v>31</v>
      </c>
      <c r="D13" s="31"/>
    </row>
    <row r="14" spans="1:4" ht="126" customHeight="1" x14ac:dyDescent="0.3">
      <c r="A14" s="142"/>
      <c r="B14" s="32" t="s">
        <v>32</v>
      </c>
      <c r="C14" s="32" t="s">
        <v>33</v>
      </c>
      <c r="D14" s="10"/>
    </row>
    <row r="15" spans="1:4" ht="48" customHeight="1" x14ac:dyDescent="0.3">
      <c r="A15" s="142"/>
      <c r="B15" s="33" t="s">
        <v>34</v>
      </c>
      <c r="C15" s="32" t="s">
        <v>35</v>
      </c>
      <c r="D15" s="34"/>
    </row>
    <row r="16" spans="1:4" ht="84" customHeight="1" x14ac:dyDescent="0.3">
      <c r="A16" s="142"/>
      <c r="B16" s="35" t="s">
        <v>36</v>
      </c>
      <c r="C16" s="36" t="s">
        <v>37</v>
      </c>
      <c r="D16" s="37"/>
    </row>
    <row r="17" spans="1:4" ht="55.5" customHeight="1" x14ac:dyDescent="0.3">
      <c r="A17" s="142"/>
      <c r="B17" s="22" t="s">
        <v>38</v>
      </c>
      <c r="C17" s="32" t="s">
        <v>39</v>
      </c>
      <c r="D17" s="23"/>
    </row>
    <row r="18" spans="1:4" ht="100.8" x14ac:dyDescent="0.3">
      <c r="A18" s="142"/>
      <c r="B18" s="22" t="s">
        <v>40</v>
      </c>
      <c r="C18" s="32" t="s">
        <v>41</v>
      </c>
      <c r="D18" s="23"/>
    </row>
    <row r="19" spans="1:4" ht="67.5" customHeight="1" x14ac:dyDescent="0.3">
      <c r="A19" s="142"/>
      <c r="B19" s="10" t="s">
        <v>42</v>
      </c>
      <c r="C19" s="30" t="s">
        <v>43</v>
      </c>
      <c r="D19" s="31"/>
    </row>
    <row r="20" spans="1:4" ht="62.4" x14ac:dyDescent="0.3">
      <c r="A20" s="142"/>
      <c r="B20" s="29" t="s">
        <v>44</v>
      </c>
      <c r="C20" s="20" t="s">
        <v>45</v>
      </c>
      <c r="D20" s="38" t="s">
        <v>46</v>
      </c>
    </row>
    <row r="21" spans="1:4" ht="51" customHeight="1" x14ac:dyDescent="0.3">
      <c r="A21" s="142"/>
      <c r="B21" s="22" t="s">
        <v>47</v>
      </c>
      <c r="C21" s="23" t="s">
        <v>48</v>
      </c>
      <c r="D21" s="10"/>
    </row>
    <row r="22" spans="1:4" ht="38.25" customHeight="1" x14ac:dyDescent="0.3">
      <c r="A22" s="142"/>
      <c r="B22" s="22" t="s">
        <v>49</v>
      </c>
      <c r="C22" s="23" t="s">
        <v>50</v>
      </c>
      <c r="D22" s="10"/>
    </row>
    <row r="23" spans="1:4" ht="93.75" customHeight="1" x14ac:dyDescent="0.3">
      <c r="A23" s="142"/>
      <c r="B23" s="39" t="s">
        <v>51</v>
      </c>
      <c r="C23" s="40" t="s">
        <v>52</v>
      </c>
      <c r="D23" s="10" t="s">
        <v>53</v>
      </c>
    </row>
    <row r="24" spans="1:4" ht="93.75" customHeight="1" x14ac:dyDescent="0.3">
      <c r="A24" s="142"/>
      <c r="B24" s="10" t="s">
        <v>54</v>
      </c>
      <c r="C24" s="23" t="s">
        <v>55</v>
      </c>
      <c r="D24" s="10" t="s">
        <v>53</v>
      </c>
    </row>
    <row r="25" spans="1:4" ht="93.75" customHeight="1" x14ac:dyDescent="0.3">
      <c r="A25" s="142"/>
      <c r="B25" s="10" t="s">
        <v>56</v>
      </c>
      <c r="C25" s="23" t="s">
        <v>57</v>
      </c>
      <c r="D25" s="10" t="s">
        <v>53</v>
      </c>
    </row>
    <row r="26" spans="1:4" ht="93.6" x14ac:dyDescent="0.3">
      <c r="A26" s="142"/>
      <c r="B26" s="41" t="s">
        <v>58</v>
      </c>
      <c r="C26" s="42" t="s">
        <v>59</v>
      </c>
      <c r="D26" s="43" t="s">
        <v>60</v>
      </c>
    </row>
    <row r="27" spans="1:4" ht="31.2" x14ac:dyDescent="0.3">
      <c r="A27" s="142"/>
      <c r="B27" s="44" t="s">
        <v>61</v>
      </c>
      <c r="C27" s="11" t="s">
        <v>62</v>
      </c>
      <c r="D27" s="11"/>
    </row>
    <row r="28" spans="1:4" ht="33" customHeight="1" x14ac:dyDescent="0.3">
      <c r="A28" s="142"/>
      <c r="B28" s="45" t="s">
        <v>63</v>
      </c>
      <c r="C28" s="28" t="s">
        <v>64</v>
      </c>
      <c r="D28" s="46" t="s">
        <v>65</v>
      </c>
    </row>
    <row r="29" spans="1:4" ht="18" x14ac:dyDescent="0.3">
      <c r="A29" s="47"/>
      <c r="B29" s="48"/>
      <c r="C29" s="48"/>
      <c r="D29" s="49"/>
    </row>
    <row r="30" spans="1:4" ht="21" customHeight="1" x14ac:dyDescent="0.3">
      <c r="A30" s="143" t="s">
        <v>66</v>
      </c>
      <c r="B30" s="45" t="s">
        <v>67</v>
      </c>
      <c r="C30" s="50" t="s">
        <v>68</v>
      </c>
      <c r="D30" s="29"/>
    </row>
    <row r="31" spans="1:4" ht="31.2" x14ac:dyDescent="0.3">
      <c r="A31" s="143"/>
      <c r="B31" s="16" t="s">
        <v>69</v>
      </c>
      <c r="C31" s="23" t="s">
        <v>70</v>
      </c>
      <c r="D31" s="18"/>
    </row>
    <row r="32" spans="1:4" ht="57.6" x14ac:dyDescent="0.3">
      <c r="A32" s="143"/>
      <c r="B32" s="16" t="s">
        <v>71</v>
      </c>
      <c r="C32" s="50" t="s">
        <v>72</v>
      </c>
      <c r="D32" s="51" t="s">
        <v>73</v>
      </c>
    </row>
    <row r="33" spans="1:4" ht="48" customHeight="1" x14ac:dyDescent="0.3">
      <c r="A33" s="143"/>
      <c r="B33" s="16" t="s">
        <v>74</v>
      </c>
      <c r="C33" s="21" t="s">
        <v>75</v>
      </c>
      <c r="D33" s="46"/>
    </row>
    <row r="34" spans="1:4" ht="21" customHeight="1" x14ac:dyDescent="0.3">
      <c r="A34" s="143"/>
      <c r="B34" s="52" t="s">
        <v>76</v>
      </c>
      <c r="C34" s="30" t="s">
        <v>77</v>
      </c>
      <c r="D34" s="10"/>
    </row>
    <row r="35" spans="1:4" ht="55.5" customHeight="1" x14ac:dyDescent="0.3">
      <c r="A35" s="143"/>
      <c r="B35" s="46" t="s">
        <v>78</v>
      </c>
      <c r="C35" s="53" t="s">
        <v>79</v>
      </c>
      <c r="D35" s="46"/>
    </row>
    <row r="36" spans="1:4" ht="62.4" x14ac:dyDescent="0.3">
      <c r="A36" s="143"/>
      <c r="B36" s="16" t="s">
        <v>80</v>
      </c>
      <c r="C36" s="40" t="s">
        <v>81</v>
      </c>
      <c r="D36" s="54"/>
    </row>
    <row r="37" spans="1:4" ht="21" customHeight="1" x14ac:dyDescent="0.3">
      <c r="A37" s="143"/>
      <c r="B37" s="55" t="s">
        <v>82</v>
      </c>
      <c r="C37" s="56" t="s">
        <v>83</v>
      </c>
      <c r="D37" s="10"/>
    </row>
    <row r="38" spans="1:4" ht="46.8" x14ac:dyDescent="0.3">
      <c r="A38" s="143"/>
      <c r="B38" s="16" t="s">
        <v>84</v>
      </c>
      <c r="C38" s="40" t="s">
        <v>85</v>
      </c>
      <c r="D38" s="54"/>
    </row>
    <row r="39" spans="1:4" ht="33" customHeight="1" x14ac:dyDescent="0.3">
      <c r="A39" s="143"/>
      <c r="B39" s="52" t="s">
        <v>86</v>
      </c>
      <c r="C39" s="10" t="s">
        <v>87</v>
      </c>
      <c r="D39" s="10"/>
    </row>
    <row r="40" spans="1:4" ht="58.5" customHeight="1" x14ac:dyDescent="0.3">
      <c r="A40" s="143"/>
      <c r="B40" s="52" t="s">
        <v>88</v>
      </c>
      <c r="C40" s="23" t="s">
        <v>89</v>
      </c>
      <c r="D40" s="10"/>
    </row>
  </sheetData>
  <mergeCells count="3">
    <mergeCell ref="A1:D1"/>
    <mergeCell ref="A2:A28"/>
    <mergeCell ref="A30:A40"/>
  </mergeCells>
  <hyperlinks>
    <hyperlink ref="D20" r:id="rId1" xr:uid="{00000000-0004-0000-0000-000000000000}"/>
    <hyperlink ref="D32" r:id="rId2" xr:uid="{00000000-0004-0000-0000-000001000000}"/>
  </hyperlink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
  <sheetViews>
    <sheetView topLeftCell="A19" zoomScale="95" zoomScaleNormal="95" workbookViewId="0">
      <selection activeCell="F31" sqref="F31"/>
    </sheetView>
  </sheetViews>
  <sheetFormatPr baseColWidth="10" defaultColWidth="11.44140625" defaultRowHeight="14.4" x14ac:dyDescent="0.3"/>
  <cols>
    <col min="1" max="1" width="38.88671875" customWidth="1"/>
    <col min="2" max="2" width="39.88671875" customWidth="1"/>
    <col min="3" max="3" width="39.109375" customWidth="1"/>
    <col min="4" max="4" width="40.109375" customWidth="1"/>
  </cols>
  <sheetData>
    <row r="1" spans="1:4" ht="23.4" x14ac:dyDescent="0.3">
      <c r="A1" s="155" t="s">
        <v>90</v>
      </c>
      <c r="B1" s="155"/>
      <c r="C1" s="155"/>
      <c r="D1" s="155"/>
    </row>
    <row r="2" spans="1:4" x14ac:dyDescent="0.3">
      <c r="A2" s="57" t="s">
        <v>91</v>
      </c>
      <c r="B2" s="156"/>
      <c r="C2" s="156"/>
      <c r="D2" s="156"/>
    </row>
    <row r="3" spans="1:4" x14ac:dyDescent="0.3">
      <c r="A3" s="57" t="s">
        <v>8</v>
      </c>
      <c r="B3" s="157" t="s">
        <v>92</v>
      </c>
      <c r="C3" s="157"/>
      <c r="D3" s="157"/>
    </row>
    <row r="4" spans="1:4" x14ac:dyDescent="0.3">
      <c r="A4" s="57" t="s">
        <v>93</v>
      </c>
      <c r="B4" s="156" t="s">
        <v>94</v>
      </c>
      <c r="C4" s="156"/>
      <c r="D4" s="156"/>
    </row>
    <row r="5" spans="1:4" x14ac:dyDescent="0.3">
      <c r="A5" s="57" t="s">
        <v>95</v>
      </c>
      <c r="B5" s="158"/>
      <c r="C5" s="158"/>
      <c r="D5" s="158"/>
    </row>
    <row r="6" spans="1:4" x14ac:dyDescent="0.3">
      <c r="A6" s="58"/>
      <c r="B6" s="58"/>
      <c r="C6" s="58"/>
      <c r="D6" s="58"/>
    </row>
    <row r="7" spans="1:4" x14ac:dyDescent="0.3">
      <c r="A7" s="58"/>
      <c r="B7" s="58"/>
      <c r="C7" s="58"/>
      <c r="D7" s="58"/>
    </row>
    <row r="8" spans="1:4" x14ac:dyDescent="0.3">
      <c r="A8" s="58"/>
      <c r="B8" s="58"/>
      <c r="C8" s="58"/>
      <c r="D8" s="58"/>
    </row>
    <row r="9" spans="1:4" ht="18" x14ac:dyDescent="0.35">
      <c r="A9" s="153" t="s">
        <v>96</v>
      </c>
      <c r="B9" s="153"/>
      <c r="C9" s="153"/>
      <c r="D9" s="153"/>
    </row>
    <row r="10" spans="1:4" x14ac:dyDescent="0.3">
      <c r="A10" s="1" t="s">
        <v>97</v>
      </c>
      <c r="B10" s="154"/>
      <c r="C10" s="154"/>
      <c r="D10" s="154"/>
    </row>
    <row r="11" spans="1:4" x14ac:dyDescent="0.3">
      <c r="A11" s="58"/>
      <c r="B11" s="58"/>
      <c r="C11" s="58"/>
      <c r="D11" s="58"/>
    </row>
    <row r="12" spans="1:4" x14ac:dyDescent="0.3">
      <c r="A12" s="150" t="s">
        <v>98</v>
      </c>
      <c r="B12" s="150" t="s">
        <v>99</v>
      </c>
      <c r="C12" s="150" t="s">
        <v>100</v>
      </c>
      <c r="D12" s="150" t="s">
        <v>101</v>
      </c>
    </row>
    <row r="13" spans="1:4" x14ac:dyDescent="0.3">
      <c r="A13" s="150"/>
      <c r="B13" s="150"/>
      <c r="C13" s="150"/>
      <c r="D13" s="150"/>
    </row>
    <row r="14" spans="1:4" x14ac:dyDescent="0.3">
      <c r="A14" s="150" t="e">
        <f>#VALUE!</f>
        <v>#VALUE!</v>
      </c>
      <c r="B14" s="151"/>
      <c r="C14" s="150" t="e">
        <f>#VALUE!</f>
        <v>#VALUE!</v>
      </c>
      <c r="D14" s="151"/>
    </row>
    <row r="15" spans="1:4" x14ac:dyDescent="0.3">
      <c r="A15" s="150"/>
      <c r="B15" s="150"/>
      <c r="C15" s="150"/>
      <c r="D15" s="150"/>
    </row>
    <row r="16" spans="1:4" x14ac:dyDescent="0.3">
      <c r="A16" s="58"/>
      <c r="B16" s="58"/>
      <c r="C16" s="58"/>
      <c r="D16" s="58"/>
    </row>
    <row r="17" spans="1:4" x14ac:dyDescent="0.3">
      <c r="A17" s="58"/>
      <c r="B17" s="58"/>
      <c r="C17" s="58"/>
      <c r="D17" s="58"/>
    </row>
    <row r="18" spans="1:4" x14ac:dyDescent="0.3">
      <c r="A18" s="58"/>
      <c r="B18" s="58"/>
      <c r="C18" s="58"/>
      <c r="D18" s="58"/>
    </row>
    <row r="19" spans="1:4" ht="21" x14ac:dyDescent="0.4">
      <c r="A19" s="152" t="s">
        <v>69</v>
      </c>
      <c r="B19" s="152"/>
      <c r="C19" s="152"/>
      <c r="D19" s="152"/>
    </row>
    <row r="20" spans="1:4" ht="139.5" customHeight="1" x14ac:dyDescent="0.3">
      <c r="A20" s="147" t="s">
        <v>102</v>
      </c>
      <c r="B20" s="147"/>
      <c r="C20" s="147"/>
      <c r="D20" s="147"/>
    </row>
    <row r="21" spans="1:4" x14ac:dyDescent="0.3">
      <c r="A21" s="144" t="s">
        <v>103</v>
      </c>
      <c r="B21" s="144"/>
      <c r="C21" s="144"/>
      <c r="D21" s="144"/>
    </row>
    <row r="22" spans="1:4" ht="13.95" customHeight="1" x14ac:dyDescent="0.3">
      <c r="A22" s="148" t="s">
        <v>104</v>
      </c>
      <c r="B22" s="148"/>
      <c r="C22" s="148"/>
      <c r="D22" s="148"/>
    </row>
    <row r="23" spans="1:4" x14ac:dyDescent="0.3">
      <c r="A23" s="148"/>
      <c r="B23" s="148"/>
      <c r="C23" s="148"/>
      <c r="D23" s="148"/>
    </row>
    <row r="24" spans="1:4" x14ac:dyDescent="0.3">
      <c r="A24" s="148"/>
      <c r="B24" s="148"/>
      <c r="C24" s="148"/>
      <c r="D24" s="148"/>
    </row>
    <row r="25" spans="1:4" x14ac:dyDescent="0.3">
      <c r="A25" s="144" t="s">
        <v>105</v>
      </c>
      <c r="B25" s="144"/>
      <c r="C25" s="144"/>
      <c r="D25" s="144"/>
    </row>
    <row r="26" spans="1:4" ht="15" customHeight="1" x14ac:dyDescent="0.3">
      <c r="A26" s="149" t="s">
        <v>106</v>
      </c>
      <c r="B26" s="149"/>
      <c r="C26" s="149"/>
      <c r="D26" s="149"/>
    </row>
    <row r="27" spans="1:4" x14ac:dyDescent="0.3">
      <c r="A27" s="149"/>
      <c r="B27" s="149"/>
      <c r="C27" s="149"/>
      <c r="D27" s="149"/>
    </row>
    <row r="28" spans="1:4" ht="28.35" customHeight="1" x14ac:dyDescent="0.3">
      <c r="A28" s="149"/>
      <c r="B28" s="149"/>
      <c r="C28" s="149"/>
      <c r="D28" s="149"/>
    </row>
    <row r="29" spans="1:4" x14ac:dyDescent="0.3">
      <c r="A29" s="144" t="s">
        <v>107</v>
      </c>
      <c r="B29" s="144"/>
      <c r="C29" s="144"/>
      <c r="D29" s="144"/>
    </row>
    <row r="30" spans="1:4" ht="13.95" customHeight="1" x14ac:dyDescent="0.3">
      <c r="A30" s="145" t="s">
        <v>108</v>
      </c>
      <c r="B30" s="145"/>
      <c r="C30" s="145"/>
      <c r="D30" s="145"/>
    </row>
    <row r="31" spans="1:4" x14ac:dyDescent="0.3">
      <c r="A31" s="145"/>
      <c r="B31" s="145"/>
      <c r="C31" s="145"/>
      <c r="D31" s="145"/>
    </row>
    <row r="32" spans="1:4" ht="48" customHeight="1" x14ac:dyDescent="0.3">
      <c r="A32" s="145"/>
      <c r="B32" s="145"/>
      <c r="C32" s="145"/>
      <c r="D32" s="145"/>
    </row>
    <row r="33" spans="1:4" x14ac:dyDescent="0.3">
      <c r="A33" s="144" t="s">
        <v>109</v>
      </c>
      <c r="B33" s="144"/>
      <c r="C33" s="144"/>
      <c r="D33" s="144"/>
    </row>
    <row r="34" spans="1:4" x14ac:dyDescent="0.3">
      <c r="A34" s="146" t="s">
        <v>110</v>
      </c>
      <c r="B34" s="146"/>
      <c r="C34" s="146"/>
      <c r="D34" s="146"/>
    </row>
    <row r="35" spans="1:4" x14ac:dyDescent="0.3">
      <c r="A35" s="146"/>
      <c r="B35" s="146"/>
      <c r="C35" s="146"/>
      <c r="D35" s="146"/>
    </row>
    <row r="36" spans="1:4" x14ac:dyDescent="0.3">
      <c r="A36" s="146"/>
      <c r="B36" s="146"/>
      <c r="C36" s="146"/>
      <c r="D36" s="146"/>
    </row>
  </sheetData>
  <mergeCells count="25">
    <mergeCell ref="A1:D1"/>
    <mergeCell ref="B2:D2"/>
    <mergeCell ref="B3:D3"/>
    <mergeCell ref="B4:D4"/>
    <mergeCell ref="B5:D5"/>
    <mergeCell ref="A9:D9"/>
    <mergeCell ref="B10:D10"/>
    <mergeCell ref="A12:A13"/>
    <mergeCell ref="B12:B13"/>
    <mergeCell ref="C12:C13"/>
    <mergeCell ref="D12:D13"/>
    <mergeCell ref="A14:A15"/>
    <mergeCell ref="B14:B15"/>
    <mergeCell ref="C14:C15"/>
    <mergeCell ref="D14:D15"/>
    <mergeCell ref="A19:D19"/>
    <mergeCell ref="A29:D29"/>
    <mergeCell ref="A30:D32"/>
    <mergeCell ref="A33:D33"/>
    <mergeCell ref="A34:D36"/>
    <mergeCell ref="A20:D20"/>
    <mergeCell ref="A21:D21"/>
    <mergeCell ref="A22:D24"/>
    <mergeCell ref="A25:D25"/>
    <mergeCell ref="A26:D28"/>
  </mergeCells>
  <dataValidations count="2">
    <dataValidation type="list" allowBlank="1" showInputMessage="1" showErrorMessage="1" sqref="B2" xr:uid="{00000000-0002-0000-0100-000000000000}">
      <formula1>list_cmp</formula1>
      <formula2>0</formula2>
    </dataValidation>
    <dataValidation type="list" allowBlank="1" showInputMessage="1" showErrorMessage="1" sqref="B3" xr:uid="{00000000-0002-0000-0100-000001000000}">
      <formula1>INDIRECT($B$2)</formula1>
      <formula2>0</formula2>
    </dataValidation>
  </dataValidations>
  <pageMargins left="0.7" right="0.7" top="0.75" bottom="0.75" header="0.51180555555555496" footer="0.51180555555555496"/>
  <pageSetup paperSize="9" firstPageNumber="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H24"/>
  <sheetViews>
    <sheetView topLeftCell="A2" zoomScale="95" zoomScaleNormal="95" workbookViewId="0">
      <selection activeCell="F26" sqref="F26"/>
    </sheetView>
  </sheetViews>
  <sheetFormatPr baseColWidth="10" defaultColWidth="11.44140625" defaultRowHeight="14.4" x14ac:dyDescent="0.3"/>
  <cols>
    <col min="1" max="1" width="29.109375" style="4" customWidth="1"/>
    <col min="2" max="2" width="23.44140625" style="4" customWidth="1"/>
    <col min="3" max="3" width="37.5546875" style="4" customWidth="1"/>
    <col min="4" max="4" width="16.44140625" style="4" customWidth="1"/>
    <col min="5" max="5" width="58.109375" style="4" customWidth="1"/>
    <col min="6" max="6" width="30.109375" style="4" customWidth="1"/>
    <col min="7" max="7" width="19.109375" style="59" customWidth="1"/>
    <col min="8" max="8" width="15.5546875" style="4" customWidth="1"/>
    <col min="9" max="9" width="6.109375" style="59" customWidth="1"/>
    <col min="10" max="10" width="9.6640625" style="4" customWidth="1"/>
    <col min="11" max="11" width="9.88671875" style="4" customWidth="1"/>
    <col min="12" max="12" width="6.109375" style="4" customWidth="1"/>
    <col min="13" max="13" width="13.88671875" style="4" customWidth="1"/>
    <col min="14" max="14" width="14.44140625" style="4" customWidth="1"/>
    <col min="15" max="15" width="18.109375" style="4" customWidth="1"/>
    <col min="16" max="18" width="16.44140625" style="4" customWidth="1"/>
    <col min="19" max="20" width="29.6640625" style="4" customWidth="1"/>
    <col min="21" max="21" width="21.88671875" style="4" customWidth="1"/>
    <col min="22" max="22" width="34.109375" style="4" customWidth="1"/>
    <col min="23" max="23" width="17.44140625" style="4" customWidth="1"/>
    <col min="24" max="24" width="22.5546875" style="4" customWidth="1"/>
    <col min="25" max="25" width="16.5546875" style="4" customWidth="1"/>
    <col min="26" max="26" width="29.6640625" style="4" customWidth="1"/>
    <col min="27" max="27" width="31.88671875" style="4" customWidth="1"/>
    <col min="28" max="28" width="26.33203125" style="4" customWidth="1"/>
    <col min="29" max="31" width="22" style="4" customWidth="1"/>
    <col min="32" max="1022" width="11.44140625" style="4"/>
  </cols>
  <sheetData>
    <row r="1" spans="1:1022" ht="43.5" customHeight="1" x14ac:dyDescent="0.3">
      <c r="AD1" s="60" t="s">
        <v>111</v>
      </c>
      <c r="AE1" s="159" t="s">
        <v>112</v>
      </c>
      <c r="AF1" s="159"/>
    </row>
    <row r="2" spans="1:1022" s="59" customFormat="1" ht="133.5" customHeight="1" x14ac:dyDescent="0.3">
      <c r="A2" s="61" t="s">
        <v>113</v>
      </c>
      <c r="B2" s="61" t="s">
        <v>114</v>
      </c>
      <c r="C2" s="62" t="s">
        <v>115</v>
      </c>
      <c r="D2" s="63" t="s">
        <v>116</v>
      </c>
      <c r="E2" s="64" t="s">
        <v>117</v>
      </c>
      <c r="F2" s="61" t="s">
        <v>118</v>
      </c>
      <c r="G2" s="65" t="s">
        <v>119</v>
      </c>
      <c r="H2" s="64" t="s">
        <v>32</v>
      </c>
      <c r="I2" s="64" t="s">
        <v>120</v>
      </c>
      <c r="J2" s="64" t="s">
        <v>121</v>
      </c>
      <c r="K2" s="64" t="s">
        <v>122</v>
      </c>
      <c r="L2" s="61" t="s">
        <v>36</v>
      </c>
      <c r="M2" s="66" t="s">
        <v>123</v>
      </c>
      <c r="N2" s="66" t="s">
        <v>124</v>
      </c>
      <c r="O2" s="64" t="s">
        <v>125</v>
      </c>
      <c r="P2" s="64" t="s">
        <v>126</v>
      </c>
      <c r="Q2" s="64" t="s">
        <v>127</v>
      </c>
      <c r="R2" s="61" t="s">
        <v>128</v>
      </c>
      <c r="S2" s="61" t="s">
        <v>129</v>
      </c>
      <c r="T2" s="61" t="s">
        <v>130</v>
      </c>
      <c r="U2" s="61" t="s">
        <v>131</v>
      </c>
      <c r="V2" s="61" t="s">
        <v>132</v>
      </c>
      <c r="W2" s="61" t="s">
        <v>133</v>
      </c>
      <c r="X2" s="61" t="s">
        <v>134</v>
      </c>
      <c r="Y2" s="67" t="s">
        <v>135</v>
      </c>
      <c r="Z2" s="67" t="s">
        <v>136</v>
      </c>
      <c r="AA2" s="68" t="s">
        <v>137</v>
      </c>
      <c r="AB2" s="68" t="s">
        <v>138</v>
      </c>
      <c r="AC2" s="69" t="s">
        <v>139</v>
      </c>
      <c r="AD2" s="70" t="s">
        <v>140</v>
      </c>
      <c r="AE2" s="70" t="s">
        <v>141</v>
      </c>
      <c r="AF2" s="70" t="s">
        <v>142</v>
      </c>
    </row>
    <row r="3" spans="1:1022" s="59" customFormat="1" ht="27.75" customHeight="1" x14ac:dyDescent="0.3">
      <c r="A3" s="71" t="s">
        <v>143</v>
      </c>
      <c r="B3" s="71"/>
      <c r="C3" s="71" t="s">
        <v>144</v>
      </c>
      <c r="D3" s="71" t="s">
        <v>145</v>
      </c>
      <c r="E3" s="71" t="s">
        <v>146</v>
      </c>
      <c r="F3" s="71"/>
      <c r="G3" s="72"/>
      <c r="H3" s="73">
        <f>SUM(I3:L3)</f>
        <v>342.5</v>
      </c>
      <c r="I3" s="74">
        <f>I9+I12+I18+I17+I21</f>
        <v>99</v>
      </c>
      <c r="J3" s="74">
        <f>J9+J12+J18+J17+J21</f>
        <v>233</v>
      </c>
      <c r="K3" s="74">
        <f>K9+K12+K18+K17+K21</f>
        <v>10.5</v>
      </c>
      <c r="L3" s="74">
        <f>L9+L12+L18+L17+L21</f>
        <v>0</v>
      </c>
      <c r="M3" s="74"/>
      <c r="N3" s="74">
        <f>SUM(N9)</f>
        <v>0</v>
      </c>
      <c r="O3" s="74"/>
      <c r="P3" s="75">
        <f>SUM(P9:P21)</f>
        <v>30</v>
      </c>
      <c r="Q3" s="75"/>
      <c r="R3" s="75"/>
      <c r="S3" s="75"/>
      <c r="T3" s="75"/>
      <c r="U3" s="75"/>
      <c r="V3" s="75"/>
      <c r="W3" s="76"/>
      <c r="X3" s="76"/>
      <c r="Y3" s="75"/>
      <c r="Z3" s="75"/>
      <c r="AA3" s="76"/>
      <c r="AB3" s="76"/>
      <c r="AC3" s="76"/>
      <c r="AD3" s="77"/>
      <c r="AE3" s="77"/>
      <c r="AF3" s="77"/>
      <c r="AG3" s="4"/>
      <c r="AH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row>
    <row r="4" spans="1:1022" s="82" customFormat="1" ht="37.5" customHeight="1" x14ac:dyDescent="0.3">
      <c r="A4" s="78"/>
      <c r="B4" s="78"/>
      <c r="C4" s="79" t="s">
        <v>147</v>
      </c>
      <c r="D4" s="78"/>
      <c r="E4" s="80" t="s">
        <v>148</v>
      </c>
      <c r="F4" s="78" t="s">
        <v>149</v>
      </c>
      <c r="G4" s="78"/>
      <c r="H4" s="81"/>
      <c r="I4" s="81"/>
      <c r="J4" s="81"/>
      <c r="K4" s="81"/>
      <c r="L4" s="81"/>
      <c r="M4" s="81"/>
      <c r="N4" s="81"/>
      <c r="O4" s="81"/>
      <c r="P4" s="81"/>
      <c r="Q4" s="81"/>
      <c r="R4" s="81"/>
      <c r="S4" s="81"/>
      <c r="T4" s="81"/>
      <c r="U4" s="81"/>
      <c r="V4" s="81"/>
      <c r="W4" s="78"/>
      <c r="X4" s="78"/>
      <c r="Y4" s="81"/>
      <c r="Z4" s="81"/>
      <c r="AA4" s="78"/>
      <c r="AB4" s="78"/>
      <c r="AC4" s="78"/>
      <c r="AD4" s="78"/>
      <c r="AE4" s="78"/>
      <c r="AF4" s="78"/>
    </row>
    <row r="5" spans="1:1022" s="88" customFormat="1" ht="15" customHeight="1" x14ac:dyDescent="0.3">
      <c r="A5" s="83"/>
      <c r="B5" s="83"/>
      <c r="C5" s="84" t="s">
        <v>150</v>
      </c>
      <c r="D5" s="83" t="s">
        <v>151</v>
      </c>
      <c r="E5" s="83" t="s">
        <v>152</v>
      </c>
      <c r="F5" s="83" t="s">
        <v>149</v>
      </c>
      <c r="G5" s="85" t="s">
        <v>153</v>
      </c>
      <c r="H5" s="86">
        <f>SUM(I5:L5)</f>
        <v>24</v>
      </c>
      <c r="I5" s="86"/>
      <c r="J5" s="86">
        <v>24</v>
      </c>
      <c r="K5" s="86"/>
      <c r="L5" s="86"/>
      <c r="M5" s="86"/>
      <c r="N5" s="86"/>
      <c r="O5" s="87"/>
      <c r="P5" s="86">
        <v>2</v>
      </c>
      <c r="Q5" s="86"/>
      <c r="R5" s="86"/>
      <c r="S5" s="86" t="s">
        <v>154</v>
      </c>
      <c r="T5" s="86" t="s">
        <v>155</v>
      </c>
      <c r="U5" s="86"/>
      <c r="V5" s="86"/>
      <c r="W5" s="83" t="s">
        <v>156</v>
      </c>
      <c r="X5" s="83"/>
      <c r="Y5" s="86" t="s">
        <v>153</v>
      </c>
      <c r="Z5" s="86" t="s">
        <v>154</v>
      </c>
      <c r="AA5" s="83">
        <v>2</v>
      </c>
      <c r="AB5" s="83" t="s">
        <v>157</v>
      </c>
      <c r="AC5" s="83"/>
      <c r="AD5" s="83"/>
      <c r="AE5" s="83"/>
      <c r="AF5" s="83"/>
    </row>
    <row r="6" spans="1:1022" s="88" customFormat="1" ht="15" customHeight="1" x14ac:dyDescent="0.3">
      <c r="A6" s="83"/>
      <c r="B6" s="83"/>
      <c r="C6" s="84" t="s">
        <v>150</v>
      </c>
      <c r="D6" s="83" t="s">
        <v>158</v>
      </c>
      <c r="E6" s="83" t="s">
        <v>159</v>
      </c>
      <c r="F6" s="83" t="s">
        <v>149</v>
      </c>
      <c r="G6" s="89" t="s">
        <v>154</v>
      </c>
      <c r="H6" s="86">
        <f>SUM(I6:L6)</f>
        <v>24</v>
      </c>
      <c r="I6" s="86"/>
      <c r="J6" s="86">
        <v>24</v>
      </c>
      <c r="K6" s="86"/>
      <c r="L6" s="86"/>
      <c r="M6" s="86"/>
      <c r="N6" s="86"/>
      <c r="O6" s="87"/>
      <c r="P6" s="86">
        <v>2</v>
      </c>
      <c r="Q6" s="86"/>
      <c r="R6" s="86"/>
      <c r="S6" s="86" t="s">
        <v>154</v>
      </c>
      <c r="T6" s="86" t="s">
        <v>155</v>
      </c>
      <c r="U6" s="86"/>
      <c r="V6" s="86"/>
      <c r="W6" s="83" t="s">
        <v>156</v>
      </c>
      <c r="X6" s="83">
        <v>18</v>
      </c>
      <c r="Y6" s="86" t="s">
        <v>153</v>
      </c>
      <c r="Z6" s="86" t="s">
        <v>154</v>
      </c>
      <c r="AA6" s="83">
        <v>2</v>
      </c>
      <c r="AB6" s="83" t="s">
        <v>157</v>
      </c>
      <c r="AC6" s="83"/>
      <c r="AD6" s="83"/>
      <c r="AE6" s="83"/>
      <c r="AF6" s="83"/>
    </row>
    <row r="7" spans="1:1022" s="88" customFormat="1" ht="30" customHeight="1" x14ac:dyDescent="0.3">
      <c r="A7" s="83"/>
      <c r="B7" s="83"/>
      <c r="C7" s="84" t="s">
        <v>150</v>
      </c>
      <c r="D7" s="83" t="s">
        <v>160</v>
      </c>
      <c r="E7" s="83" t="s">
        <v>161</v>
      </c>
      <c r="F7" s="83" t="s">
        <v>149</v>
      </c>
      <c r="G7" s="85" t="s">
        <v>153</v>
      </c>
      <c r="H7" s="86">
        <f>SUM(I7:L7)</f>
        <v>24</v>
      </c>
      <c r="I7" s="86"/>
      <c r="J7" s="86">
        <v>24</v>
      </c>
      <c r="K7" s="86"/>
      <c r="L7" s="86"/>
      <c r="M7" s="86"/>
      <c r="N7" s="86"/>
      <c r="O7" s="87"/>
      <c r="P7" s="86">
        <v>2</v>
      </c>
      <c r="Q7" s="86"/>
      <c r="R7" s="86"/>
      <c r="S7" s="86" t="s">
        <v>154</v>
      </c>
      <c r="T7" s="86" t="s">
        <v>155</v>
      </c>
      <c r="U7" s="86"/>
      <c r="V7" s="90" t="s">
        <v>162</v>
      </c>
      <c r="W7" s="83" t="s">
        <v>156</v>
      </c>
      <c r="X7" s="83">
        <v>14</v>
      </c>
      <c r="Y7" s="86" t="s">
        <v>153</v>
      </c>
      <c r="Z7" s="86" t="s">
        <v>154</v>
      </c>
      <c r="AA7" s="83">
        <v>2</v>
      </c>
      <c r="AB7" s="83" t="s">
        <v>157</v>
      </c>
      <c r="AC7" s="83"/>
      <c r="AD7" s="83"/>
      <c r="AE7" s="83"/>
      <c r="AF7" s="83"/>
    </row>
    <row r="8" spans="1:1022" s="88" customFormat="1" ht="15" customHeight="1" x14ac:dyDescent="0.3">
      <c r="A8" s="91"/>
      <c r="B8" s="91"/>
      <c r="C8" s="92"/>
      <c r="D8" s="91"/>
      <c r="E8" s="91"/>
      <c r="F8" s="91"/>
      <c r="G8" s="93"/>
      <c r="H8" s="94"/>
      <c r="I8" s="94"/>
      <c r="J8" s="94"/>
      <c r="K8" s="94"/>
      <c r="L8" s="94"/>
      <c r="M8" s="94"/>
      <c r="N8" s="94"/>
      <c r="O8" s="95"/>
      <c r="P8" s="94"/>
      <c r="Q8" s="94"/>
      <c r="R8" s="94"/>
      <c r="S8" s="94"/>
      <c r="T8" s="94"/>
      <c r="U8" s="94"/>
      <c r="V8" s="96"/>
      <c r="W8" s="91"/>
      <c r="X8" s="91"/>
      <c r="Y8" s="94"/>
      <c r="Z8" s="94"/>
      <c r="AA8" s="91"/>
      <c r="AB8" s="91"/>
      <c r="AC8" s="91"/>
      <c r="AD8" s="91"/>
      <c r="AE8" s="91"/>
      <c r="AF8" s="91"/>
    </row>
    <row r="9" spans="1:1022" s="59" customFormat="1" ht="15.6" x14ac:dyDescent="0.3">
      <c r="A9" s="83" t="s">
        <v>143</v>
      </c>
      <c r="B9" s="83"/>
      <c r="C9" s="97" t="s">
        <v>150</v>
      </c>
      <c r="D9" s="83" t="s">
        <v>163</v>
      </c>
      <c r="E9" s="97" t="s">
        <v>164</v>
      </c>
      <c r="F9" s="83" t="s">
        <v>165</v>
      </c>
      <c r="G9" s="89" t="s">
        <v>154</v>
      </c>
      <c r="H9" s="86">
        <f>SUM(I9:L9)</f>
        <v>114</v>
      </c>
      <c r="I9" s="86">
        <f>SUM(I10:I11)</f>
        <v>63</v>
      </c>
      <c r="J9" s="86">
        <f>SUM(J10:J11)</f>
        <v>51</v>
      </c>
      <c r="K9" s="86">
        <f>SUM(K10:K11)</f>
        <v>0</v>
      </c>
      <c r="L9" s="86">
        <v>0</v>
      </c>
      <c r="M9" s="86"/>
      <c r="N9" s="86"/>
      <c r="O9" s="98"/>
      <c r="P9" s="97">
        <v>9</v>
      </c>
      <c r="Q9" s="86"/>
      <c r="R9" s="86"/>
      <c r="S9" s="86"/>
      <c r="T9" s="86"/>
      <c r="U9" s="86"/>
      <c r="V9" s="86"/>
      <c r="W9" s="83"/>
      <c r="X9" s="83"/>
      <c r="Y9" s="86"/>
      <c r="Z9" s="86"/>
      <c r="AA9" s="97"/>
      <c r="AB9" s="83"/>
      <c r="AC9" s="83"/>
      <c r="AD9" s="83"/>
      <c r="AE9" s="83"/>
      <c r="AF9" s="83"/>
      <c r="AG9" s="4"/>
      <c r="AH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row>
    <row r="10" spans="1:1022" s="110" customFormat="1" ht="15.6" x14ac:dyDescent="0.3">
      <c r="A10" s="99"/>
      <c r="B10" s="100"/>
      <c r="C10" s="101" t="s">
        <v>166</v>
      </c>
      <c r="D10" s="102" t="s">
        <v>167</v>
      </c>
      <c r="E10" s="101" t="s">
        <v>168</v>
      </c>
      <c r="F10" s="102"/>
      <c r="G10" s="103"/>
      <c r="H10" s="104"/>
      <c r="I10" s="105">
        <v>31.5</v>
      </c>
      <c r="J10" s="101">
        <v>25.5</v>
      </c>
      <c r="K10" s="104"/>
      <c r="L10" s="106"/>
      <c r="M10" s="106"/>
      <c r="N10" s="106"/>
      <c r="O10" s="107">
        <v>0.5</v>
      </c>
      <c r="P10" s="104"/>
      <c r="Q10" s="106" t="s">
        <v>153</v>
      </c>
      <c r="R10" s="106"/>
      <c r="S10" s="106"/>
      <c r="T10" s="106"/>
      <c r="U10" s="106"/>
      <c r="V10" s="108" t="s">
        <v>169</v>
      </c>
      <c r="W10" s="109" t="s">
        <v>170</v>
      </c>
      <c r="X10" s="106">
        <v>25</v>
      </c>
      <c r="Y10" s="106" t="s">
        <v>154</v>
      </c>
      <c r="Z10" s="106"/>
      <c r="AA10" s="101">
        <v>2</v>
      </c>
      <c r="AB10" s="106" t="s">
        <v>157</v>
      </c>
      <c r="AC10" s="106"/>
      <c r="AD10" s="106"/>
      <c r="AE10" s="106"/>
      <c r="AF10" s="106"/>
      <c r="AG10" s="4"/>
      <c r="AH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row>
    <row r="11" spans="1:1022" ht="15.6" customHeight="1" x14ac:dyDescent="0.3">
      <c r="A11" s="99"/>
      <c r="B11" s="100"/>
      <c r="C11" s="101" t="s">
        <v>166</v>
      </c>
      <c r="D11" s="111" t="s">
        <v>171</v>
      </c>
      <c r="E11" s="101" t="s">
        <v>172</v>
      </c>
      <c r="F11" s="33"/>
      <c r="G11" s="112"/>
      <c r="H11" s="104"/>
      <c r="I11" s="105">
        <v>31.5</v>
      </c>
      <c r="J11" s="101">
        <v>25.5</v>
      </c>
      <c r="K11" s="104"/>
      <c r="L11" s="106"/>
      <c r="M11" s="106"/>
      <c r="N11" s="106"/>
      <c r="O11" s="107">
        <v>0.5</v>
      </c>
      <c r="P11" s="104"/>
      <c r="Q11" s="106" t="s">
        <v>153</v>
      </c>
      <c r="R11" s="106"/>
      <c r="S11" s="106"/>
      <c r="T11" s="106"/>
      <c r="U11" s="106"/>
      <c r="V11" s="108" t="s">
        <v>169</v>
      </c>
      <c r="W11" s="109" t="s">
        <v>170</v>
      </c>
      <c r="X11" s="106">
        <v>25</v>
      </c>
      <c r="Y11" s="106" t="s">
        <v>154</v>
      </c>
      <c r="Z11" s="106"/>
      <c r="AA11" s="101">
        <v>2</v>
      </c>
      <c r="AB11" s="106" t="s">
        <v>157</v>
      </c>
      <c r="AC11" s="106"/>
      <c r="AD11" s="106"/>
      <c r="AE11" s="106"/>
      <c r="AF11" s="106"/>
    </row>
    <row r="12" spans="1:1022" s="110" customFormat="1" x14ac:dyDescent="0.3">
      <c r="A12" s="83" t="s">
        <v>143</v>
      </c>
      <c r="B12" s="83"/>
      <c r="C12" s="83" t="s">
        <v>150</v>
      </c>
      <c r="D12" s="83" t="s">
        <v>173</v>
      </c>
      <c r="E12" s="83" t="s">
        <v>174</v>
      </c>
      <c r="F12" s="83" t="s">
        <v>165</v>
      </c>
      <c r="G12" s="89" t="s">
        <v>154</v>
      </c>
      <c r="H12" s="86">
        <f>SUM(I12:L12)</f>
        <v>88.5</v>
      </c>
      <c r="I12" s="83">
        <f>SUM(I13:I16)</f>
        <v>25.5</v>
      </c>
      <c r="J12" s="83">
        <f>SUM(J13:J16)</f>
        <v>63</v>
      </c>
      <c r="K12" s="83">
        <f>SUM(K13:K16)</f>
        <v>0</v>
      </c>
      <c r="L12" s="83">
        <v>0</v>
      </c>
      <c r="M12" s="83"/>
      <c r="N12" s="83"/>
      <c r="O12" s="83"/>
      <c r="P12" s="83">
        <v>9</v>
      </c>
      <c r="Q12" s="83"/>
      <c r="R12" s="83"/>
      <c r="S12" s="83"/>
      <c r="T12" s="83"/>
      <c r="U12" s="83"/>
      <c r="V12" s="113"/>
      <c r="W12" s="83"/>
      <c r="X12" s="83"/>
      <c r="Y12" s="83"/>
      <c r="Z12" s="83"/>
      <c r="AA12" s="83"/>
      <c r="AB12" s="83"/>
      <c r="AC12" s="83"/>
      <c r="AD12" s="83"/>
      <c r="AE12" s="83"/>
      <c r="AF12" s="83"/>
      <c r="AG12" s="4"/>
      <c r="AH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row>
    <row r="13" spans="1:1022" s="110" customFormat="1" ht="15.6" x14ac:dyDescent="0.3">
      <c r="A13" s="99"/>
      <c r="B13" s="99"/>
      <c r="C13" s="101" t="s">
        <v>166</v>
      </c>
      <c r="D13" s="99" t="s">
        <v>175</v>
      </c>
      <c r="E13" s="101" t="s">
        <v>176</v>
      </c>
      <c r="F13" s="99"/>
      <c r="G13" s="114"/>
      <c r="H13" s="115"/>
      <c r="I13" s="105">
        <v>1.5</v>
      </c>
      <c r="J13" s="105">
        <v>21</v>
      </c>
      <c r="K13" s="115"/>
      <c r="L13" s="106"/>
      <c r="M13" s="106"/>
      <c r="N13" s="106"/>
      <c r="O13" s="101">
        <v>0.25</v>
      </c>
      <c r="P13" s="104"/>
      <c r="Q13" s="106" t="s">
        <v>153</v>
      </c>
      <c r="R13" s="106"/>
      <c r="S13" s="106"/>
      <c r="T13" s="106"/>
      <c r="U13" s="106"/>
      <c r="V13" s="108" t="s">
        <v>169</v>
      </c>
      <c r="W13" s="109" t="s">
        <v>170</v>
      </c>
      <c r="X13" s="106">
        <v>26</v>
      </c>
      <c r="Y13" s="106" t="s">
        <v>154</v>
      </c>
      <c r="Z13" s="106"/>
      <c r="AA13" s="101">
        <v>2</v>
      </c>
      <c r="AB13" s="106" t="s">
        <v>157</v>
      </c>
      <c r="AC13" s="106"/>
      <c r="AD13" s="106"/>
      <c r="AE13" s="106"/>
      <c r="AF13" s="106"/>
      <c r="AG13" s="4"/>
      <c r="AH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row>
    <row r="14" spans="1:1022" ht="15" customHeight="1" x14ac:dyDescent="0.3">
      <c r="A14" s="99"/>
      <c r="B14" s="99"/>
      <c r="C14" s="101" t="s">
        <v>166</v>
      </c>
      <c r="D14" s="33" t="s">
        <v>177</v>
      </c>
      <c r="E14" s="101" t="s">
        <v>178</v>
      </c>
      <c r="F14" s="33"/>
      <c r="G14" s="112"/>
      <c r="H14" s="115"/>
      <c r="I14" s="105">
        <v>12</v>
      </c>
      <c r="J14" s="105">
        <v>12</v>
      </c>
      <c r="K14" s="115"/>
      <c r="L14" s="106"/>
      <c r="M14" s="106"/>
      <c r="N14" s="106"/>
      <c r="O14" s="101">
        <v>0.28000000000000003</v>
      </c>
      <c r="P14" s="104"/>
      <c r="Q14" s="106" t="s">
        <v>153</v>
      </c>
      <c r="R14" s="106"/>
      <c r="S14" s="106"/>
      <c r="T14" s="106"/>
      <c r="U14" s="106"/>
      <c r="V14" s="108" t="s">
        <v>169</v>
      </c>
      <c r="W14" s="109" t="s">
        <v>170</v>
      </c>
      <c r="X14" s="106">
        <v>30</v>
      </c>
      <c r="Y14" s="106" t="s">
        <v>154</v>
      </c>
      <c r="Z14" s="106"/>
      <c r="AA14" s="101">
        <v>2</v>
      </c>
      <c r="AB14" s="106" t="s">
        <v>157</v>
      </c>
      <c r="AC14" s="106"/>
      <c r="AD14" s="106"/>
      <c r="AE14" s="106"/>
      <c r="AF14" s="106"/>
    </row>
    <row r="15" spans="1:1022" ht="15.6" x14ac:dyDescent="0.3">
      <c r="A15" s="34"/>
      <c r="B15" s="34"/>
      <c r="C15" s="101" t="s">
        <v>166</v>
      </c>
      <c r="D15" s="34" t="s">
        <v>179</v>
      </c>
      <c r="E15" s="101" t="s">
        <v>180</v>
      </c>
      <c r="F15" s="34"/>
      <c r="G15" s="109"/>
      <c r="H15" s="115"/>
      <c r="I15" s="105">
        <v>12</v>
      </c>
      <c r="J15" s="105">
        <v>12</v>
      </c>
      <c r="K15" s="115"/>
      <c r="L15" s="34"/>
      <c r="M15" s="34"/>
      <c r="N15" s="34"/>
      <c r="O15" s="101">
        <v>0.28000000000000003</v>
      </c>
      <c r="P15" s="104"/>
      <c r="Q15" s="106" t="s">
        <v>153</v>
      </c>
      <c r="R15" s="34"/>
      <c r="S15" s="34"/>
      <c r="T15" s="34"/>
      <c r="U15" s="34"/>
      <c r="V15" s="108" t="s">
        <v>169</v>
      </c>
      <c r="W15" s="109" t="s">
        <v>170</v>
      </c>
      <c r="X15" s="109">
        <v>60</v>
      </c>
      <c r="Y15" s="106" t="s">
        <v>154</v>
      </c>
      <c r="Z15" s="34"/>
      <c r="AA15" s="101">
        <v>2</v>
      </c>
      <c r="AB15" s="106" t="s">
        <v>157</v>
      </c>
      <c r="AC15" s="34"/>
      <c r="AD15" s="106"/>
      <c r="AE15" s="34"/>
      <c r="AF15" s="34"/>
    </row>
    <row r="16" spans="1:1022" ht="15.6" x14ac:dyDescent="0.3">
      <c r="A16" s="34"/>
      <c r="B16" s="34"/>
      <c r="C16" s="101" t="s">
        <v>166</v>
      </c>
      <c r="D16" s="34" t="s">
        <v>181</v>
      </c>
      <c r="E16" s="101" t="s">
        <v>182</v>
      </c>
      <c r="F16" s="34"/>
      <c r="G16" s="109"/>
      <c r="H16" s="115"/>
      <c r="I16" s="105"/>
      <c r="J16" s="105">
        <v>18</v>
      </c>
      <c r="K16" s="115"/>
      <c r="L16" s="34"/>
      <c r="M16" s="34"/>
      <c r="N16" s="34"/>
      <c r="O16" s="101">
        <v>0.19</v>
      </c>
      <c r="P16" s="104"/>
      <c r="Q16" s="106" t="s">
        <v>153</v>
      </c>
      <c r="R16" s="34"/>
      <c r="S16" s="34"/>
      <c r="T16" s="34"/>
      <c r="U16" s="34"/>
      <c r="V16" s="116"/>
      <c r="W16" s="109" t="s">
        <v>183</v>
      </c>
      <c r="X16" s="109">
        <v>60</v>
      </c>
      <c r="Y16" s="106" t="s">
        <v>154</v>
      </c>
      <c r="Z16" s="34"/>
      <c r="AA16" s="101">
        <v>2</v>
      </c>
      <c r="AB16" s="106" t="s">
        <v>157</v>
      </c>
      <c r="AC16" s="34"/>
      <c r="AD16" s="106"/>
      <c r="AE16" s="34"/>
      <c r="AF16" s="34"/>
    </row>
    <row r="17" spans="1:32" x14ac:dyDescent="0.3">
      <c r="A17" s="83" t="s">
        <v>143</v>
      </c>
      <c r="B17" s="117" t="s">
        <v>184</v>
      </c>
      <c r="C17" s="83" t="s">
        <v>150</v>
      </c>
      <c r="D17" s="83" t="s">
        <v>185</v>
      </c>
      <c r="E17" s="83" t="s">
        <v>186</v>
      </c>
      <c r="F17" s="83" t="s">
        <v>165</v>
      </c>
      <c r="G17" s="89" t="s">
        <v>154</v>
      </c>
      <c r="H17" s="86">
        <f>SUM(I17:L17)</f>
        <v>22.5</v>
      </c>
      <c r="I17" s="83">
        <v>4.5</v>
      </c>
      <c r="J17" s="118">
        <v>10.5</v>
      </c>
      <c r="K17" s="118">
        <v>7.5</v>
      </c>
      <c r="L17" s="83">
        <v>0</v>
      </c>
      <c r="M17" s="83"/>
      <c r="N17" s="83"/>
      <c r="O17" s="83"/>
      <c r="P17" s="83">
        <v>2</v>
      </c>
      <c r="Q17" s="83"/>
      <c r="R17" s="83"/>
      <c r="S17" s="83"/>
      <c r="T17" s="83"/>
      <c r="U17" s="83"/>
      <c r="V17" s="108" t="s">
        <v>169</v>
      </c>
      <c r="W17" s="83"/>
      <c r="X17" s="83">
        <v>61</v>
      </c>
      <c r="Y17" s="83"/>
      <c r="Z17" s="83"/>
      <c r="AA17" s="83">
        <v>2</v>
      </c>
      <c r="AB17" s="83"/>
      <c r="AC17" s="83"/>
      <c r="AD17" s="83"/>
      <c r="AE17" s="83"/>
      <c r="AF17" s="83"/>
    </row>
    <row r="18" spans="1:32" x14ac:dyDescent="0.3">
      <c r="A18" s="83" t="s">
        <v>143</v>
      </c>
      <c r="B18" s="83"/>
      <c r="C18" s="83" t="s">
        <v>150</v>
      </c>
      <c r="D18" s="83" t="s">
        <v>187</v>
      </c>
      <c r="E18" s="83" t="s">
        <v>188</v>
      </c>
      <c r="F18" s="83" t="s">
        <v>165</v>
      </c>
      <c r="G18" s="89" t="s">
        <v>154</v>
      </c>
      <c r="H18" s="86">
        <f>SUM(I18:L18)</f>
        <v>57</v>
      </c>
      <c r="I18" s="83">
        <f>SUM(I19:I20)</f>
        <v>6</v>
      </c>
      <c r="J18" s="83">
        <f>SUM(J19:J20)</f>
        <v>48</v>
      </c>
      <c r="K18" s="83">
        <f>SUM(K19:K20)</f>
        <v>3</v>
      </c>
      <c r="L18" s="83">
        <v>0</v>
      </c>
      <c r="M18" s="83"/>
      <c r="N18" s="83"/>
      <c r="O18" s="83"/>
      <c r="P18" s="83">
        <v>5</v>
      </c>
      <c r="Q18" s="83"/>
      <c r="R18" s="83"/>
      <c r="S18" s="83"/>
      <c r="T18" s="83"/>
      <c r="U18" s="83"/>
      <c r="V18" s="113"/>
      <c r="W18" s="83"/>
      <c r="X18" s="83"/>
      <c r="Y18" s="83"/>
      <c r="Z18" s="83"/>
      <c r="AA18" s="83"/>
      <c r="AB18" s="83"/>
      <c r="AC18" s="83"/>
      <c r="AD18" s="83"/>
      <c r="AE18" s="83"/>
      <c r="AF18" s="83"/>
    </row>
    <row r="19" spans="1:32" ht="15.6" x14ac:dyDescent="0.3">
      <c r="A19" s="34"/>
      <c r="B19" s="100"/>
      <c r="C19" s="101" t="s">
        <v>166</v>
      </c>
      <c r="D19" s="34" t="s">
        <v>189</v>
      </c>
      <c r="E19" s="101" t="s">
        <v>190</v>
      </c>
      <c r="F19" s="34"/>
      <c r="G19" s="109"/>
      <c r="H19" s="115"/>
      <c r="I19" s="105">
        <v>3</v>
      </c>
      <c r="J19" s="105">
        <v>24</v>
      </c>
      <c r="K19" s="115"/>
      <c r="L19" s="34"/>
      <c r="M19" s="34"/>
      <c r="N19" s="34"/>
      <c r="O19" s="107">
        <v>0.5</v>
      </c>
      <c r="P19" s="104"/>
      <c r="Q19" s="106" t="s">
        <v>153</v>
      </c>
      <c r="R19" s="34"/>
      <c r="S19" s="34"/>
      <c r="T19" s="34"/>
      <c r="U19" s="34"/>
      <c r="V19" s="108" t="s">
        <v>169</v>
      </c>
      <c r="W19" s="109" t="s">
        <v>170</v>
      </c>
      <c r="X19" s="109">
        <v>27</v>
      </c>
      <c r="Y19" s="106" t="s">
        <v>154</v>
      </c>
      <c r="Z19" s="34"/>
      <c r="AA19" s="101">
        <v>2</v>
      </c>
      <c r="AB19" s="106" t="s">
        <v>157</v>
      </c>
      <c r="AC19" s="34"/>
      <c r="AD19" s="106"/>
      <c r="AE19" s="34"/>
      <c r="AF19" s="34"/>
    </row>
    <row r="20" spans="1:32" ht="15.6" x14ac:dyDescent="0.3">
      <c r="A20" s="34"/>
      <c r="B20" s="34"/>
      <c r="C20" s="101" t="s">
        <v>166</v>
      </c>
      <c r="D20" s="34" t="s">
        <v>191</v>
      </c>
      <c r="E20" s="101" t="s">
        <v>192</v>
      </c>
      <c r="F20" s="34"/>
      <c r="G20" s="109"/>
      <c r="H20" s="115"/>
      <c r="I20" s="105">
        <v>3</v>
      </c>
      <c r="J20" s="105">
        <v>24</v>
      </c>
      <c r="K20" s="105">
        <v>3</v>
      </c>
      <c r="L20" s="34"/>
      <c r="M20" s="34"/>
      <c r="N20" s="34"/>
      <c r="O20" s="107">
        <v>0.5</v>
      </c>
      <c r="P20" s="104"/>
      <c r="Q20" s="106" t="s">
        <v>153</v>
      </c>
      <c r="R20" s="34"/>
      <c r="S20" s="34"/>
      <c r="T20" s="34"/>
      <c r="U20" s="34"/>
      <c r="V20" s="108" t="s">
        <v>169</v>
      </c>
      <c r="W20" s="109" t="s">
        <v>170</v>
      </c>
      <c r="X20" s="109">
        <v>27</v>
      </c>
      <c r="Y20" s="106" t="s">
        <v>154</v>
      </c>
      <c r="Z20" s="34"/>
      <c r="AA20" s="101">
        <v>2</v>
      </c>
      <c r="AB20" s="106" t="s">
        <v>157</v>
      </c>
      <c r="AC20" s="34"/>
      <c r="AD20" s="106"/>
      <c r="AE20" s="34"/>
      <c r="AF20" s="34"/>
    </row>
    <row r="21" spans="1:32" x14ac:dyDescent="0.3">
      <c r="A21" s="83" t="s">
        <v>143</v>
      </c>
      <c r="B21" s="83"/>
      <c r="C21" s="83" t="s">
        <v>150</v>
      </c>
      <c r="D21" s="83" t="s">
        <v>193</v>
      </c>
      <c r="E21" s="83" t="s">
        <v>194</v>
      </c>
      <c r="F21" s="83" t="s">
        <v>165</v>
      </c>
      <c r="G21" s="89" t="s">
        <v>154</v>
      </c>
      <c r="H21" s="86">
        <f>SUM(I21:L21)</f>
        <v>60.5</v>
      </c>
      <c r="I21" s="83">
        <f>SUM(I22:I23)</f>
        <v>0</v>
      </c>
      <c r="J21" s="83">
        <f>SUM(J22:J23)</f>
        <v>60.5</v>
      </c>
      <c r="K21" s="83">
        <f>SUM(K22:K23)</f>
        <v>0</v>
      </c>
      <c r="L21" s="83">
        <v>0</v>
      </c>
      <c r="M21" s="83"/>
      <c r="N21" s="83"/>
      <c r="O21" s="83"/>
      <c r="P21" s="83">
        <v>5</v>
      </c>
      <c r="Q21" s="83"/>
      <c r="R21" s="83"/>
      <c r="S21" s="83"/>
      <c r="T21" s="83"/>
      <c r="U21" s="83"/>
      <c r="V21" s="113"/>
      <c r="W21" s="83"/>
      <c r="X21" s="83"/>
      <c r="Y21" s="83"/>
      <c r="Z21" s="83"/>
      <c r="AA21" s="83"/>
      <c r="AB21" s="83"/>
      <c r="AC21" s="83"/>
      <c r="AD21" s="83"/>
      <c r="AE21" s="83"/>
      <c r="AF21" s="83"/>
    </row>
    <row r="22" spans="1:32" ht="15.6" x14ac:dyDescent="0.3">
      <c r="A22" s="34"/>
      <c r="B22" s="100"/>
      <c r="C22" s="101" t="s">
        <v>166</v>
      </c>
      <c r="D22" s="34" t="s">
        <v>195</v>
      </c>
      <c r="E22" s="101" t="s">
        <v>196</v>
      </c>
      <c r="F22" s="34"/>
      <c r="G22" s="109"/>
      <c r="H22" s="115"/>
      <c r="I22" s="105"/>
      <c r="J22" s="105">
        <v>35</v>
      </c>
      <c r="K22" s="115"/>
      <c r="L22" s="34"/>
      <c r="M22" s="34"/>
      <c r="N22" s="34"/>
      <c r="O22" s="107">
        <v>0.5</v>
      </c>
      <c r="P22" s="104"/>
      <c r="Q22" s="106" t="s">
        <v>153</v>
      </c>
      <c r="R22" s="34"/>
      <c r="S22" s="34"/>
      <c r="T22" s="34"/>
      <c r="U22" s="34"/>
      <c r="V22" s="116"/>
      <c r="W22" s="109" t="s">
        <v>197</v>
      </c>
      <c r="X22" s="109">
        <v>6</v>
      </c>
      <c r="Y22" s="106" t="s">
        <v>154</v>
      </c>
      <c r="Z22" s="34"/>
      <c r="AA22" s="101">
        <v>2</v>
      </c>
      <c r="AB22" s="106" t="s">
        <v>157</v>
      </c>
      <c r="AC22" s="34"/>
      <c r="AD22" s="106"/>
      <c r="AE22" s="34"/>
      <c r="AF22" s="34"/>
    </row>
    <row r="23" spans="1:32" ht="15.6" x14ac:dyDescent="0.3">
      <c r="A23" s="34"/>
      <c r="B23" s="34"/>
      <c r="C23" s="101" t="s">
        <v>166</v>
      </c>
      <c r="D23" s="34" t="s">
        <v>198</v>
      </c>
      <c r="E23" s="101" t="s">
        <v>199</v>
      </c>
      <c r="F23" s="34"/>
      <c r="G23" s="109"/>
      <c r="H23" s="115"/>
      <c r="I23" s="105"/>
      <c r="J23" s="105">
        <v>25.5</v>
      </c>
      <c r="K23" s="115"/>
      <c r="L23" s="34"/>
      <c r="M23" s="34"/>
      <c r="N23" s="34"/>
      <c r="O23" s="107">
        <v>0.5</v>
      </c>
      <c r="P23" s="104"/>
      <c r="Q23" s="106" t="s">
        <v>153</v>
      </c>
      <c r="R23" s="34"/>
      <c r="S23" s="34"/>
      <c r="T23" s="34"/>
      <c r="U23" s="34"/>
      <c r="V23" s="116"/>
      <c r="W23" s="109" t="s">
        <v>197</v>
      </c>
      <c r="X23" s="109">
        <v>11</v>
      </c>
      <c r="Y23" s="106" t="s">
        <v>154</v>
      </c>
      <c r="Z23" s="34"/>
      <c r="AA23" s="101">
        <v>2</v>
      </c>
      <c r="AB23" s="106" t="s">
        <v>157</v>
      </c>
      <c r="AC23" s="34"/>
      <c r="AD23" s="106"/>
      <c r="AE23" s="34"/>
      <c r="AF23" s="34"/>
    </row>
    <row r="24" spans="1:32" x14ac:dyDescent="0.3">
      <c r="H24" s="119"/>
      <c r="I24" s="120"/>
      <c r="J24" s="119"/>
      <c r="K24" s="119"/>
      <c r="L24" s="119"/>
    </row>
  </sheetData>
  <mergeCells count="1">
    <mergeCell ref="AE1:AF1"/>
  </mergeCells>
  <pageMargins left="0.25" right="0.25" top="0.75" bottom="0.75" header="0.51180555555555496" footer="0.51180555555555496"/>
  <pageSetup paperSize="9" firstPageNumber="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H27"/>
  <sheetViews>
    <sheetView topLeftCell="A2" zoomScale="95" zoomScaleNormal="95" workbookViewId="0">
      <selection activeCell="E16" sqref="E16"/>
    </sheetView>
  </sheetViews>
  <sheetFormatPr baseColWidth="10" defaultColWidth="10.88671875" defaultRowHeight="14.4" x14ac:dyDescent="0.3"/>
  <cols>
    <col min="1" max="1" width="18.109375" style="4" customWidth="1"/>
    <col min="2" max="2" width="25.6640625" style="4" customWidth="1"/>
    <col min="3" max="3" width="24.44140625" style="4" customWidth="1"/>
    <col min="4" max="4" width="25.44140625" style="4" customWidth="1"/>
    <col min="5" max="5" width="54.109375" style="4" customWidth="1"/>
    <col min="6" max="6" width="21.109375" style="4" customWidth="1"/>
    <col min="7" max="7" width="17" style="4" customWidth="1"/>
    <col min="8" max="8" width="17.88671875" style="4" customWidth="1"/>
    <col min="9" max="12" width="10.88671875" style="4"/>
    <col min="13" max="13" width="15.33203125" style="4" customWidth="1"/>
    <col min="14" max="14" width="10.88671875" style="4"/>
    <col min="15" max="15" width="30.33203125" style="4" customWidth="1"/>
    <col min="16" max="16" width="14.6640625" style="4" customWidth="1"/>
    <col min="17" max="17" width="21" style="4" customWidth="1"/>
    <col min="18" max="18" width="22" style="4" customWidth="1"/>
    <col min="19" max="19" width="24.5546875" style="4" customWidth="1"/>
    <col min="20" max="20" width="35.5546875" style="4" customWidth="1"/>
    <col min="21" max="21" width="33.5546875" style="4" customWidth="1"/>
    <col min="22" max="22" width="31.6640625" style="4" customWidth="1"/>
    <col min="23" max="23" width="26.44140625" style="4" customWidth="1"/>
    <col min="24" max="24" width="19.6640625" style="4" customWidth="1"/>
    <col min="25" max="25" width="24.109375" style="4" customWidth="1"/>
    <col min="26" max="26" width="19.44140625" style="4" customWidth="1"/>
    <col min="27" max="27" width="22.44140625" style="4" customWidth="1"/>
    <col min="28" max="28" width="22.88671875" style="4" customWidth="1"/>
    <col min="29" max="29" width="23.44140625" style="4" customWidth="1"/>
    <col min="30" max="30" width="30.88671875" style="4" customWidth="1"/>
    <col min="31" max="31" width="21.109375" style="4" customWidth="1"/>
    <col min="32" max="1022" width="10.88671875" style="4"/>
  </cols>
  <sheetData>
    <row r="1" spans="1:1022" ht="43.5" customHeight="1" x14ac:dyDescent="0.3">
      <c r="G1" s="59"/>
      <c r="I1" s="59"/>
      <c r="AD1" s="60" t="s">
        <v>111</v>
      </c>
      <c r="AE1" s="159" t="s">
        <v>112</v>
      </c>
      <c r="AF1" s="159"/>
    </row>
    <row r="2" spans="1:1022" s="59" customFormat="1" ht="103.5" customHeight="1" x14ac:dyDescent="0.3">
      <c r="A2" s="61" t="s">
        <v>113</v>
      </c>
      <c r="B2" s="61" t="s">
        <v>114</v>
      </c>
      <c r="C2" s="62" t="s">
        <v>115</v>
      </c>
      <c r="D2" s="63" t="s">
        <v>116</v>
      </c>
      <c r="E2" s="64" t="s">
        <v>117</v>
      </c>
      <c r="F2" s="61" t="s">
        <v>118</v>
      </c>
      <c r="G2" s="65" t="s">
        <v>119</v>
      </c>
      <c r="H2" s="64" t="s">
        <v>32</v>
      </c>
      <c r="I2" s="64" t="s">
        <v>120</v>
      </c>
      <c r="J2" s="64" t="s">
        <v>121</v>
      </c>
      <c r="K2" s="64" t="s">
        <v>122</v>
      </c>
      <c r="L2" s="61" t="s">
        <v>36</v>
      </c>
      <c r="M2" s="66" t="s">
        <v>123</v>
      </c>
      <c r="N2" s="66" t="s">
        <v>124</v>
      </c>
      <c r="O2" s="64" t="s">
        <v>125</v>
      </c>
      <c r="P2" s="64" t="s">
        <v>126</v>
      </c>
      <c r="Q2" s="64" t="s">
        <v>127</v>
      </c>
      <c r="R2" s="61" t="s">
        <v>128</v>
      </c>
      <c r="S2" s="61" t="s">
        <v>129</v>
      </c>
      <c r="T2" s="61" t="s">
        <v>130</v>
      </c>
      <c r="U2" s="61" t="s">
        <v>131</v>
      </c>
      <c r="V2" s="61" t="s">
        <v>132</v>
      </c>
      <c r="W2" s="61" t="s">
        <v>133</v>
      </c>
      <c r="X2" s="61" t="s">
        <v>134</v>
      </c>
      <c r="Y2" s="67" t="s">
        <v>135</v>
      </c>
      <c r="Z2" s="67" t="s">
        <v>136</v>
      </c>
      <c r="AA2" s="68" t="s">
        <v>137</v>
      </c>
      <c r="AB2" s="68" t="s">
        <v>138</v>
      </c>
      <c r="AC2" s="69" t="s">
        <v>139</v>
      </c>
      <c r="AD2" s="70" t="s">
        <v>140</v>
      </c>
      <c r="AE2" s="70" t="s">
        <v>141</v>
      </c>
      <c r="AF2" s="70" t="s">
        <v>142</v>
      </c>
    </row>
    <row r="3" spans="1:1022" s="59" customFormat="1" ht="27.75" customHeight="1" x14ac:dyDescent="0.3">
      <c r="A3" s="71" t="s">
        <v>200</v>
      </c>
      <c r="B3" s="71"/>
      <c r="C3" s="71" t="s">
        <v>144</v>
      </c>
      <c r="D3" s="71" t="s">
        <v>201</v>
      </c>
      <c r="E3" s="71" t="s">
        <v>202</v>
      </c>
      <c r="F3" s="71"/>
      <c r="G3" s="72"/>
      <c r="H3" s="73">
        <f>SUM(I3:L3)</f>
        <v>361.2</v>
      </c>
      <c r="I3" s="73">
        <f>I9+I12+I17+I20+I23+I26</f>
        <v>99</v>
      </c>
      <c r="J3" s="73">
        <f>J9+J12+J17+J20+J23+J26</f>
        <v>207</v>
      </c>
      <c r="K3" s="73">
        <f>K9+K12+K17+K20+K23+K26</f>
        <v>55</v>
      </c>
      <c r="L3" s="73">
        <f>L9+L12+L17+L20+L23+L26</f>
        <v>0.2</v>
      </c>
      <c r="M3" s="74"/>
      <c r="N3" s="74">
        <f>SUM(N8:N15)</f>
        <v>0</v>
      </c>
      <c r="O3" s="74"/>
      <c r="P3" s="74">
        <f>SUM(P9:P26)</f>
        <v>30</v>
      </c>
      <c r="Q3" s="75"/>
      <c r="R3" s="75"/>
      <c r="S3" s="75"/>
      <c r="T3" s="75"/>
      <c r="U3" s="75"/>
      <c r="V3" s="75"/>
      <c r="W3" s="76"/>
      <c r="X3" s="76"/>
      <c r="Y3" s="75"/>
      <c r="Z3" s="75"/>
      <c r="AA3" s="76"/>
      <c r="AB3" s="76"/>
      <c r="AC3" s="76"/>
      <c r="AD3" s="76"/>
      <c r="AE3" s="76"/>
      <c r="AF3" s="76"/>
      <c r="AG3" s="4"/>
      <c r="AH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row>
    <row r="4" spans="1:1022" s="82" customFormat="1" ht="55.5" customHeight="1" x14ac:dyDescent="0.3">
      <c r="A4" s="78"/>
      <c r="B4" s="78"/>
      <c r="C4" s="79" t="s">
        <v>147</v>
      </c>
      <c r="D4" s="78"/>
      <c r="E4" s="80" t="s">
        <v>148</v>
      </c>
      <c r="F4" s="78" t="s">
        <v>149</v>
      </c>
      <c r="G4" s="78"/>
      <c r="H4" s="81"/>
      <c r="I4" s="81"/>
      <c r="J4" s="81"/>
      <c r="K4" s="81"/>
      <c r="L4" s="81"/>
      <c r="M4" s="81"/>
      <c r="N4" s="81"/>
      <c r="O4" s="81"/>
      <c r="P4" s="81"/>
      <c r="Q4" s="81"/>
      <c r="R4" s="81"/>
      <c r="S4" s="81"/>
      <c r="T4" s="81"/>
      <c r="U4" s="81"/>
      <c r="V4" s="81"/>
      <c r="W4" s="78"/>
      <c r="X4" s="78"/>
      <c r="Y4" s="81"/>
      <c r="Z4" s="81"/>
      <c r="AA4" s="78"/>
      <c r="AB4" s="78"/>
      <c r="AC4" s="78"/>
      <c r="AD4" s="78"/>
      <c r="AE4" s="78"/>
      <c r="AF4" s="78"/>
    </row>
    <row r="5" spans="1:1022" s="88" customFormat="1" ht="15" customHeight="1" x14ac:dyDescent="0.3">
      <c r="A5" s="83"/>
      <c r="B5" s="83"/>
      <c r="C5" s="84" t="s">
        <v>150</v>
      </c>
      <c r="D5" s="83" t="s">
        <v>203</v>
      </c>
      <c r="E5" s="83" t="s">
        <v>152</v>
      </c>
      <c r="F5" s="83" t="s">
        <v>149</v>
      </c>
      <c r="G5" s="85" t="s">
        <v>153</v>
      </c>
      <c r="H5" s="86">
        <f>SUM(I5:L5)</f>
        <v>24</v>
      </c>
      <c r="I5" s="86"/>
      <c r="J5" s="86">
        <v>24</v>
      </c>
      <c r="K5" s="86"/>
      <c r="L5" s="86"/>
      <c r="M5" s="86"/>
      <c r="N5" s="86"/>
      <c r="O5" s="87"/>
      <c r="P5" s="86">
        <v>2</v>
      </c>
      <c r="Q5" s="86"/>
      <c r="R5" s="86"/>
      <c r="S5" s="86" t="s">
        <v>154</v>
      </c>
      <c r="T5" s="86" t="s">
        <v>155</v>
      </c>
      <c r="U5" s="86"/>
      <c r="V5" s="86"/>
      <c r="W5" s="83" t="s">
        <v>156</v>
      </c>
      <c r="X5" s="83"/>
      <c r="Y5" s="86" t="s">
        <v>153</v>
      </c>
      <c r="Z5" s="86" t="s">
        <v>154</v>
      </c>
      <c r="AA5" s="83">
        <v>2</v>
      </c>
      <c r="AB5" s="83" t="s">
        <v>157</v>
      </c>
      <c r="AC5" s="83"/>
      <c r="AD5" s="83"/>
      <c r="AE5" s="83"/>
      <c r="AF5" s="83"/>
    </row>
    <row r="6" spans="1:1022" s="88" customFormat="1" ht="15" customHeight="1" x14ac:dyDescent="0.3">
      <c r="A6" s="83"/>
      <c r="B6" s="83"/>
      <c r="C6" s="84" t="s">
        <v>150</v>
      </c>
      <c r="D6" s="83" t="s">
        <v>204</v>
      </c>
      <c r="E6" s="83" t="s">
        <v>159</v>
      </c>
      <c r="F6" s="83" t="s">
        <v>149</v>
      </c>
      <c r="G6" s="89" t="s">
        <v>154</v>
      </c>
      <c r="H6" s="86">
        <f>SUM(I6:L6)</f>
        <v>24</v>
      </c>
      <c r="I6" s="86"/>
      <c r="J6" s="86">
        <v>24</v>
      </c>
      <c r="K6" s="86"/>
      <c r="L6" s="86"/>
      <c r="M6" s="86"/>
      <c r="N6" s="86"/>
      <c r="O6" s="87"/>
      <c r="P6" s="86">
        <v>2</v>
      </c>
      <c r="Q6" s="86"/>
      <c r="R6" s="86"/>
      <c r="S6" s="86" t="s">
        <v>154</v>
      </c>
      <c r="T6" s="86" t="s">
        <v>155</v>
      </c>
      <c r="U6" s="86"/>
      <c r="V6" s="86"/>
      <c r="W6" s="83" t="s">
        <v>156</v>
      </c>
      <c r="X6" s="83">
        <v>18</v>
      </c>
      <c r="Y6" s="86" t="s">
        <v>153</v>
      </c>
      <c r="Z6" s="86" t="s">
        <v>154</v>
      </c>
      <c r="AA6" s="83">
        <v>2</v>
      </c>
      <c r="AB6" s="83" t="s">
        <v>157</v>
      </c>
      <c r="AC6" s="83"/>
      <c r="AD6" s="83"/>
      <c r="AE6" s="83"/>
      <c r="AF6" s="83"/>
    </row>
    <row r="7" spans="1:1022" s="88" customFormat="1" ht="30" customHeight="1" x14ac:dyDescent="0.3">
      <c r="A7" s="83"/>
      <c r="B7" s="83"/>
      <c r="C7" s="84" t="s">
        <v>150</v>
      </c>
      <c r="D7" s="83" t="s">
        <v>205</v>
      </c>
      <c r="E7" s="83" t="s">
        <v>161</v>
      </c>
      <c r="F7" s="83" t="s">
        <v>149</v>
      </c>
      <c r="G7" s="85" t="s">
        <v>153</v>
      </c>
      <c r="H7" s="86">
        <f>SUM(I7:L7)</f>
        <v>24</v>
      </c>
      <c r="I7" s="86"/>
      <c r="J7" s="86">
        <v>24</v>
      </c>
      <c r="K7" s="86"/>
      <c r="L7" s="86"/>
      <c r="M7" s="86"/>
      <c r="N7" s="86"/>
      <c r="O7" s="87"/>
      <c r="P7" s="86">
        <v>2</v>
      </c>
      <c r="Q7" s="86"/>
      <c r="R7" s="86"/>
      <c r="S7" s="86" t="s">
        <v>154</v>
      </c>
      <c r="T7" s="86" t="s">
        <v>155</v>
      </c>
      <c r="U7" s="86"/>
      <c r="V7" s="90" t="s">
        <v>162</v>
      </c>
      <c r="W7" s="83" t="s">
        <v>156</v>
      </c>
      <c r="X7" s="83">
        <v>14</v>
      </c>
      <c r="Y7" s="86" t="s">
        <v>153</v>
      </c>
      <c r="Z7" s="86" t="s">
        <v>154</v>
      </c>
      <c r="AA7" s="83">
        <v>2</v>
      </c>
      <c r="AB7" s="83" t="s">
        <v>157</v>
      </c>
      <c r="AC7" s="83"/>
      <c r="AD7" s="83"/>
      <c r="AE7" s="83"/>
      <c r="AF7" s="83"/>
    </row>
    <row r="8" spans="1:1022" s="88" customFormat="1" ht="15" customHeight="1" x14ac:dyDescent="0.3">
      <c r="A8" s="91"/>
      <c r="B8" s="91"/>
      <c r="C8" s="92"/>
      <c r="D8" s="91"/>
      <c r="E8" s="91"/>
      <c r="F8" s="91"/>
      <c r="G8" s="93"/>
      <c r="H8" s="94"/>
      <c r="I8" s="94"/>
      <c r="J8" s="94"/>
      <c r="K8" s="94"/>
      <c r="L8" s="94"/>
      <c r="M8" s="94"/>
      <c r="N8" s="94"/>
      <c r="O8" s="95"/>
      <c r="P8" s="94"/>
      <c r="Q8" s="94"/>
      <c r="R8" s="94"/>
      <c r="S8" s="94"/>
      <c r="T8" s="94"/>
      <c r="U8" s="94"/>
      <c r="V8" s="96"/>
      <c r="W8" s="91"/>
      <c r="X8" s="91"/>
      <c r="Y8" s="94"/>
      <c r="Z8" s="94"/>
      <c r="AA8" s="91"/>
      <c r="AB8" s="91"/>
      <c r="AC8" s="91"/>
      <c r="AD8" s="91"/>
      <c r="AE8" s="91"/>
      <c r="AF8" s="91"/>
    </row>
    <row r="9" spans="1:1022" ht="15" customHeight="1" x14ac:dyDescent="0.3">
      <c r="A9" s="121" t="s">
        <v>200</v>
      </c>
      <c r="B9" s="122"/>
      <c r="C9" s="83" t="s">
        <v>150</v>
      </c>
      <c r="D9" s="122" t="s">
        <v>206</v>
      </c>
      <c r="E9" s="122" t="s">
        <v>207</v>
      </c>
      <c r="F9" s="83" t="s">
        <v>165</v>
      </c>
      <c r="G9" s="89" t="s">
        <v>154</v>
      </c>
      <c r="H9" s="121">
        <f>SUM(I9:K9)</f>
        <v>102</v>
      </c>
      <c r="I9" s="121">
        <f>SUM(I10:I11)</f>
        <v>51</v>
      </c>
      <c r="J9" s="121">
        <f>SUM(J10:J11)</f>
        <v>51</v>
      </c>
      <c r="K9" s="121">
        <f>SUM(K10:K11)</f>
        <v>0</v>
      </c>
      <c r="L9" s="121"/>
      <c r="M9" s="122"/>
      <c r="N9" s="122"/>
      <c r="O9" s="123"/>
      <c r="P9" s="123">
        <v>9</v>
      </c>
      <c r="Q9" s="122"/>
      <c r="R9" s="122"/>
      <c r="S9" s="122"/>
      <c r="T9" s="122"/>
      <c r="U9" s="122"/>
      <c r="V9" s="122"/>
      <c r="W9" s="122"/>
      <c r="X9" s="122"/>
      <c r="Y9" s="122"/>
      <c r="Z9" s="122"/>
      <c r="AA9" s="122"/>
      <c r="AB9" s="122"/>
      <c r="AC9" s="122"/>
      <c r="AD9" s="122"/>
      <c r="AE9" s="122"/>
      <c r="AF9" s="122"/>
    </row>
    <row r="10" spans="1:1022" ht="15.6" x14ac:dyDescent="0.3">
      <c r="A10" s="57"/>
      <c r="B10" s="57"/>
      <c r="C10" s="101" t="s">
        <v>166</v>
      </c>
      <c r="D10" s="57" t="s">
        <v>208</v>
      </c>
      <c r="E10" s="57" t="s">
        <v>209</v>
      </c>
      <c r="F10" s="57"/>
      <c r="G10" s="57"/>
      <c r="H10" s="124"/>
      <c r="I10" s="124">
        <v>25.5</v>
      </c>
      <c r="J10" s="124">
        <v>25.5</v>
      </c>
      <c r="K10" s="124"/>
      <c r="L10" s="125"/>
      <c r="M10" s="57"/>
      <c r="N10" s="57"/>
      <c r="O10" s="125">
        <v>0.5</v>
      </c>
      <c r="P10" s="57"/>
      <c r="Q10" s="125" t="s">
        <v>153</v>
      </c>
      <c r="R10" s="57"/>
      <c r="S10" s="57"/>
      <c r="T10" s="57"/>
      <c r="U10" s="57"/>
      <c r="V10" s="108" t="s">
        <v>169</v>
      </c>
      <c r="W10" s="125" t="s">
        <v>170</v>
      </c>
      <c r="X10" s="125">
        <v>25</v>
      </c>
      <c r="Y10" s="125" t="s">
        <v>154</v>
      </c>
      <c r="Z10" s="57"/>
      <c r="AA10" s="125">
        <v>2</v>
      </c>
      <c r="AB10" s="125" t="s">
        <v>157</v>
      </c>
      <c r="AC10" s="57"/>
      <c r="AD10" s="57"/>
      <c r="AE10" s="57"/>
      <c r="AF10" s="57"/>
    </row>
    <row r="11" spans="1:1022" s="110" customFormat="1" ht="15.6" x14ac:dyDescent="0.3">
      <c r="A11" s="99"/>
      <c r="B11" s="99"/>
      <c r="C11" s="101" t="s">
        <v>166</v>
      </c>
      <c r="D11" s="102" t="s">
        <v>210</v>
      </c>
      <c r="E11" s="57" t="s">
        <v>211</v>
      </c>
      <c r="F11" s="102"/>
      <c r="G11" s="103"/>
      <c r="H11" s="124"/>
      <c r="I11" s="124">
        <v>25.5</v>
      </c>
      <c r="J11" s="124">
        <v>25.5</v>
      </c>
      <c r="K11" s="124"/>
      <c r="L11" s="106"/>
      <c r="M11" s="106"/>
      <c r="N11" s="106"/>
      <c r="O11" s="125">
        <v>0.5</v>
      </c>
      <c r="P11" s="57"/>
      <c r="Q11" s="125" t="s">
        <v>153</v>
      </c>
      <c r="R11" s="106"/>
      <c r="S11" s="106"/>
      <c r="T11" s="106"/>
      <c r="U11" s="106"/>
      <c r="V11" s="108" t="s">
        <v>169</v>
      </c>
      <c r="W11" s="125" t="s">
        <v>170</v>
      </c>
      <c r="X11" s="106">
        <v>25</v>
      </c>
      <c r="Y11" s="125" t="s">
        <v>154</v>
      </c>
      <c r="Z11" s="106"/>
      <c r="AA11" s="125">
        <v>2</v>
      </c>
      <c r="AB11" s="125" t="s">
        <v>157</v>
      </c>
      <c r="AC11" s="106"/>
      <c r="AD11" s="106"/>
      <c r="AE11" s="106"/>
      <c r="AF11" s="106"/>
      <c r="AG11" s="4"/>
      <c r="AH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row>
    <row r="12" spans="1:1022" ht="15" customHeight="1" x14ac:dyDescent="0.3">
      <c r="A12" s="121" t="s">
        <v>200</v>
      </c>
      <c r="B12" s="122"/>
      <c r="C12" s="83" t="s">
        <v>150</v>
      </c>
      <c r="D12" s="122" t="s">
        <v>212</v>
      </c>
      <c r="E12" s="122" t="s">
        <v>213</v>
      </c>
      <c r="F12" s="83" t="s">
        <v>165</v>
      </c>
      <c r="G12" s="89" t="s">
        <v>154</v>
      </c>
      <c r="H12" s="121">
        <f>SUM(I12:K12)</f>
        <v>87</v>
      </c>
      <c r="I12" s="121">
        <f>SUM(I13:I16)</f>
        <v>21</v>
      </c>
      <c r="J12" s="121">
        <f>SUM(J13:J16)</f>
        <v>36</v>
      </c>
      <c r="K12" s="121">
        <f>SUM(K13:K16)</f>
        <v>30</v>
      </c>
      <c r="L12" s="121"/>
      <c r="M12" s="122"/>
      <c r="N12" s="122"/>
      <c r="O12" s="123"/>
      <c r="P12" s="123">
        <v>6</v>
      </c>
      <c r="Q12" s="121"/>
      <c r="R12" s="122"/>
      <c r="S12" s="122"/>
      <c r="T12" s="122"/>
      <c r="U12" s="122"/>
      <c r="V12" s="122"/>
      <c r="W12" s="121"/>
      <c r="X12" s="121"/>
      <c r="Y12" s="122"/>
      <c r="Z12" s="122"/>
      <c r="AA12" s="122"/>
      <c r="AB12" s="122"/>
      <c r="AC12" s="122"/>
      <c r="AD12" s="122"/>
      <c r="AE12" s="122"/>
      <c r="AF12" s="122"/>
    </row>
    <row r="13" spans="1:1022" s="110" customFormat="1" ht="15.6" x14ac:dyDescent="0.3">
      <c r="A13" s="99"/>
      <c r="B13" s="99"/>
      <c r="C13" s="101" t="s">
        <v>166</v>
      </c>
      <c r="D13" s="99" t="s">
        <v>214</v>
      </c>
      <c r="E13" s="57" t="s">
        <v>215</v>
      </c>
      <c r="F13" s="99"/>
      <c r="G13" s="114"/>
      <c r="H13" s="124"/>
      <c r="I13" s="124">
        <v>12</v>
      </c>
      <c r="J13" s="124">
        <v>12</v>
      </c>
      <c r="K13" s="124"/>
      <c r="L13" s="106"/>
      <c r="M13" s="106"/>
      <c r="N13" s="106"/>
      <c r="O13" s="126">
        <v>0.29729729729729698</v>
      </c>
      <c r="P13" s="57"/>
      <c r="Q13" s="125" t="s">
        <v>153</v>
      </c>
      <c r="R13" s="106"/>
      <c r="S13" s="106"/>
      <c r="T13" s="106"/>
      <c r="U13" s="106"/>
      <c r="V13" s="108" t="s">
        <v>169</v>
      </c>
      <c r="W13" s="125" t="s">
        <v>170</v>
      </c>
      <c r="X13" s="106">
        <v>30</v>
      </c>
      <c r="Y13" s="125" t="s">
        <v>154</v>
      </c>
      <c r="Z13" s="106"/>
      <c r="AA13" s="125">
        <v>2</v>
      </c>
      <c r="AB13" s="125" t="s">
        <v>157</v>
      </c>
      <c r="AC13" s="106"/>
      <c r="AD13" s="106"/>
      <c r="AE13" s="106"/>
      <c r="AF13" s="106"/>
      <c r="AG13" s="4"/>
      <c r="AH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row>
    <row r="14" spans="1:1022" s="110" customFormat="1" ht="15.6" x14ac:dyDescent="0.3">
      <c r="A14" s="99"/>
      <c r="B14" s="99"/>
      <c r="C14" s="101" t="s">
        <v>166</v>
      </c>
      <c r="D14" s="99" t="s">
        <v>216</v>
      </c>
      <c r="E14" s="57" t="s">
        <v>217</v>
      </c>
      <c r="F14" s="99"/>
      <c r="G14" s="114"/>
      <c r="H14" s="124"/>
      <c r="I14" s="124"/>
      <c r="J14" s="124">
        <v>15</v>
      </c>
      <c r="K14" s="124"/>
      <c r="L14" s="106"/>
      <c r="M14" s="106"/>
      <c r="N14" s="106"/>
      <c r="O14" s="126">
        <v>0.20270270270270299</v>
      </c>
      <c r="P14" s="57"/>
      <c r="Q14" s="125" t="s">
        <v>153</v>
      </c>
      <c r="R14" s="106"/>
      <c r="S14" s="106"/>
      <c r="T14" s="106"/>
      <c r="U14" s="106"/>
      <c r="V14" s="106"/>
      <c r="W14" s="106" t="s">
        <v>183</v>
      </c>
      <c r="X14" s="106">
        <v>30</v>
      </c>
      <c r="Y14" s="125" t="s">
        <v>154</v>
      </c>
      <c r="Z14" s="106"/>
      <c r="AA14" s="125">
        <v>2</v>
      </c>
      <c r="AB14" s="125" t="s">
        <v>157</v>
      </c>
      <c r="AC14" s="106"/>
      <c r="AD14" s="106"/>
      <c r="AE14" s="106"/>
      <c r="AF14" s="106"/>
      <c r="AG14" s="4"/>
      <c r="AH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row>
    <row r="15" spans="1:1022" ht="15.6" x14ac:dyDescent="0.3">
      <c r="A15" s="99"/>
      <c r="B15" s="99"/>
      <c r="C15" s="101" t="s">
        <v>166</v>
      </c>
      <c r="D15" s="33" t="s">
        <v>218</v>
      </c>
      <c r="E15" s="57" t="s">
        <v>219</v>
      </c>
      <c r="F15" s="33"/>
      <c r="G15" s="112"/>
      <c r="H15" s="124"/>
      <c r="I15" s="124">
        <v>9</v>
      </c>
      <c r="J15" s="124">
        <v>9</v>
      </c>
      <c r="K15" s="124"/>
      <c r="L15" s="106"/>
      <c r="M15" s="106"/>
      <c r="N15" s="106"/>
      <c r="O15" s="126">
        <v>0.22972972972972999</v>
      </c>
      <c r="P15" s="57"/>
      <c r="Q15" s="125" t="s">
        <v>153</v>
      </c>
      <c r="R15" s="106"/>
      <c r="S15" s="106"/>
      <c r="T15" s="106"/>
      <c r="U15" s="106"/>
      <c r="V15" s="108" t="s">
        <v>169</v>
      </c>
      <c r="W15" s="125" t="s">
        <v>170</v>
      </c>
      <c r="X15" s="106">
        <v>60</v>
      </c>
      <c r="Y15" s="125" t="s">
        <v>154</v>
      </c>
      <c r="Z15" s="106"/>
      <c r="AA15" s="125">
        <v>2</v>
      </c>
      <c r="AB15" s="125" t="s">
        <v>157</v>
      </c>
      <c r="AC15" s="106"/>
      <c r="AD15" s="106"/>
      <c r="AE15" s="106"/>
      <c r="AF15" s="106"/>
    </row>
    <row r="16" spans="1:1022" ht="15.6" x14ac:dyDescent="0.3">
      <c r="A16" s="34"/>
      <c r="B16" s="34"/>
      <c r="C16" s="101" t="s">
        <v>166</v>
      </c>
      <c r="D16" s="34" t="s">
        <v>220</v>
      </c>
      <c r="E16" s="57" t="s">
        <v>221</v>
      </c>
      <c r="F16" s="34"/>
      <c r="G16" s="34"/>
      <c r="H16" s="124"/>
      <c r="I16" s="124"/>
      <c r="J16" s="124"/>
      <c r="K16" s="124">
        <v>30</v>
      </c>
      <c r="L16" s="109"/>
      <c r="M16" s="34"/>
      <c r="N16" s="34"/>
      <c r="O16" s="126">
        <v>0.27027027027027001</v>
      </c>
      <c r="P16" s="57"/>
      <c r="Q16" s="125" t="s">
        <v>153</v>
      </c>
      <c r="R16" s="34"/>
      <c r="S16" s="34"/>
      <c r="T16" s="34"/>
      <c r="U16" s="34"/>
      <c r="V16" s="34"/>
      <c r="W16" s="125" t="s">
        <v>170</v>
      </c>
      <c r="X16" s="109">
        <v>30</v>
      </c>
      <c r="Y16" s="125" t="s">
        <v>154</v>
      </c>
      <c r="Z16" s="34"/>
      <c r="AA16" s="125">
        <v>2</v>
      </c>
      <c r="AB16" s="125" t="s">
        <v>157</v>
      </c>
      <c r="AC16" s="34"/>
      <c r="AD16" s="34"/>
      <c r="AE16" s="34"/>
      <c r="AF16" s="34"/>
    </row>
    <row r="17" spans="1:32" x14ac:dyDescent="0.3">
      <c r="A17" s="121" t="s">
        <v>200</v>
      </c>
      <c r="B17" s="122"/>
      <c r="C17" s="83" t="s">
        <v>150</v>
      </c>
      <c r="D17" s="122" t="s">
        <v>222</v>
      </c>
      <c r="E17" s="122" t="s">
        <v>223</v>
      </c>
      <c r="F17" s="83" t="s">
        <v>165</v>
      </c>
      <c r="G17" s="89" t="s">
        <v>154</v>
      </c>
      <c r="H17" s="121">
        <f>SUM(I17:K17)</f>
        <v>57</v>
      </c>
      <c r="I17" s="121">
        <f>SUM(I18:I19)</f>
        <v>21</v>
      </c>
      <c r="J17" s="121">
        <f>SUM(J18:J19)</f>
        <v>21</v>
      </c>
      <c r="K17" s="121">
        <f>SUM(K18:K19)</f>
        <v>15</v>
      </c>
      <c r="L17" s="121"/>
      <c r="M17" s="122"/>
      <c r="N17" s="122"/>
      <c r="O17" s="123"/>
      <c r="P17" s="123">
        <v>5</v>
      </c>
      <c r="Q17" s="121"/>
      <c r="R17" s="122"/>
      <c r="S17" s="122"/>
      <c r="T17" s="122"/>
      <c r="U17" s="122"/>
      <c r="V17" s="122"/>
      <c r="W17" s="121"/>
      <c r="X17" s="121"/>
      <c r="Y17" s="122"/>
      <c r="Z17" s="122"/>
      <c r="AA17" s="122"/>
      <c r="AB17" s="122"/>
      <c r="AC17" s="122"/>
      <c r="AD17" s="122"/>
      <c r="AE17" s="122"/>
      <c r="AF17" s="122"/>
    </row>
    <row r="18" spans="1:32" ht="15.6" x14ac:dyDescent="0.3">
      <c r="A18" s="34"/>
      <c r="B18" s="34"/>
      <c r="C18" s="101" t="s">
        <v>166</v>
      </c>
      <c r="D18" s="34" t="s">
        <v>224</v>
      </c>
      <c r="E18" s="57" t="s">
        <v>225</v>
      </c>
      <c r="F18" s="34"/>
      <c r="G18" s="34"/>
      <c r="H18" s="124"/>
      <c r="I18" s="124">
        <v>21</v>
      </c>
      <c r="J18" s="124">
        <v>21</v>
      </c>
      <c r="K18" s="124"/>
      <c r="L18" s="109"/>
      <c r="M18" s="34"/>
      <c r="N18" s="34"/>
      <c r="O18" s="125">
        <v>0.72</v>
      </c>
      <c r="P18" s="57"/>
      <c r="Q18" s="125" t="s">
        <v>153</v>
      </c>
      <c r="R18" s="34"/>
      <c r="S18" s="34"/>
      <c r="T18" s="34"/>
      <c r="U18" s="34"/>
      <c r="V18" s="108" t="s">
        <v>169</v>
      </c>
      <c r="W18" s="125" t="s">
        <v>170</v>
      </c>
      <c r="X18" s="109">
        <v>63</v>
      </c>
      <c r="Y18" s="125" t="s">
        <v>154</v>
      </c>
      <c r="Z18" s="34"/>
      <c r="AA18" s="125">
        <v>2</v>
      </c>
      <c r="AB18" s="125" t="s">
        <v>157</v>
      </c>
      <c r="AC18" s="34"/>
      <c r="AD18" s="34"/>
      <c r="AE18" s="34"/>
      <c r="AF18" s="34"/>
    </row>
    <row r="19" spans="1:32" ht="15.6" x14ac:dyDescent="0.3">
      <c r="A19" s="34"/>
      <c r="B19" s="34"/>
      <c r="C19" s="101" t="s">
        <v>166</v>
      </c>
      <c r="D19" s="34" t="s">
        <v>226</v>
      </c>
      <c r="E19" s="57" t="s">
        <v>227</v>
      </c>
      <c r="F19" s="34"/>
      <c r="G19" s="34"/>
      <c r="H19" s="124"/>
      <c r="I19" s="124"/>
      <c r="J19" s="124"/>
      <c r="K19" s="124">
        <v>15</v>
      </c>
      <c r="L19" s="109"/>
      <c r="M19" s="34"/>
      <c r="N19" s="34"/>
      <c r="O19" s="125">
        <v>0.28000000000000003</v>
      </c>
      <c r="P19" s="57"/>
      <c r="Q19" s="125" t="s">
        <v>153</v>
      </c>
      <c r="R19" s="34"/>
      <c r="S19" s="34"/>
      <c r="T19" s="34"/>
      <c r="U19" s="34"/>
      <c r="V19" s="34"/>
      <c r="W19" s="125" t="s">
        <v>170</v>
      </c>
      <c r="X19" s="109">
        <v>63</v>
      </c>
      <c r="Y19" s="125" t="s">
        <v>154</v>
      </c>
      <c r="Z19" s="34"/>
      <c r="AA19" s="125">
        <v>2</v>
      </c>
      <c r="AB19" s="125" t="s">
        <v>157</v>
      </c>
      <c r="AC19" s="34"/>
      <c r="AD19" s="34"/>
      <c r="AE19" s="34"/>
      <c r="AF19" s="34"/>
    </row>
    <row r="20" spans="1:32" x14ac:dyDescent="0.3">
      <c r="A20" s="121" t="s">
        <v>200</v>
      </c>
      <c r="B20" s="122"/>
      <c r="C20" s="83" t="s">
        <v>150</v>
      </c>
      <c r="D20" s="122" t="s">
        <v>228</v>
      </c>
      <c r="E20" s="122" t="s">
        <v>229</v>
      </c>
      <c r="F20" s="83" t="s">
        <v>165</v>
      </c>
      <c r="G20" s="89" t="s">
        <v>154</v>
      </c>
      <c r="H20" s="121">
        <f>SUM(I20:K20)</f>
        <v>54</v>
      </c>
      <c r="I20" s="121">
        <f>SUM(I21:I22)</f>
        <v>6</v>
      </c>
      <c r="J20" s="121">
        <f>SUM(J21:J22)</f>
        <v>48</v>
      </c>
      <c r="K20" s="121">
        <f>SUM(K21:K22)</f>
        <v>0</v>
      </c>
      <c r="L20" s="121"/>
      <c r="M20" s="122"/>
      <c r="N20" s="122"/>
      <c r="O20" s="123"/>
      <c r="P20" s="123">
        <v>5</v>
      </c>
      <c r="Q20" s="121"/>
      <c r="R20" s="122"/>
      <c r="S20" s="122"/>
      <c r="T20" s="122"/>
      <c r="U20" s="122"/>
      <c r="V20" s="122"/>
      <c r="W20" s="121"/>
      <c r="X20" s="121"/>
      <c r="Y20" s="122"/>
      <c r="Z20" s="122"/>
      <c r="AA20" s="122"/>
      <c r="AB20" s="122"/>
      <c r="AC20" s="122"/>
      <c r="AD20" s="122"/>
      <c r="AE20" s="122"/>
      <c r="AF20" s="122"/>
    </row>
    <row r="21" spans="1:32" ht="15.6" x14ac:dyDescent="0.3">
      <c r="A21" s="34"/>
      <c r="B21"/>
      <c r="C21" s="101" t="s">
        <v>166</v>
      </c>
      <c r="D21" s="34" t="s">
        <v>230</v>
      </c>
      <c r="E21" s="57" t="s">
        <v>231</v>
      </c>
      <c r="F21" s="34"/>
      <c r="G21" s="34"/>
      <c r="H21" s="124"/>
      <c r="I21" s="124">
        <v>3</v>
      </c>
      <c r="J21" s="124">
        <v>24</v>
      </c>
      <c r="K21" s="124"/>
      <c r="L21" s="109"/>
      <c r="M21" s="34"/>
      <c r="N21" s="34"/>
      <c r="O21" s="125">
        <v>0.5</v>
      </c>
      <c r="P21" s="57"/>
      <c r="Q21" s="125" t="s">
        <v>153</v>
      </c>
      <c r="R21" s="34"/>
      <c r="S21" s="34"/>
      <c r="T21" s="34"/>
      <c r="U21" s="34"/>
      <c r="V21" s="108" t="s">
        <v>169</v>
      </c>
      <c r="W21" s="125" t="s">
        <v>170</v>
      </c>
      <c r="X21" s="109">
        <v>27</v>
      </c>
      <c r="Y21" s="125" t="s">
        <v>154</v>
      </c>
      <c r="Z21" s="34"/>
      <c r="AA21" s="125">
        <v>2</v>
      </c>
      <c r="AB21" s="125" t="s">
        <v>157</v>
      </c>
      <c r="AC21" s="34"/>
      <c r="AD21" s="34"/>
      <c r="AE21" s="34"/>
      <c r="AF21" s="34"/>
    </row>
    <row r="22" spans="1:32" ht="15.6" x14ac:dyDescent="0.3">
      <c r="A22" s="34"/>
      <c r="B22" s="34"/>
      <c r="C22" s="101" t="s">
        <v>166</v>
      </c>
      <c r="D22" s="34" t="s">
        <v>232</v>
      </c>
      <c r="E22" s="57" t="s">
        <v>233</v>
      </c>
      <c r="F22" s="34"/>
      <c r="G22" s="34"/>
      <c r="H22" s="124"/>
      <c r="I22" s="124">
        <v>3</v>
      </c>
      <c r="J22" s="124">
        <v>24</v>
      </c>
      <c r="K22" s="124"/>
      <c r="L22" s="109"/>
      <c r="M22" s="34"/>
      <c r="N22" s="34"/>
      <c r="O22" s="125">
        <v>0.5</v>
      </c>
      <c r="P22" s="57"/>
      <c r="Q22" s="125" t="s">
        <v>153</v>
      </c>
      <c r="R22" s="34"/>
      <c r="S22" s="34"/>
      <c r="T22" s="34"/>
      <c r="U22" s="34"/>
      <c r="V22" s="108" t="s">
        <v>169</v>
      </c>
      <c r="W22" s="125" t="s">
        <v>170</v>
      </c>
      <c r="X22" s="109">
        <v>27</v>
      </c>
      <c r="Y22" s="125" t="s">
        <v>154</v>
      </c>
      <c r="Z22" s="34"/>
      <c r="AA22" s="125">
        <v>2</v>
      </c>
      <c r="AB22" s="125" t="s">
        <v>157</v>
      </c>
      <c r="AC22" s="34"/>
      <c r="AD22" s="34"/>
      <c r="AE22" s="34"/>
      <c r="AF22" s="34"/>
    </row>
    <row r="23" spans="1:32" ht="15.6" x14ac:dyDescent="0.3">
      <c r="A23" s="121" t="s">
        <v>200</v>
      </c>
      <c r="B23" s="122"/>
      <c r="C23" s="83" t="s">
        <v>150</v>
      </c>
      <c r="D23" s="122" t="s">
        <v>234</v>
      </c>
      <c r="E23" s="127" t="s">
        <v>235</v>
      </c>
      <c r="F23" s="83" t="s">
        <v>165</v>
      </c>
      <c r="G23" s="89" t="s">
        <v>154</v>
      </c>
      <c r="H23" s="121">
        <f>SUM(I23:K23)</f>
        <v>61</v>
      </c>
      <c r="I23" s="121">
        <f>SUM(I24:I25)</f>
        <v>0</v>
      </c>
      <c r="J23" s="121">
        <f>SUM(J24:J25)</f>
        <v>51</v>
      </c>
      <c r="K23" s="121">
        <f>SUM(K24:K25)</f>
        <v>10</v>
      </c>
      <c r="L23" s="121"/>
      <c r="M23" s="122"/>
      <c r="N23" s="122"/>
      <c r="O23" s="123"/>
      <c r="P23" s="123">
        <v>4</v>
      </c>
      <c r="Q23" s="121"/>
      <c r="R23" s="122"/>
      <c r="S23" s="122"/>
      <c r="T23" s="122"/>
      <c r="U23" s="122"/>
      <c r="V23" s="122"/>
      <c r="W23" s="83" t="s">
        <v>197</v>
      </c>
      <c r="X23" s="121"/>
      <c r="Y23" s="122"/>
      <c r="Z23" s="122"/>
      <c r="AA23" s="122"/>
      <c r="AB23" s="122"/>
      <c r="AC23" s="122"/>
      <c r="AD23" s="122"/>
      <c r="AE23" s="122"/>
      <c r="AF23" s="122"/>
    </row>
    <row r="24" spans="1:32" ht="15.6" x14ac:dyDescent="0.3">
      <c r="A24" s="34"/>
      <c r="B24" s="34"/>
      <c r="C24" s="101" t="s">
        <v>166</v>
      </c>
      <c r="D24" s="34" t="s">
        <v>236</v>
      </c>
      <c r="E24" s="57" t="s">
        <v>237</v>
      </c>
      <c r="F24" s="34"/>
      <c r="G24" s="34"/>
      <c r="H24" s="124"/>
      <c r="I24" s="124"/>
      <c r="J24" s="124">
        <v>25.5</v>
      </c>
      <c r="K24" s="124">
        <v>10</v>
      </c>
      <c r="L24" s="109"/>
      <c r="M24" s="34"/>
      <c r="N24" s="34"/>
      <c r="O24" s="125">
        <v>0.5</v>
      </c>
      <c r="P24" s="57"/>
      <c r="Q24" s="125" t="s">
        <v>153</v>
      </c>
      <c r="R24" s="34"/>
      <c r="S24" s="34"/>
      <c r="T24" s="34"/>
      <c r="U24" s="34"/>
      <c r="V24" s="34"/>
      <c r="W24" s="109" t="s">
        <v>197</v>
      </c>
      <c r="X24" s="109">
        <v>6</v>
      </c>
      <c r="Y24" s="125" t="s">
        <v>154</v>
      </c>
      <c r="Z24" s="34"/>
      <c r="AA24" s="125">
        <v>2</v>
      </c>
      <c r="AB24" s="125" t="s">
        <v>157</v>
      </c>
      <c r="AC24" s="34"/>
      <c r="AD24" s="34"/>
      <c r="AE24" s="34"/>
      <c r="AF24" s="34"/>
    </row>
    <row r="25" spans="1:32" ht="15.6" x14ac:dyDescent="0.3">
      <c r="A25" s="34"/>
      <c r="B25" s="34"/>
      <c r="C25" s="101" t="s">
        <v>166</v>
      </c>
      <c r="D25" s="34" t="s">
        <v>238</v>
      </c>
      <c r="E25" s="57" t="s">
        <v>239</v>
      </c>
      <c r="F25" s="34"/>
      <c r="G25" s="34"/>
      <c r="H25" s="124"/>
      <c r="I25" s="124"/>
      <c r="J25" s="124">
        <v>25.5</v>
      </c>
      <c r="K25" s="124"/>
      <c r="L25" s="109"/>
      <c r="M25" s="34"/>
      <c r="N25" s="34"/>
      <c r="O25" s="125">
        <v>0.5</v>
      </c>
      <c r="P25" s="57"/>
      <c r="Q25" s="125" t="s">
        <v>153</v>
      </c>
      <c r="R25" s="34"/>
      <c r="S25" s="34"/>
      <c r="T25" s="34"/>
      <c r="U25" s="34"/>
      <c r="V25" s="34"/>
      <c r="W25" s="109" t="s">
        <v>197</v>
      </c>
      <c r="X25" s="109">
        <v>11</v>
      </c>
      <c r="Y25" s="125" t="s">
        <v>154</v>
      </c>
      <c r="Z25" s="34"/>
      <c r="AA25" s="125">
        <v>2</v>
      </c>
      <c r="AB25" s="125" t="s">
        <v>157</v>
      </c>
      <c r="AC25" s="34"/>
      <c r="AD25" s="34"/>
      <c r="AE25" s="34"/>
      <c r="AF25" s="34"/>
    </row>
    <row r="26" spans="1:32" s="88" customFormat="1" ht="15" customHeight="1" x14ac:dyDescent="0.3">
      <c r="A26" s="121" t="s">
        <v>200</v>
      </c>
      <c r="B26" s="83"/>
      <c r="C26" s="83" t="s">
        <v>150</v>
      </c>
      <c r="D26" s="83" t="s">
        <v>240</v>
      </c>
      <c r="E26" s="128" t="s">
        <v>241</v>
      </c>
      <c r="F26" s="83" t="s">
        <v>165</v>
      </c>
      <c r="G26" s="89" t="s">
        <v>154</v>
      </c>
      <c r="H26" s="129">
        <v>0.2</v>
      </c>
      <c r="I26" s="86"/>
      <c r="J26" s="86"/>
      <c r="K26" s="86"/>
      <c r="L26" s="129">
        <v>0.2</v>
      </c>
      <c r="M26" s="86"/>
      <c r="N26" s="86">
        <v>0</v>
      </c>
      <c r="O26" s="123"/>
      <c r="P26" s="123">
        <v>1</v>
      </c>
      <c r="Q26" s="86"/>
      <c r="R26" s="86"/>
      <c r="S26" s="86"/>
      <c r="T26" s="86"/>
      <c r="U26" s="86"/>
      <c r="V26" s="86"/>
      <c r="W26" s="83" t="s">
        <v>242</v>
      </c>
      <c r="X26" s="83"/>
      <c r="Y26" s="86" t="s">
        <v>153</v>
      </c>
      <c r="Z26" s="86" t="s">
        <v>154</v>
      </c>
      <c r="AA26" s="83">
        <v>1</v>
      </c>
      <c r="AB26" s="83" t="s">
        <v>88</v>
      </c>
      <c r="AC26" s="83"/>
      <c r="AD26" s="83"/>
      <c r="AE26" s="83"/>
      <c r="AF26" s="83"/>
    </row>
    <row r="27" spans="1:32" x14ac:dyDescent="0.3">
      <c r="Q27" s="59"/>
    </row>
  </sheetData>
  <mergeCells count="1">
    <mergeCell ref="AE1:AF1"/>
  </mergeCells>
  <pageMargins left="0.7" right="0.7" top="0.75" bottom="0.7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H22"/>
  <sheetViews>
    <sheetView topLeftCell="A2" zoomScale="95" zoomScaleNormal="95" workbookViewId="0">
      <selection activeCell="I14" sqref="I14"/>
    </sheetView>
  </sheetViews>
  <sheetFormatPr baseColWidth="10" defaultColWidth="11.44140625" defaultRowHeight="14.4" x14ac:dyDescent="0.3"/>
  <cols>
    <col min="1" max="1" width="18.88671875" style="4" customWidth="1"/>
    <col min="2" max="2" width="27.77734375" style="4" customWidth="1"/>
    <col min="3" max="3" width="27.88671875" style="4" customWidth="1"/>
    <col min="4" max="4" width="25.33203125" style="59" customWidth="1"/>
    <col min="5" max="5" width="25.6640625" style="4" customWidth="1"/>
    <col min="6" max="6" width="16.109375" style="4" customWidth="1"/>
    <col min="7" max="7" width="26.109375" style="59" customWidth="1"/>
    <col min="8" max="22" width="12.109375" style="4" customWidth="1"/>
    <col min="23" max="23" width="19.109375" style="4" customWidth="1"/>
    <col min="24" max="24" width="20.88671875" style="4" customWidth="1"/>
    <col min="25" max="25" width="24" style="4" customWidth="1"/>
    <col min="26" max="26" width="24.88671875" style="4" customWidth="1"/>
    <col min="27" max="27" width="24.109375" style="4" customWidth="1"/>
    <col min="28" max="28" width="34.88671875" style="4" customWidth="1"/>
    <col min="29" max="29" width="22" style="4" customWidth="1"/>
    <col min="30" max="30" width="30" style="4" customWidth="1"/>
    <col min="31" max="31" width="25.33203125" style="4" customWidth="1"/>
    <col min="32" max="32" width="28.5546875" style="4" customWidth="1"/>
    <col min="33" max="1022" width="11.44140625" style="4"/>
  </cols>
  <sheetData>
    <row r="1" spans="1:1022" ht="43.5" customHeight="1" x14ac:dyDescent="0.3">
      <c r="D1" s="4"/>
      <c r="I1" s="59"/>
      <c r="AD1" s="60" t="s">
        <v>111</v>
      </c>
      <c r="AE1" s="159" t="s">
        <v>112</v>
      </c>
      <c r="AF1" s="159"/>
    </row>
    <row r="2" spans="1:1022" s="59" customFormat="1" ht="103.5" customHeight="1" x14ac:dyDescent="0.3">
      <c r="A2" s="61" t="s">
        <v>113</v>
      </c>
      <c r="B2" s="61" t="s">
        <v>114</v>
      </c>
      <c r="C2" s="62" t="s">
        <v>115</v>
      </c>
      <c r="D2" s="63" t="s">
        <v>116</v>
      </c>
      <c r="E2" s="64" t="s">
        <v>117</v>
      </c>
      <c r="F2" s="61" t="s">
        <v>118</v>
      </c>
      <c r="G2" s="65" t="s">
        <v>119</v>
      </c>
      <c r="H2" s="64" t="s">
        <v>32</v>
      </c>
      <c r="I2" s="64" t="s">
        <v>120</v>
      </c>
      <c r="J2" s="64" t="s">
        <v>121</v>
      </c>
      <c r="K2" s="64" t="s">
        <v>122</v>
      </c>
      <c r="L2" s="61" t="s">
        <v>36</v>
      </c>
      <c r="M2" s="66" t="s">
        <v>123</v>
      </c>
      <c r="N2" s="66" t="s">
        <v>124</v>
      </c>
      <c r="O2" s="64" t="s">
        <v>125</v>
      </c>
      <c r="P2" s="64" t="s">
        <v>126</v>
      </c>
      <c r="Q2" s="64" t="s">
        <v>127</v>
      </c>
      <c r="R2" s="61" t="s">
        <v>128</v>
      </c>
      <c r="S2" s="61" t="s">
        <v>129</v>
      </c>
      <c r="T2" s="61" t="s">
        <v>130</v>
      </c>
      <c r="U2" s="61" t="s">
        <v>131</v>
      </c>
      <c r="V2" s="61" t="s">
        <v>132</v>
      </c>
      <c r="W2" s="61" t="s">
        <v>133</v>
      </c>
      <c r="X2" s="61" t="s">
        <v>134</v>
      </c>
      <c r="Y2" s="67" t="s">
        <v>135</v>
      </c>
      <c r="Z2" s="67" t="s">
        <v>136</v>
      </c>
      <c r="AA2" s="68" t="s">
        <v>137</v>
      </c>
      <c r="AB2" s="68" t="s">
        <v>138</v>
      </c>
      <c r="AC2" s="69" t="s">
        <v>139</v>
      </c>
      <c r="AD2" s="70" t="s">
        <v>140</v>
      </c>
      <c r="AE2" s="70" t="s">
        <v>141</v>
      </c>
      <c r="AF2" s="70" t="s">
        <v>142</v>
      </c>
    </row>
    <row r="3" spans="1:1022" s="59" customFormat="1" ht="27.75" customHeight="1" x14ac:dyDescent="0.3">
      <c r="A3" s="71" t="s">
        <v>243</v>
      </c>
      <c r="B3" s="71"/>
      <c r="C3" s="71" t="s">
        <v>144</v>
      </c>
      <c r="D3" s="71" t="s">
        <v>244</v>
      </c>
      <c r="E3" s="71" t="s">
        <v>245</v>
      </c>
      <c r="F3" s="71"/>
      <c r="G3" s="72"/>
      <c r="H3" s="73">
        <f>SUM(I3:L3)</f>
        <v>366.5</v>
      </c>
      <c r="I3" s="74">
        <f>I9+I13+I16+I17+I20</f>
        <v>114</v>
      </c>
      <c r="J3" s="74">
        <f>J9+J13+J16+J17+J20</f>
        <v>237.5</v>
      </c>
      <c r="K3" s="74">
        <f>K9+K13+K16+K17+K20</f>
        <v>15</v>
      </c>
      <c r="L3" s="74">
        <f>L9+L13+L16+L17+L20</f>
        <v>0</v>
      </c>
      <c r="M3" s="74"/>
      <c r="N3" s="74">
        <f>SUM(N9)</f>
        <v>0</v>
      </c>
      <c r="O3" s="74"/>
      <c r="P3" s="75">
        <f>SUM(P9:P20)</f>
        <v>30</v>
      </c>
      <c r="Q3" s="75"/>
      <c r="R3" s="75"/>
      <c r="S3" s="75"/>
      <c r="T3" s="75"/>
      <c r="U3" s="75"/>
      <c r="V3" s="75"/>
      <c r="W3" s="76"/>
      <c r="X3" s="76"/>
      <c r="Y3" s="75"/>
      <c r="Z3" s="75"/>
      <c r="AA3" s="76"/>
      <c r="AB3" s="76"/>
      <c r="AC3" s="76"/>
      <c r="AD3" s="76"/>
      <c r="AE3" s="76"/>
      <c r="AF3" s="76"/>
      <c r="AG3" s="4"/>
      <c r="AH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row>
    <row r="4" spans="1:1022" s="82" customFormat="1" ht="48.75" customHeight="1" x14ac:dyDescent="0.3">
      <c r="A4" s="78"/>
      <c r="B4" s="78"/>
      <c r="C4" s="79" t="s">
        <v>147</v>
      </c>
      <c r="D4" s="78"/>
      <c r="E4" s="80" t="s">
        <v>148</v>
      </c>
      <c r="F4" s="78" t="s">
        <v>149</v>
      </c>
      <c r="G4" s="78"/>
      <c r="H4" s="81"/>
      <c r="I4" s="81"/>
      <c r="J4" s="81"/>
      <c r="K4" s="81"/>
      <c r="L4" s="81"/>
      <c r="M4" s="81"/>
      <c r="N4" s="81"/>
      <c r="O4" s="81"/>
      <c r="P4" s="81"/>
      <c r="Q4" s="81"/>
      <c r="R4" s="81"/>
      <c r="S4" s="81"/>
      <c r="T4" s="81"/>
      <c r="U4" s="81"/>
      <c r="V4" s="81"/>
      <c r="W4" s="78"/>
      <c r="X4" s="78"/>
      <c r="Y4" s="81"/>
      <c r="Z4" s="81"/>
      <c r="AA4" s="78"/>
      <c r="AB4" s="78"/>
      <c r="AC4" s="78"/>
      <c r="AD4" s="78"/>
      <c r="AE4" s="78"/>
      <c r="AF4" s="78"/>
    </row>
    <row r="5" spans="1:1022" s="88" customFormat="1" ht="15" customHeight="1" x14ac:dyDescent="0.3">
      <c r="A5" s="83"/>
      <c r="B5" s="83"/>
      <c r="C5" s="84" t="s">
        <v>150</v>
      </c>
      <c r="D5" s="83" t="s">
        <v>246</v>
      </c>
      <c r="E5" s="83" t="s">
        <v>152</v>
      </c>
      <c r="F5" s="83" t="s">
        <v>149</v>
      </c>
      <c r="G5" s="85" t="s">
        <v>153</v>
      </c>
      <c r="H5" s="86">
        <f>SUM(I5:L5)</f>
        <v>24</v>
      </c>
      <c r="I5" s="86"/>
      <c r="J5" s="86">
        <v>24</v>
      </c>
      <c r="K5" s="86"/>
      <c r="L5" s="86"/>
      <c r="M5" s="86"/>
      <c r="N5" s="86"/>
      <c r="O5" s="87"/>
      <c r="P5" s="86">
        <v>2</v>
      </c>
      <c r="Q5" s="86"/>
      <c r="R5" s="86"/>
      <c r="S5" s="86" t="s">
        <v>154</v>
      </c>
      <c r="T5" s="86" t="s">
        <v>155</v>
      </c>
      <c r="U5" s="86"/>
      <c r="V5" s="86"/>
      <c r="W5" s="83" t="s">
        <v>156</v>
      </c>
      <c r="X5" s="83"/>
      <c r="Y5" s="86" t="s">
        <v>153</v>
      </c>
      <c r="Z5" s="86" t="s">
        <v>154</v>
      </c>
      <c r="AA5" s="83">
        <v>2</v>
      </c>
      <c r="AB5" s="83" t="s">
        <v>157</v>
      </c>
      <c r="AC5" s="83"/>
      <c r="AD5" s="83"/>
      <c r="AE5" s="83"/>
      <c r="AF5" s="83"/>
    </row>
    <row r="6" spans="1:1022" s="88" customFormat="1" ht="15" customHeight="1" x14ac:dyDescent="0.3">
      <c r="A6" s="83"/>
      <c r="B6" s="83"/>
      <c r="C6" s="84" t="s">
        <v>150</v>
      </c>
      <c r="D6" s="83" t="s">
        <v>247</v>
      </c>
      <c r="E6" s="83" t="s">
        <v>159</v>
      </c>
      <c r="F6" s="83" t="s">
        <v>149</v>
      </c>
      <c r="G6" s="89" t="s">
        <v>154</v>
      </c>
      <c r="H6" s="86">
        <f>SUM(I6:L6)</f>
        <v>24</v>
      </c>
      <c r="I6" s="86"/>
      <c r="J6" s="86">
        <v>24</v>
      </c>
      <c r="K6" s="86"/>
      <c r="L6" s="86"/>
      <c r="M6" s="86"/>
      <c r="N6" s="86"/>
      <c r="O6" s="87"/>
      <c r="P6" s="86">
        <v>2</v>
      </c>
      <c r="Q6" s="86"/>
      <c r="R6" s="86"/>
      <c r="S6" s="86" t="s">
        <v>154</v>
      </c>
      <c r="T6" s="86" t="s">
        <v>155</v>
      </c>
      <c r="U6" s="86"/>
      <c r="V6" s="86"/>
      <c r="W6" s="83" t="s">
        <v>156</v>
      </c>
      <c r="X6" s="83">
        <v>18</v>
      </c>
      <c r="Y6" s="86" t="s">
        <v>153</v>
      </c>
      <c r="Z6" s="86" t="s">
        <v>154</v>
      </c>
      <c r="AA6" s="83">
        <v>2</v>
      </c>
      <c r="AB6" s="83" t="s">
        <v>157</v>
      </c>
      <c r="AC6" s="83"/>
      <c r="AD6" s="83"/>
      <c r="AE6" s="83"/>
      <c r="AF6" s="83"/>
    </row>
    <row r="7" spans="1:1022" s="88" customFormat="1" ht="30" customHeight="1" x14ac:dyDescent="0.3">
      <c r="A7" s="83"/>
      <c r="B7" s="83"/>
      <c r="C7" s="84" t="s">
        <v>150</v>
      </c>
      <c r="D7" s="83" t="s">
        <v>248</v>
      </c>
      <c r="E7" s="83" t="s">
        <v>161</v>
      </c>
      <c r="F7" s="83" t="s">
        <v>149</v>
      </c>
      <c r="G7" s="85" t="s">
        <v>153</v>
      </c>
      <c r="H7" s="86">
        <f>SUM(I7:L7)</f>
        <v>24</v>
      </c>
      <c r="I7" s="86"/>
      <c r="J7" s="86">
        <v>24</v>
      </c>
      <c r="K7" s="86"/>
      <c r="L7" s="86"/>
      <c r="M7" s="86"/>
      <c r="N7" s="86"/>
      <c r="O7" s="87"/>
      <c r="P7" s="86">
        <v>2</v>
      </c>
      <c r="Q7" s="86"/>
      <c r="R7" s="86"/>
      <c r="S7" s="86" t="s">
        <v>154</v>
      </c>
      <c r="T7" s="86" t="s">
        <v>155</v>
      </c>
      <c r="U7" s="86"/>
      <c r="V7" s="90" t="s">
        <v>162</v>
      </c>
      <c r="W7" s="83" t="s">
        <v>156</v>
      </c>
      <c r="X7" s="83">
        <v>14</v>
      </c>
      <c r="Y7" s="86" t="s">
        <v>153</v>
      </c>
      <c r="Z7" s="86" t="s">
        <v>154</v>
      </c>
      <c r="AA7" s="83">
        <v>2</v>
      </c>
      <c r="AB7" s="83" t="s">
        <v>157</v>
      </c>
      <c r="AC7" s="83"/>
      <c r="AD7" s="83"/>
      <c r="AE7" s="83"/>
      <c r="AF7" s="83"/>
    </row>
    <row r="8" spans="1:1022" s="88" customFormat="1" ht="16.5" customHeight="1" x14ac:dyDescent="0.3">
      <c r="A8" s="91"/>
      <c r="B8" s="91"/>
      <c r="C8" s="91"/>
      <c r="D8" s="91"/>
      <c r="E8" s="91"/>
      <c r="F8" s="91"/>
      <c r="G8" s="93"/>
      <c r="H8" s="94"/>
      <c r="I8" s="94"/>
      <c r="J8" s="94"/>
      <c r="K8" s="94"/>
      <c r="L8" s="94"/>
      <c r="M8" s="94"/>
      <c r="N8" s="94"/>
      <c r="O8" s="95"/>
      <c r="P8" s="94"/>
      <c r="Q8" s="94"/>
      <c r="R8" s="94"/>
      <c r="S8" s="94"/>
      <c r="T8" s="94"/>
      <c r="U8" s="94"/>
      <c r="V8" s="96"/>
      <c r="W8" s="91"/>
      <c r="X8" s="91"/>
      <c r="Y8" s="94"/>
      <c r="Z8" s="94"/>
      <c r="AA8" s="91"/>
      <c r="AB8" s="91"/>
      <c r="AC8" s="91"/>
      <c r="AD8" s="91"/>
      <c r="AE8" s="91"/>
      <c r="AF8" s="91"/>
    </row>
    <row r="9" spans="1:1022" s="59" customFormat="1" x14ac:dyDescent="0.3">
      <c r="A9" s="83" t="s">
        <v>243</v>
      </c>
      <c r="B9" s="83"/>
      <c r="C9" s="83" t="s">
        <v>150</v>
      </c>
      <c r="D9" s="83" t="s">
        <v>249</v>
      </c>
      <c r="E9" s="122" t="s">
        <v>250</v>
      </c>
      <c r="F9" s="83" t="s">
        <v>165</v>
      </c>
      <c r="G9" s="89" t="s">
        <v>154</v>
      </c>
      <c r="H9" s="86">
        <f>SUM(I9:K9)</f>
        <v>114</v>
      </c>
      <c r="I9" s="86">
        <f>SUM(I10:I12)</f>
        <v>58.5</v>
      </c>
      <c r="J9" s="86">
        <f>SUM(J10:J12)</f>
        <v>55.5</v>
      </c>
      <c r="K9" s="86">
        <f>SUM(K10:K12)</f>
        <v>0</v>
      </c>
      <c r="L9" s="86">
        <v>0</v>
      </c>
      <c r="M9" s="86"/>
      <c r="N9" s="86"/>
      <c r="O9" s="130"/>
      <c r="P9" s="123">
        <v>9</v>
      </c>
      <c r="Q9" s="86"/>
      <c r="R9" s="86"/>
      <c r="S9" s="86"/>
      <c r="T9" s="86"/>
      <c r="U9" s="86"/>
      <c r="V9" s="86"/>
      <c r="W9" s="86"/>
      <c r="X9" s="86"/>
      <c r="Y9" s="86"/>
      <c r="Z9" s="86"/>
      <c r="AA9" s="86"/>
      <c r="AB9" s="86"/>
      <c r="AC9" s="86"/>
      <c r="AD9" s="86"/>
      <c r="AE9" s="86"/>
      <c r="AF9" s="86"/>
      <c r="AG9" s="4"/>
      <c r="AH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row>
    <row r="10" spans="1:1022" s="110" customFormat="1" x14ac:dyDescent="0.3">
      <c r="A10" s="99"/>
      <c r="B10" s="99"/>
      <c r="C10" s="102"/>
      <c r="D10" s="102" t="s">
        <v>251</v>
      </c>
      <c r="E10" s="57" t="s">
        <v>252</v>
      </c>
      <c r="F10" s="102"/>
      <c r="G10" s="103"/>
      <c r="H10" s="124"/>
      <c r="I10" s="124">
        <v>19.5</v>
      </c>
      <c r="J10" s="124">
        <v>18</v>
      </c>
      <c r="K10" s="124"/>
      <c r="L10" s="106"/>
      <c r="M10" s="106"/>
      <c r="N10" s="106"/>
      <c r="O10" s="125">
        <v>0.33</v>
      </c>
      <c r="P10" s="57"/>
      <c r="Q10" s="106" t="s">
        <v>153</v>
      </c>
      <c r="R10" s="106"/>
      <c r="S10" s="106"/>
      <c r="T10" s="106"/>
      <c r="U10" s="106"/>
      <c r="V10" s="106"/>
      <c r="W10" s="109" t="s">
        <v>170</v>
      </c>
      <c r="X10" s="106">
        <v>25</v>
      </c>
      <c r="Y10" s="106" t="s">
        <v>154</v>
      </c>
      <c r="Z10" s="106"/>
      <c r="AA10" s="106">
        <v>2</v>
      </c>
      <c r="AB10" s="106" t="s">
        <v>157</v>
      </c>
      <c r="AC10" s="106"/>
      <c r="AD10" s="106"/>
      <c r="AE10" s="106"/>
      <c r="AF10" s="106"/>
      <c r="AG10" s="4"/>
      <c r="AH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row>
    <row r="11" spans="1:1022" ht="15" customHeight="1" x14ac:dyDescent="0.3">
      <c r="A11" s="99"/>
      <c r="B11" s="99"/>
      <c r="C11" s="33"/>
      <c r="D11" s="33" t="s">
        <v>253</v>
      </c>
      <c r="E11" s="57" t="s">
        <v>254</v>
      </c>
      <c r="F11" s="33"/>
      <c r="G11" s="112"/>
      <c r="H11" s="57"/>
      <c r="I11" s="125">
        <v>19.5</v>
      </c>
      <c r="J11" s="125">
        <v>18</v>
      </c>
      <c r="K11" s="125"/>
      <c r="L11" s="106"/>
      <c r="M11" s="106"/>
      <c r="N11" s="106"/>
      <c r="O11" s="125">
        <v>0.33</v>
      </c>
      <c r="P11" s="57"/>
      <c r="Q11" s="106" t="s">
        <v>153</v>
      </c>
      <c r="R11" s="106"/>
      <c r="S11" s="106"/>
      <c r="T11" s="106"/>
      <c r="U11" s="106"/>
      <c r="V11" s="106"/>
      <c r="W11" s="109" t="s">
        <v>170</v>
      </c>
      <c r="X11" s="106">
        <v>25</v>
      </c>
      <c r="Y11" s="106" t="s">
        <v>154</v>
      </c>
      <c r="Z11" s="106"/>
      <c r="AA11" s="106">
        <v>2</v>
      </c>
      <c r="AB11" s="106" t="s">
        <v>157</v>
      </c>
      <c r="AC11" s="106"/>
      <c r="AD11" s="106"/>
      <c r="AE11" s="106"/>
      <c r="AF11" s="106"/>
    </row>
    <row r="12" spans="1:1022" s="110" customFormat="1" x14ac:dyDescent="0.3">
      <c r="A12" s="99"/>
      <c r="B12" s="99"/>
      <c r="C12" s="99"/>
      <c r="D12" s="99" t="s">
        <v>255</v>
      </c>
      <c r="E12" s="57" t="s">
        <v>256</v>
      </c>
      <c r="F12" s="99"/>
      <c r="G12" s="114"/>
      <c r="H12" s="57"/>
      <c r="I12" s="125">
        <v>19.5</v>
      </c>
      <c r="J12" s="125">
        <v>19.5</v>
      </c>
      <c r="K12" s="125"/>
      <c r="L12" s="106"/>
      <c r="M12" s="106"/>
      <c r="N12" s="106"/>
      <c r="O12" s="125">
        <v>0.34</v>
      </c>
      <c r="P12" s="57"/>
      <c r="Q12" s="106" t="s">
        <v>153</v>
      </c>
      <c r="R12" s="106"/>
      <c r="S12" s="106"/>
      <c r="T12" s="106"/>
      <c r="U12" s="106"/>
      <c r="V12" s="106"/>
      <c r="W12" s="109" t="s">
        <v>170</v>
      </c>
      <c r="X12" s="106">
        <v>25</v>
      </c>
      <c r="Y12" s="106" t="s">
        <v>154</v>
      </c>
      <c r="Z12" s="106"/>
      <c r="AA12" s="106">
        <v>2</v>
      </c>
      <c r="AB12" s="106" t="s">
        <v>157</v>
      </c>
      <c r="AC12" s="106"/>
      <c r="AD12" s="106"/>
      <c r="AE12" s="106"/>
      <c r="AF12" s="106"/>
      <c r="AG12" s="4"/>
      <c r="AH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row>
    <row r="13" spans="1:1022" s="110" customFormat="1" x14ac:dyDescent="0.3">
      <c r="A13" s="83" t="s">
        <v>243</v>
      </c>
      <c r="B13" s="83"/>
      <c r="C13" s="83" t="s">
        <v>150</v>
      </c>
      <c r="D13" s="83" t="s">
        <v>257</v>
      </c>
      <c r="E13" s="122" t="s">
        <v>258</v>
      </c>
      <c r="F13" s="83" t="s">
        <v>165</v>
      </c>
      <c r="G13" s="89" t="s">
        <v>154</v>
      </c>
      <c r="H13" s="86">
        <f>SUM(I13:K13)</f>
        <v>96</v>
      </c>
      <c r="I13" s="86">
        <f>SUM(I14:I15)</f>
        <v>49.5</v>
      </c>
      <c r="J13" s="86">
        <f>SUM(J14:J15)</f>
        <v>46.5</v>
      </c>
      <c r="K13" s="86">
        <f>SUM(K14:K15)</f>
        <v>0</v>
      </c>
      <c r="L13" s="86">
        <v>0</v>
      </c>
      <c r="M13" s="86"/>
      <c r="N13" s="86"/>
      <c r="O13" s="130"/>
      <c r="P13" s="123">
        <v>8</v>
      </c>
      <c r="Q13" s="130"/>
      <c r="R13" s="86"/>
      <c r="S13" s="86"/>
      <c r="T13" s="86"/>
      <c r="U13" s="86"/>
      <c r="V13" s="86"/>
      <c r="W13" s="86"/>
      <c r="X13" s="86"/>
      <c r="Y13" s="86"/>
      <c r="Z13" s="86"/>
      <c r="AA13" s="86"/>
      <c r="AB13" s="86"/>
      <c r="AC13" s="86"/>
      <c r="AD13" s="86"/>
      <c r="AE13" s="86"/>
      <c r="AF13" s="86"/>
      <c r="AG13" s="4"/>
      <c r="AH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row>
    <row r="14" spans="1:1022" ht="15" customHeight="1" x14ac:dyDescent="0.3">
      <c r="A14" s="99"/>
      <c r="B14" s="99"/>
      <c r="C14" s="33"/>
      <c r="D14" s="33" t="s">
        <v>259</v>
      </c>
      <c r="E14" s="57" t="s">
        <v>260</v>
      </c>
      <c r="F14" s="33"/>
      <c r="G14" s="112"/>
      <c r="H14" s="131"/>
      <c r="I14" s="124">
        <v>21</v>
      </c>
      <c r="J14" s="124">
        <v>19.5</v>
      </c>
      <c r="K14" s="124"/>
      <c r="L14" s="106"/>
      <c r="M14" s="106"/>
      <c r="N14" s="106"/>
      <c r="O14" s="126">
        <v>0.417721518987342</v>
      </c>
      <c r="P14" s="57"/>
      <c r="Q14" s="106" t="s">
        <v>153</v>
      </c>
      <c r="R14" s="106"/>
      <c r="S14" s="106"/>
      <c r="T14" s="106"/>
      <c r="U14" s="106"/>
      <c r="V14" s="106"/>
      <c r="W14" s="109" t="s">
        <v>170</v>
      </c>
      <c r="X14" s="106">
        <v>30</v>
      </c>
      <c r="Y14" s="106" t="s">
        <v>154</v>
      </c>
      <c r="Z14" s="106"/>
      <c r="AA14" s="106">
        <v>2</v>
      </c>
      <c r="AB14" s="106" t="s">
        <v>157</v>
      </c>
      <c r="AC14" s="106"/>
      <c r="AD14" s="106"/>
      <c r="AE14" s="106"/>
      <c r="AF14" s="106"/>
    </row>
    <row r="15" spans="1:1022" x14ac:dyDescent="0.3">
      <c r="A15" s="34"/>
      <c r="B15" s="34"/>
      <c r="C15" s="34"/>
      <c r="D15" s="33" t="s">
        <v>261</v>
      </c>
      <c r="E15" s="57" t="s">
        <v>262</v>
      </c>
      <c r="F15" s="34">
        <v>62</v>
      </c>
      <c r="G15" s="109"/>
      <c r="H15" s="131"/>
      <c r="I15" s="124">
        <v>28.5</v>
      </c>
      <c r="J15" s="124">
        <v>27</v>
      </c>
      <c r="K15" s="124"/>
      <c r="L15" s="34"/>
      <c r="M15" s="34"/>
      <c r="N15" s="34"/>
      <c r="O15" s="126">
        <v>0.582278481012658</v>
      </c>
      <c r="P15" s="57"/>
      <c r="Q15" s="106" t="s">
        <v>153</v>
      </c>
      <c r="R15" s="34"/>
      <c r="S15" s="34"/>
      <c r="T15" s="34"/>
      <c r="U15" s="34"/>
      <c r="V15" s="34"/>
      <c r="W15" s="109" t="s">
        <v>170</v>
      </c>
      <c r="X15" s="109">
        <v>62</v>
      </c>
      <c r="Y15" s="106" t="s">
        <v>154</v>
      </c>
      <c r="Z15" s="34"/>
      <c r="AA15" s="106">
        <v>2</v>
      </c>
      <c r="AB15" s="106" t="s">
        <v>157</v>
      </c>
      <c r="AC15" s="34"/>
      <c r="AD15" s="34"/>
      <c r="AE15" s="34"/>
      <c r="AF15" s="34"/>
    </row>
    <row r="16" spans="1:1022" x14ac:dyDescent="0.3">
      <c r="A16" s="83" t="s">
        <v>243</v>
      </c>
      <c r="B16" s="83"/>
      <c r="C16" s="83" t="s">
        <v>150</v>
      </c>
      <c r="D16" s="83" t="s">
        <v>263</v>
      </c>
      <c r="E16" s="122" t="s">
        <v>264</v>
      </c>
      <c r="F16" s="83" t="s">
        <v>165</v>
      </c>
      <c r="G16" s="89" t="s">
        <v>154</v>
      </c>
      <c r="H16" s="86">
        <f>SUM(I16:K16)</f>
        <v>48</v>
      </c>
      <c r="I16" s="86">
        <v>0</v>
      </c>
      <c r="J16" s="86">
        <v>36</v>
      </c>
      <c r="K16" s="86">
        <v>12</v>
      </c>
      <c r="L16" s="86">
        <v>0</v>
      </c>
      <c r="M16" s="86"/>
      <c r="N16" s="86"/>
      <c r="O16" s="123"/>
      <c r="P16" s="123">
        <v>4</v>
      </c>
      <c r="Q16" s="132" t="s">
        <v>153</v>
      </c>
      <c r="R16" s="86"/>
      <c r="S16" s="86"/>
      <c r="T16" s="86"/>
      <c r="U16" s="86"/>
      <c r="V16" s="86"/>
      <c r="W16" s="86"/>
      <c r="X16" s="86">
        <v>63</v>
      </c>
      <c r="Y16" s="86"/>
      <c r="Z16" s="86"/>
      <c r="AA16" s="86"/>
      <c r="AB16" s="86"/>
      <c r="AC16" s="86"/>
      <c r="AD16" s="86"/>
      <c r="AE16" s="86"/>
      <c r="AF16" s="86"/>
    </row>
    <row r="17" spans="1:32" x14ac:dyDescent="0.3">
      <c r="A17" s="83" t="s">
        <v>243</v>
      </c>
      <c r="B17" s="83"/>
      <c r="C17" s="83" t="s">
        <v>150</v>
      </c>
      <c r="D17" s="83" t="s">
        <v>265</v>
      </c>
      <c r="E17" s="122" t="s">
        <v>266</v>
      </c>
      <c r="F17" s="83" t="s">
        <v>165</v>
      </c>
      <c r="G17" s="89" t="s">
        <v>154</v>
      </c>
      <c r="H17" s="86">
        <f>SUM(I17:K17)</f>
        <v>54</v>
      </c>
      <c r="I17" s="86">
        <f>SUM(I18:I19)</f>
        <v>6</v>
      </c>
      <c r="J17" s="86">
        <f>SUM(J18:J19)</f>
        <v>48</v>
      </c>
      <c r="K17" s="86">
        <f>SUM(K18:K19)</f>
        <v>0</v>
      </c>
      <c r="L17" s="86">
        <v>0</v>
      </c>
      <c r="M17" s="86"/>
      <c r="N17" s="86"/>
      <c r="O17" s="130"/>
      <c r="P17" s="123">
        <v>5</v>
      </c>
      <c r="Q17" s="130"/>
      <c r="R17" s="86"/>
      <c r="S17" s="86"/>
      <c r="T17" s="86"/>
      <c r="U17" s="86"/>
      <c r="V17" s="86"/>
      <c r="W17" s="86"/>
      <c r="X17" s="86"/>
      <c r="Y17" s="86"/>
      <c r="Z17" s="86"/>
      <c r="AA17" s="86"/>
      <c r="AB17" s="86"/>
      <c r="AC17" s="86"/>
      <c r="AD17" s="86"/>
      <c r="AE17" s="86"/>
      <c r="AF17" s="86"/>
    </row>
    <row r="18" spans="1:32" x14ac:dyDescent="0.3">
      <c r="A18" s="34"/>
      <c r="B18" s="34"/>
      <c r="C18" s="34"/>
      <c r="D18" s="33" t="s">
        <v>267</v>
      </c>
      <c r="E18" s="57" t="s">
        <v>268</v>
      </c>
      <c r="F18" s="34"/>
      <c r="G18" s="109"/>
      <c r="H18" s="131"/>
      <c r="I18" s="124">
        <v>3</v>
      </c>
      <c r="J18" s="124">
        <v>24</v>
      </c>
      <c r="K18" s="124"/>
      <c r="L18" s="34"/>
      <c r="M18" s="34"/>
      <c r="N18" s="34"/>
      <c r="O18" s="126">
        <v>0.5</v>
      </c>
      <c r="P18" s="57"/>
      <c r="Q18" s="106" t="s">
        <v>153</v>
      </c>
      <c r="R18" s="34"/>
      <c r="S18" s="34"/>
      <c r="T18" s="34"/>
      <c r="U18" s="34"/>
      <c r="V18" s="34"/>
      <c r="W18" s="109" t="s">
        <v>170</v>
      </c>
      <c r="X18" s="109">
        <v>27</v>
      </c>
      <c r="Y18" s="106" t="s">
        <v>154</v>
      </c>
      <c r="Z18" s="34"/>
      <c r="AA18" s="106">
        <v>2</v>
      </c>
      <c r="AB18" s="106" t="s">
        <v>157</v>
      </c>
      <c r="AC18" s="34"/>
      <c r="AD18" s="34"/>
      <c r="AE18" s="34"/>
      <c r="AF18" s="34"/>
    </row>
    <row r="19" spans="1:32" x14ac:dyDescent="0.3">
      <c r="A19" s="34"/>
      <c r="B19" s="34"/>
      <c r="C19" s="34"/>
      <c r="D19" s="33" t="s">
        <v>269</v>
      </c>
      <c r="E19" s="57" t="s">
        <v>270</v>
      </c>
      <c r="F19" s="34"/>
      <c r="G19" s="109"/>
      <c r="H19" s="131"/>
      <c r="I19" s="124">
        <v>3</v>
      </c>
      <c r="J19" s="124">
        <v>24</v>
      </c>
      <c r="K19" s="124"/>
      <c r="L19" s="34"/>
      <c r="M19" s="34"/>
      <c r="N19" s="34"/>
      <c r="O19" s="126">
        <v>0.5</v>
      </c>
      <c r="P19" s="57"/>
      <c r="Q19" s="106" t="s">
        <v>153</v>
      </c>
      <c r="R19" s="34"/>
      <c r="S19" s="34"/>
      <c r="T19" s="34"/>
      <c r="U19" s="34"/>
      <c r="V19" s="34"/>
      <c r="W19" s="109" t="s">
        <v>170</v>
      </c>
      <c r="X19" s="109">
        <v>27</v>
      </c>
      <c r="Y19" s="106" t="s">
        <v>154</v>
      </c>
      <c r="Z19" s="34"/>
      <c r="AA19" s="106">
        <v>2</v>
      </c>
      <c r="AB19" s="106" t="s">
        <v>157</v>
      </c>
      <c r="AC19" s="34"/>
      <c r="AD19" s="34"/>
      <c r="AE19" s="34"/>
      <c r="AF19" s="34"/>
    </row>
    <row r="20" spans="1:32" ht="15.6" x14ac:dyDescent="0.3">
      <c r="A20" s="83" t="s">
        <v>243</v>
      </c>
      <c r="B20" s="83"/>
      <c r="C20" s="83" t="s">
        <v>150</v>
      </c>
      <c r="D20" s="83" t="s">
        <v>271</v>
      </c>
      <c r="E20" s="127" t="s">
        <v>272</v>
      </c>
      <c r="F20" s="83" t="s">
        <v>165</v>
      </c>
      <c r="G20" s="89" t="s">
        <v>154</v>
      </c>
      <c r="H20" s="86">
        <f>SUM(I20:K20)</f>
        <v>54.5</v>
      </c>
      <c r="I20" s="86">
        <f>SUM(I21:I22)</f>
        <v>0</v>
      </c>
      <c r="J20" s="86">
        <f>SUM(J21:J22)</f>
        <v>51.5</v>
      </c>
      <c r="K20" s="86">
        <f>SUM(K21:K22)</f>
        <v>3</v>
      </c>
      <c r="L20" s="86">
        <v>0</v>
      </c>
      <c r="M20" s="86"/>
      <c r="N20" s="86"/>
      <c r="O20" s="130"/>
      <c r="P20" s="123">
        <v>4</v>
      </c>
      <c r="Q20" s="130"/>
      <c r="R20" s="86"/>
      <c r="S20" s="86"/>
      <c r="T20" s="86"/>
      <c r="U20" s="86"/>
      <c r="V20" s="86"/>
      <c r="W20" s="86"/>
      <c r="X20" s="86"/>
      <c r="Y20" s="86"/>
      <c r="Z20" s="86"/>
      <c r="AA20" s="86"/>
      <c r="AB20" s="86"/>
      <c r="AC20" s="86"/>
      <c r="AD20" s="86"/>
      <c r="AE20" s="86"/>
      <c r="AF20" s="86"/>
    </row>
    <row r="21" spans="1:32" x14ac:dyDescent="0.3">
      <c r="A21" s="34"/>
      <c r="B21" s="34"/>
      <c r="C21" s="34"/>
      <c r="D21" s="33" t="s">
        <v>273</v>
      </c>
      <c r="E21" s="57" t="s">
        <v>274</v>
      </c>
      <c r="F21" s="34"/>
      <c r="G21" s="109"/>
      <c r="H21" s="124"/>
      <c r="I21" s="124"/>
      <c r="J21" s="124">
        <v>25.5</v>
      </c>
      <c r="K21" s="124">
        <v>3</v>
      </c>
      <c r="L21" s="34"/>
      <c r="M21" s="34"/>
      <c r="N21" s="34"/>
      <c r="O21" s="126">
        <v>0.5</v>
      </c>
      <c r="P21" s="57"/>
      <c r="Q21" s="106" t="s">
        <v>153</v>
      </c>
      <c r="R21" s="34"/>
      <c r="S21" s="34"/>
      <c r="T21" s="34"/>
      <c r="U21" s="34"/>
      <c r="V21" s="34"/>
      <c r="W21" s="109" t="s">
        <v>197</v>
      </c>
      <c r="X21" s="109">
        <v>6</v>
      </c>
      <c r="Y21" s="106" t="s">
        <v>154</v>
      </c>
      <c r="Z21" s="34"/>
      <c r="AA21" s="106">
        <v>2</v>
      </c>
      <c r="AB21" s="106" t="s">
        <v>157</v>
      </c>
      <c r="AC21" s="34"/>
      <c r="AD21" s="34"/>
      <c r="AE21" s="34"/>
      <c r="AF21" s="34"/>
    </row>
    <row r="22" spans="1:32" x14ac:dyDescent="0.3">
      <c r="A22" s="34"/>
      <c r="B22" s="34"/>
      <c r="C22" s="34"/>
      <c r="D22" s="33" t="s">
        <v>275</v>
      </c>
      <c r="E22" s="57" t="s">
        <v>276</v>
      </c>
      <c r="F22" s="34"/>
      <c r="G22" s="109"/>
      <c r="H22" s="131"/>
      <c r="I22" s="131"/>
      <c r="J22" s="124">
        <v>26</v>
      </c>
      <c r="K22" s="124"/>
      <c r="L22" s="34"/>
      <c r="M22" s="34"/>
      <c r="N22" s="34"/>
      <c r="O22" s="126">
        <v>0.5</v>
      </c>
      <c r="P22" s="57"/>
      <c r="Q22" s="106" t="s">
        <v>153</v>
      </c>
      <c r="R22" s="34"/>
      <c r="S22" s="34"/>
      <c r="T22" s="34"/>
      <c r="U22" s="34"/>
      <c r="V22" s="34"/>
      <c r="W22" s="109" t="s">
        <v>197</v>
      </c>
      <c r="X22" s="109">
        <v>11</v>
      </c>
      <c r="Y22" s="106" t="s">
        <v>154</v>
      </c>
      <c r="Z22" s="34"/>
      <c r="AA22" s="106">
        <v>2</v>
      </c>
      <c r="AB22" s="106" t="s">
        <v>157</v>
      </c>
      <c r="AC22" s="34"/>
      <c r="AD22" s="34"/>
      <c r="AE22" s="34"/>
      <c r="AF22" s="34"/>
    </row>
  </sheetData>
  <mergeCells count="1">
    <mergeCell ref="AE1:AF1"/>
  </mergeCells>
  <pageMargins left="0.25" right="0.25" top="0.75" bottom="0.75" header="0.51180555555555496" footer="0.51180555555555496"/>
  <pageSetup paperSize="9" firstPageNumber="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H25"/>
  <sheetViews>
    <sheetView tabSelected="1" topLeftCell="A2" zoomScale="95" zoomScaleNormal="95" workbookViewId="0">
      <selection activeCell="I14" sqref="I14:J15"/>
    </sheetView>
  </sheetViews>
  <sheetFormatPr baseColWidth="10" defaultColWidth="10.88671875" defaultRowHeight="14.4" x14ac:dyDescent="0.3"/>
  <cols>
    <col min="1" max="1" width="22.5546875" style="4" customWidth="1"/>
    <col min="2" max="2" width="31.5546875" style="4" customWidth="1"/>
    <col min="3" max="3" width="24.88671875" style="4" customWidth="1"/>
    <col min="4" max="4" width="23" style="4" customWidth="1"/>
    <col min="5" max="5" width="72.44140625" style="4" customWidth="1"/>
    <col min="6" max="6" width="23.88671875" style="4" customWidth="1"/>
    <col min="7" max="7" width="29.44140625" style="59" customWidth="1"/>
    <col min="8" max="8" width="14.109375" style="4" customWidth="1"/>
    <col min="9" max="12" width="10.88671875" style="4"/>
    <col min="13" max="13" width="22.5546875" style="4" customWidth="1"/>
    <col min="14" max="14" width="16.33203125" style="4" customWidth="1"/>
    <col min="15" max="15" width="28.5546875" style="4" customWidth="1"/>
    <col min="16" max="16" width="18" style="4" customWidth="1"/>
    <col min="17" max="17" width="20.109375" style="4" customWidth="1"/>
    <col min="18" max="18" width="19.109375" style="4" customWidth="1"/>
    <col min="19" max="19" width="19.5546875" style="4" customWidth="1"/>
    <col min="20" max="20" width="40" style="4" customWidth="1"/>
    <col min="21" max="21" width="40.109375" style="4" customWidth="1"/>
    <col min="22" max="22" width="24.88671875" style="4" customWidth="1"/>
    <col min="23" max="23" width="17.88671875" style="4" customWidth="1"/>
    <col min="24" max="24" width="20.109375" style="4" customWidth="1"/>
    <col min="25" max="25" width="10.88671875" style="4"/>
    <col min="26" max="26" width="16.5546875" style="4" customWidth="1"/>
    <col min="27" max="27" width="17.5546875" style="4" customWidth="1"/>
    <col min="28" max="28" width="31.5546875" style="4" customWidth="1"/>
    <col min="29" max="30" width="30.5546875" style="4" customWidth="1"/>
    <col min="31" max="32" width="24.44140625" style="4" customWidth="1"/>
    <col min="33" max="1022" width="10.88671875" style="4"/>
  </cols>
  <sheetData>
    <row r="1" spans="1:1022" ht="43.5" customHeight="1" x14ac:dyDescent="0.3">
      <c r="I1" s="59"/>
      <c r="AD1" s="60" t="s">
        <v>111</v>
      </c>
      <c r="AE1" s="159" t="s">
        <v>112</v>
      </c>
      <c r="AF1" s="159"/>
    </row>
    <row r="2" spans="1:1022" s="59" customFormat="1" ht="103.5" customHeight="1" x14ac:dyDescent="0.3">
      <c r="A2" s="61" t="s">
        <v>113</v>
      </c>
      <c r="B2" s="61" t="s">
        <v>114</v>
      </c>
      <c r="C2" s="62" t="s">
        <v>115</v>
      </c>
      <c r="D2" s="63" t="s">
        <v>116</v>
      </c>
      <c r="E2" s="64" t="s">
        <v>117</v>
      </c>
      <c r="F2" s="61" t="s">
        <v>118</v>
      </c>
      <c r="G2" s="65" t="s">
        <v>119</v>
      </c>
      <c r="H2" s="64" t="s">
        <v>32</v>
      </c>
      <c r="I2" s="64" t="s">
        <v>120</v>
      </c>
      <c r="J2" s="64" t="s">
        <v>121</v>
      </c>
      <c r="K2" s="64" t="s">
        <v>122</v>
      </c>
      <c r="L2" s="61" t="s">
        <v>36</v>
      </c>
      <c r="M2" s="66" t="s">
        <v>123</v>
      </c>
      <c r="N2" s="66" t="s">
        <v>124</v>
      </c>
      <c r="O2" s="64" t="s">
        <v>125</v>
      </c>
      <c r="P2" s="64" t="s">
        <v>126</v>
      </c>
      <c r="Q2" s="64" t="s">
        <v>127</v>
      </c>
      <c r="R2" s="61" t="s">
        <v>128</v>
      </c>
      <c r="S2" s="61" t="s">
        <v>129</v>
      </c>
      <c r="T2" s="61" t="s">
        <v>130</v>
      </c>
      <c r="U2" s="61" t="s">
        <v>131</v>
      </c>
      <c r="V2" s="61" t="s">
        <v>132</v>
      </c>
      <c r="W2" s="61" t="s">
        <v>133</v>
      </c>
      <c r="X2" s="61" t="s">
        <v>134</v>
      </c>
      <c r="Y2" s="67" t="s">
        <v>135</v>
      </c>
      <c r="Z2" s="67" t="s">
        <v>136</v>
      </c>
      <c r="AA2" s="68" t="s">
        <v>137</v>
      </c>
      <c r="AB2" s="68" t="s">
        <v>138</v>
      </c>
      <c r="AC2" s="69" t="s">
        <v>139</v>
      </c>
      <c r="AD2" s="70" t="s">
        <v>140</v>
      </c>
      <c r="AE2" s="70" t="s">
        <v>141</v>
      </c>
      <c r="AF2" s="70" t="s">
        <v>142</v>
      </c>
    </row>
    <row r="3" spans="1:1022" s="59" customFormat="1" ht="27.75" customHeight="1" x14ac:dyDescent="0.3">
      <c r="A3" s="71" t="s">
        <v>277</v>
      </c>
      <c r="B3" s="71"/>
      <c r="C3" s="71" t="s">
        <v>144</v>
      </c>
      <c r="D3" s="71" t="s">
        <v>278</v>
      </c>
      <c r="E3" s="71" t="s">
        <v>279</v>
      </c>
      <c r="F3" s="71"/>
      <c r="G3" s="72"/>
      <c r="H3" s="75">
        <f>SUM(I3:L3)</f>
        <v>347.5</v>
      </c>
      <c r="I3" s="74">
        <f>I9+I13+I17+I20+I23</f>
        <v>109.5</v>
      </c>
      <c r="J3" s="74">
        <f>J9+J13+J17+J20+J23</f>
        <v>199</v>
      </c>
      <c r="K3" s="74">
        <f>K9+K13+K17+K20+K23</f>
        <v>39</v>
      </c>
      <c r="L3" s="74">
        <f>L9+L13+L17+L20+L23</f>
        <v>0</v>
      </c>
      <c r="M3" s="74"/>
      <c r="N3" s="74">
        <f>SUM(N9)</f>
        <v>0</v>
      </c>
      <c r="O3" s="74"/>
      <c r="P3" s="75">
        <f>SUM(P9:P23)</f>
        <v>30</v>
      </c>
      <c r="Q3" s="75"/>
      <c r="R3" s="75"/>
      <c r="S3" s="75"/>
      <c r="T3" s="75"/>
      <c r="U3" s="75"/>
      <c r="V3" s="75"/>
      <c r="W3" s="76"/>
      <c r="X3" s="76"/>
      <c r="Y3" s="75"/>
      <c r="Z3" s="75"/>
      <c r="AA3" s="76"/>
      <c r="AB3" s="76"/>
      <c r="AC3" s="76"/>
      <c r="AD3" s="76"/>
      <c r="AE3" s="76"/>
      <c r="AF3" s="76"/>
      <c r="AG3" s="4"/>
      <c r="AH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row>
    <row r="4" spans="1:1022" s="82" customFormat="1" ht="37.5" customHeight="1" x14ac:dyDescent="0.3">
      <c r="A4" s="78"/>
      <c r="B4" s="78"/>
      <c r="C4" s="79" t="s">
        <v>147</v>
      </c>
      <c r="D4" s="78"/>
      <c r="E4" s="80" t="s">
        <v>148</v>
      </c>
      <c r="F4" s="78" t="s">
        <v>149</v>
      </c>
      <c r="G4" s="78"/>
      <c r="H4" s="81"/>
      <c r="I4" s="81"/>
      <c r="J4" s="81"/>
      <c r="K4" s="81"/>
      <c r="L4" s="81"/>
      <c r="M4" s="81"/>
      <c r="N4" s="81"/>
      <c r="O4" s="81"/>
      <c r="P4" s="81"/>
      <c r="Q4" s="81"/>
      <c r="R4" s="81"/>
      <c r="S4" s="81"/>
      <c r="T4" s="81"/>
      <c r="U4" s="81"/>
      <c r="V4" s="81"/>
      <c r="W4" s="78"/>
      <c r="X4" s="78"/>
      <c r="Y4" s="81"/>
      <c r="Z4" s="81"/>
      <c r="AA4" s="78"/>
      <c r="AB4" s="78"/>
      <c r="AC4" s="78"/>
      <c r="AD4" s="78"/>
      <c r="AE4" s="78"/>
      <c r="AF4" s="78"/>
    </row>
    <row r="5" spans="1:1022" s="88" customFormat="1" ht="15" customHeight="1" x14ac:dyDescent="0.3">
      <c r="A5" s="83"/>
      <c r="B5" s="83"/>
      <c r="C5" s="84" t="s">
        <v>150</v>
      </c>
      <c r="D5" s="83" t="s">
        <v>280</v>
      </c>
      <c r="E5" s="83" t="s">
        <v>152</v>
      </c>
      <c r="F5" s="83" t="s">
        <v>149</v>
      </c>
      <c r="G5" s="85" t="s">
        <v>153</v>
      </c>
      <c r="H5" s="86">
        <f>SUM(I5:L5)</f>
        <v>24</v>
      </c>
      <c r="I5" s="86"/>
      <c r="J5" s="86">
        <v>24</v>
      </c>
      <c r="K5" s="86"/>
      <c r="L5" s="86"/>
      <c r="M5" s="86"/>
      <c r="N5" s="86"/>
      <c r="O5" s="87"/>
      <c r="P5" s="86">
        <v>2</v>
      </c>
      <c r="Q5" s="86"/>
      <c r="R5" s="86"/>
      <c r="S5" s="86" t="s">
        <v>154</v>
      </c>
      <c r="T5" s="86" t="s">
        <v>155</v>
      </c>
      <c r="U5" s="86"/>
      <c r="V5" s="86"/>
      <c r="W5" s="83" t="s">
        <v>156</v>
      </c>
      <c r="X5" s="83"/>
      <c r="Y5" s="86" t="s">
        <v>153</v>
      </c>
      <c r="Z5" s="86" t="s">
        <v>154</v>
      </c>
      <c r="AA5" s="83">
        <v>2</v>
      </c>
      <c r="AB5" s="83" t="s">
        <v>157</v>
      </c>
      <c r="AC5" s="83"/>
      <c r="AD5" s="83"/>
      <c r="AE5" s="83"/>
      <c r="AF5" s="83"/>
    </row>
    <row r="6" spans="1:1022" s="88" customFormat="1" ht="15" customHeight="1" x14ac:dyDescent="0.3">
      <c r="A6" s="83"/>
      <c r="B6" s="83"/>
      <c r="C6" s="84" t="s">
        <v>150</v>
      </c>
      <c r="D6" s="83" t="s">
        <v>281</v>
      </c>
      <c r="E6" s="83" t="s">
        <v>159</v>
      </c>
      <c r="F6" s="83" t="s">
        <v>149</v>
      </c>
      <c r="G6" s="89" t="s">
        <v>154</v>
      </c>
      <c r="H6" s="86">
        <f>SUM(I6:L6)</f>
        <v>24</v>
      </c>
      <c r="I6" s="86"/>
      <c r="J6" s="86">
        <v>24</v>
      </c>
      <c r="K6" s="86"/>
      <c r="L6" s="86"/>
      <c r="M6" s="86"/>
      <c r="N6" s="86"/>
      <c r="O6" s="87"/>
      <c r="P6" s="86">
        <v>2</v>
      </c>
      <c r="Q6" s="86"/>
      <c r="R6" s="86"/>
      <c r="S6" s="86" t="s">
        <v>154</v>
      </c>
      <c r="T6" s="86" t="s">
        <v>155</v>
      </c>
      <c r="U6" s="86"/>
      <c r="V6" s="86"/>
      <c r="W6" s="83" t="s">
        <v>156</v>
      </c>
      <c r="X6" s="83">
        <v>18</v>
      </c>
      <c r="Y6" s="86" t="s">
        <v>153</v>
      </c>
      <c r="Z6" s="86" t="s">
        <v>154</v>
      </c>
      <c r="AA6" s="83">
        <v>2</v>
      </c>
      <c r="AB6" s="83" t="s">
        <v>157</v>
      </c>
      <c r="AC6" s="83"/>
      <c r="AD6" s="83"/>
      <c r="AE6" s="83"/>
      <c r="AF6" s="83"/>
    </row>
    <row r="7" spans="1:1022" s="88" customFormat="1" ht="30" customHeight="1" x14ac:dyDescent="0.3">
      <c r="A7" s="83"/>
      <c r="B7" s="83"/>
      <c r="C7" s="84" t="s">
        <v>150</v>
      </c>
      <c r="D7" s="83" t="s">
        <v>282</v>
      </c>
      <c r="E7" s="83" t="s">
        <v>161</v>
      </c>
      <c r="F7" s="83" t="s">
        <v>149</v>
      </c>
      <c r="G7" s="85" t="s">
        <v>153</v>
      </c>
      <c r="H7" s="86">
        <f>SUM(I7:L7)</f>
        <v>24</v>
      </c>
      <c r="I7" s="86"/>
      <c r="J7" s="86">
        <v>24</v>
      </c>
      <c r="K7" s="86"/>
      <c r="L7" s="86"/>
      <c r="M7" s="86"/>
      <c r="N7" s="86"/>
      <c r="O7" s="87"/>
      <c r="P7" s="86">
        <v>2</v>
      </c>
      <c r="Q7" s="86"/>
      <c r="R7" s="86"/>
      <c r="S7" s="86" t="s">
        <v>154</v>
      </c>
      <c r="T7" s="86" t="s">
        <v>155</v>
      </c>
      <c r="U7" s="86"/>
      <c r="V7" s="90" t="s">
        <v>162</v>
      </c>
      <c r="W7" s="83" t="s">
        <v>156</v>
      </c>
      <c r="X7" s="83">
        <v>14</v>
      </c>
      <c r="Y7" s="86" t="s">
        <v>153</v>
      </c>
      <c r="Z7" s="86" t="s">
        <v>154</v>
      </c>
      <c r="AA7" s="83">
        <v>2</v>
      </c>
      <c r="AB7" s="83" t="s">
        <v>157</v>
      </c>
      <c r="AC7" s="83"/>
      <c r="AD7" s="83"/>
      <c r="AE7" s="83"/>
      <c r="AF7" s="83"/>
    </row>
    <row r="8" spans="1:1022" s="88" customFormat="1" ht="18.75" customHeight="1" x14ac:dyDescent="0.3">
      <c r="A8" s="91"/>
      <c r="B8" s="91"/>
      <c r="C8" s="92"/>
      <c r="D8" s="91"/>
      <c r="E8" s="91"/>
      <c r="F8" s="91"/>
      <c r="G8" s="93"/>
      <c r="H8" s="94"/>
      <c r="I8" s="94"/>
      <c r="J8" s="94"/>
      <c r="K8" s="94"/>
      <c r="L8" s="94"/>
      <c r="M8" s="94"/>
      <c r="N8" s="94"/>
      <c r="O8" s="95"/>
      <c r="P8" s="94"/>
      <c r="Q8" s="94"/>
      <c r="R8" s="94"/>
      <c r="S8" s="94"/>
      <c r="T8" s="94"/>
      <c r="U8" s="94"/>
      <c r="V8" s="96"/>
      <c r="W8" s="91"/>
      <c r="X8" s="91"/>
      <c r="Y8" s="94"/>
      <c r="Z8" s="94"/>
      <c r="AA8" s="91"/>
      <c r="AB8" s="91"/>
      <c r="AC8" s="91"/>
      <c r="AD8" s="91"/>
      <c r="AE8" s="91"/>
      <c r="AF8" s="91"/>
    </row>
    <row r="9" spans="1:1022" s="59" customFormat="1" x14ac:dyDescent="0.3">
      <c r="A9" s="83" t="s">
        <v>277</v>
      </c>
      <c r="B9" s="128"/>
      <c r="C9" s="83" t="s">
        <v>150</v>
      </c>
      <c r="D9" s="83" t="s">
        <v>283</v>
      </c>
      <c r="E9" s="133" t="s">
        <v>284</v>
      </c>
      <c r="F9" s="83" t="s">
        <v>165</v>
      </c>
      <c r="G9" s="89" t="s">
        <v>154</v>
      </c>
      <c r="H9" s="83">
        <f>SUM(I9:K9)</f>
        <v>114</v>
      </c>
      <c r="I9" s="83">
        <f>SUM(I10:I12)</f>
        <v>55.5</v>
      </c>
      <c r="J9" s="83">
        <f>SUM(J10:J12)</f>
        <v>58.5</v>
      </c>
      <c r="K9" s="83">
        <f>SUM(K10:K12)</f>
        <v>0</v>
      </c>
      <c r="L9" s="83">
        <v>0</v>
      </c>
      <c r="M9" s="83"/>
      <c r="N9" s="83"/>
      <c r="O9" s="130"/>
      <c r="P9" s="123">
        <v>9</v>
      </c>
      <c r="Q9" s="83"/>
      <c r="R9" s="83"/>
      <c r="S9" s="83"/>
      <c r="T9" s="83"/>
      <c r="U9" s="83"/>
      <c r="V9" s="83"/>
      <c r="W9" s="83"/>
      <c r="X9" s="83"/>
      <c r="Y9" s="83"/>
      <c r="Z9" s="83"/>
      <c r="AA9" s="83"/>
      <c r="AB9" s="83"/>
      <c r="AC9" s="83"/>
      <c r="AD9" s="83"/>
      <c r="AE9" s="83"/>
      <c r="AF9" s="83"/>
      <c r="AG9" s="4"/>
      <c r="AH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row>
    <row r="10" spans="1:1022" s="110" customFormat="1" x14ac:dyDescent="0.3">
      <c r="A10" s="102"/>
      <c r="B10" s="102"/>
      <c r="C10" s="134" t="s">
        <v>166</v>
      </c>
      <c r="D10" s="110" t="s">
        <v>285</v>
      </c>
      <c r="E10" s="57" t="s">
        <v>286</v>
      </c>
      <c r="F10" s="102"/>
      <c r="G10" s="102"/>
      <c r="H10" s="131"/>
      <c r="I10" s="124">
        <v>18</v>
      </c>
      <c r="J10" s="124">
        <v>19.5</v>
      </c>
      <c r="K10" s="131"/>
      <c r="L10" s="102"/>
      <c r="M10" s="102"/>
      <c r="N10" s="102"/>
      <c r="O10" s="125">
        <v>0.33</v>
      </c>
      <c r="P10" s="57"/>
      <c r="Q10" s="134" t="s">
        <v>153</v>
      </c>
      <c r="R10" s="102"/>
      <c r="S10" s="102"/>
      <c r="T10" s="102"/>
      <c r="U10" s="102"/>
      <c r="V10" s="102"/>
      <c r="W10" s="134" t="s">
        <v>170</v>
      </c>
      <c r="X10" s="134">
        <v>25</v>
      </c>
      <c r="Y10" s="134" t="s">
        <v>154</v>
      </c>
      <c r="Z10" s="102"/>
      <c r="AA10" s="134">
        <v>2</v>
      </c>
      <c r="AB10" s="134" t="s">
        <v>157</v>
      </c>
      <c r="AC10" s="102"/>
      <c r="AD10" s="102"/>
      <c r="AE10" s="102"/>
      <c r="AF10" s="102"/>
      <c r="AG10" s="4"/>
      <c r="AH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row>
    <row r="11" spans="1:1022" ht="15" customHeight="1" x14ac:dyDescent="0.3">
      <c r="A11" s="33"/>
      <c r="B11" s="33"/>
      <c r="C11" s="134" t="s">
        <v>166</v>
      </c>
      <c r="D11" s="33" t="s">
        <v>287</v>
      </c>
      <c r="E11" s="57" t="s">
        <v>288</v>
      </c>
      <c r="F11" s="33"/>
      <c r="G11" s="33"/>
      <c r="H11" s="131"/>
      <c r="I11" s="124">
        <v>18</v>
      </c>
      <c r="J11" s="124">
        <v>19.5</v>
      </c>
      <c r="K11" s="131"/>
      <c r="L11" s="33"/>
      <c r="M11" s="33"/>
      <c r="N11" s="33"/>
      <c r="O11" s="125">
        <v>0.33</v>
      </c>
      <c r="P11" s="57"/>
      <c r="Q11" s="134" t="s">
        <v>153</v>
      </c>
      <c r="R11" s="33"/>
      <c r="S11" s="33"/>
      <c r="T11" s="33"/>
      <c r="U11" s="33"/>
      <c r="V11" s="33"/>
      <c r="W11" s="134" t="s">
        <v>170</v>
      </c>
      <c r="X11" s="109">
        <v>25</v>
      </c>
      <c r="Y11" s="134" t="s">
        <v>154</v>
      </c>
      <c r="Z11" s="33"/>
      <c r="AA11" s="134">
        <v>2</v>
      </c>
      <c r="AB11" s="134" t="s">
        <v>157</v>
      </c>
      <c r="AC11" s="33"/>
      <c r="AD11" s="33"/>
      <c r="AE11" s="33"/>
      <c r="AF11" s="33"/>
    </row>
    <row r="12" spans="1:1022" s="110" customFormat="1" x14ac:dyDescent="0.3">
      <c r="A12" s="99"/>
      <c r="B12" s="99"/>
      <c r="C12" s="134" t="s">
        <v>166</v>
      </c>
      <c r="D12" s="99" t="s">
        <v>289</v>
      </c>
      <c r="E12" s="57" t="s">
        <v>290</v>
      </c>
      <c r="F12" s="99"/>
      <c r="G12" s="99"/>
      <c r="H12" s="131"/>
      <c r="I12" s="124">
        <v>19.5</v>
      </c>
      <c r="J12" s="124">
        <v>19.5</v>
      </c>
      <c r="K12" s="131"/>
      <c r="L12" s="99"/>
      <c r="M12" s="99"/>
      <c r="N12" s="99"/>
      <c r="O12" s="125">
        <v>0.34</v>
      </c>
      <c r="P12" s="57"/>
      <c r="Q12" s="134" t="s">
        <v>153</v>
      </c>
      <c r="R12" s="99"/>
      <c r="S12" s="99"/>
      <c r="T12" s="99"/>
      <c r="U12" s="99"/>
      <c r="V12" s="99"/>
      <c r="W12" s="134" t="s">
        <v>170</v>
      </c>
      <c r="X12" s="106">
        <v>25</v>
      </c>
      <c r="Y12" s="134" t="s">
        <v>154</v>
      </c>
      <c r="Z12" s="99"/>
      <c r="AA12" s="134">
        <v>2</v>
      </c>
      <c r="AB12" s="134" t="s">
        <v>157</v>
      </c>
      <c r="AC12" s="99"/>
      <c r="AD12" s="99"/>
      <c r="AE12" s="99"/>
      <c r="AF12" s="99"/>
      <c r="AG12" s="4"/>
      <c r="AH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row>
    <row r="13" spans="1:1022" s="110" customFormat="1" x14ac:dyDescent="0.3">
      <c r="A13" s="83" t="s">
        <v>277</v>
      </c>
      <c r="B13" s="122"/>
      <c r="C13" s="83" t="s">
        <v>150</v>
      </c>
      <c r="D13" s="122" t="s">
        <v>291</v>
      </c>
      <c r="E13" s="122" t="s">
        <v>292</v>
      </c>
      <c r="F13" s="83" t="s">
        <v>165</v>
      </c>
      <c r="G13" s="89" t="s">
        <v>154</v>
      </c>
      <c r="H13" s="83">
        <f>SUM(I13:K13)</f>
        <v>73.5</v>
      </c>
      <c r="I13" s="83">
        <f>SUM(I14:I16)</f>
        <v>27</v>
      </c>
      <c r="J13" s="83">
        <f>SUM(J14:J16)</f>
        <v>28.5</v>
      </c>
      <c r="K13" s="83">
        <f>SUM(K14:K16)</f>
        <v>18</v>
      </c>
      <c r="L13" s="121">
        <v>0</v>
      </c>
      <c r="M13" s="122"/>
      <c r="N13" s="122"/>
      <c r="O13" s="130"/>
      <c r="P13" s="123">
        <v>6</v>
      </c>
      <c r="Q13" s="122"/>
      <c r="R13" s="122"/>
      <c r="S13" s="122"/>
      <c r="T13" s="122"/>
      <c r="U13" s="122"/>
      <c r="V13" s="122"/>
      <c r="W13" s="122"/>
      <c r="X13" s="121"/>
      <c r="Y13" s="122"/>
      <c r="Z13" s="122"/>
      <c r="AA13" s="122"/>
      <c r="AB13" s="122"/>
      <c r="AC13" s="122"/>
      <c r="AD13" s="122"/>
      <c r="AE13" s="122"/>
      <c r="AF13" s="122"/>
      <c r="AG13" s="4"/>
      <c r="AH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row>
    <row r="14" spans="1:1022" ht="15" customHeight="1" x14ac:dyDescent="0.3">
      <c r="A14" s="33"/>
      <c r="B14" s="33"/>
      <c r="C14" s="134" t="s">
        <v>166</v>
      </c>
      <c r="D14" s="33" t="s">
        <v>293</v>
      </c>
      <c r="E14" s="57" t="s">
        <v>294</v>
      </c>
      <c r="F14" s="33"/>
      <c r="G14" s="33"/>
      <c r="H14" s="131"/>
      <c r="I14" s="124">
        <v>18</v>
      </c>
      <c r="J14" s="124">
        <v>19.5</v>
      </c>
      <c r="K14" s="131"/>
      <c r="L14" s="109"/>
      <c r="M14" s="33"/>
      <c r="N14" s="33"/>
      <c r="O14" s="125">
        <v>0.5</v>
      </c>
      <c r="P14" s="57"/>
      <c r="Q14" s="134" t="s">
        <v>153</v>
      </c>
      <c r="R14" s="33"/>
      <c r="S14" s="33"/>
      <c r="T14" s="33"/>
      <c r="U14" s="33"/>
      <c r="V14" s="33"/>
      <c r="W14" s="134" t="s">
        <v>170</v>
      </c>
      <c r="X14" s="109">
        <v>30</v>
      </c>
      <c r="Y14" s="134" t="s">
        <v>154</v>
      </c>
      <c r="Z14" s="33"/>
      <c r="AA14" s="134">
        <v>2</v>
      </c>
      <c r="AB14" s="134" t="s">
        <v>157</v>
      </c>
      <c r="AC14" s="33"/>
      <c r="AD14" s="33"/>
      <c r="AE14" s="33"/>
      <c r="AF14" s="33"/>
    </row>
    <row r="15" spans="1:1022" x14ac:dyDescent="0.3">
      <c r="A15" s="34"/>
      <c r="B15" s="34"/>
      <c r="C15" s="134" t="s">
        <v>166</v>
      </c>
      <c r="D15" s="34" t="s">
        <v>295</v>
      </c>
      <c r="E15" s="57" t="s">
        <v>296</v>
      </c>
      <c r="F15" s="34"/>
      <c r="G15" s="34"/>
      <c r="H15" s="131"/>
      <c r="I15" s="124">
        <v>9</v>
      </c>
      <c r="J15" s="124">
        <v>9</v>
      </c>
      <c r="K15" s="131"/>
      <c r="L15" s="109"/>
      <c r="M15" s="34"/>
      <c r="N15" s="34"/>
      <c r="O15" s="125">
        <v>0.25</v>
      </c>
      <c r="P15" s="57"/>
      <c r="Q15" s="134" t="s">
        <v>153</v>
      </c>
      <c r="R15" s="34"/>
      <c r="S15" s="34"/>
      <c r="T15" s="34"/>
      <c r="U15" s="34"/>
      <c r="V15" s="34"/>
      <c r="W15" s="134" t="s">
        <v>170</v>
      </c>
      <c r="X15" s="109">
        <v>30</v>
      </c>
      <c r="Y15" s="134" t="s">
        <v>154</v>
      </c>
      <c r="Z15" s="34"/>
      <c r="AA15" s="134">
        <v>2</v>
      </c>
      <c r="AB15" s="134" t="s">
        <v>157</v>
      </c>
      <c r="AC15" s="34"/>
      <c r="AD15" s="34"/>
      <c r="AE15" s="34"/>
      <c r="AF15" s="34"/>
    </row>
    <row r="16" spans="1:1022" x14ac:dyDescent="0.3">
      <c r="A16" s="34"/>
      <c r="B16" s="34"/>
      <c r="C16" s="134" t="s">
        <v>166</v>
      </c>
      <c r="D16" s="34" t="s">
        <v>297</v>
      </c>
      <c r="E16" s="57" t="s">
        <v>221</v>
      </c>
      <c r="F16" s="34"/>
      <c r="G16" s="34"/>
      <c r="H16" s="131"/>
      <c r="I16" s="131"/>
      <c r="J16" s="131"/>
      <c r="K16" s="124">
        <v>18</v>
      </c>
      <c r="L16" s="109"/>
      <c r="M16" s="34"/>
      <c r="N16" s="34"/>
      <c r="O16" s="125">
        <v>0.25</v>
      </c>
      <c r="P16" s="57"/>
      <c r="Q16" s="134" t="s">
        <v>153</v>
      </c>
      <c r="R16" s="34"/>
      <c r="S16" s="34"/>
      <c r="T16" s="34"/>
      <c r="U16" s="34"/>
      <c r="V16" s="34"/>
      <c r="W16" s="134" t="s">
        <v>170</v>
      </c>
      <c r="X16" s="109">
        <v>30</v>
      </c>
      <c r="Y16" s="134" t="s">
        <v>154</v>
      </c>
      <c r="Z16" s="34"/>
      <c r="AA16" s="134">
        <v>2</v>
      </c>
      <c r="AB16" s="134" t="s">
        <v>157</v>
      </c>
      <c r="AC16" s="34"/>
      <c r="AD16" s="34"/>
      <c r="AE16" s="34"/>
      <c r="AF16" s="34"/>
    </row>
    <row r="17" spans="1:32" x14ac:dyDescent="0.3">
      <c r="A17" s="83" t="s">
        <v>277</v>
      </c>
      <c r="B17" s="122"/>
      <c r="C17" s="83" t="s">
        <v>150</v>
      </c>
      <c r="D17" s="122" t="s">
        <v>298</v>
      </c>
      <c r="E17" s="122" t="s">
        <v>299</v>
      </c>
      <c r="F17" s="83" t="s">
        <v>165</v>
      </c>
      <c r="G17" s="89" t="s">
        <v>154</v>
      </c>
      <c r="H17" s="83">
        <f>SUM(I17:K17)</f>
        <v>66.5</v>
      </c>
      <c r="I17" s="83">
        <f>SUM(I18:I19)</f>
        <v>19.5</v>
      </c>
      <c r="J17" s="83">
        <f>SUM(J18:J19)</f>
        <v>32</v>
      </c>
      <c r="K17" s="83">
        <f>SUM(K18:K19)</f>
        <v>15</v>
      </c>
      <c r="L17" s="121">
        <v>0</v>
      </c>
      <c r="M17" s="122"/>
      <c r="N17" s="122"/>
      <c r="O17" s="130"/>
      <c r="P17" s="123">
        <v>7</v>
      </c>
      <c r="Q17" s="122"/>
      <c r="R17" s="122"/>
      <c r="S17" s="122"/>
      <c r="T17" s="122"/>
      <c r="U17" s="122"/>
      <c r="V17" s="122"/>
      <c r="W17" s="122"/>
      <c r="X17" s="121"/>
      <c r="Y17" s="122"/>
      <c r="Z17" s="122"/>
      <c r="AA17" s="122"/>
      <c r="AB17" s="122"/>
      <c r="AC17" s="122"/>
      <c r="AD17" s="122"/>
      <c r="AE17" s="122"/>
      <c r="AF17" s="122"/>
    </row>
    <row r="18" spans="1:32" x14ac:dyDescent="0.3">
      <c r="A18" s="34"/>
      <c r="B18" s="34"/>
      <c r="C18" s="134" t="s">
        <v>166</v>
      </c>
      <c r="D18" s="34" t="s">
        <v>300</v>
      </c>
      <c r="E18" s="57" t="s">
        <v>301</v>
      </c>
      <c r="F18" s="34"/>
      <c r="G18" s="34"/>
      <c r="H18" s="57"/>
      <c r="I18" s="125">
        <v>13.5</v>
      </c>
      <c r="J18" s="125">
        <v>20</v>
      </c>
      <c r="K18" s="125"/>
      <c r="L18" s="109"/>
      <c r="M18" s="34"/>
      <c r="N18" s="34"/>
      <c r="O18" s="126">
        <v>0.44444444444444398</v>
      </c>
      <c r="P18" s="57"/>
      <c r="Q18" s="134" t="s">
        <v>153</v>
      </c>
      <c r="R18" s="34"/>
      <c r="S18" s="34"/>
      <c r="T18" s="34"/>
      <c r="U18" s="34"/>
      <c r="V18" s="34"/>
      <c r="W18" s="134" t="s">
        <v>170</v>
      </c>
      <c r="X18" s="109">
        <v>63</v>
      </c>
      <c r="Y18" s="134" t="s">
        <v>154</v>
      </c>
      <c r="Z18" s="34"/>
      <c r="AA18" s="134">
        <v>2</v>
      </c>
      <c r="AB18" s="134" t="s">
        <v>157</v>
      </c>
      <c r="AC18" s="34"/>
      <c r="AD18" s="34"/>
      <c r="AE18" s="34"/>
      <c r="AF18" s="34"/>
    </row>
    <row r="19" spans="1:32" x14ac:dyDescent="0.3">
      <c r="A19" s="34"/>
      <c r="B19" s="34"/>
      <c r="C19" s="134" t="s">
        <v>166</v>
      </c>
      <c r="D19" s="34" t="s">
        <v>302</v>
      </c>
      <c r="E19" s="131" t="s">
        <v>303</v>
      </c>
      <c r="F19" s="34"/>
      <c r="G19" s="34"/>
      <c r="H19" s="57"/>
      <c r="I19" s="125">
        <v>6</v>
      </c>
      <c r="J19" s="125">
        <v>12</v>
      </c>
      <c r="K19" s="125">
        <v>15</v>
      </c>
      <c r="L19" s="109"/>
      <c r="M19" s="34"/>
      <c r="N19" s="34"/>
      <c r="O19" s="126">
        <v>0.55555555555555503</v>
      </c>
      <c r="P19" s="57"/>
      <c r="Q19" s="134" t="s">
        <v>153</v>
      </c>
      <c r="R19" s="34"/>
      <c r="S19" s="34"/>
      <c r="T19" s="34"/>
      <c r="U19" s="34"/>
      <c r="V19" s="34"/>
      <c r="W19" s="134" t="s">
        <v>170</v>
      </c>
      <c r="X19" s="109">
        <v>63</v>
      </c>
      <c r="Y19" s="134" t="s">
        <v>154</v>
      </c>
      <c r="Z19" s="34"/>
      <c r="AA19" s="134">
        <v>2</v>
      </c>
      <c r="AB19" s="134" t="s">
        <v>157</v>
      </c>
      <c r="AC19" s="34"/>
      <c r="AD19" s="34"/>
      <c r="AE19" s="34"/>
      <c r="AF19" s="34"/>
    </row>
    <row r="20" spans="1:32" x14ac:dyDescent="0.3">
      <c r="A20" s="83" t="s">
        <v>277</v>
      </c>
      <c r="B20" s="122"/>
      <c r="C20" s="83" t="s">
        <v>150</v>
      </c>
      <c r="D20" s="122" t="s">
        <v>304</v>
      </c>
      <c r="E20" s="122" t="s">
        <v>305</v>
      </c>
      <c r="F20" s="83" t="s">
        <v>165</v>
      </c>
      <c r="G20" s="89" t="s">
        <v>154</v>
      </c>
      <c r="H20" s="83">
        <f>SUM(I20:K20)</f>
        <v>54</v>
      </c>
      <c r="I20" s="83">
        <f>SUM(I21:I22)</f>
        <v>6</v>
      </c>
      <c r="J20" s="83">
        <f>SUM(J21:J22)</f>
        <v>48</v>
      </c>
      <c r="K20" s="83">
        <f>SUM(K21:K22)</f>
        <v>0</v>
      </c>
      <c r="L20" s="121">
        <v>0</v>
      </c>
      <c r="M20" s="122"/>
      <c r="N20" s="122"/>
      <c r="O20" s="130"/>
      <c r="P20" s="123">
        <v>5</v>
      </c>
      <c r="Q20" s="122"/>
      <c r="R20" s="122"/>
      <c r="S20" s="122"/>
      <c r="T20" s="122"/>
      <c r="U20" s="122"/>
      <c r="V20" s="122"/>
      <c r="W20" s="122"/>
      <c r="X20" s="121"/>
      <c r="Y20" s="122"/>
      <c r="Z20" s="122"/>
      <c r="AA20" s="134">
        <v>2</v>
      </c>
      <c r="AB20" s="122"/>
      <c r="AC20" s="122"/>
      <c r="AD20" s="122"/>
      <c r="AE20" s="122"/>
      <c r="AF20" s="122"/>
    </row>
    <row r="21" spans="1:32" x14ac:dyDescent="0.3">
      <c r="A21" s="34"/>
      <c r="B21" s="34"/>
      <c r="C21" s="134" t="s">
        <v>166</v>
      </c>
      <c r="D21" s="34" t="s">
        <v>306</v>
      </c>
      <c r="E21" s="57" t="s">
        <v>307</v>
      </c>
      <c r="F21" s="34"/>
      <c r="G21" s="34"/>
      <c r="H21" s="131"/>
      <c r="I21" s="124">
        <v>3</v>
      </c>
      <c r="J21" s="124">
        <v>24</v>
      </c>
      <c r="K21" s="131"/>
      <c r="L21" s="109"/>
      <c r="M21" s="34"/>
      <c r="N21" s="34"/>
      <c r="O21" s="126">
        <v>0.5</v>
      </c>
      <c r="P21" s="57"/>
      <c r="Q21" s="134" t="s">
        <v>153</v>
      </c>
      <c r="R21" s="34"/>
      <c r="S21" s="34"/>
      <c r="T21" s="34"/>
      <c r="U21" s="34"/>
      <c r="V21" s="34"/>
      <c r="W21" s="134" t="s">
        <v>170</v>
      </c>
      <c r="X21" s="109">
        <v>27</v>
      </c>
      <c r="Y21" s="134" t="s">
        <v>154</v>
      </c>
      <c r="Z21" s="34"/>
      <c r="AA21" s="134">
        <v>2</v>
      </c>
      <c r="AB21" s="134" t="s">
        <v>157</v>
      </c>
      <c r="AC21" s="34"/>
      <c r="AD21" s="34"/>
      <c r="AE21" s="34"/>
      <c r="AF21" s="34"/>
    </row>
    <row r="22" spans="1:32" x14ac:dyDescent="0.3">
      <c r="A22" s="34"/>
      <c r="B22" s="34"/>
      <c r="C22" s="134" t="s">
        <v>166</v>
      </c>
      <c r="D22" s="102" t="s">
        <v>308</v>
      </c>
      <c r="E22" s="57" t="s">
        <v>309</v>
      </c>
      <c r="F22" s="34"/>
      <c r="G22" s="34"/>
      <c r="H22" s="131"/>
      <c r="I22" s="124">
        <v>3</v>
      </c>
      <c r="J22" s="124">
        <v>24</v>
      </c>
      <c r="K22" s="131"/>
      <c r="L22" s="109"/>
      <c r="M22" s="34"/>
      <c r="N22" s="34"/>
      <c r="O22" s="126">
        <v>0.5</v>
      </c>
      <c r="P22" s="57"/>
      <c r="Q22" s="134" t="s">
        <v>153</v>
      </c>
      <c r="R22" s="34"/>
      <c r="S22" s="34"/>
      <c r="T22" s="34"/>
      <c r="U22" s="34"/>
      <c r="V22" s="34"/>
      <c r="W22" s="134" t="s">
        <v>170</v>
      </c>
      <c r="X22" s="109">
        <v>27</v>
      </c>
      <c r="Y22" s="134" t="s">
        <v>154</v>
      </c>
      <c r="Z22" s="34"/>
      <c r="AA22" s="134">
        <v>2</v>
      </c>
      <c r="AB22" s="134" t="s">
        <v>157</v>
      </c>
      <c r="AC22" s="34"/>
      <c r="AD22" s="34"/>
      <c r="AE22" s="34"/>
      <c r="AF22" s="34"/>
    </row>
    <row r="23" spans="1:32" x14ac:dyDescent="0.3">
      <c r="A23" s="83" t="s">
        <v>277</v>
      </c>
      <c r="B23" s="122"/>
      <c r="C23" s="83" t="s">
        <v>150</v>
      </c>
      <c r="D23" s="122" t="s">
        <v>310</v>
      </c>
      <c r="E23" s="122" t="s">
        <v>311</v>
      </c>
      <c r="F23" s="83" t="s">
        <v>165</v>
      </c>
      <c r="G23" s="89" t="s">
        <v>154</v>
      </c>
      <c r="H23" s="83">
        <f>SUM(I23:K23)</f>
        <v>39.5</v>
      </c>
      <c r="I23" s="83">
        <f>SUM(I24:I25)</f>
        <v>1.5</v>
      </c>
      <c r="J23" s="83">
        <f>SUM(J24:J25)</f>
        <v>32</v>
      </c>
      <c r="K23" s="83">
        <f>SUM(K24:K25)</f>
        <v>6</v>
      </c>
      <c r="L23" s="121">
        <v>0</v>
      </c>
      <c r="M23" s="122"/>
      <c r="N23" s="122"/>
      <c r="O23" s="130"/>
      <c r="P23" s="123">
        <v>3</v>
      </c>
      <c r="Q23" s="122"/>
      <c r="R23" s="122"/>
      <c r="S23" s="122"/>
      <c r="T23" s="122"/>
      <c r="U23" s="122"/>
      <c r="V23" s="122"/>
      <c r="W23" s="122"/>
      <c r="X23" s="121"/>
      <c r="Y23" s="122"/>
      <c r="Z23" s="122"/>
      <c r="AA23" s="122"/>
      <c r="AB23" s="122"/>
      <c r="AC23" s="122"/>
      <c r="AD23" s="122"/>
      <c r="AE23" s="122"/>
      <c r="AF23" s="122"/>
    </row>
    <row r="24" spans="1:32" x14ac:dyDescent="0.3">
      <c r="A24" s="34"/>
      <c r="B24" s="135"/>
      <c r="C24" s="134" t="s">
        <v>166</v>
      </c>
      <c r="D24" s="34" t="s">
        <v>312</v>
      </c>
      <c r="E24" s="136" t="s">
        <v>313</v>
      </c>
      <c r="F24" s="34"/>
      <c r="G24" s="34"/>
      <c r="H24" s="137"/>
      <c r="I24" s="138">
        <v>1.5</v>
      </c>
      <c r="J24" s="139">
        <v>6</v>
      </c>
      <c r="K24" s="140">
        <v>6</v>
      </c>
      <c r="L24" s="34"/>
      <c r="M24" s="34"/>
      <c r="N24" s="34"/>
      <c r="O24" s="126">
        <v>0.35</v>
      </c>
      <c r="P24" s="136"/>
      <c r="Q24" s="134" t="s">
        <v>153</v>
      </c>
      <c r="R24" s="34"/>
      <c r="S24" s="34"/>
      <c r="T24" s="34"/>
      <c r="U24" s="34"/>
      <c r="V24" s="34"/>
      <c r="W24" s="109" t="s">
        <v>156</v>
      </c>
      <c r="X24" s="109">
        <v>6</v>
      </c>
      <c r="Y24" s="134" t="s">
        <v>154</v>
      </c>
      <c r="Z24" s="34"/>
      <c r="AA24" s="134">
        <v>2</v>
      </c>
      <c r="AB24" s="134" t="s">
        <v>157</v>
      </c>
      <c r="AC24" s="34"/>
      <c r="AD24" s="34"/>
      <c r="AE24" s="34"/>
      <c r="AF24" s="34"/>
    </row>
    <row r="25" spans="1:32" x14ac:dyDescent="0.3">
      <c r="A25" s="34"/>
      <c r="B25" s="135"/>
      <c r="C25" s="134" t="s">
        <v>166</v>
      </c>
      <c r="D25" s="34" t="s">
        <v>314</v>
      </c>
      <c r="E25" s="57" t="s">
        <v>315</v>
      </c>
      <c r="F25" s="34"/>
      <c r="G25" s="34"/>
      <c r="H25" s="131"/>
      <c r="I25" s="131"/>
      <c r="J25" s="124">
        <v>26</v>
      </c>
      <c r="K25" s="131"/>
      <c r="L25" s="34"/>
      <c r="M25" s="34"/>
      <c r="N25" s="34"/>
      <c r="O25" s="126">
        <v>0.65</v>
      </c>
      <c r="P25" s="57"/>
      <c r="Q25" s="134" t="s">
        <v>153</v>
      </c>
      <c r="R25" s="34"/>
      <c r="S25" s="34"/>
      <c r="T25" s="34"/>
      <c r="U25" s="34"/>
      <c r="V25" s="34"/>
      <c r="W25" s="109" t="s">
        <v>197</v>
      </c>
      <c r="X25" s="109">
        <v>11</v>
      </c>
      <c r="Y25" s="134" t="s">
        <v>154</v>
      </c>
      <c r="Z25" s="34"/>
      <c r="AA25" s="134">
        <v>2</v>
      </c>
      <c r="AB25" s="134" t="s">
        <v>157</v>
      </c>
      <c r="AC25" s="34"/>
      <c r="AD25" s="34"/>
      <c r="AE25" s="34"/>
      <c r="AF25" s="34"/>
    </row>
  </sheetData>
  <mergeCells count="1">
    <mergeCell ref="AE1:AF1"/>
  </mergeCells>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1D961D-130F-4D98-A9F3-310D47877FD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EDB9E34-459C-43CA-BEA6-CA54C5D4A6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38E3DCA-6971-4F5B-8357-E034E7813B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Glossaire</vt:lpstr>
      <vt:lpstr>Fiche générale (réservé sco)</vt:lpstr>
      <vt:lpstr>S1 PEIP1</vt:lpstr>
      <vt:lpstr>S2 PEIP1</vt:lpstr>
      <vt:lpstr>S3 PEIP2</vt:lpstr>
      <vt:lpstr>S4 PEIP2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kbarral</dc:creator>
  <cp:keywords/>
  <dc:description/>
  <cp:lastModifiedBy>Katia Barral</cp:lastModifiedBy>
  <cp:revision>98</cp:revision>
  <dcterms:created xsi:type="dcterms:W3CDTF">2019-06-02T16:33:07Z</dcterms:created>
  <dcterms:modified xsi:type="dcterms:W3CDTF">2024-05-27T07:17:20Z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lianceAssetId">
    <vt:lpwstr/>
  </property>
  <property fmtid="{D5CDD505-2E9C-101B-9397-08002B2CF9AE}" pid="4" name="ContentTypeId">
    <vt:lpwstr>0x010100D62192FDDE6D3E479F0E96BEBE30AC1D</vt:lpwstr>
  </property>
  <property fmtid="{D5CDD505-2E9C-101B-9397-08002B2CF9AE}" pid="5" name="DocSecurity">
    <vt:i4>0</vt:i4>
  </property>
  <property fmtid="{D5CDD505-2E9C-101B-9397-08002B2CF9AE}" pid="6" name="HyperlinksChanged">
    <vt:bool>false</vt:bool>
  </property>
  <property fmtid="{D5CDD505-2E9C-101B-9397-08002B2CF9AE}" pid="7" name="LinksUpToDate">
    <vt:bool>false</vt:bool>
  </property>
  <property fmtid="{D5CDD505-2E9C-101B-9397-08002B2CF9AE}" pid="8" name="Order">
    <vt:i4>3100</vt:i4>
  </property>
  <property fmtid="{D5CDD505-2E9C-101B-9397-08002B2CF9AE}" pid="9" name="ScaleCrop">
    <vt:bool>false</vt:bool>
  </property>
  <property fmtid="{D5CDD505-2E9C-101B-9397-08002B2CF9AE}" pid="10" name="ShareDoc">
    <vt:bool>false</vt:bool>
  </property>
  <property fmtid="{D5CDD505-2E9C-101B-9397-08002B2CF9AE}" pid="11" name="TemplateUrl">
    <vt:lpwstr/>
  </property>
  <property fmtid="{D5CDD505-2E9C-101B-9397-08002B2CF9AE}" pid="12" name="TriggerFlowInfo">
    <vt:lpwstr/>
  </property>
  <property fmtid="{D5CDD505-2E9C-101B-9397-08002B2CF9AE}" pid="13" name="_ExtendedDescription">
    <vt:lpwstr/>
  </property>
  <property fmtid="{D5CDD505-2E9C-101B-9397-08002B2CF9AE}" pid="14" name="_SharedFileIndex">
    <vt:lpwstr/>
  </property>
  <property fmtid="{D5CDD505-2E9C-101B-9397-08002B2CF9AE}" pid="15" name="_SourceUrl">
    <vt:lpwstr/>
  </property>
  <property fmtid="{D5CDD505-2E9C-101B-9397-08002B2CF9AE}" pid="16" name="xd_ProgID">
    <vt:lpwstr/>
  </property>
  <property fmtid="{D5CDD505-2E9C-101B-9397-08002B2CF9AE}" pid="17" name="xd_Signature">
    <vt:bool>false</vt:bool>
  </property>
</Properties>
</file>