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filterPrivacy="1" saveExternalLinkValues="0" codeName="ThisWorkbook" hidePivotFieldList="1"/>
  <xr:revisionPtr revIDLastSave="0" documentId="13_ncr:1_{289B7AF3-486B-43AC-9464-7219D312C6F0}" xr6:coauthVersionLast="47" xr6:coauthVersionMax="47" xr10:uidLastSave="{00000000-0000-0000-0000-000000000000}"/>
  <bookViews>
    <workbookView xWindow="-108" yWindow="-108" windowWidth="23256" windowHeight="12576" firstSheet="2" activeTab="2" xr2:uid="{9732AD52-D128-4F8B-AEAE-CC249FCC60FD}"/>
  </bookViews>
  <sheets>
    <sheet name="Glossaire" sheetId="19" r:id="rId1"/>
    <sheet name="Fiche générale (réservé sco)" sheetId="16" r:id="rId2"/>
    <sheet name="3A FISA S5" sheetId="27" r:id="rId3"/>
    <sheet name="3A FISA S6" sheetId="26" r:id="rId4"/>
    <sheet name="4A FISA S7" sheetId="13" r:id="rId5"/>
    <sheet name="4A FISA S8" sheetId="23" r:id="rId6"/>
  </sheets>
  <externalReferences>
    <externalReference r:id="rId7"/>
  </externalReferences>
  <definedNames>
    <definedName name="list_cmp">[1]Listes!$A$11:$I$11</definedName>
    <definedName name="_xlnm.Print_Area" localSheetId="1">'Fiche générale (réservé sco)'!#REF!</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 i="23" l="1"/>
  <c r="L3" i="23"/>
  <c r="M3" i="23"/>
  <c r="J3" i="23"/>
  <c r="J3" i="26"/>
  <c r="M2" i="27"/>
  <c r="L2" i="27"/>
  <c r="J2" i="27"/>
  <c r="K2" i="27"/>
  <c r="I2" i="27"/>
  <c r="I14" i="27"/>
  <c r="I13" i="27"/>
  <c r="I12" i="27"/>
  <c r="I11" i="27"/>
  <c r="I9" i="27"/>
  <c r="I32" i="23"/>
  <c r="I31" i="23"/>
  <c r="I30" i="23"/>
  <c r="I29" i="23"/>
  <c r="I27" i="23"/>
  <c r="I26" i="23"/>
  <c r="I25" i="23"/>
  <c r="I24" i="23"/>
  <c r="I22" i="23"/>
  <c r="I21" i="23"/>
  <c r="I20" i="23"/>
  <c r="I19" i="23"/>
  <c r="I18" i="23"/>
  <c r="I17" i="23"/>
  <c r="I16" i="23"/>
  <c r="I15" i="23"/>
  <c r="I14" i="23"/>
  <c r="I13" i="23"/>
  <c r="I12" i="23"/>
  <c r="I11" i="23"/>
  <c r="I10" i="23"/>
  <c r="I8" i="23"/>
  <c r="I7" i="23"/>
  <c r="I6" i="23"/>
  <c r="I5" i="23"/>
  <c r="Q3" i="23"/>
  <c r="I25" i="13"/>
  <c r="I21" i="13"/>
  <c r="I19" i="13"/>
  <c r="I18" i="13"/>
  <c r="I16" i="13"/>
  <c r="I15" i="13"/>
  <c r="I14" i="13"/>
  <c r="I13" i="13"/>
  <c r="I12" i="13"/>
  <c r="I11" i="13"/>
  <c r="I10" i="13"/>
  <c r="I8" i="13"/>
  <c r="I7" i="13"/>
  <c r="I6" i="13"/>
  <c r="I5" i="13"/>
  <c r="Q3" i="13"/>
  <c r="M3" i="13"/>
  <c r="L3" i="13"/>
  <c r="K3" i="13"/>
  <c r="J3" i="13"/>
  <c r="I37" i="27"/>
  <c r="I36" i="27"/>
  <c r="I35" i="27"/>
  <c r="I34" i="27"/>
  <c r="I33" i="27"/>
  <c r="I32" i="27"/>
  <c r="I31" i="27"/>
  <c r="I30" i="27"/>
  <c r="I29" i="27"/>
  <c r="I28" i="27"/>
  <c r="Q3" i="26"/>
  <c r="Q2" i="27"/>
  <c r="K3" i="26"/>
  <c r="L3" i="26"/>
  <c r="M3" i="26"/>
  <c r="I19" i="26"/>
  <c r="I18" i="26"/>
  <c r="I16" i="26"/>
  <c r="I15" i="26"/>
  <c r="I14" i="26"/>
  <c r="I13" i="26"/>
  <c r="I12" i="26"/>
  <c r="I11" i="26"/>
  <c r="I8" i="26"/>
  <c r="I7" i="26"/>
  <c r="I6" i="26"/>
  <c r="I5" i="26"/>
  <c r="I26" i="27"/>
  <c r="I25" i="27"/>
  <c r="I24" i="27"/>
  <c r="I22" i="27"/>
  <c r="I21" i="27"/>
  <c r="I20" i="27"/>
  <c r="I19" i="27"/>
  <c r="I18" i="27"/>
  <c r="I17" i="27"/>
  <c r="I7" i="27"/>
  <c r="I6" i="27"/>
  <c r="I5" i="27"/>
  <c r="I4" i="27"/>
  <c r="I3" i="23" l="1"/>
  <c r="I3" i="13"/>
  <c r="I17" i="13"/>
  <c r="I16" i="27"/>
  <c r="I10" i="26"/>
  <c r="I3" i="26"/>
  <c r="I17" i="26"/>
  <c r="I23" i="27"/>
  <c r="I21" i="26"/>
  <c r="I25" i="26"/>
  <c r="I26" i="26"/>
  <c r="I24" i="26"/>
  <c r="I22" i="26"/>
  <c r="I23" i="26" l="1"/>
  <c r="I20"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tc={34109DF4-222D-48A9-9460-F36A1F261521}</author>
    <author>tc={D916480D-5BD1-4BFD-93C7-DFC1705EB949}</author>
  </authors>
  <commentList>
    <comment ref="P28" authorId="0" shapeId="0" xr:uid="{34109DF4-222D-48A9-9460-F36A1F261521}">
      <text>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 valider avec Christine car Erreur sur les ECTS FISA l'année dernière </t>
      </text>
    </comment>
    <comment ref="E37" authorId="1" shapeId="0" xr:uid="{D916480D-5BD1-4BFD-93C7-DFC1705EB949}">
      <text>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Etant donné qu'on sépare FISE et FISA en  démutualisant les cours, est-ce qu'on garde la même immat Apogée. ? </t>
      </text>
    </comment>
  </commentList>
</comments>
</file>

<file path=xl/sharedStrings.xml><?xml version="1.0" encoding="utf-8"?>
<sst xmlns="http://schemas.openxmlformats.org/spreadsheetml/2006/main" count="1243" uniqueCount="356">
  <si>
    <t>GLOSSAIRE NOUVEAU TEMPLATE MAQUETTE DE FORMATION 2023-2024</t>
  </si>
  <si>
    <t>Maquette formation</t>
  </si>
  <si>
    <t>Termes</t>
  </si>
  <si>
    <t>Définitions</t>
  </si>
  <si>
    <t>Exemples</t>
  </si>
  <si>
    <t xml:space="preserve">COMPOSANTE </t>
  </si>
  <si>
    <t>Désigne la composante de rattachement de la formation, du diplôme.</t>
  </si>
  <si>
    <t>Exemple : Polytech</t>
  </si>
  <si>
    <t>SPECIALITE</t>
  </si>
  <si>
    <t>Chaque institution (école ou établissement) habilitée à délivrer un titre d’ingénieur diplômé est caractérisée par une dénomination officielle déposée et protégée.
Le nom officiel de la spécialité pourra être constitué d’un ou deux libellés pris au sein de la liste officielle votée chaque année par la CTI, et élaborée après concertation de ses parties prenantes, avant le lancement de chaque nouvelle campagne d’habilitation, et implémentée dans le logiciel qui reçoit les déclarations des données certifiées.
Cette dénomination est reportée sur le parchemin du diplôme délivré à l’issue d’une formation d’ingénieur.</t>
  </si>
  <si>
    <t>Exemples : BAT, MAM, SI etc...</t>
  </si>
  <si>
    <t>SEMESTRE ACADEMIQUE</t>
  </si>
  <si>
    <r>
      <t>Une année universitaire académique est composée de 2 semestres académiques  : 1 semestre impair et 1 semestre pair. La numérotation des semestres académiques universitaires démarre dès la 1</t>
    </r>
    <r>
      <rPr>
        <vertAlign val="superscript"/>
        <sz val="10"/>
        <rFont val="Malgun Gothic"/>
        <family val="2"/>
      </rPr>
      <t>ère</t>
    </r>
    <r>
      <rPr>
        <sz val="10"/>
        <rFont val="Malgun Gothic"/>
        <family val="2"/>
      </rPr>
      <t xml:space="preserve"> année d'inscription dans l'enseignement supérieur (1</t>
    </r>
    <r>
      <rPr>
        <vertAlign val="superscript"/>
        <sz val="10"/>
        <rFont val="Malgun Gothic"/>
        <family val="2"/>
      </rPr>
      <t>ère</t>
    </r>
    <r>
      <rPr>
        <sz val="10"/>
        <rFont val="Malgun Gothic"/>
        <family val="2"/>
      </rPr>
      <t xml:space="preserve"> annéee Post-Bac).</t>
    </r>
  </si>
  <si>
    <t>Exemples : S1, S2, S3, S4, S5, S6, S7, S8, S9, S10</t>
  </si>
  <si>
    <t>STATUT</t>
  </si>
  <si>
    <t>Correspond au Statut de l'objet présent dans la maquette vis à vis de la version précédente. Ils sont à l'ordre de trois : Création, Modification et Fermeture</t>
  </si>
  <si>
    <t>SEMESTRE (Nature ELP)</t>
  </si>
  <si>
    <t xml:space="preserve">Il s'agit de préciser si le SEMESTRE académique est : un semestre académique NORMAL effectué au sein de l'école d'origine OU un semestre académique d'ECHANGE effectué dans le cadre d'une mobilité académique dans un organisme d'accueil en dehors de l'école d'origine. </t>
  </si>
  <si>
    <t>BLOC (Nature ELP)</t>
  </si>
  <si>
    <t>Liste d'éléments obligatoire  (UE ou ECUE). Tous les élements sous cette liste sont obligatroires (pas de choix).</t>
  </si>
  <si>
    <t>PARCOURS PEDAGOGIQUE (Nature ELP)</t>
  </si>
  <si>
    <t>Spécialisation avec une cohérence pédagogique permettant d'orienter les étudiants. Ce parcours n'apparait pas sur le diplôme mais peut apparaitre sur le rélévé de notes.</t>
  </si>
  <si>
    <t>Exemple : Parcours Mineure (Ex : Parcours IHM, AL… en SI5) ; Parcours international (Ex : Parcours International en SI4 = ex-Parcours EIT)</t>
  </si>
  <si>
    <t>UE (Nature ELP)</t>
  </si>
  <si>
    <t xml:space="preserve">Unité d'Enseignement. Porte les ECTS. Impossible de mettre une UE sous une UE. </t>
  </si>
  <si>
    <t>ECUE (Nature ELP)</t>
  </si>
  <si>
    <t>Elément Constitutif d'UE. Se situe exclusivement sous les UE. Porte des ECTS (la somme des ECTS des ECUE = ECTS de l'UE porteuse). l'ECUE ne peut porter aucun élément (élément le plus fin).</t>
  </si>
  <si>
    <t>TYPE</t>
  </si>
  <si>
    <t>Obligatoire : Elément obligatoire à choisir par tous les étudiants. Doit être pris en compte dans le calcul de résultat.
Facultatif : Elément que peuvent prendre les étudiants, les résultats à cet élément sera pris en compte dans le calcul de résultat (soit calcul de moyenne pondéré, soit bonus)
Complémentaire : Elément que peuvent prendre les étudiants, les résultats à cet élément ne sera pas pris en compte dans le calcul de résultat, mais pourra apparaitre sur le relevé de  notes."</t>
  </si>
  <si>
    <t>Par exemple l'Option "Developpement Personnel" lorsqu'elle n'est pas obligatoire, elle est "complémentaire"</t>
  </si>
  <si>
    <t xml:space="preserve">CHARGE d'ENSEIGNEMENT (CE) pour UCA-composante porteuse </t>
  </si>
  <si>
    <t xml:space="preserve">La charge d'enseignement de l'enseignement est-il porté par UCA (droit de tirage) ? Réponse binaire oui - non. </t>
  </si>
  <si>
    <t>Total heures encadrées à l'étudiant</t>
  </si>
  <si>
    <r>
      <t xml:space="preserve">Somme des heures encadrées de CM/TD/TP/EP qui correspond au temps passé par un élève avec un enseignant. C'est le nombre total d'heures encadrées de la maquette. </t>
    </r>
    <r>
      <rPr>
        <u/>
        <sz val="11"/>
        <color theme="1"/>
        <rFont val="Calibri"/>
        <family val="2"/>
        <scheme val="minor"/>
      </rPr>
      <t>Pour rappel</t>
    </r>
    <r>
      <rPr>
        <sz val="11"/>
        <color theme="1"/>
        <rFont val="Calibri"/>
        <family val="2"/>
        <scheme val="minor"/>
      </rPr>
      <t xml:space="preserve"> : "heure encadrée" correspond à la formation en face-à-face pédagogique en présentiel ou en distanciel. Le distanciel doit représenter moins de 30% des heures encadrées sur la totalité de la formation.</t>
    </r>
  </si>
  <si>
    <t>CM/TD/TP</t>
  </si>
  <si>
    <t>Nombre d'heures encadrées par étudiant et par matière sous forme de Cours Magistraux (CM), Travaux Dirigés (TD) ou Travaux Pratiques (TP).</t>
  </si>
  <si>
    <t>EP</t>
  </si>
  <si>
    <r>
      <t xml:space="preserve">Heure encadrée par étudiant en HETD pour l'encadrement de projet en dehors des CM/TD/TP, et pour l'encadrement de stage et alternance (suivi, échange, visite, évaluation). </t>
    </r>
    <r>
      <rPr>
        <u/>
        <sz val="11"/>
        <color rgb="FFFF0000"/>
        <rFont val="Calibri"/>
        <family val="2"/>
        <scheme val="minor"/>
      </rPr>
      <t>ATTENTION</t>
    </r>
    <r>
      <rPr>
        <sz val="11"/>
        <color rgb="FFFF0000"/>
        <rFont val="Calibri"/>
        <family val="2"/>
        <scheme val="minor"/>
      </rPr>
      <t xml:space="preserve"> : quand des heures EP sont indiquées dans la maquette, il faut préciser dans la colonne "observations"  =&gt; "cfre EP Glossaire"</t>
    </r>
  </si>
  <si>
    <t>PROJET (X)</t>
  </si>
  <si>
    <t>Mettre un X si la matière comprend un projet obligatoire avec un travail à réaliser en individuel ou en groupe en dehors des séances CM/TD/TP. S'il y a un projet il faut définir le TRIG.</t>
  </si>
  <si>
    <t>TRIG</t>
  </si>
  <si>
    <t>S'il y a un projet, le TRIG est le nombre d'heures de travail estimé par l'enseignant qu'un étudiant doit consacré à la réalisation du projet en individuel ou en groupe en dehors des séances de CM/TD/TP. 
Le TRIG peut aussi être un travail demandé par l'enseignant à l'étudiant sans qu'il y ait un contexte de projet ; par exemple, un exercice à faire à la maison.
Le TRIG peut apparaitre à l'EDT avec ou sans réservation de salle pour faire apparaitre le temps de travail de l'élève dans l'EDT. Pour les élèves en CPRO, le TRIG doit apparaitre impérativement dans l'EDT pour la facturation à l'OPCO et en cas de justification demandée par l'entreprise.</t>
  </si>
  <si>
    <t>Coefficient</t>
  </si>
  <si>
    <t>Coefficient  : Doit être en cohérence avec les ECTS. Le nb total des coefficients au sein d'une même UE doit être égal à 1. Ainsi un coefficient normalisé est attribué à chaque ECUE composant une UE, permettant de calculer une moyenne pondérée à l'UE. Un coefficient est attribué à chaque UE correspondant au nombre d'ECTS de l'UE et permettant de calculer une moyenne pondérée au semestre.</t>
  </si>
  <si>
    <t>ECTS</t>
  </si>
  <si>
    <t xml:space="preserve">European Crédit Transfert System. Utiliser uniquement un chiffre entier. </t>
  </si>
  <si>
    <t>https://education.ec.europa.eu/fr/education-levels/higher-education/inclusive-and-connected-higher-education/european-credit-transfer-and-accumulation-system</t>
  </si>
  <si>
    <t xml:space="preserve">COURS EN DISTANCIEL </t>
  </si>
  <si>
    <t>Oui, soit en synchrone (en direct du cours), soit en asynchrone (dispo en dehors des heures du cours). Le distanciel doit représenter moins de 30% des heures encadrées sur la totalité de la formation.</t>
  </si>
  <si>
    <t>LANGUE</t>
  </si>
  <si>
    <t>"Anglais confirmé" : si la langue d'enseignement est uniquement l'anglais. "Anglais possible" : si la langue d'enseignement est au choix l'anglais ou le français .</t>
  </si>
  <si>
    <t>MUTUALISATION (préciser : porteuse ou portée)</t>
  </si>
  <si>
    <t>L'élément est-il déjà présent dans une autre formation ? 
Si oui il faut préciser formation "PORTEUSE" : si la formation porte la charge d'enseignement (CE) de l'élément mutualisé.
ou "PORTEE" : si la formation est non porteuse de la charge d'enseignement (CE) de l'élément mutualisé (c'est à dire Heures CM/TD/TP sur la formation portée = 0)</t>
  </si>
  <si>
    <t xml:space="preserve">Ex : SI5-S9-IHM-FISE  ; M2-Info-S3-Ingénierie-IHM </t>
  </si>
  <si>
    <t>Formation porteuse</t>
  </si>
  <si>
    <t xml:space="preserve">Désigner la  formation porteuse, c’est-à-dire le nom de la formation porteuse de la charge d'enseignement de l'élément mutualisé. Préciser : Nom de la formation (spécialité ingénieur ou Master) + Année du cycle de formation + Semestre académique + Parcours pédagogique + FISE ou Alternance </t>
  </si>
  <si>
    <t>Formation portée</t>
  </si>
  <si>
    <t xml:space="preserve">Désigner la  formation portée, c’est-à-dire le nom de la formation non porteuse de la charge d'enseignement de l'élément mutualisé. Préciser : Nom de la formation (spécialité ingénieur ou Master) + Année du cycle de formation + Semestre académique + Parcours pédagogique + FISE ou Alternance </t>
  </si>
  <si>
    <r>
      <t>SEUIL DE DEDOUBLEMENT</t>
    </r>
    <r>
      <rPr>
        <b/>
        <sz val="10"/>
        <rFont val="Malgun Gothic"/>
        <family val="2"/>
      </rPr>
      <t xml:space="preserve"> </t>
    </r>
    <r>
      <rPr>
        <sz val="10"/>
        <rFont val="Malgun Gothic"/>
        <family val="2"/>
      </rPr>
      <t>(à préciser dans OBSERVATIONS/REMARQUES si &lt; au seuil de dédoublement TD ou TP)</t>
    </r>
  </si>
  <si>
    <t xml:space="preserve">Reprendre les délibérations du CAc. Si seuil différent à préciser dans les observation avec justification. Ces seuils dérogatoires font l'objet d'un vote en CAc. </t>
  </si>
  <si>
    <r>
      <t xml:space="preserve">Seuils min. (nombre d'élèves par groupe): CM = promotion entière ; TD = 24 élèves ; TP = 12 élèves ; EP = 1 élève. </t>
    </r>
    <r>
      <rPr>
        <u/>
        <sz val="10"/>
        <color rgb="FFFF0000"/>
        <rFont val="Malgun Gothic"/>
        <family val="2"/>
      </rPr>
      <t>ATTENTION</t>
    </r>
    <r>
      <rPr>
        <sz val="10"/>
        <color rgb="FFFF0000"/>
        <rFont val="Malgun Gothic"/>
        <family val="2"/>
      </rPr>
      <t xml:space="preserve"> : quand des heures EP sont indiquées dans la maquette, il faut préciser dans la colonne "observations"  =&gt; "cfre EP Glossaire"</t>
    </r>
  </si>
  <si>
    <t>CATEGORIE</t>
  </si>
  <si>
    <t>Classification des enseignements par catégorie : Sciences fondamentales (SF), Sciences de l'ingénieur(SI), Humanités (HU), Langues (LG), Péride en entreprise-stage (ENT)</t>
  </si>
  <si>
    <t>INDICATEUR CNU</t>
  </si>
  <si>
    <t>Il faut indiquer la section CNU de l'enseignement. 1 seule section par enseignement.</t>
  </si>
  <si>
    <t>Ex : 64, 66 …</t>
  </si>
  <si>
    <t>MCC</t>
  </si>
  <si>
    <t>SESSION</t>
  </si>
  <si>
    <t>Concerne les examens. Unique, 2nd chance</t>
  </si>
  <si>
    <t>COMPENSATION</t>
  </si>
  <si>
    <t>C’est le calcul d’une moyenne générale coefficientée. Elle permet de compenser des résultats négatifs par des résultats positifs.</t>
  </si>
  <si>
    <t>CAPITALISATION</t>
  </si>
  <si>
    <t>La capitalisation est la conservation (obligatoire) d'une année sur l'autre des unités d'enseignement acquises (moyenne égale ou supérieure à 10/20). La capitalisation d'une unité d'enseignement entraîne celle des crédits correspondants.</t>
  </si>
  <si>
    <t>https://www.legifrance.gouv.fr/eli/arrete/2018/7/30/ESRS1820545A/jo/article_14 https://www.legifrance.gouv.fr/eli/arrete/2018/7/30/ESRS1820545A/jo/article_15</t>
  </si>
  <si>
    <t>REDOUBLEMENT</t>
  </si>
  <si>
    <t>Le redoublement peut être autorisé sur décision spéciale du jury de délibération des notes et résultats du diplôme.
Si un Semestre n’est pas acquis, l’étudiant pourra être autorisé à redoubler l’année et dispensé des U.E. acquises.
Sauf décision spéciale du Jury, si une U.E. n’est pas acquise, l’étudiant doit repasser toutes les matières composant l'UE.</t>
  </si>
  <si>
    <t>NOTE ELIMINATOIRE</t>
  </si>
  <si>
    <t>Note ne permettant pas la compensation et/ou la validation de l'élément supérieur.</t>
  </si>
  <si>
    <t>NOTES ATTENDUES</t>
  </si>
  <si>
    <t>L'élément porte-t'il une note? (obligatoire si coef). Le barême est /20 par défaut. Résultat binaire (oui/non).</t>
  </si>
  <si>
    <t>RESULTAT ATTENDU ACQ ou AJ</t>
  </si>
  <si>
    <t>Obligatoire s'il y a des ECTS. Résultat binaire (oui/non).
Acquis : exlusivement sur les ELP
Ajourné : partout
Admis : VET + DIP</t>
  </si>
  <si>
    <t>Nombre minimum d'évaluation</t>
  </si>
  <si>
    <t>Si CCI Mini 2. A préciser si +. Ce sera le minimum à respecter. Cf. réglementation examen.</t>
  </si>
  <si>
    <t>TYPE DE CONTROLE</t>
  </si>
  <si>
    <t>CT: Contrôle Terminal
CC&amp;CT : Contrôle Continu &amp; Contrôle Terminal
CCI : mini prévoir 2 évaluations</t>
  </si>
  <si>
    <t>Si CC et CT, indiquer le coef du CT</t>
  </si>
  <si>
    <t>Pas plus de 50% de la note moyenne.</t>
  </si>
  <si>
    <t>CT</t>
  </si>
  <si>
    <t>Nature : choisir "écrit", "oral", "écrit/pratique", "rapport/mémoire"
Durée : en heures</t>
  </si>
  <si>
    <t>Type Diplôme : Ingénieur</t>
  </si>
  <si>
    <t>COMPOSANTE</t>
  </si>
  <si>
    <t>POLYTECH</t>
  </si>
  <si>
    <t>CODE DIPLÔME</t>
  </si>
  <si>
    <t>Régime d'inscription</t>
  </si>
  <si>
    <t>APPRENTISSAGE</t>
  </si>
  <si>
    <t xml:space="preserve">Parcours Type </t>
  </si>
  <si>
    <t>Parcours Type</t>
  </si>
  <si>
    <t>Heures Maquette Année 1</t>
  </si>
  <si>
    <t>Heures Valorisées Année 1</t>
  </si>
  <si>
    <t>Heures Maquette Année 2</t>
  </si>
  <si>
    <t>Heures Valorisées Année 2</t>
  </si>
  <si>
    <t>Heures Maquette Année 3</t>
  </si>
  <si>
    <t>Heures Valorisées Année 3</t>
  </si>
  <si>
    <t>CONSERVATION</t>
  </si>
  <si>
    <t>Les notes aux EUCEs sont conservées (seuil de conservation : 10/20)</t>
  </si>
  <si>
    <t>Les UEs sont capitalisables.</t>
  </si>
  <si>
    <t>Il n'y a pas de compensation entre les UE ni entre les semestres.</t>
  </si>
  <si>
    <t>Obtention des UE</t>
  </si>
  <si>
    <t>Une UE est validée si la moyenne de chaque ECUE de l’UE est supérieure ou égale à 7/20 et si la moyenne pondérée de l’UE est supérieure ou égale à 10/20. Dans l’échelle de notation européenne, l’UE est validée si la moyenne de chaque ECUE de l’UE est supérieure ou égale à 7/20 et si le grade de l’UE est supérieur ou égal à E.</t>
  </si>
  <si>
    <t>Obtention du Semestre</t>
  </si>
  <si>
    <t xml:space="preserve"> Un semestre d’études est validé si toutes les UE du semestre sont validées.</t>
  </si>
  <si>
    <t>Obtention de l'Année</t>
  </si>
  <si>
    <t>L'année 3A est validée si les deux semestres sont validés et si le niveau B1 du CECRL en anglais est validé par un test externe.
Les années 4A et 5A sont validées si les deux semestres de chaque année sont validés.</t>
  </si>
  <si>
    <t>Obtention du Diplôme</t>
  </si>
  <si>
    <t>Cf Règlement des Etudes suivant l'entrée à Polytech</t>
  </si>
  <si>
    <t>Note éliminatoire/ Note seuil</t>
  </si>
  <si>
    <t>La note de l'UE doit être supérieure ou égale à 7/20.</t>
  </si>
  <si>
    <t>Niveau (réservé à la scolarité - niveau dans la structure APOGEE)</t>
  </si>
  <si>
    <r>
      <t>Semestre académique</t>
    </r>
    <r>
      <rPr>
        <b/>
        <sz val="11"/>
        <color rgb="FF00B0F0"/>
        <rFont val="Calibri"/>
        <family val="2"/>
      </rPr>
      <t xml:space="preserve"> </t>
    </r>
    <r>
      <rPr>
        <sz val="11"/>
        <color rgb="FF0070C0"/>
        <rFont val="Calibri"/>
        <family val="2"/>
      </rPr>
      <t>(choisir : S1, S2, ..., S10)</t>
    </r>
  </si>
  <si>
    <r>
      <t>Statut</t>
    </r>
    <r>
      <rPr>
        <b/>
        <sz val="11"/>
        <color rgb="FF00B0F0"/>
        <rFont val="Calibri"/>
        <family val="2"/>
      </rPr>
      <t xml:space="preserve"> </t>
    </r>
    <r>
      <rPr>
        <sz val="11"/>
        <color rgb="FF0070C0"/>
        <rFont val="Calibri"/>
        <family val="2"/>
      </rPr>
      <t xml:space="preserve">(choisir : </t>
    </r>
    <r>
      <rPr>
        <b/>
        <sz val="11"/>
        <color rgb="FF0070C0"/>
        <rFont val="Calibri"/>
        <family val="2"/>
      </rPr>
      <t>CREA</t>
    </r>
    <r>
      <rPr>
        <sz val="11"/>
        <color rgb="FF0070C0"/>
        <rFont val="Calibri"/>
        <family val="2"/>
      </rPr>
      <t xml:space="preserve">tion, </t>
    </r>
    <r>
      <rPr>
        <b/>
        <sz val="11"/>
        <color rgb="FF0070C0"/>
        <rFont val="Calibri"/>
        <family val="2"/>
      </rPr>
      <t>MODIF</t>
    </r>
    <r>
      <rPr>
        <sz val="11"/>
        <color rgb="FF0070C0"/>
        <rFont val="Calibri"/>
        <family val="2"/>
      </rPr>
      <t xml:space="preserve">ication, </t>
    </r>
    <r>
      <rPr>
        <b/>
        <sz val="11"/>
        <color rgb="FF0070C0"/>
        <rFont val="Calibri"/>
        <family val="2"/>
      </rPr>
      <t>FERM</t>
    </r>
    <r>
      <rPr>
        <sz val="11"/>
        <color rgb="FF0070C0"/>
        <rFont val="Calibri"/>
        <family val="2"/>
      </rPr>
      <t>eture)</t>
    </r>
  </si>
  <si>
    <r>
      <t xml:space="preserve">Nature Elément Pédagogique </t>
    </r>
    <r>
      <rPr>
        <sz val="11"/>
        <color rgb="FF0070C0"/>
        <rFont val="Calibri"/>
        <family val="2"/>
      </rPr>
      <t>(choisir : UE, ECUE, Bloc, Option, Parcours pédagogique, Semestre)</t>
    </r>
  </si>
  <si>
    <t>Code APOGEE (réservé au SSE - scolarité Polytech)</t>
  </si>
  <si>
    <t>Libellé ELP</t>
  </si>
  <si>
    <r>
      <t>Type</t>
    </r>
    <r>
      <rPr>
        <sz val="11"/>
        <color rgb="FF00B0F0"/>
        <rFont val="Calibri"/>
        <family val="2"/>
      </rPr>
      <t xml:space="preserve"> </t>
    </r>
    <r>
      <rPr>
        <sz val="11"/>
        <color rgb="FF0070C0"/>
        <rFont val="Calibri"/>
        <family val="2"/>
      </rPr>
      <t>(choisir : obligatoire, facultatif, complémentaire)</t>
    </r>
  </si>
  <si>
    <r>
      <t xml:space="preserve">Charge d'enseignement pour UCA-PNS </t>
    </r>
    <r>
      <rPr>
        <sz val="11"/>
        <rFont val="Calibri"/>
        <family val="2"/>
      </rPr>
      <t>(choisir oui - non)</t>
    </r>
  </si>
  <si>
    <t>CM</t>
  </si>
  <si>
    <t>TD</t>
  </si>
  <si>
    <t>TP</t>
  </si>
  <si>
    <r>
      <t>Projet</t>
    </r>
    <r>
      <rPr>
        <sz val="11"/>
        <color rgb="FF0070C0"/>
        <rFont val="Calibri"/>
        <family val="2"/>
      </rPr>
      <t xml:space="preserve">
(si oui, mettre une X)</t>
    </r>
  </si>
  <si>
    <t>Projet
TRIG</t>
  </si>
  <si>
    <r>
      <t xml:space="preserve">Coefficient </t>
    </r>
    <r>
      <rPr>
        <sz val="11"/>
        <color rgb="FF0070C0"/>
        <rFont val="Calibri"/>
        <family val="2"/>
      </rPr>
      <t>(Rappel : coef UE = nombre ECTS / coef ECUE normalisé pour Somme coef ECUE = 1)</t>
    </r>
  </si>
  <si>
    <r>
      <t xml:space="preserve">ECTS </t>
    </r>
    <r>
      <rPr>
        <sz val="11"/>
        <color rgb="FF0070C0"/>
        <rFont val="Calibri"/>
        <family val="2"/>
      </rPr>
      <t>(uniquement chiffre entier)</t>
    </r>
  </si>
  <si>
    <r>
      <t xml:space="preserve">Cours distantiel </t>
    </r>
    <r>
      <rPr>
        <sz val="11"/>
        <color rgb="FF0070C0"/>
        <rFont val="Calibri"/>
        <family val="2"/>
      </rPr>
      <t xml:space="preserve">(choisir : oui - non) </t>
    </r>
  </si>
  <si>
    <r>
      <t>Langue</t>
    </r>
    <r>
      <rPr>
        <b/>
        <sz val="11"/>
        <color rgb="FF00B0F0"/>
        <rFont val="Calibri"/>
        <family val="2"/>
      </rPr>
      <t xml:space="preserve"> </t>
    </r>
    <r>
      <rPr>
        <sz val="11"/>
        <color rgb="FF0070C0"/>
        <rFont val="Calibri"/>
        <family val="2"/>
      </rPr>
      <t>(Préciser : "Anglais confirmé" ou "Anglais possible")</t>
    </r>
  </si>
  <si>
    <r>
      <t xml:space="preserve">Mutualisation, </t>
    </r>
    <r>
      <rPr>
        <b/>
        <sz val="11"/>
        <color rgb="FF0070C0"/>
        <rFont val="Calibri"/>
        <family val="2"/>
      </rPr>
      <t xml:space="preserve">si oui </t>
    </r>
    <r>
      <rPr>
        <sz val="11"/>
        <color rgb="FF0070C0"/>
        <rFont val="Calibri"/>
        <family val="2"/>
      </rPr>
      <t>choisir : porteuse, portée</t>
    </r>
  </si>
  <si>
    <r>
      <t xml:space="preserve">Formation porteuse </t>
    </r>
    <r>
      <rPr>
        <sz val="11"/>
        <rFont val="Calibri"/>
        <family val="2"/>
      </rPr>
      <t>= formation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</si>
  <si>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t xml:space="preserve">Formation portée </t>
    </r>
    <r>
      <rPr>
        <sz val="11"/>
        <rFont val="Calibri"/>
        <family val="2"/>
      </rPr>
      <t>= formation non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</si>
  <si>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t>Observations / Remarques</t>
    </r>
    <r>
      <rPr>
        <b/>
        <sz val="11"/>
        <color rgb="FF0070C0"/>
        <rFont val="Calibri"/>
        <family val="2"/>
      </rPr>
      <t xml:space="preserve">
ex: Intervention à titre gracieux / Capacité d'accueil max</t>
    </r>
  </si>
  <si>
    <r>
      <t xml:space="preserve">Catégorie </t>
    </r>
    <r>
      <rPr>
        <sz val="11"/>
        <color rgb="FF0070C0"/>
        <rFont val="Calibri"/>
        <family val="2"/>
      </rPr>
      <t>(choisir : HU, LG, ENT, SF, SI)</t>
    </r>
    <r>
      <rPr>
        <sz val="11"/>
        <rFont val="Calibri"/>
        <family val="2"/>
      </rPr>
      <t xml:space="preserve"> </t>
    </r>
  </si>
  <si>
    <r>
      <t xml:space="preserve">CNU </t>
    </r>
    <r>
      <rPr>
        <sz val="11"/>
        <color rgb="FF0070C0"/>
        <rFont val="Calibri"/>
        <family val="2"/>
      </rPr>
      <t>(indiquer 1 seule section CNU par enseignement)</t>
    </r>
  </si>
  <si>
    <r>
      <t>Notes attendues</t>
    </r>
    <r>
      <rPr>
        <sz val="11"/>
        <color rgb="FF0070C0"/>
        <rFont val="Calibri"/>
        <family val="2"/>
      </rPr>
      <t xml:space="preserve"> (choisir : oui - non)</t>
    </r>
  </si>
  <si>
    <r>
      <t>Résultats attendus ACQ ou AJ</t>
    </r>
    <r>
      <rPr>
        <sz val="11"/>
        <color rgb="FF00B0F0"/>
        <rFont val="Calibri"/>
        <family val="2"/>
      </rPr>
      <t xml:space="preserve"> </t>
    </r>
    <r>
      <rPr>
        <sz val="11"/>
        <color rgb="FF0070C0"/>
        <rFont val="Calibri"/>
        <family val="2"/>
      </rPr>
      <t>(choisir : oui - non)</t>
    </r>
  </si>
  <si>
    <r>
      <t>Nombre minimum d'évaluations</t>
    </r>
    <r>
      <rPr>
        <b/>
        <sz val="11"/>
        <color rgb="FF0070C0"/>
        <rFont val="Calibri"/>
        <family val="2"/>
      </rPr>
      <t xml:space="preserve">      (doit être &gt; ou = 2)</t>
    </r>
  </si>
  <si>
    <r>
      <t>Type contrôle</t>
    </r>
    <r>
      <rPr>
        <sz val="11"/>
        <color rgb="FF0070C0"/>
        <rFont val="Calibri"/>
        <family val="2"/>
      </rPr>
      <t xml:space="preserve"> (choisir : CCI ou CC ou CT)</t>
    </r>
  </si>
  <si>
    <t>Si CC &amp; CT, indiquer le coefficient du CT</t>
  </si>
  <si>
    <t>Nbre d'évaluation minimum</t>
  </si>
  <si>
    <r>
      <t xml:space="preserve">Nature </t>
    </r>
    <r>
      <rPr>
        <sz val="11"/>
        <color rgb="FF0070C0"/>
        <rFont val="Calibri"/>
        <family val="2"/>
      </rPr>
      <t xml:space="preserve">(choisir : écrit, oral, écrit/pratique, rapport/mémoire) </t>
    </r>
  </si>
  <si>
    <t>Durée</t>
  </si>
  <si>
    <t>S5</t>
  </si>
  <si>
    <t>Semestre</t>
  </si>
  <si>
    <t>Semestre 5 Normal - 3A FISA</t>
  </si>
  <si>
    <t>OPTION</t>
  </si>
  <si>
    <t>Développement personnel (1 UE complémentaire au choix : 0 UE min - 1 UE max)</t>
  </si>
  <si>
    <t>complémentaire</t>
  </si>
  <si>
    <t>UE</t>
  </si>
  <si>
    <t>Activités sportives</t>
  </si>
  <si>
    <t>non</t>
  </si>
  <si>
    <t>oui</t>
  </si>
  <si>
    <t>idem 2022-23</t>
  </si>
  <si>
    <t>HU</t>
  </si>
  <si>
    <t>CCI</t>
  </si>
  <si>
    <t>Activités culturelles</t>
  </si>
  <si>
    <t>Langue vivante 2</t>
  </si>
  <si>
    <t>Contrat Alliance française</t>
  </si>
  <si>
    <t>LG</t>
  </si>
  <si>
    <t>Engagement étudiant</t>
  </si>
  <si>
    <t>X</t>
  </si>
  <si>
    <t>CREATION</t>
  </si>
  <si>
    <t xml:space="preserve">Alt-Homogénéisation </t>
  </si>
  <si>
    <t xml:space="preserve"> au choix (1 ECUE min - 4 ECUE max)</t>
  </si>
  <si>
    <t>création</t>
  </si>
  <si>
    <t>ECUE</t>
  </si>
  <si>
    <t>Alt-Environnement Informatique</t>
  </si>
  <si>
    <t>SF</t>
  </si>
  <si>
    <t>Alt-Bases en Programmation &amp; Algorithmique</t>
  </si>
  <si>
    <t>Alt-Bases de la Programmation Orientée Objet</t>
  </si>
  <si>
    <t>Alt-Réseau et Sécurité (en complément d'environnement informatique)</t>
  </si>
  <si>
    <t>EIUIHA5</t>
  </si>
  <si>
    <t>Humanités FISA S5</t>
  </si>
  <si>
    <t>obligatoire</t>
  </si>
  <si>
    <t>modification</t>
  </si>
  <si>
    <t>EIEIN500</t>
  </si>
  <si>
    <t>Communication écrite et orale</t>
  </si>
  <si>
    <t>EIEIN510</t>
  </si>
  <si>
    <t>Santé et sécurité au travail</t>
  </si>
  <si>
    <t>EIEIN511</t>
  </si>
  <si>
    <t>Démarche qualité</t>
  </si>
  <si>
    <t>EIEIN512</t>
  </si>
  <si>
    <t>Conférences métiers</t>
  </si>
  <si>
    <t>EIEIN513</t>
  </si>
  <si>
    <t>Histoire des sciences et de l'industrie</t>
  </si>
  <si>
    <t>SI</t>
  </si>
  <si>
    <t>EIUIN51A</t>
  </si>
  <si>
    <t>Anglais S5</t>
  </si>
  <si>
    <t>EIUIEN5</t>
  </si>
  <si>
    <t>Acquis en entreprise  S5</t>
  </si>
  <si>
    <t>ENT</t>
  </si>
  <si>
    <t>rapport/mémoire, oral</t>
  </si>
  <si>
    <t>Aucune charge d'enseignement rattachée à cet ECUE (accord CFA-UCA)</t>
  </si>
  <si>
    <t>Réunion de rentrée</t>
  </si>
  <si>
    <t>Réunion donc aucune charge d'enseignement</t>
  </si>
  <si>
    <t>Réunion tuteurs/apprentis</t>
  </si>
  <si>
    <t>S5-UE1 Alt-Programmation &amp; Réseaux S5</t>
  </si>
  <si>
    <t>Alt-Programmation C et Système</t>
  </si>
  <si>
    <t>Alt-Architecture et Réseaux</t>
  </si>
  <si>
    <t>S5-UE2 Alt-Projet Semestre 5</t>
  </si>
  <si>
    <t>Alt-Projet Semestre 5 : Initiation au Dev Logiciel</t>
  </si>
  <si>
    <t>S5-UE3 Alt-Algorithmes</t>
  </si>
  <si>
    <t>Alt-POO et Algorithmique et Structure de Données  1</t>
  </si>
  <si>
    <t>S5-UE4 Alt-Bases Informatiques</t>
  </si>
  <si>
    <t>Alt-Informatique Théorique 1</t>
  </si>
  <si>
    <t>Alt-Bases de Données Relationnelles</t>
  </si>
  <si>
    <r>
      <t>Observations / Remarques</t>
    </r>
    <r>
      <rPr>
        <sz val="11"/>
        <color rgb="FF0070C0"/>
        <rFont val="Calibri"/>
        <family val="2"/>
      </rPr>
      <t xml:space="preserve">
ex: Intervention à titre gracieux / Capacité d'accueil max</t>
    </r>
  </si>
  <si>
    <t>S6</t>
  </si>
  <si>
    <t>Semestre 6 Normal - 3A FISA</t>
  </si>
  <si>
    <t>EIUIN61A</t>
  </si>
  <si>
    <t>Humanités FISA S6</t>
  </si>
  <si>
    <t>EIEIN610</t>
  </si>
  <si>
    <t xml:space="preserve">Connaissance de l'entreprise </t>
  </si>
  <si>
    <t>EIEIN611</t>
  </si>
  <si>
    <t>Qualité de vie au travail</t>
  </si>
  <si>
    <t>EIEIN612</t>
  </si>
  <si>
    <t>Enjeux environnementaux et RSE</t>
  </si>
  <si>
    <t>EIEIN613</t>
  </si>
  <si>
    <t>Management de projet</t>
  </si>
  <si>
    <t>EIEIN614</t>
  </si>
  <si>
    <t>EIUIN60A</t>
  </si>
  <si>
    <t>Anglais S6</t>
  </si>
  <si>
    <t>EIUIEN6</t>
  </si>
  <si>
    <t>Acquis en entreprise  S6</t>
  </si>
  <si>
    <t>Réunion de régulation apprentis</t>
  </si>
  <si>
    <t xml:space="preserve">S6-UE1 Alt-Programmation &amp; Algorithmique  S6 </t>
  </si>
  <si>
    <t>Alt-Programmation systèmes</t>
  </si>
  <si>
    <t>Alt-POO et Algorithmique et Structure de Données  2</t>
  </si>
  <si>
    <t>Anglais possible</t>
  </si>
  <si>
    <t xml:space="preserve">S6-UE2 Alt-Fondements Informatiques S6 </t>
  </si>
  <si>
    <t>Alt-Programmation par événement et interface graphique</t>
  </si>
  <si>
    <t>Alt-Langages, Compilation, Automates</t>
  </si>
  <si>
    <t>Alt-Les données numériques: toutes des nombres ?</t>
  </si>
  <si>
    <t>Contrôle continu (CC)</t>
  </si>
  <si>
    <t>Contrôle terminal</t>
  </si>
  <si>
    <r>
      <rPr>
        <b/>
        <sz val="11"/>
        <rFont val="Calibri"/>
        <family val="2"/>
        <scheme val="minor"/>
      </rPr>
      <t>Semestre académique</t>
    </r>
    <r>
      <rPr>
        <b/>
        <sz val="11"/>
        <color rgb="FF00B0F0"/>
        <rFont val="Calibri"/>
        <family val="2"/>
        <scheme val="minor"/>
      </rPr>
      <t xml:space="preserve"> </t>
    </r>
    <r>
      <rPr>
        <sz val="11"/>
        <color rgb="FF0070C0"/>
        <rFont val="Calibri"/>
        <family val="2"/>
        <scheme val="minor"/>
      </rPr>
      <t>(choisir : S1, S2, ..., S10)</t>
    </r>
  </si>
  <si>
    <r>
      <rPr>
        <b/>
        <sz val="11"/>
        <rFont val="Calibri"/>
        <family val="2"/>
        <scheme val="minor"/>
      </rPr>
      <t>Statut</t>
    </r>
    <r>
      <rPr>
        <b/>
        <sz val="11"/>
        <color rgb="FF00B0F0"/>
        <rFont val="Calibri"/>
        <family val="2"/>
        <scheme val="minor"/>
      </rPr>
      <t xml:space="preserve"> </t>
    </r>
    <r>
      <rPr>
        <sz val="11"/>
        <color rgb="FF0070C0"/>
        <rFont val="Calibri"/>
        <family val="2"/>
        <scheme val="minor"/>
      </rPr>
      <t xml:space="preserve">(choisir : </t>
    </r>
    <r>
      <rPr>
        <b/>
        <sz val="11"/>
        <color rgb="FF0070C0"/>
        <rFont val="Calibri"/>
        <family val="2"/>
        <scheme val="minor"/>
      </rPr>
      <t>CREA</t>
    </r>
    <r>
      <rPr>
        <sz val="11"/>
        <color rgb="FF0070C0"/>
        <rFont val="Calibri"/>
        <family val="2"/>
        <scheme val="minor"/>
      </rPr>
      <t xml:space="preserve">tion, </t>
    </r>
    <r>
      <rPr>
        <b/>
        <sz val="11"/>
        <color rgb="FF0070C0"/>
        <rFont val="Calibri"/>
        <family val="2"/>
        <scheme val="minor"/>
      </rPr>
      <t>MODIF</t>
    </r>
    <r>
      <rPr>
        <sz val="11"/>
        <color rgb="FF0070C0"/>
        <rFont val="Calibri"/>
        <family val="2"/>
        <scheme val="minor"/>
      </rPr>
      <t xml:space="preserve">ication, </t>
    </r>
    <r>
      <rPr>
        <b/>
        <sz val="11"/>
        <color rgb="FF0070C0"/>
        <rFont val="Calibri"/>
        <family val="2"/>
        <scheme val="minor"/>
      </rPr>
      <t>FERM</t>
    </r>
    <r>
      <rPr>
        <sz val="11"/>
        <color rgb="FF0070C0"/>
        <rFont val="Calibri"/>
        <family val="2"/>
        <scheme val="minor"/>
      </rPr>
      <t>eture)</t>
    </r>
  </si>
  <si>
    <r>
      <t xml:space="preserve">Nature Elément Pédagogique </t>
    </r>
    <r>
      <rPr>
        <sz val="11"/>
        <color rgb="FF0070C0"/>
        <rFont val="Calibri"/>
        <family val="2"/>
        <scheme val="minor"/>
      </rPr>
      <t>(choisir : UE, ECUE, Bloc, Option, Parcours pédagogique, Semestre)</t>
    </r>
  </si>
  <si>
    <r>
      <rPr>
        <b/>
        <sz val="11"/>
        <rFont val="Calibri"/>
        <family val="2"/>
        <scheme val="minor"/>
      </rPr>
      <t>Type</t>
    </r>
    <r>
      <rPr>
        <sz val="11"/>
        <color rgb="FF00B0F0"/>
        <rFont val="Calibri"/>
        <family val="2"/>
        <scheme val="minor"/>
      </rPr>
      <t xml:space="preserve"> </t>
    </r>
    <r>
      <rPr>
        <sz val="11"/>
        <color rgb="FF0070C0"/>
        <rFont val="Calibri"/>
        <family val="2"/>
        <scheme val="minor"/>
      </rPr>
      <t>(choisir : obligatoire, facultatif, complémentaire)</t>
    </r>
  </si>
  <si>
    <r>
      <t xml:space="preserve">Charge d'enseignement pour UCA-PNS </t>
    </r>
    <r>
      <rPr>
        <sz val="11"/>
        <rFont val="Calibri"/>
        <family val="2"/>
        <scheme val="minor"/>
      </rPr>
      <t>(choisir oui - non)</t>
    </r>
  </si>
  <si>
    <r>
      <t xml:space="preserve">Projet
</t>
    </r>
    <r>
      <rPr>
        <sz val="11"/>
        <color rgb="FF0070C0"/>
        <rFont val="Calibri"/>
        <family val="2"/>
        <scheme val="minor"/>
      </rPr>
      <t>(si oui, mettre une X)</t>
    </r>
  </si>
  <si>
    <r>
      <t xml:space="preserve">Coefficient </t>
    </r>
    <r>
      <rPr>
        <sz val="11"/>
        <color rgb="FF0070C0"/>
        <rFont val="Calibri"/>
        <family val="2"/>
        <scheme val="minor"/>
      </rPr>
      <t>(Rappel : coef UE = nombre ECTS / coef ECUE normalisé pour Somme coef ECUE = 1)</t>
    </r>
  </si>
  <si>
    <r>
      <t xml:space="preserve">ECTS </t>
    </r>
    <r>
      <rPr>
        <sz val="11"/>
        <color rgb="FF0070C0"/>
        <rFont val="Calibri"/>
        <family val="2"/>
        <scheme val="minor"/>
      </rPr>
      <t>(uniquement chiffre entier)</t>
    </r>
  </si>
  <si>
    <r>
      <t xml:space="preserve">Cours distantiel </t>
    </r>
    <r>
      <rPr>
        <sz val="11"/>
        <color rgb="FF0070C0"/>
        <rFont val="Calibri"/>
        <family val="2"/>
        <scheme val="minor"/>
      </rPr>
      <t xml:space="preserve">(choisir : oui - non) </t>
    </r>
  </si>
  <si>
    <r>
      <rPr>
        <b/>
        <sz val="11"/>
        <rFont val="Calibri"/>
        <family val="2"/>
        <scheme val="minor"/>
      </rPr>
      <t>Langue</t>
    </r>
    <r>
      <rPr>
        <b/>
        <sz val="11"/>
        <color rgb="FF00B0F0"/>
        <rFont val="Calibri"/>
        <family val="2"/>
        <scheme val="minor"/>
      </rPr>
      <t xml:space="preserve"> </t>
    </r>
    <r>
      <rPr>
        <sz val="11"/>
        <color rgb="FF0070C0"/>
        <rFont val="Calibri"/>
        <family val="2"/>
        <scheme val="minor"/>
      </rPr>
      <t>(Préciser : "Anglais confirmé" ou "Anglais possible")</t>
    </r>
  </si>
  <si>
    <r>
      <rPr>
        <b/>
        <sz val="11"/>
        <rFont val="Calibri"/>
        <family val="2"/>
        <scheme val="minor"/>
      </rPr>
      <t xml:space="preserve">Mutualisation, </t>
    </r>
    <r>
      <rPr>
        <b/>
        <sz val="11"/>
        <color rgb="FF0070C0"/>
        <rFont val="Calibri"/>
        <family val="2"/>
        <scheme val="minor"/>
      </rPr>
      <t xml:space="preserve">si oui </t>
    </r>
    <r>
      <rPr>
        <sz val="11"/>
        <color rgb="FF0070C0"/>
        <rFont val="Calibri"/>
        <family val="2"/>
        <scheme val="minor"/>
      </rPr>
      <t>choisir : porteuse, portée</t>
    </r>
  </si>
  <si>
    <r>
      <t xml:space="preserve">Formation porteuse </t>
    </r>
    <r>
      <rPr>
        <sz val="11"/>
        <rFont val="Calibri"/>
        <family val="2"/>
        <scheme val="minor"/>
      </rPr>
      <t>= formation porteuse de la charge d'enseignement de l'élément mutualisé</t>
    </r>
    <r>
      <rPr>
        <sz val="11"/>
        <color rgb="FF00B0F0"/>
        <rFont val="Calibri"/>
        <family val="2"/>
        <scheme val="minor"/>
      </rPr>
      <t xml:space="preserve"> </t>
    </r>
    <r>
      <rPr>
        <b/>
        <sz val="11"/>
        <color rgb="FF0070C0"/>
        <rFont val="Calibri"/>
        <family val="2"/>
        <scheme val="minor"/>
      </rPr>
      <t>-&gt; à préciser</t>
    </r>
    <r>
      <rPr>
        <sz val="11"/>
        <color rgb="FF0070C0"/>
        <rFont val="Calibri"/>
        <family val="2"/>
        <scheme val="minor"/>
      </rPr>
      <t xml:space="preserve"> Ex : SI5-S9-IHM-FISE  ; M2-Info-S3-Ingénierie-IHM</t>
    </r>
  </si>
  <si>
    <r>
      <t xml:space="preserve">Formation portée </t>
    </r>
    <r>
      <rPr>
        <sz val="11"/>
        <rFont val="Calibri"/>
        <family val="2"/>
        <scheme val="minor"/>
      </rPr>
      <t>= formation non porteuse de la charge d'enseignement de l'élément mutualisé</t>
    </r>
    <r>
      <rPr>
        <sz val="11"/>
        <color rgb="FF00B0F0"/>
        <rFont val="Calibri"/>
        <family val="2"/>
        <scheme val="minor"/>
      </rPr>
      <t xml:space="preserve"> </t>
    </r>
    <r>
      <rPr>
        <b/>
        <sz val="11"/>
        <color rgb="FF0070C0"/>
        <rFont val="Calibri"/>
        <family val="2"/>
        <scheme val="minor"/>
      </rPr>
      <t>-&gt; à préciser</t>
    </r>
    <r>
      <rPr>
        <sz val="11"/>
        <color rgb="FF0070C0"/>
        <rFont val="Calibri"/>
        <family val="2"/>
        <scheme val="minor"/>
      </rPr>
      <t xml:space="preserve"> Ex : SI5-S9-IHM-FISE  ; M2-Info-S3-Ingénierie-IHM</t>
    </r>
  </si>
  <si>
    <r>
      <rPr>
        <b/>
        <sz val="11"/>
        <rFont val="Calibri"/>
        <family val="2"/>
        <scheme val="minor"/>
      </rPr>
      <t>Observations / Remarques</t>
    </r>
    <r>
      <rPr>
        <b/>
        <sz val="11"/>
        <color rgb="FF00B0F0"/>
        <rFont val="Calibri"/>
        <family val="2"/>
        <scheme val="minor"/>
      </rPr>
      <t xml:space="preserve">
</t>
    </r>
    <r>
      <rPr>
        <sz val="11"/>
        <color rgb="FF0070C0"/>
        <rFont val="Calibri"/>
        <family val="2"/>
        <scheme val="minor"/>
      </rPr>
      <t>ex: Intervention à titre gracieux / Capacité d'accueil max</t>
    </r>
  </si>
  <si>
    <r>
      <t xml:space="preserve">Catégorie </t>
    </r>
    <r>
      <rPr>
        <sz val="11"/>
        <color rgb="FF0070C0"/>
        <rFont val="Calibri"/>
        <family val="2"/>
        <scheme val="minor"/>
      </rPr>
      <t>(choisir : HU, LG, ENT, SF, SI)</t>
    </r>
    <r>
      <rPr>
        <sz val="11"/>
        <rFont val="Calibri"/>
        <family val="2"/>
        <scheme val="minor"/>
      </rPr>
      <t xml:space="preserve"> </t>
    </r>
  </si>
  <si>
    <r>
      <rPr>
        <b/>
        <sz val="11"/>
        <rFont val="Calibri"/>
        <family val="2"/>
        <scheme val="minor"/>
      </rPr>
      <t xml:space="preserve">CNU </t>
    </r>
    <r>
      <rPr>
        <sz val="11"/>
        <color rgb="FF0070C0"/>
        <rFont val="Calibri"/>
        <family val="2"/>
        <scheme val="minor"/>
      </rPr>
      <t>(indiquer 1 seule section CNU par enseignement)</t>
    </r>
  </si>
  <si>
    <r>
      <rPr>
        <b/>
        <sz val="11"/>
        <rFont val="Calibri"/>
        <family val="2"/>
        <scheme val="minor"/>
      </rPr>
      <t>Notes attendues</t>
    </r>
    <r>
      <rPr>
        <sz val="11"/>
        <color rgb="FF0070C0"/>
        <rFont val="Calibri"/>
        <family val="2"/>
        <scheme val="minor"/>
      </rPr>
      <t xml:space="preserve"> (choisir : oui - non)</t>
    </r>
  </si>
  <si>
    <r>
      <rPr>
        <b/>
        <sz val="11"/>
        <rFont val="Calibri"/>
        <family val="2"/>
        <scheme val="minor"/>
      </rPr>
      <t>Résultats attendus ACQ ou AJ</t>
    </r>
    <r>
      <rPr>
        <sz val="11"/>
        <color rgb="FF00B0F0"/>
        <rFont val="Calibri"/>
        <family val="2"/>
        <scheme val="minor"/>
      </rPr>
      <t xml:space="preserve"> </t>
    </r>
    <r>
      <rPr>
        <sz val="11"/>
        <color rgb="FF0070C0"/>
        <rFont val="Calibri"/>
        <family val="2"/>
        <scheme val="minor"/>
      </rPr>
      <t>(choisir : oui - non)</t>
    </r>
  </si>
  <si>
    <r>
      <t>Nombre minimum d'évaluations</t>
    </r>
    <r>
      <rPr>
        <b/>
        <sz val="11"/>
        <color rgb="FF0070C0"/>
        <rFont val="Calibri"/>
        <family val="2"/>
        <scheme val="minor"/>
      </rPr>
      <t xml:space="preserve">      (doit être &gt; ou = 2)</t>
    </r>
  </si>
  <si>
    <r>
      <t>Type contrôle</t>
    </r>
    <r>
      <rPr>
        <sz val="11"/>
        <color rgb="FF0070C0"/>
        <rFont val="Calibri"/>
        <family val="2"/>
        <scheme val="minor"/>
      </rPr>
      <t xml:space="preserve"> (choisir : CCI ou CC ou CT)</t>
    </r>
  </si>
  <si>
    <r>
      <t xml:space="preserve">Nature </t>
    </r>
    <r>
      <rPr>
        <sz val="11"/>
        <color rgb="FF0070C0"/>
        <rFont val="Calibri"/>
        <family val="2"/>
        <scheme val="minor"/>
      </rPr>
      <t xml:space="preserve">(choisir : écrit, oral, écrit/pratique, rapport/mémoire) </t>
    </r>
  </si>
  <si>
    <t>S7</t>
  </si>
  <si>
    <t>Semestre 7 Normal - 4A FISA</t>
  </si>
  <si>
    <t>EIUIHA7</t>
  </si>
  <si>
    <t>Humanités FISA S7</t>
  </si>
  <si>
    <t>EIEIN710</t>
  </si>
  <si>
    <t>Gestion comptable et financière</t>
  </si>
  <si>
    <t>EIEIN711</t>
  </si>
  <si>
    <t>Interculturalité en entreprise</t>
  </si>
  <si>
    <t>EIEIN712</t>
  </si>
  <si>
    <t>Ethique</t>
  </si>
  <si>
    <t>EIEIN713</t>
  </si>
  <si>
    <t>Droit social</t>
  </si>
  <si>
    <t>EIEIN714</t>
  </si>
  <si>
    <t>EIUIN71A</t>
  </si>
  <si>
    <t>Anglais S7 ou Langue vivante 2</t>
  </si>
  <si>
    <t>Anglais S7 ou LV2 si B2+ (850) est validé en anglais avec Contrat Allinace Française</t>
  </si>
  <si>
    <t>EIUIEN7</t>
  </si>
  <si>
    <t>Acquis en entreprise  S7</t>
  </si>
  <si>
    <t>Acquis en entreprise S7</t>
  </si>
  <si>
    <t>MODIFICATION</t>
  </si>
  <si>
    <t>EIUIDE7</t>
  </si>
  <si>
    <t>S7-UE1: Conception et Développement Logiciel</t>
  </si>
  <si>
    <t>EIEISE7</t>
  </si>
  <si>
    <t>Software Security</t>
  </si>
  <si>
    <t>x</t>
  </si>
  <si>
    <t>SI4 FISE+FISA</t>
  </si>
  <si>
    <t>EIIN716</t>
  </si>
  <si>
    <t>Conception Logicielle</t>
  </si>
  <si>
    <r>
      <rPr>
        <strike/>
        <sz val="11"/>
        <color rgb="FFFF0000"/>
        <rFont val="Calibri"/>
        <scheme val="minor"/>
      </rPr>
      <t xml:space="preserve">Machine Learning devient </t>
    </r>
    <r>
      <rPr>
        <sz val="11"/>
        <color rgb="FFFF0000"/>
        <rFont val="Calibri"/>
        <scheme val="minor"/>
      </rPr>
      <t>DEEP LEARNING 1</t>
    </r>
  </si>
  <si>
    <t>EIUIN70A</t>
  </si>
  <si>
    <t>S7-UE2:  Programmation et Algorithmique S7</t>
  </si>
  <si>
    <t>EIENAL7</t>
  </si>
  <si>
    <t>Algorithmique 1</t>
  </si>
  <si>
    <t>EIENMI7</t>
  </si>
  <si>
    <t>Middleware and Service Oriented Computing</t>
  </si>
  <si>
    <t>S8</t>
  </si>
  <si>
    <t>Semestre 8 Normal - 4A FISA</t>
  </si>
  <si>
    <t>EIUIN80A</t>
  </si>
  <si>
    <t>Humanités FISA S8</t>
  </si>
  <si>
    <t>EIEIN800</t>
  </si>
  <si>
    <t>Management d'équipe</t>
  </si>
  <si>
    <t>EIEIN801</t>
  </si>
  <si>
    <t>Projet professionnel</t>
  </si>
  <si>
    <t>EIEIN802</t>
  </si>
  <si>
    <t>Jeu d'entreprise</t>
  </si>
  <si>
    <t>EIEIN803</t>
  </si>
  <si>
    <t>EIUIN81A</t>
  </si>
  <si>
    <t>Anglais S8 ou Langue vivante 2</t>
  </si>
  <si>
    <t>Anglais S8 ou LV2 si B2+ (850) est validé en anglais avec Contrat Alliance française</t>
  </si>
  <si>
    <t>EIUIEN8</t>
  </si>
  <si>
    <t>Acquis en entreprise  S8</t>
  </si>
  <si>
    <t>EIUIN82A</t>
  </si>
  <si>
    <t>S8-UE1: Programmation</t>
  </si>
  <si>
    <t>EIEIID8</t>
  </si>
  <si>
    <t>ISA/DevOps Avancé</t>
  </si>
  <si>
    <t>oui (SI4 FISE+FISA)</t>
  </si>
  <si>
    <t>EIEIN820</t>
  </si>
  <si>
    <t>Parallélisme</t>
  </si>
  <si>
    <t>EIUIN83A</t>
  </si>
  <si>
    <t>S8-UE2: Cours Spécialisations</t>
  </si>
  <si>
    <t>(3 ECUE Obligatoires + 1 ECUE obligatoire optionnel parmi 4)</t>
  </si>
  <si>
    <t>EIEIN830</t>
  </si>
  <si>
    <t>Bases de données</t>
  </si>
  <si>
    <t>EIEIN831</t>
  </si>
  <si>
    <t>Programmation fonctionnelle</t>
  </si>
  <si>
    <t>Deep learning 2</t>
  </si>
  <si>
    <t>modification (**) car devient 1 ECUE obligatoire optionnel</t>
  </si>
  <si>
    <t>EIEIIH8</t>
  </si>
  <si>
    <t>IHM &amp; Création de mondes virtuels</t>
  </si>
  <si>
    <t>SI4 FISE</t>
  </si>
  <si>
    <t>SI4 FISA</t>
  </si>
  <si>
    <t>EIOIN80A</t>
  </si>
  <si>
    <t>ECUE au choix (1 ECUE min - 1 ECUE max)</t>
  </si>
  <si>
    <t>OBLIGATOIRE</t>
  </si>
  <si>
    <t>EIENAS8</t>
  </si>
  <si>
    <t>Algorithmique 2</t>
  </si>
  <si>
    <t>EIEIN832</t>
  </si>
  <si>
    <t>IA Embarquée, Capteurs et Actionneurs</t>
  </si>
  <si>
    <t>EIEIRP8</t>
  </si>
  <si>
    <t>Des Réseaux Couches Basses aux Protocoles d'Internet</t>
  </si>
  <si>
    <t>CF. (**) ci-dessus</t>
  </si>
  <si>
    <t>EIUNBI5</t>
  </si>
  <si>
    <t>EIIN511B</t>
  </si>
  <si>
    <t>EIIN512B</t>
  </si>
  <si>
    <t>EIUIPA6</t>
  </si>
  <si>
    <t>EIIN613</t>
  </si>
  <si>
    <t>EIEIPA6</t>
  </si>
  <si>
    <t>EIUIFA6</t>
  </si>
  <si>
    <t>EIEIPE6</t>
  </si>
  <si>
    <t>EIEILC6</t>
  </si>
  <si>
    <t>EIEIDN6</t>
  </si>
  <si>
    <t>Modification</t>
  </si>
  <si>
    <t>Création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</si>
</sst>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79" x14ac:knownFonts="1">
    <font>
      <sz val="11"/>
      <color theme="1"/>
      <name val="Calibri"/>
      <family val="2"/>
      <scheme val="minor"/>
    </font>
    <font>
      <b/>
      <sz val="11"/>
      <color rgb="FF000000"/>
      <name val="Calibri"/>
      <family val="2"/>
    </font>
    <font>
      <b/>
      <sz val="11"/>
      <color rgb="FFFFFFFF"/>
      <name val="Calibri"/>
      <family val="2"/>
    </font>
    <font>
      <b/>
      <sz val="11"/>
      <color rgb="FF0070C0"/>
      <name val="Calibri"/>
      <family val="2"/>
    </font>
    <font>
      <b/>
      <sz val="11"/>
      <color rgb="FF0070C0"/>
      <name val="Calibri"/>
      <family val="2"/>
      <scheme val="minor"/>
    </font>
    <font>
      <u/>
      <sz val="11"/>
      <color theme="10"/>
      <name val="Calibri"/>
      <family val="2"/>
      <scheme val="minor"/>
    </font>
    <font>
      <u/>
      <sz val="11"/>
      <color theme="11"/>
      <name val="Calibri"/>
      <family val="2"/>
      <scheme val="minor"/>
    </font>
    <font>
      <sz val="11"/>
      <color rgb="FFFF0000"/>
      <name val="Calibri"/>
      <family val="2"/>
      <scheme val="minor"/>
    </font>
    <font>
      <sz val="11"/>
      <color rgb="FF000000"/>
      <name val="Calibri"/>
      <family val="2"/>
      <charset val="1"/>
    </font>
    <font>
      <sz val="11"/>
      <name val="Calibri"/>
      <family val="2"/>
      <scheme val="minor"/>
    </font>
    <font>
      <b/>
      <sz val="11"/>
      <color rgb="FF00B0F0"/>
      <name val="Calibri"/>
      <family val="2"/>
    </font>
    <font>
      <b/>
      <sz val="11"/>
      <color theme="1"/>
      <name val="Calibri"/>
      <family val="2"/>
    </font>
    <font>
      <sz val="11"/>
      <color rgb="FF00B0F0"/>
      <name val="Calibri"/>
      <family val="2"/>
    </font>
    <font>
      <b/>
      <sz val="11"/>
      <color theme="1"/>
      <name val="Calibri"/>
      <family val="2"/>
      <scheme val="minor"/>
    </font>
    <font>
      <b/>
      <sz val="11"/>
      <name val="Calibri"/>
      <family val="2"/>
      <scheme val="minor"/>
    </font>
    <font>
      <b/>
      <sz val="11"/>
      <color rgb="FFFF0000"/>
      <name val="Calibri"/>
      <family val="2"/>
    </font>
    <font>
      <b/>
      <sz val="11"/>
      <color rgb="FFFF0000"/>
      <name val="Calibri"/>
      <family val="2"/>
      <scheme val="minor"/>
    </font>
    <font>
      <b/>
      <sz val="11"/>
      <color rgb="FF002060"/>
      <name val="Calibri"/>
      <family val="2"/>
      <scheme val="minor"/>
    </font>
    <font>
      <b/>
      <sz val="11"/>
      <name val="Calibri"/>
      <family val="2"/>
    </font>
    <font>
      <sz val="8"/>
      <name val="Calibri"/>
      <family val="2"/>
      <scheme val="minor"/>
    </font>
    <font>
      <sz val="11"/>
      <color rgb="FF0070C0"/>
      <name val="Calibri"/>
      <family val="2"/>
      <scheme val="minor"/>
    </font>
    <font>
      <b/>
      <sz val="11"/>
      <color rgb="FF4E96BA"/>
      <name val="Malgun Gothic"/>
      <family val="2"/>
    </font>
    <font>
      <sz val="10"/>
      <color theme="1"/>
      <name val="Malgun Gothic"/>
      <family val="2"/>
    </font>
    <font>
      <sz val="10"/>
      <color rgb="FFFF0000"/>
      <name val="Malgun Gothic"/>
      <family val="2"/>
    </font>
    <font>
      <u/>
      <sz val="11"/>
      <color rgb="FFFF0000"/>
      <name val="Calibri"/>
      <family val="2"/>
      <scheme val="minor"/>
    </font>
    <font>
      <sz val="10"/>
      <name val="Malgun Gothic"/>
      <family val="2"/>
    </font>
    <font>
      <b/>
      <sz val="14"/>
      <color rgb="FF4E96BA"/>
      <name val="Calibri"/>
      <family val="2"/>
      <scheme val="minor"/>
    </font>
    <font>
      <b/>
      <sz val="10"/>
      <color rgb="FF4E96BA"/>
      <name val="Malgun Gothic"/>
      <family val="2"/>
    </font>
    <font>
      <sz val="10"/>
      <color rgb="FF000000"/>
      <name val="Malgun Gothic"/>
      <family val="2"/>
    </font>
    <font>
      <sz val="10"/>
      <color rgb="FF242424"/>
      <name val="Malgun Gothic"/>
      <family val="2"/>
    </font>
    <font>
      <u/>
      <sz val="10"/>
      <color theme="10"/>
      <name val="Malgun Gothic"/>
      <family val="2"/>
    </font>
    <font>
      <u/>
      <sz val="10"/>
      <color rgb="FFFF0000"/>
      <name val="Malgun Gothic"/>
      <family val="2"/>
    </font>
    <font>
      <u/>
      <sz val="11"/>
      <color theme="1"/>
      <name val="Calibri"/>
      <family val="2"/>
      <scheme val="minor"/>
    </font>
    <font>
      <sz val="11"/>
      <name val="Malgun Gothic"/>
      <family val="2"/>
    </font>
    <font>
      <vertAlign val="superscript"/>
      <sz val="10"/>
      <name val="Malgun Gothic"/>
      <family val="2"/>
    </font>
    <font>
      <b/>
      <sz val="10"/>
      <name val="Malgun Gothic"/>
      <family val="2"/>
    </font>
    <font>
      <sz val="11"/>
      <name val="Calibri"/>
      <family val="2"/>
    </font>
    <font>
      <sz val="11"/>
      <color rgb="FF0070C0"/>
      <name val="Calibri"/>
      <family val="2"/>
    </font>
    <font>
      <b/>
      <sz val="16"/>
      <name val="Malgun Gothic"/>
      <family val="2"/>
    </font>
    <font>
      <sz val="11"/>
      <color theme="1"/>
      <name val="Calibri"/>
      <family val="2"/>
    </font>
    <font>
      <sz val="18"/>
      <name val="Calibri"/>
      <family val="2"/>
      <scheme val="minor"/>
    </font>
    <font>
      <sz val="14"/>
      <color theme="1"/>
      <name val="Calibri"/>
      <family val="2"/>
      <scheme val="minor"/>
    </font>
    <font>
      <b/>
      <sz val="16"/>
      <color rgb="FFFF0000"/>
      <name val="Calibri"/>
      <family val="2"/>
      <scheme val="minor"/>
    </font>
    <font>
      <sz val="16"/>
      <color theme="1"/>
      <name val="Calibri"/>
      <family val="2"/>
      <scheme val="minor"/>
    </font>
    <font>
      <sz val="11"/>
      <color rgb="FF000000"/>
      <name val="Calibri"/>
      <family val="2"/>
      <scheme val="minor"/>
    </font>
    <font>
      <sz val="11"/>
      <color theme="1"/>
      <name val="Calibri"/>
      <family val="2"/>
      <scheme val="minor"/>
    </font>
    <font>
      <sz val="11"/>
      <color rgb="FF000000"/>
      <name val="Calibri"/>
      <family val="2"/>
    </font>
    <font>
      <b/>
      <sz val="11"/>
      <color rgb="FFFF0000"/>
      <name val="Arial"/>
      <family val="2"/>
    </font>
    <font>
      <b/>
      <sz val="11"/>
      <color rgb="FF548DD4"/>
      <name val="Calibri"/>
      <family val="2"/>
    </font>
    <font>
      <b/>
      <sz val="11"/>
      <color theme="1"/>
      <name val="Arial"/>
      <family val="2"/>
    </font>
    <font>
      <sz val="11"/>
      <color theme="1"/>
      <name val="Arial"/>
      <family val="2"/>
    </font>
    <font>
      <b/>
      <sz val="11"/>
      <color theme="4" tint="-0.249977111117893"/>
      <name val="Calibri"/>
      <family val="2"/>
      <scheme val="minor"/>
    </font>
    <font>
      <b/>
      <sz val="11"/>
      <color rgb="FFFFFFFF"/>
      <name val="Calibri"/>
      <family val="2"/>
      <scheme val="minor"/>
    </font>
    <font>
      <b/>
      <sz val="11"/>
      <color rgb="FF00B0F0"/>
      <name val="Calibri"/>
      <family val="2"/>
      <scheme val="minor"/>
    </font>
    <font>
      <b/>
      <sz val="11"/>
      <color rgb="FF000000"/>
      <name val="Calibri"/>
      <family val="2"/>
      <scheme val="minor"/>
    </font>
    <font>
      <sz val="11"/>
      <color rgb="FF00B0F0"/>
      <name val="Calibri"/>
      <family val="2"/>
      <scheme val="minor"/>
    </font>
    <font>
      <b/>
      <sz val="11"/>
      <color rgb="FFFF0000"/>
      <name val="Calibri"/>
    </font>
    <font>
      <b/>
      <sz val="11"/>
      <color rgb="FF595959"/>
      <name val="Calibri"/>
      <family val="2"/>
      <scheme val="minor"/>
    </font>
    <font>
      <strike/>
      <sz val="11"/>
      <color theme="1"/>
      <name val="Calibri"/>
      <family val="2"/>
      <scheme val="minor"/>
    </font>
    <font>
      <b/>
      <sz val="10"/>
      <color rgb="FFFF0000"/>
      <name val="Arial"/>
      <family val="2"/>
    </font>
    <font>
      <sz val="10"/>
      <color rgb="FF000000"/>
      <name val="Calibri"/>
      <family val="2"/>
    </font>
    <font>
      <sz val="10"/>
      <color theme="1"/>
      <name val="Calibri"/>
      <family val="2"/>
    </font>
    <font>
      <sz val="12"/>
      <color rgb="FF000000"/>
      <name val="Calibri"/>
      <family val="2"/>
      <scheme val="minor"/>
    </font>
    <font>
      <sz val="10"/>
      <color theme="1"/>
      <name val="Arial"/>
      <family val="2"/>
    </font>
    <font>
      <strike/>
      <sz val="12"/>
      <color rgb="FFFF0000"/>
      <name val="Calibri"/>
      <family val="2"/>
    </font>
    <font>
      <strike/>
      <sz val="12"/>
      <name val="Calibri"/>
      <family val="2"/>
    </font>
    <font>
      <strike/>
      <sz val="11"/>
      <color rgb="FFFF0000"/>
      <name val="Calibri"/>
      <family val="2"/>
      <scheme val="minor"/>
    </font>
    <font>
      <strike/>
      <sz val="11"/>
      <color theme="1"/>
      <name val="Calibri"/>
      <family val="2"/>
    </font>
    <font>
      <strike/>
      <sz val="12"/>
      <color rgb="FFFF0000"/>
      <name val="Arial"/>
      <family val="2"/>
    </font>
    <font>
      <sz val="12"/>
      <color rgb="FFFF0000"/>
      <name val="Calibri"/>
      <family val="2"/>
    </font>
    <font>
      <sz val="12"/>
      <color rgb="FFFF0000"/>
      <name val="Arial"/>
      <family val="2"/>
    </font>
    <font>
      <sz val="12"/>
      <name val="Calibri"/>
      <family val="2"/>
    </font>
    <font>
      <sz val="12"/>
      <color theme="1"/>
      <name val="Calibri"/>
      <family val="2"/>
    </font>
    <font>
      <sz val="12"/>
      <color theme="1"/>
      <name val="Arial"/>
      <family val="2"/>
    </font>
    <font>
      <b/>
      <sz val="12"/>
      <color rgb="FFFF0000"/>
      <name val="Arial"/>
      <family val="2"/>
    </font>
    <font>
      <b/>
      <sz val="10"/>
      <name val="Arial"/>
      <family val="2"/>
    </font>
    <font>
      <sz val="11"/>
      <color rgb="FFFF0000"/>
      <name val="Calibri"/>
      <scheme val="minor"/>
    </font>
    <font>
      <strike/>
      <sz val="11"/>
      <color rgb="FFFF0000"/>
      <name val="Calibri"/>
      <scheme val="minor"/>
    </font>
    <font>
      <b/>
      <sz val="11"/>
      <color rgb="FF0070C0"/>
      <name val="Calibri"/>
    </font>
  </fonts>
  <fills count="37">
    <fill>
      <patternFill patternType="none"/>
    </fill>
    <fill>
      <patternFill patternType="gray125"/>
    </fill>
    <fill>
      <patternFill patternType="solid">
        <fgColor rgb="FFEEECE1"/>
        <bgColor indexed="64"/>
      </patternFill>
    </fill>
    <fill>
      <patternFill patternType="solid">
        <fgColor rgb="FF77933C"/>
        <bgColor indexed="64"/>
      </patternFill>
    </fill>
    <fill>
      <patternFill patternType="solid">
        <fgColor rgb="FFD7E4BD"/>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rgb="FF4E96BA"/>
        <bgColor indexed="64"/>
      </patternFill>
    </fill>
    <fill>
      <patternFill patternType="solid">
        <fgColor rgb="FFFFFFFF"/>
        <bgColor indexed="64"/>
      </patternFill>
    </fill>
    <fill>
      <patternFill patternType="solid">
        <fgColor theme="0" tint="-0.249977111117893"/>
        <bgColor indexed="64"/>
      </patternFill>
    </fill>
    <fill>
      <patternFill patternType="solid">
        <fgColor rgb="FFFF0000"/>
        <bgColor indexed="64"/>
      </patternFill>
    </fill>
    <fill>
      <patternFill patternType="solid">
        <fgColor rgb="FFFFFF99"/>
        <bgColor indexed="64"/>
      </patternFill>
    </fill>
    <fill>
      <patternFill patternType="solid">
        <fgColor theme="0"/>
        <bgColor indexed="64"/>
      </patternFill>
    </fill>
    <fill>
      <patternFill patternType="solid">
        <fgColor theme="4" tint="0.79998168889431442"/>
        <bgColor indexed="64"/>
      </patternFill>
    </fill>
    <fill>
      <patternFill patternType="solid">
        <fgColor rgb="FFD7E4BD"/>
        <bgColor rgb="FF000000"/>
      </patternFill>
    </fill>
    <fill>
      <patternFill patternType="solid">
        <fgColor rgb="FFD8E4BC"/>
        <bgColor rgb="FF000000"/>
      </patternFill>
    </fill>
    <fill>
      <patternFill patternType="solid">
        <fgColor rgb="FFD6E3BC"/>
        <bgColor rgb="FFD6E3BC"/>
      </patternFill>
    </fill>
    <fill>
      <patternFill patternType="solid">
        <fgColor rgb="FFD7E4BD"/>
        <bgColor rgb="FFD7E4BD"/>
      </patternFill>
    </fill>
    <fill>
      <patternFill patternType="solid">
        <fgColor theme="0"/>
        <bgColor rgb="FFFFFF99"/>
      </patternFill>
    </fill>
    <fill>
      <patternFill patternType="solid">
        <fgColor rgb="FFD9EAD3"/>
        <bgColor rgb="FFD9EAD3"/>
      </patternFill>
    </fill>
    <fill>
      <patternFill patternType="solid">
        <fgColor rgb="FFFFFFFF"/>
        <bgColor rgb="FF000000"/>
      </patternFill>
    </fill>
    <fill>
      <patternFill patternType="solid">
        <fgColor rgb="FFFFFFFF"/>
        <bgColor rgb="FFFFFF99"/>
      </patternFill>
    </fill>
    <fill>
      <patternFill patternType="solid">
        <fgColor rgb="FF77933C"/>
        <bgColor rgb="FF000000"/>
      </patternFill>
    </fill>
    <fill>
      <patternFill patternType="solid">
        <fgColor rgb="FFEEECE1"/>
        <bgColor rgb="FF000000"/>
      </patternFill>
    </fill>
    <fill>
      <patternFill patternType="solid">
        <fgColor rgb="FFFF0000"/>
        <bgColor rgb="FF000000"/>
      </patternFill>
    </fill>
    <fill>
      <patternFill patternType="solid">
        <fgColor rgb="FFFABF8F"/>
        <bgColor rgb="FF000000"/>
      </patternFill>
    </fill>
    <fill>
      <patternFill patternType="solid">
        <fgColor rgb="FFFFFF99"/>
        <bgColor rgb="FF000000"/>
      </patternFill>
    </fill>
    <fill>
      <patternFill patternType="solid">
        <fgColor theme="6" tint="0.59999389629810485"/>
        <bgColor rgb="FF000000"/>
      </patternFill>
    </fill>
    <fill>
      <patternFill patternType="solid">
        <fgColor theme="0"/>
        <bgColor rgb="FFFDE9D9"/>
      </patternFill>
    </fill>
    <fill>
      <patternFill patternType="solid">
        <fgColor theme="0"/>
        <bgColor rgb="FFC9DAF8"/>
      </patternFill>
    </fill>
    <fill>
      <patternFill patternType="solid">
        <fgColor rgb="FF595959"/>
        <bgColor indexed="64"/>
      </patternFill>
    </fill>
    <fill>
      <patternFill patternType="solid">
        <fgColor theme="6" tint="-0.24997711111789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FF00"/>
        <bgColor rgb="FFFFFF99"/>
      </patternFill>
    </fill>
    <fill>
      <patternFill patternType="solid">
        <fgColor theme="0"/>
        <bgColor rgb="FF000000"/>
      </patternFill>
    </fill>
  </fills>
  <borders count="3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bottom style="thin">
        <color indexed="64"/>
      </bottom>
      <diagonal/>
    </border>
    <border>
      <left style="thin">
        <color auto="1"/>
      </left>
      <right/>
      <top/>
      <bottom/>
      <diagonal/>
    </border>
    <border>
      <left/>
      <right style="thin">
        <color rgb="FF000000"/>
      </right>
      <top style="thin">
        <color rgb="FF000000"/>
      </top>
      <bottom style="thin">
        <color rgb="FF000000"/>
      </bottom>
      <diagonal/>
    </border>
    <border>
      <left style="thin">
        <color auto="1"/>
      </left>
      <right style="thin">
        <color rgb="FF000000"/>
      </right>
      <top style="thin">
        <color auto="1"/>
      </top>
      <bottom/>
      <diagonal/>
    </border>
    <border>
      <left style="thin">
        <color auto="1"/>
      </left>
      <right style="thin">
        <color rgb="FF000000"/>
      </right>
      <top/>
      <bottom style="thin">
        <color auto="1"/>
      </bottom>
      <diagonal/>
    </border>
    <border>
      <left style="thin">
        <color rgb="FF000000"/>
      </left>
      <right style="thin">
        <color rgb="FF000000"/>
      </right>
      <top style="thin">
        <color auto="1"/>
      </top>
      <bottom/>
      <diagonal/>
    </border>
    <border>
      <left style="thin">
        <color rgb="FF000000"/>
      </left>
      <right style="thin">
        <color rgb="FF000000"/>
      </right>
      <top/>
      <bottom style="thin">
        <color auto="1"/>
      </bottom>
      <diagonal/>
    </border>
    <border>
      <left style="thin">
        <color rgb="FF000000"/>
      </left>
      <right style="thin">
        <color auto="1"/>
      </right>
      <top style="thin">
        <color auto="1"/>
      </top>
      <bottom/>
      <diagonal/>
    </border>
    <border>
      <left style="thin">
        <color rgb="FF000000"/>
      </left>
      <right style="thin">
        <color auto="1"/>
      </right>
      <top/>
      <bottom style="thin">
        <color auto="1"/>
      </bottom>
      <diagonal/>
    </border>
    <border>
      <left style="thin">
        <color auto="1"/>
      </left>
      <right style="thin">
        <color auto="1"/>
      </right>
      <top style="thin">
        <color rgb="FF000000"/>
      </top>
      <bottom/>
      <diagonal/>
    </border>
    <border>
      <left/>
      <right style="thin">
        <color auto="1"/>
      </right>
      <top style="thin">
        <color auto="1"/>
      </top>
      <bottom/>
      <diagonal/>
    </border>
    <border>
      <left style="thin">
        <color rgb="FF000000"/>
      </left>
      <right/>
      <top style="thin">
        <color auto="1"/>
      </top>
      <bottom/>
      <diagonal/>
    </border>
    <border>
      <left style="thin">
        <color rgb="FF000000"/>
      </left>
      <right/>
      <top/>
      <bottom style="thin">
        <color auto="1"/>
      </bottom>
      <diagonal/>
    </border>
    <border>
      <left/>
      <right style="thin">
        <color rgb="FF000000"/>
      </right>
      <top style="thin">
        <color auto="1"/>
      </top>
      <bottom/>
      <diagonal/>
    </border>
    <border>
      <left/>
      <right style="thin">
        <color rgb="FF000000"/>
      </right>
      <top/>
      <bottom style="thin">
        <color auto="1"/>
      </bottom>
      <diagonal/>
    </border>
  </borders>
  <cellStyleXfs count="33">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8" fillId="0" borderId="0"/>
    <xf numFmtId="0" fontId="5" fillId="0" borderId="0" applyNumberFormat="0" applyFill="0" applyBorder="0" applyAlignment="0" applyProtection="0"/>
    <xf numFmtId="9" fontId="45" fillId="0" borderId="0" applyFont="0" applyFill="0" applyBorder="0" applyAlignment="0" applyProtection="0"/>
    <xf numFmtId="0" fontId="45" fillId="0" borderId="0"/>
  </cellStyleXfs>
  <cellXfs count="423">
    <xf numFmtId="0" fontId="0" fillId="0" borderId="0" xfId="0"/>
    <xf numFmtId="0" fontId="0" fillId="0" borderId="1" xfId="0" applyBorder="1" applyAlignment="1">
      <alignment horizontal="left" vertical="center"/>
    </xf>
    <xf numFmtId="0" fontId="13" fillId="0" borderId="0" xfId="0" applyFont="1" applyAlignment="1">
      <alignment horizontal="center" vertical="center"/>
    </xf>
    <xf numFmtId="1" fontId="14" fillId="6" borderId="1" xfId="0" applyNumberFormat="1" applyFont="1" applyFill="1" applyBorder="1" applyAlignment="1">
      <alignment horizontal="center" vertical="center"/>
    </xf>
    <xf numFmtId="0" fontId="0" fillId="0" borderId="0" xfId="0" applyAlignment="1">
      <alignment vertical="center"/>
    </xf>
    <xf numFmtId="0" fontId="21" fillId="0" borderId="0" xfId="0" applyFont="1" applyAlignment="1">
      <alignment horizontal="center" vertical="center"/>
    </xf>
    <xf numFmtId="0" fontId="22" fillId="9" borderId="8" xfId="0" applyFont="1" applyFill="1" applyBorder="1" applyAlignment="1">
      <alignment vertical="center"/>
    </xf>
    <xf numFmtId="0" fontId="22" fillId="0" borderId="8" xfId="0" applyFont="1" applyBorder="1" applyAlignment="1">
      <alignment vertical="center" wrapText="1"/>
    </xf>
    <xf numFmtId="0" fontId="22" fillId="0" borderId="8" xfId="0" applyFont="1" applyBorder="1" applyAlignment="1">
      <alignment vertical="center"/>
    </xf>
    <xf numFmtId="0" fontId="0" fillId="0" borderId="1" xfId="0" applyBorder="1" applyAlignment="1">
      <alignment horizontal="left" vertical="center" wrapText="1"/>
    </xf>
    <xf numFmtId="0" fontId="26" fillId="10" borderId="10" xfId="0" applyFont="1" applyFill="1" applyBorder="1" applyAlignment="1">
      <alignment horizontal="center" vertical="center"/>
    </xf>
    <xf numFmtId="0" fontId="27" fillId="10" borderId="11" xfId="0" applyFont="1" applyFill="1" applyBorder="1" applyAlignment="1">
      <alignment horizontal="center" vertical="center"/>
    </xf>
    <xf numFmtId="0" fontId="27" fillId="10" borderId="2" xfId="0" applyFont="1" applyFill="1" applyBorder="1" applyAlignment="1">
      <alignment horizontal="center" vertical="center"/>
    </xf>
    <xf numFmtId="0" fontId="22" fillId="0" borderId="0" xfId="0" applyFont="1" applyAlignment="1">
      <alignment vertical="center"/>
    </xf>
    <xf numFmtId="0" fontId="22" fillId="0" borderId="13" xfId="0" applyFont="1" applyBorder="1" applyAlignment="1">
      <alignment vertical="center" wrapText="1"/>
    </xf>
    <xf numFmtId="0" fontId="22" fillId="0" borderId="12" xfId="0" applyFont="1" applyBorder="1" applyAlignment="1">
      <alignment vertical="center"/>
    </xf>
    <xf numFmtId="0" fontId="22" fillId="0" borderId="5" xfId="0" applyFont="1" applyBorder="1" applyAlignment="1">
      <alignment vertical="center"/>
    </xf>
    <xf numFmtId="0" fontId="22" fillId="0" borderId="6" xfId="0" applyFont="1" applyBorder="1" applyAlignment="1">
      <alignment vertical="center"/>
    </xf>
    <xf numFmtId="0" fontId="5" fillId="0" borderId="8" xfId="30" applyBorder="1" applyAlignment="1">
      <alignment vertical="center" wrapText="1"/>
    </xf>
    <xf numFmtId="0" fontId="28" fillId="0" borderId="9" xfId="0" applyFont="1" applyBorder="1" applyAlignment="1">
      <alignment vertical="center" wrapText="1"/>
    </xf>
    <xf numFmtId="0" fontId="22" fillId="0" borderId="14" xfId="0" applyFont="1" applyBorder="1" applyAlignment="1">
      <alignment vertical="center"/>
    </xf>
    <xf numFmtId="0" fontId="29" fillId="0" borderId="8" xfId="0" applyFont="1" applyBorder="1" applyAlignment="1">
      <alignment vertical="center" wrapText="1"/>
    </xf>
    <xf numFmtId="0" fontId="22" fillId="0" borderId="1" xfId="0" applyFont="1" applyBorder="1" applyAlignment="1">
      <alignment vertical="center"/>
    </xf>
    <xf numFmtId="0" fontId="30" fillId="0" borderId="12" xfId="30" applyFont="1" applyBorder="1" applyAlignment="1">
      <alignment vertical="center" wrapText="1"/>
    </xf>
    <xf numFmtId="0" fontId="23" fillId="0" borderId="6" xfId="0" applyFont="1" applyBorder="1" applyAlignment="1">
      <alignment vertical="center" wrapText="1"/>
    </xf>
    <xf numFmtId="0" fontId="25" fillId="0" borderId="6" xfId="0" applyFont="1" applyBorder="1" applyAlignment="1">
      <alignment vertical="center" wrapText="1"/>
    </xf>
    <xf numFmtId="0" fontId="22" fillId="0" borderId="3" xfId="0" applyFont="1" applyBorder="1" applyAlignment="1">
      <alignment vertical="center" wrapText="1"/>
    </xf>
    <xf numFmtId="0" fontId="22" fillId="0" borderId="9" xfId="0" applyFont="1" applyBorder="1" applyAlignment="1">
      <alignment vertical="center" wrapText="1"/>
    </xf>
    <xf numFmtId="0" fontId="22" fillId="0" borderId="5" xfId="0" applyFont="1" applyBorder="1" applyAlignment="1">
      <alignment vertical="center" wrapText="1"/>
    </xf>
    <xf numFmtId="0" fontId="22" fillId="0" borderId="9" xfId="0" applyFont="1" applyBorder="1" applyAlignment="1">
      <alignment vertical="center"/>
    </xf>
    <xf numFmtId="0" fontId="22" fillId="0" borderId="15" xfId="0" applyFont="1" applyBorder="1" applyAlignment="1">
      <alignment vertical="center" wrapText="1"/>
    </xf>
    <xf numFmtId="0" fontId="22" fillId="0" borderId="14" xfId="0" applyFont="1" applyBorder="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 fillId="6" borderId="1" xfId="0" applyFont="1" applyFill="1" applyBorder="1" applyAlignment="1">
      <alignment horizontal="center" vertical="center"/>
    </xf>
    <xf numFmtId="0" fontId="18" fillId="6" borderId="2" xfId="0" applyFont="1" applyFill="1" applyBorder="1" applyAlignment="1">
      <alignment horizontal="center" vertical="center"/>
    </xf>
    <xf numFmtId="1" fontId="18" fillId="6" borderId="1" xfId="0" applyNumberFormat="1" applyFont="1" applyFill="1" applyBorder="1" applyAlignment="1">
      <alignment horizontal="center" vertical="center"/>
    </xf>
    <xf numFmtId="0" fontId="14" fillId="6" borderId="1" xfId="0" applyFont="1" applyFill="1" applyBorder="1" applyAlignment="1">
      <alignment horizontal="center" vertical="center"/>
    </xf>
    <xf numFmtId="0" fontId="14" fillId="0" borderId="0" xfId="0" applyFont="1" applyAlignment="1">
      <alignment horizontal="center" vertical="center"/>
    </xf>
    <xf numFmtId="0" fontId="18" fillId="6" borderId="1" xfId="0" applyFont="1" applyFill="1" applyBorder="1" applyAlignment="1">
      <alignment horizontal="center" vertical="center" wrapText="1"/>
    </xf>
    <xf numFmtId="0" fontId="21" fillId="0" borderId="15" xfId="0" applyFont="1" applyBorder="1" applyAlignment="1">
      <alignment horizontal="center" vertical="center"/>
    </xf>
    <xf numFmtId="0" fontId="21" fillId="0" borderId="9" xfId="0" applyFont="1" applyBorder="1" applyAlignment="1">
      <alignment horizontal="center" vertical="center" wrapText="1"/>
    </xf>
    <xf numFmtId="0" fontId="33" fillId="0" borderId="1" xfId="0" applyFont="1" applyBorder="1" applyAlignment="1">
      <alignment horizontal="left" vertical="center"/>
    </xf>
    <xf numFmtId="0" fontId="33" fillId="0" borderId="1" xfId="0" applyFont="1" applyBorder="1" applyAlignment="1">
      <alignment horizontal="left" vertical="center" wrapText="1"/>
    </xf>
    <xf numFmtId="0" fontId="25" fillId="0" borderId="1" xfId="0" applyFont="1" applyBorder="1" applyAlignment="1">
      <alignment vertical="center" wrapText="1"/>
    </xf>
    <xf numFmtId="0" fontId="9" fillId="0" borderId="1" xfId="30" applyFont="1" applyBorder="1" applyAlignment="1">
      <alignment vertical="center" wrapText="1"/>
    </xf>
    <xf numFmtId="0" fontId="22" fillId="0" borderId="16" xfId="0" applyFont="1" applyBorder="1" applyAlignment="1">
      <alignment vertical="center" wrapText="1"/>
    </xf>
    <xf numFmtId="0" fontId="25" fillId="0" borderId="16" xfId="0" applyFont="1" applyBorder="1" applyAlignment="1">
      <alignment vertical="center" wrapText="1"/>
    </xf>
    <xf numFmtId="0" fontId="9" fillId="0" borderId="16" xfId="30" applyFont="1" applyBorder="1" applyAlignment="1">
      <alignment vertical="center" wrapText="1"/>
    </xf>
    <xf numFmtId="0" fontId="22" fillId="9" borderId="9" xfId="0" applyFont="1" applyFill="1" applyBorder="1" applyAlignment="1">
      <alignment vertical="center"/>
    </xf>
    <xf numFmtId="0" fontId="22" fillId="0" borderId="0" xfId="0" applyFont="1" applyAlignment="1">
      <alignment vertical="center" wrapText="1"/>
    </xf>
    <xf numFmtId="0" fontId="22" fillId="9" borderId="1" xfId="0" applyFont="1" applyFill="1" applyBorder="1" applyAlignment="1">
      <alignment vertical="center"/>
    </xf>
    <xf numFmtId="0" fontId="22" fillId="0" borderId="1" xfId="0" applyFont="1" applyBorder="1" applyAlignment="1">
      <alignment vertical="center" wrapText="1"/>
    </xf>
    <xf numFmtId="0" fontId="22" fillId="9" borderId="16" xfId="0" applyFont="1" applyFill="1" applyBorder="1" applyAlignment="1">
      <alignment vertical="center" wrapText="1"/>
    </xf>
    <xf numFmtId="0" fontId="22" fillId="0" borderId="7" xfId="0" applyFont="1" applyBorder="1" applyAlignment="1">
      <alignment vertical="center" wrapText="1"/>
    </xf>
    <xf numFmtId="0" fontId="22" fillId="9" borderId="7" xfId="0" applyFont="1" applyFill="1" applyBorder="1" applyAlignment="1">
      <alignment vertical="center"/>
    </xf>
    <xf numFmtId="0" fontId="22" fillId="0" borderId="7" xfId="0" applyFont="1" applyBorder="1" applyAlignment="1">
      <alignment vertical="center"/>
    </xf>
    <xf numFmtId="0" fontId="22" fillId="9" borderId="12" xfId="0" applyFont="1" applyFill="1" applyBorder="1" applyAlignment="1">
      <alignment vertical="center"/>
    </xf>
    <xf numFmtId="0" fontId="22" fillId="0" borderId="12" xfId="0" applyFont="1" applyBorder="1" applyAlignment="1">
      <alignment vertical="center" wrapText="1"/>
    </xf>
    <xf numFmtId="0" fontId="22" fillId="0" borderId="1" xfId="0" applyFont="1" applyBorder="1" applyAlignment="1">
      <alignment vertical="center" wrapText="1" readingOrder="1"/>
    </xf>
    <xf numFmtId="0" fontId="22" fillId="0" borderId="1" xfId="0" applyFont="1" applyBorder="1" applyAlignment="1">
      <alignment horizontal="center" vertical="center" wrapText="1"/>
    </xf>
    <xf numFmtId="0" fontId="0" fillId="0" borderId="1" xfId="0" applyBorder="1" applyAlignment="1">
      <alignment vertical="center"/>
    </xf>
    <xf numFmtId="0" fontId="23" fillId="9" borderId="7" xfId="0" applyFont="1" applyFill="1" applyBorder="1" applyAlignment="1">
      <alignment vertical="center"/>
    </xf>
    <xf numFmtId="0" fontId="7" fillId="0" borderId="16" xfId="0" applyFont="1" applyBorder="1" applyAlignment="1">
      <alignment horizontal="left" vertical="center" wrapText="1"/>
    </xf>
    <xf numFmtId="0" fontId="23" fillId="0" borderId="7" xfId="0" applyFont="1" applyBorder="1" applyAlignment="1">
      <alignment vertical="center" wrapText="1"/>
    </xf>
    <xf numFmtId="0" fontId="22" fillId="0" borderId="17" xfId="0" applyFont="1" applyBorder="1" applyAlignment="1">
      <alignment vertical="center"/>
    </xf>
    <xf numFmtId="0" fontId="23" fillId="0" borderId="18" xfId="0" applyFont="1" applyBorder="1" applyAlignment="1">
      <alignment vertical="center" wrapText="1"/>
    </xf>
    <xf numFmtId="0" fontId="25" fillId="0" borderId="1" xfId="0" applyFont="1" applyBorder="1" applyAlignment="1">
      <alignment vertical="center"/>
    </xf>
    <xf numFmtId="0" fontId="16"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2" fillId="0" borderId="2" xfId="0" applyFont="1" applyBorder="1" applyAlignment="1">
      <alignment vertical="center"/>
    </xf>
    <xf numFmtId="0" fontId="22" fillId="0" borderId="4" xfId="0" applyFont="1" applyBorder="1" applyAlignment="1">
      <alignment vertical="center"/>
    </xf>
    <xf numFmtId="0" fontId="17" fillId="12" borderId="1" xfId="0" applyFont="1" applyFill="1" applyBorder="1" applyAlignment="1">
      <alignment horizontal="center" vertical="center"/>
    </xf>
    <xf numFmtId="0" fontId="0" fillId="0" borderId="1" xfId="0" applyBorder="1"/>
    <xf numFmtId="0" fontId="0" fillId="13" borderId="0" xfId="0" applyFill="1"/>
    <xf numFmtId="0" fontId="0" fillId="13" borderId="1" xfId="0" applyFill="1" applyBorder="1" applyAlignment="1">
      <alignment horizontal="center" vertical="center"/>
    </xf>
    <xf numFmtId="0" fontId="0" fillId="13" borderId="0" xfId="0" applyFill="1" applyAlignment="1">
      <alignment vertical="top"/>
    </xf>
    <xf numFmtId="0" fontId="3" fillId="4" borderId="1" xfId="0" applyFont="1" applyFill="1" applyBorder="1" applyAlignment="1">
      <alignment horizontal="center" vertical="center"/>
    </xf>
    <xf numFmtId="1" fontId="3" fillId="4"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1" fontId="4" fillId="4" borderId="1" xfId="0" applyNumberFormat="1" applyFont="1" applyFill="1" applyBorder="1" applyAlignment="1">
      <alignment horizontal="center" vertical="center"/>
    </xf>
    <xf numFmtId="1" fontId="14" fillId="7" borderId="1" xfId="0" applyNumberFormat="1" applyFont="1" applyFill="1" applyBorder="1" applyAlignment="1">
      <alignment horizontal="center" vertical="center"/>
    </xf>
    <xf numFmtId="0" fontId="39" fillId="19" borderId="1" xfId="0" applyFont="1" applyFill="1" applyBorder="1" applyAlignment="1">
      <alignment horizontal="center" vertical="center"/>
    </xf>
    <xf numFmtId="0" fontId="3" fillId="7" borderId="1" xfId="0" applyFont="1" applyFill="1" applyBorder="1" applyAlignment="1">
      <alignment horizontal="center" vertical="center"/>
    </xf>
    <xf numFmtId="0" fontId="3" fillId="4" borderId="2" xfId="0" applyFont="1" applyFill="1" applyBorder="1" applyAlignment="1">
      <alignment horizontal="center" vertical="center"/>
    </xf>
    <xf numFmtId="0" fontId="15" fillId="4" borderId="1" xfId="0" applyFont="1" applyFill="1" applyBorder="1" applyAlignment="1">
      <alignment horizontal="center" vertical="center"/>
    </xf>
    <xf numFmtId="1" fontId="14" fillId="4" borderId="1" xfId="0" applyNumberFormat="1" applyFont="1" applyFill="1" applyBorder="1" applyAlignment="1">
      <alignment horizontal="center" vertical="center"/>
    </xf>
    <xf numFmtId="1" fontId="16" fillId="7" borderId="1" xfId="0" applyNumberFormat="1" applyFont="1" applyFill="1" applyBorder="1" applyAlignment="1">
      <alignment horizontal="center" vertical="center"/>
    </xf>
    <xf numFmtId="1" fontId="4" fillId="7" borderId="1" xfId="0" applyNumberFormat="1" applyFont="1" applyFill="1" applyBorder="1" applyAlignment="1">
      <alignment horizontal="center" vertical="center"/>
    </xf>
    <xf numFmtId="0" fontId="3" fillId="7" borderId="2" xfId="0" applyFont="1" applyFill="1" applyBorder="1" applyAlignment="1">
      <alignment horizontal="center" vertical="center"/>
    </xf>
    <xf numFmtId="0" fontId="4" fillId="7" borderId="1" xfId="0" applyFont="1" applyFill="1" applyBorder="1" applyAlignment="1">
      <alignment horizontal="center" vertical="center"/>
    </xf>
    <xf numFmtId="1" fontId="7" fillId="7" borderId="1" xfId="0" applyNumberFormat="1" applyFont="1" applyFill="1" applyBorder="1" applyAlignment="1">
      <alignment horizontal="center" vertical="center"/>
    </xf>
    <xf numFmtId="0" fontId="47" fillId="7" borderId="1" xfId="0" applyFont="1" applyFill="1" applyBorder="1" applyAlignment="1">
      <alignment horizontal="center" vertical="center"/>
    </xf>
    <xf numFmtId="0" fontId="39" fillId="7" borderId="1" xfId="0" applyFont="1" applyFill="1" applyBorder="1" applyAlignment="1">
      <alignment horizontal="center" vertical="center"/>
    </xf>
    <xf numFmtId="0" fontId="49" fillId="13" borderId="1" xfId="0" applyFont="1" applyFill="1" applyBorder="1" applyAlignment="1">
      <alignment horizontal="center" vertical="center"/>
    </xf>
    <xf numFmtId="1" fontId="39" fillId="13" borderId="1" xfId="0" applyNumberFormat="1" applyFont="1" applyFill="1" applyBorder="1" applyAlignment="1">
      <alignment horizontal="center" vertical="center"/>
    </xf>
    <xf numFmtId="0" fontId="39" fillId="29" borderId="1" xfId="0" applyFont="1" applyFill="1" applyBorder="1" applyAlignment="1">
      <alignment horizontal="center" vertical="center"/>
    </xf>
    <xf numFmtId="165" fontId="39" fillId="13" borderId="1" xfId="0" applyNumberFormat="1" applyFont="1" applyFill="1" applyBorder="1" applyAlignment="1">
      <alignment horizontal="center" vertical="center"/>
    </xf>
    <xf numFmtId="1" fontId="39" fillId="19" borderId="1" xfId="0" applyNumberFormat="1" applyFont="1" applyFill="1" applyBorder="1" applyAlignment="1">
      <alignment horizontal="center" vertical="center"/>
    </xf>
    <xf numFmtId="0" fontId="39" fillId="30" borderId="1" xfId="0" applyFont="1" applyFill="1" applyBorder="1" applyAlignment="1">
      <alignment horizontal="center" vertical="center"/>
    </xf>
    <xf numFmtId="1" fontId="39" fillId="13" borderId="0" xfId="0" applyNumberFormat="1" applyFont="1" applyFill="1" applyAlignment="1">
      <alignment horizontal="center" vertical="center"/>
    </xf>
    <xf numFmtId="0" fontId="39" fillId="13" borderId="1" xfId="0" applyFont="1" applyFill="1" applyBorder="1" applyAlignment="1">
      <alignment horizontal="center" vertical="center"/>
    </xf>
    <xf numFmtId="1" fontId="39" fillId="0" borderId="1" xfId="0" applyNumberFormat="1" applyFont="1" applyBorder="1" applyAlignment="1">
      <alignment horizontal="center" vertical="center"/>
    </xf>
    <xf numFmtId="0" fontId="39" fillId="0" borderId="0" xfId="0" applyFont="1" applyAlignment="1">
      <alignment horizontal="center" vertical="center"/>
    </xf>
    <xf numFmtId="0" fontId="48" fillId="7" borderId="1" xfId="0" applyFont="1" applyFill="1" applyBorder="1" applyAlignment="1">
      <alignment horizontal="center" vertical="center"/>
    </xf>
    <xf numFmtId="165" fontId="3" fillId="7" borderId="1" xfId="0" applyNumberFormat="1" applyFont="1" applyFill="1" applyBorder="1" applyAlignment="1">
      <alignment horizontal="center" vertical="center"/>
    </xf>
    <xf numFmtId="1" fontId="3" fillId="7" borderId="1" xfId="0" applyNumberFormat="1" applyFont="1" applyFill="1" applyBorder="1" applyAlignment="1">
      <alignment horizontal="center" vertical="center"/>
    </xf>
    <xf numFmtId="0" fontId="1" fillId="24" borderId="1" xfId="0" applyFont="1" applyFill="1" applyBorder="1" applyAlignment="1">
      <alignment horizontal="center" vertical="center" wrapText="1"/>
    </xf>
    <xf numFmtId="0" fontId="2" fillId="23" borderId="1" xfId="0" applyFont="1" applyFill="1" applyBorder="1" applyAlignment="1">
      <alignment horizontal="center" vertical="center" wrapText="1"/>
    </xf>
    <xf numFmtId="0" fontId="46" fillId="0" borderId="1" xfId="0" applyFont="1" applyBorder="1" applyAlignment="1">
      <alignment horizontal="center" vertical="center" wrapText="1"/>
    </xf>
    <xf numFmtId="0" fontId="11" fillId="7" borderId="1" xfId="0" applyFont="1" applyFill="1" applyBorder="1" applyAlignment="1">
      <alignment horizontal="center" vertical="center"/>
    </xf>
    <xf numFmtId="1" fontId="18" fillId="7" borderId="1" xfId="0" applyNumberFormat="1" applyFont="1" applyFill="1" applyBorder="1" applyAlignment="1">
      <alignment horizontal="center" vertical="center"/>
    </xf>
    <xf numFmtId="0" fontId="18" fillId="26" borderId="1" xfId="0" applyFont="1" applyFill="1" applyBorder="1" applyAlignment="1">
      <alignment horizontal="center" vertical="center" wrapText="1"/>
    </xf>
    <xf numFmtId="0" fontId="18" fillId="24" borderId="1" xfId="0" applyFont="1" applyFill="1" applyBorder="1" applyAlignment="1">
      <alignment horizontal="center" vertical="center" wrapText="1"/>
    </xf>
    <xf numFmtId="0" fontId="1" fillId="24" borderId="2" xfId="0" applyFont="1" applyFill="1" applyBorder="1" applyAlignment="1">
      <alignment horizontal="center" vertical="center" wrapText="1"/>
    </xf>
    <xf numFmtId="0" fontId="1" fillId="24" borderId="1" xfId="0" applyFont="1" applyFill="1" applyBorder="1" applyAlignment="1">
      <alignment horizontal="center" vertical="center"/>
    </xf>
    <xf numFmtId="0" fontId="18" fillId="25" borderId="1" xfId="0" applyFont="1" applyFill="1" applyBorder="1" applyAlignment="1">
      <alignment horizontal="center" vertical="center" wrapText="1"/>
    </xf>
    <xf numFmtId="0" fontId="18" fillId="27" borderId="1" xfId="0" applyFont="1" applyFill="1" applyBorder="1" applyAlignment="1">
      <alignment horizontal="center" vertical="center" wrapText="1"/>
    </xf>
    <xf numFmtId="0" fontId="1" fillId="27" borderId="1" xfId="0" applyFont="1" applyFill="1" applyBorder="1" applyAlignment="1">
      <alignment horizontal="center" vertical="center" wrapText="1"/>
    </xf>
    <xf numFmtId="0" fontId="1" fillId="27" borderId="10" xfId="0" applyFont="1" applyFill="1" applyBorder="1" applyAlignment="1">
      <alignment horizontal="center" vertical="center" wrapText="1"/>
    </xf>
    <xf numFmtId="0" fontId="3" fillId="27" borderId="1" xfId="0" applyFont="1" applyFill="1" applyBorder="1" applyAlignment="1">
      <alignment horizontal="center" vertical="center" wrapText="1"/>
    </xf>
    <xf numFmtId="0" fontId="46" fillId="0" borderId="0" xfId="0" applyFont="1" applyAlignment="1">
      <alignment horizontal="center" vertical="center" wrapText="1"/>
    </xf>
    <xf numFmtId="1" fontId="3" fillId="19" borderId="1" xfId="0" applyNumberFormat="1" applyFont="1" applyFill="1" applyBorder="1" applyAlignment="1">
      <alignment horizontal="center" vertical="center"/>
    </xf>
    <xf numFmtId="1" fontId="16" fillId="31" borderId="1" xfId="0" applyNumberFormat="1" applyFont="1" applyFill="1" applyBorder="1" applyAlignment="1">
      <alignment horizontal="center" vertical="center"/>
    </xf>
    <xf numFmtId="0" fontId="20" fillId="4" borderId="1" xfId="0" applyFont="1" applyFill="1" applyBorder="1" applyAlignment="1">
      <alignment horizontal="center" vertical="center"/>
    </xf>
    <xf numFmtId="1" fontId="7" fillId="4" borderId="1" xfId="0" applyNumberFormat="1" applyFont="1" applyFill="1" applyBorder="1" applyAlignment="1">
      <alignment horizontal="center" vertical="center" wrapText="1"/>
    </xf>
    <xf numFmtId="0" fontId="3" fillId="31" borderId="1" xfId="0" applyFont="1" applyFill="1" applyBorder="1" applyAlignment="1">
      <alignment horizontal="center" vertical="center"/>
    </xf>
    <xf numFmtId="0" fontId="3" fillId="31" borderId="2" xfId="0" applyFont="1" applyFill="1" applyBorder="1" applyAlignment="1">
      <alignment horizontal="center" vertical="center"/>
    </xf>
    <xf numFmtId="1" fontId="3" fillId="31" borderId="1" xfId="0" applyNumberFormat="1" applyFont="1" applyFill="1" applyBorder="1" applyAlignment="1">
      <alignment horizontal="center" vertical="center"/>
    </xf>
    <xf numFmtId="1" fontId="4" fillId="31" borderId="1" xfId="0" applyNumberFormat="1" applyFont="1" applyFill="1" applyBorder="1" applyAlignment="1">
      <alignment horizontal="center" vertical="center"/>
    </xf>
    <xf numFmtId="1" fontId="14" fillId="31" borderId="1" xfId="0" applyNumberFormat="1" applyFont="1" applyFill="1" applyBorder="1" applyAlignment="1">
      <alignment horizontal="center" vertical="center"/>
    </xf>
    <xf numFmtId="0" fontId="4" fillId="31" borderId="1" xfId="0" applyFont="1" applyFill="1" applyBorder="1" applyAlignment="1">
      <alignment horizontal="center" vertical="center"/>
    </xf>
    <xf numFmtId="1" fontId="18" fillId="4" borderId="1" xfId="0" applyNumberFormat="1" applyFont="1" applyFill="1" applyBorder="1" applyAlignment="1">
      <alignment horizontal="center" vertical="center"/>
    </xf>
    <xf numFmtId="0" fontId="4" fillId="4" borderId="1" xfId="0" applyFont="1" applyFill="1" applyBorder="1" applyAlignment="1">
      <alignment horizontal="center" vertical="center" wrapText="1"/>
    </xf>
    <xf numFmtId="1" fontId="16" fillId="4" borderId="1" xfId="0" applyNumberFormat="1" applyFont="1" applyFill="1" applyBorder="1" applyAlignment="1">
      <alignment horizontal="center" vertical="center"/>
    </xf>
    <xf numFmtId="1" fontId="7" fillId="31" borderId="1" xfId="0" applyNumberFormat="1" applyFont="1" applyFill="1" applyBorder="1" applyAlignment="1">
      <alignment horizontal="center" vertical="center"/>
    </xf>
    <xf numFmtId="1" fontId="7" fillId="0" borderId="1" xfId="0" applyNumberFormat="1" applyFont="1" applyBorder="1" applyAlignment="1">
      <alignment horizontal="center" vertical="center"/>
    </xf>
    <xf numFmtId="0" fontId="20" fillId="7" borderId="1" xfId="0" applyFont="1" applyFill="1" applyBorder="1" applyAlignment="1">
      <alignment horizontal="center" vertical="center"/>
    </xf>
    <xf numFmtId="0" fontId="0" fillId="0" borderId="1" xfId="0" applyBorder="1" applyAlignment="1">
      <alignment horizontal="center" vertical="center"/>
    </xf>
    <xf numFmtId="0" fontId="7" fillId="0" borderId="1" xfId="0" applyFont="1" applyBorder="1" applyAlignment="1">
      <alignment horizontal="center" vertical="center"/>
    </xf>
    <xf numFmtId="0" fontId="16" fillId="0" borderId="1" xfId="0" applyFont="1" applyBorder="1" applyAlignment="1">
      <alignment horizontal="center" vertical="center"/>
    </xf>
    <xf numFmtId="0" fontId="7" fillId="31" borderId="1" xfId="0" applyFont="1" applyFill="1" applyBorder="1" applyAlignment="1">
      <alignment horizontal="center" vertical="center"/>
    </xf>
    <xf numFmtId="0" fontId="44" fillId="0" borderId="1" xfId="0" applyFont="1" applyBorder="1" applyAlignment="1">
      <alignment horizontal="center" vertical="center"/>
    </xf>
    <xf numFmtId="0" fontId="0" fillId="0" borderId="1" xfId="31" applyNumberFormat="1" applyFont="1" applyBorder="1" applyAlignment="1">
      <alignment horizontal="center" vertical="center"/>
    </xf>
    <xf numFmtId="0" fontId="0" fillId="0" borderId="1" xfId="31" applyNumberFormat="1" applyFont="1" applyFill="1" applyBorder="1" applyAlignment="1">
      <alignment horizontal="center" vertical="center"/>
    </xf>
    <xf numFmtId="1" fontId="13" fillId="0" borderId="1" xfId="0" applyNumberFormat="1" applyFont="1" applyBorder="1" applyAlignment="1">
      <alignment horizontal="center" vertical="center"/>
    </xf>
    <xf numFmtId="1"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 fontId="51" fillId="7" borderId="1" xfId="0" applyNumberFormat="1" applyFont="1" applyFill="1" applyBorder="1" applyAlignment="1">
      <alignment horizontal="center" vertical="center"/>
    </xf>
    <xf numFmtId="0" fontId="46" fillId="0" borderId="0" xfId="0" applyFont="1" applyAlignment="1">
      <alignment horizontal="center" vertical="center"/>
    </xf>
    <xf numFmtId="1" fontId="9" fillId="0" borderId="1" xfId="0" applyNumberFormat="1" applyFont="1" applyBorder="1" applyAlignment="1">
      <alignment horizontal="center" vertical="center"/>
    </xf>
    <xf numFmtId="0" fontId="13" fillId="7" borderId="1" xfId="0" applyFont="1" applyFill="1" applyBorder="1" applyAlignment="1">
      <alignment horizontal="center" vertical="center"/>
    </xf>
    <xf numFmtId="0" fontId="9" fillId="0" borderId="1" xfId="0" applyFont="1" applyBorder="1" applyAlignment="1">
      <alignment horizontal="center" vertical="center"/>
    </xf>
    <xf numFmtId="0" fontId="3" fillId="15" borderId="1" xfId="0" applyFont="1" applyFill="1" applyBorder="1" applyAlignment="1">
      <alignment horizontal="center" vertical="center" wrapText="1"/>
    </xf>
    <xf numFmtId="0" fontId="39" fillId="13" borderId="2" xfId="0" applyFont="1" applyFill="1" applyBorder="1" applyAlignment="1">
      <alignment horizontal="center" vertical="center"/>
    </xf>
    <xf numFmtId="0" fontId="36" fillId="0" borderId="1" xfId="0" applyFont="1" applyBorder="1" applyAlignment="1">
      <alignment horizontal="center" vertical="center" wrapText="1"/>
    </xf>
    <xf numFmtId="0" fontId="50" fillId="13" borderId="0" xfId="0" applyFont="1" applyFill="1" applyAlignment="1">
      <alignment horizontal="center" vertical="center"/>
    </xf>
    <xf numFmtId="0" fontId="0" fillId="0" borderId="0" xfId="0" applyAlignment="1">
      <alignment horizontal="center" vertical="center"/>
    </xf>
    <xf numFmtId="164" fontId="52" fillId="3" borderId="1" xfId="0" applyNumberFormat="1" applyFont="1" applyFill="1" applyBorder="1" applyAlignment="1">
      <alignment horizontal="center" vertical="center" wrapText="1"/>
    </xf>
    <xf numFmtId="1" fontId="52" fillId="3" borderId="1" xfId="0" applyNumberFormat="1" applyFont="1" applyFill="1" applyBorder="1" applyAlignment="1">
      <alignment horizontal="center" vertical="center" wrapText="1"/>
    </xf>
    <xf numFmtId="1" fontId="0" fillId="31" borderId="1" xfId="0" applyNumberFormat="1" applyFill="1" applyBorder="1" applyAlignment="1">
      <alignment horizontal="center" vertical="center"/>
    </xf>
    <xf numFmtId="1" fontId="0" fillId="0" borderId="1" xfId="0" applyNumberFormat="1" applyBorder="1" applyAlignment="1">
      <alignment horizontal="center" vertical="center"/>
    </xf>
    <xf numFmtId="0" fontId="7" fillId="0" borderId="0" xfId="0" applyFont="1" applyAlignment="1">
      <alignment horizontal="center" vertical="center"/>
    </xf>
    <xf numFmtId="0" fontId="53"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54" fillId="2" borderId="1" xfId="0" applyFont="1" applyFill="1" applyBorder="1" applyAlignment="1">
      <alignment horizontal="center" vertical="center" wrapText="1"/>
    </xf>
    <xf numFmtId="0" fontId="14" fillId="11"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53" fillId="12" borderId="1" xfId="0" applyFont="1" applyFill="1" applyBorder="1" applyAlignment="1">
      <alignment horizontal="center" vertical="center" wrapText="1"/>
    </xf>
    <xf numFmtId="0" fontId="54" fillId="12" borderId="1" xfId="0" applyFont="1" applyFill="1" applyBorder="1" applyAlignment="1">
      <alignment horizontal="center" vertical="center" wrapText="1"/>
    </xf>
    <xf numFmtId="0" fontId="54" fillId="12" borderId="10" xfId="0" applyFont="1" applyFill="1" applyBorder="1" applyAlignment="1">
      <alignment horizontal="center" vertical="center" wrapText="1"/>
    </xf>
    <xf numFmtId="0" fontId="4" fillId="12" borderId="1" xfId="0" applyFont="1" applyFill="1" applyBorder="1" applyAlignment="1">
      <alignment horizontal="center" vertical="center" wrapText="1"/>
    </xf>
    <xf numFmtId="0" fontId="52"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4" fillId="6" borderId="2" xfId="0" applyFont="1" applyFill="1" applyBorder="1" applyAlignment="1">
      <alignment horizontal="center" vertical="center"/>
    </xf>
    <xf numFmtId="0" fontId="14" fillId="6" borderId="1" xfId="0" applyFont="1" applyFill="1" applyBorder="1" applyAlignment="1">
      <alignment horizontal="center" vertical="center" wrapText="1"/>
    </xf>
    <xf numFmtId="0" fontId="4" fillId="4" borderId="2" xfId="0" applyFont="1" applyFill="1" applyBorder="1" applyAlignment="1">
      <alignment horizontal="center" vertical="center"/>
    </xf>
    <xf numFmtId="0" fontId="16" fillId="7" borderId="1" xfId="0" applyFont="1" applyFill="1" applyBorder="1" applyAlignment="1">
      <alignment horizontal="center" vertical="center"/>
    </xf>
    <xf numFmtId="0" fontId="16" fillId="4" borderId="1" xfId="0" applyFont="1" applyFill="1" applyBorder="1" applyAlignment="1">
      <alignment horizontal="center" vertical="center"/>
    </xf>
    <xf numFmtId="0" fontId="16" fillId="17" borderId="8" xfId="32" applyFont="1" applyFill="1" applyBorder="1" applyAlignment="1">
      <alignment horizontal="center" vertical="center"/>
    </xf>
    <xf numFmtId="1" fontId="16" fillId="17" borderId="8" xfId="32" applyNumberFormat="1" applyFont="1" applyFill="1" applyBorder="1" applyAlignment="1">
      <alignment horizontal="center" vertical="center"/>
    </xf>
    <xf numFmtId="1" fontId="7" fillId="0" borderId="0" xfId="32" applyNumberFormat="1" applyFont="1" applyAlignment="1">
      <alignment horizontal="center" vertical="center"/>
    </xf>
    <xf numFmtId="0" fontId="9" fillId="0" borderId="8" xfId="32" applyFont="1" applyBorder="1" applyAlignment="1">
      <alignment horizontal="center" vertical="center"/>
    </xf>
    <xf numFmtId="0" fontId="7" fillId="0" borderId="8" xfId="32" applyFont="1" applyBorder="1" applyAlignment="1">
      <alignment horizontal="center" vertical="center"/>
    </xf>
    <xf numFmtId="0" fontId="0" fillId="19" borderId="1" xfId="0" applyFill="1" applyBorder="1" applyAlignment="1">
      <alignment horizontal="center" vertical="center"/>
    </xf>
    <xf numFmtId="0" fontId="7" fillId="0" borderId="0" xfId="32" applyFont="1" applyAlignment="1">
      <alignment horizontal="center" vertical="center"/>
    </xf>
    <xf numFmtId="0" fontId="0" fillId="0" borderId="8" xfId="32" applyFont="1" applyBorder="1" applyAlignment="1">
      <alignment horizontal="center" vertical="center"/>
    </xf>
    <xf numFmtId="0" fontId="0" fillId="0" borderId="0" xfId="32" applyFont="1" applyAlignment="1">
      <alignment horizontal="center" vertical="center"/>
    </xf>
    <xf numFmtId="0" fontId="16" fillId="0" borderId="1" xfId="32" applyFont="1" applyBorder="1" applyAlignment="1">
      <alignment horizontal="center" vertical="center"/>
    </xf>
    <xf numFmtId="1" fontId="0" fillId="0" borderId="1" xfId="0" applyNumberFormat="1" applyBorder="1" applyAlignment="1">
      <alignment horizontal="center" vertical="center" wrapText="1"/>
    </xf>
    <xf numFmtId="1" fontId="0" fillId="0" borderId="0" xfId="0" applyNumberFormat="1" applyAlignment="1">
      <alignment horizontal="center" vertical="center"/>
    </xf>
    <xf numFmtId="0" fontId="7" fillId="4" borderId="1" xfId="0" applyFont="1" applyFill="1" applyBorder="1" applyAlignment="1">
      <alignment horizontal="center" vertical="center"/>
    </xf>
    <xf numFmtId="1" fontId="0" fillId="13" borderId="1" xfId="0" applyNumberFormat="1" applyFill="1" applyBorder="1" applyAlignment="1">
      <alignment horizontal="center" vertical="center"/>
    </xf>
    <xf numFmtId="1" fontId="52" fillId="32" borderId="1" xfId="0" applyNumberFormat="1" applyFont="1" applyFill="1" applyBorder="1" applyAlignment="1">
      <alignment horizontal="center" vertical="center" wrapText="1"/>
    </xf>
    <xf numFmtId="1" fontId="0" fillId="0" borderId="0" xfId="32" applyNumberFormat="1" applyFont="1" applyAlignment="1">
      <alignment horizontal="center" vertical="center"/>
    </xf>
    <xf numFmtId="165" fontId="9" fillId="0" borderId="8" xfId="32" applyNumberFormat="1" applyFont="1" applyBorder="1" applyAlignment="1">
      <alignment horizontal="center" vertical="center"/>
    </xf>
    <xf numFmtId="0" fontId="0" fillId="0" borderId="0" xfId="0" applyAlignment="1">
      <alignment horizontal="center" vertical="center" wrapText="1"/>
    </xf>
    <xf numFmtId="0" fontId="2" fillId="23" borderId="1" xfId="0" applyFont="1" applyFill="1" applyBorder="1" applyAlignment="1">
      <alignment horizontal="center" vertical="center"/>
    </xf>
    <xf numFmtId="0" fontId="15" fillId="23" borderId="1" xfId="0" applyFont="1" applyFill="1" applyBorder="1" applyAlignment="1">
      <alignment horizontal="center" vertical="center" wrapText="1"/>
    </xf>
    <xf numFmtId="1" fontId="2" fillId="23" borderId="1" xfId="0" applyNumberFormat="1" applyFont="1" applyFill="1" applyBorder="1" applyAlignment="1">
      <alignment horizontal="center" vertical="center" wrapText="1"/>
    </xf>
    <xf numFmtId="1" fontId="2" fillId="32" borderId="1" xfId="0" applyNumberFormat="1" applyFont="1" applyFill="1" applyBorder="1" applyAlignment="1">
      <alignment horizontal="center" vertical="center" wrapText="1"/>
    </xf>
    <xf numFmtId="0" fontId="46" fillId="7" borderId="1" xfId="0" applyFont="1" applyFill="1" applyBorder="1" applyAlignment="1">
      <alignment horizontal="center" vertical="center"/>
    </xf>
    <xf numFmtId="0" fontId="0" fillId="13" borderId="0" xfId="0" applyFill="1" applyAlignment="1">
      <alignment horizontal="center" vertical="center"/>
    </xf>
    <xf numFmtId="1" fontId="0" fillId="0" borderId="2" xfId="0" applyNumberFormat="1" applyBorder="1" applyAlignment="1">
      <alignment horizontal="center" vertical="center"/>
    </xf>
    <xf numFmtId="165" fontId="0" fillId="0" borderId="1" xfId="0" applyNumberFormat="1" applyBorder="1" applyAlignment="1">
      <alignment horizontal="center" vertical="center" wrapText="1"/>
    </xf>
    <xf numFmtId="1" fontId="44" fillId="0" borderId="1" xfId="0" applyNumberFormat="1" applyFont="1" applyBorder="1" applyAlignment="1">
      <alignment horizontal="center" vertical="center"/>
    </xf>
    <xf numFmtId="0" fontId="0" fillId="31" borderId="2" xfId="0" applyFill="1" applyBorder="1" applyAlignment="1">
      <alignment horizontal="center" vertical="center"/>
    </xf>
    <xf numFmtId="0" fontId="0" fillId="31" borderId="1" xfId="0" applyFill="1" applyBorder="1" applyAlignment="1">
      <alignment horizontal="center" vertical="center"/>
    </xf>
    <xf numFmtId="1" fontId="7" fillId="7" borderId="1" xfId="0" applyNumberFormat="1" applyFont="1" applyFill="1" applyBorder="1" applyAlignment="1">
      <alignment horizontal="center" vertical="center" wrapText="1"/>
    </xf>
    <xf numFmtId="1" fontId="20" fillId="7" borderId="1" xfId="0" applyNumberFormat="1" applyFont="1" applyFill="1" applyBorder="1" applyAlignment="1">
      <alignment horizontal="center" vertical="center"/>
    </xf>
    <xf numFmtId="1" fontId="14" fillId="0" borderId="1" xfId="0" applyNumberFormat="1" applyFont="1" applyBorder="1" applyAlignment="1">
      <alignment horizontal="center" vertical="center"/>
    </xf>
    <xf numFmtId="0" fontId="14" fillId="0" borderId="1" xfId="0" applyFont="1" applyBorder="1" applyAlignment="1">
      <alignment horizontal="center" vertical="center"/>
    </xf>
    <xf numFmtId="0" fontId="36" fillId="7" borderId="1" xfId="0" applyFont="1" applyFill="1" applyBorder="1" applyAlignment="1">
      <alignment horizontal="center" vertical="center"/>
    </xf>
    <xf numFmtId="0" fontId="4" fillId="7" borderId="1" xfId="0" applyFont="1" applyFill="1" applyBorder="1" applyAlignment="1">
      <alignment horizontal="center" vertical="center" wrapText="1"/>
    </xf>
    <xf numFmtId="0" fontId="9" fillId="0" borderId="8" xfId="0" applyFont="1" applyBorder="1" applyAlignment="1">
      <alignment horizontal="center" vertical="center"/>
    </xf>
    <xf numFmtId="0" fontId="9" fillId="19" borderId="1" xfId="0" applyFont="1" applyFill="1" applyBorder="1" applyAlignment="1">
      <alignment horizontal="center" vertical="center"/>
    </xf>
    <xf numFmtId="0" fontId="16" fillId="0" borderId="16" xfId="32" applyFont="1" applyBorder="1" applyAlignment="1">
      <alignment horizontal="center" vertical="center"/>
    </xf>
    <xf numFmtId="0" fontId="0" fillId="0" borderId="16" xfId="31" applyNumberFormat="1" applyFont="1" applyBorder="1" applyAlignment="1">
      <alignment horizontal="center" vertical="center"/>
    </xf>
    <xf numFmtId="1" fontId="0" fillId="13" borderId="16" xfId="0" applyNumberFormat="1" applyFill="1" applyBorder="1" applyAlignment="1">
      <alignment horizontal="center" vertical="center"/>
    </xf>
    <xf numFmtId="0" fontId="0" fillId="0" borderId="16" xfId="31" applyNumberFormat="1" applyFont="1" applyFill="1" applyBorder="1" applyAlignment="1">
      <alignment horizontal="center" vertical="center"/>
    </xf>
    <xf numFmtId="165" fontId="9" fillId="0" borderId="7" xfId="32" applyNumberFormat="1" applyFont="1" applyBorder="1" applyAlignment="1">
      <alignment horizontal="center" vertical="center"/>
    </xf>
    <xf numFmtId="0" fontId="7" fillId="0" borderId="7" xfId="32" applyFont="1" applyBorder="1" applyAlignment="1">
      <alignment horizontal="center" vertical="center"/>
    </xf>
    <xf numFmtId="0" fontId="0" fillId="0" borderId="7" xfId="32" applyFont="1" applyBorder="1" applyAlignment="1">
      <alignment horizontal="center" vertical="center"/>
    </xf>
    <xf numFmtId="0" fontId="9" fillId="0" borderId="7" xfId="0" applyFont="1" applyBorder="1" applyAlignment="1">
      <alignment horizontal="center" vertical="center"/>
    </xf>
    <xf numFmtId="0" fontId="9" fillId="19" borderId="16" xfId="0" applyFont="1" applyFill="1" applyBorder="1" applyAlignment="1">
      <alignment horizontal="center" vertical="center"/>
    </xf>
    <xf numFmtId="0" fontId="0" fillId="19" borderId="16" xfId="0" applyFill="1" applyBorder="1" applyAlignment="1">
      <alignment horizontal="center" vertical="center"/>
    </xf>
    <xf numFmtId="0" fontId="4" fillId="17" borderId="1" xfId="32" applyFont="1" applyFill="1" applyBorder="1" applyAlignment="1">
      <alignment horizontal="center" vertical="center"/>
    </xf>
    <xf numFmtId="0" fontId="16" fillId="17" borderId="1" xfId="32" applyFont="1" applyFill="1" applyBorder="1" applyAlignment="1">
      <alignment horizontal="center" vertical="center"/>
    </xf>
    <xf numFmtId="165" fontId="4" fillId="18" borderId="1" xfId="32" applyNumberFormat="1" applyFont="1" applyFill="1" applyBorder="1" applyAlignment="1">
      <alignment horizontal="center" vertical="center"/>
    </xf>
    <xf numFmtId="0" fontId="16" fillId="20" borderId="1" xfId="32" applyFont="1" applyFill="1" applyBorder="1" applyAlignment="1">
      <alignment horizontal="center" vertical="center"/>
    </xf>
    <xf numFmtId="165" fontId="9" fillId="0" borderId="1" xfId="32" applyNumberFormat="1" applyFont="1" applyBorder="1" applyAlignment="1">
      <alignment horizontal="center" vertical="center"/>
    </xf>
    <xf numFmtId="0" fontId="7" fillId="0" borderId="1" xfId="32" applyFont="1" applyBorder="1" applyAlignment="1">
      <alignment horizontal="center" vertical="center"/>
    </xf>
    <xf numFmtId="0" fontId="0" fillId="0" borderId="1" xfId="32" applyFont="1" applyBorder="1" applyAlignment="1">
      <alignment horizontal="center" vertical="center"/>
    </xf>
    <xf numFmtId="0" fontId="44" fillId="0" borderId="1" xfId="32" applyFont="1" applyBorder="1" applyAlignment="1">
      <alignment horizontal="center" vertical="center"/>
    </xf>
    <xf numFmtId="0" fontId="0" fillId="21" borderId="1" xfId="0" applyFill="1" applyBorder="1" applyAlignment="1">
      <alignment horizontal="center" vertical="center"/>
    </xf>
    <xf numFmtId="0" fontId="0" fillId="0" borderId="8" xfId="0" applyBorder="1" applyAlignment="1">
      <alignment horizontal="center" vertical="center"/>
    </xf>
    <xf numFmtId="0" fontId="0" fillId="22" borderId="1" xfId="0" applyFill="1" applyBorder="1" applyAlignment="1">
      <alignment horizontal="center" vertical="center"/>
    </xf>
    <xf numFmtId="0" fontId="0" fillId="0" borderId="21" xfId="0" applyBorder="1" applyAlignment="1">
      <alignment horizontal="center" vertical="center"/>
    </xf>
    <xf numFmtId="0" fontId="45" fillId="0" borderId="8" xfId="32" applyBorder="1" applyAlignment="1">
      <alignment horizontal="center" vertical="center"/>
    </xf>
    <xf numFmtId="0" fontId="45" fillId="19" borderId="1" xfId="0" applyFont="1" applyFill="1" applyBorder="1" applyAlignment="1">
      <alignment horizontal="center" vertical="center"/>
    </xf>
    <xf numFmtId="1" fontId="13" fillId="17" borderId="8" xfId="32" applyNumberFormat="1" applyFont="1" applyFill="1" applyBorder="1" applyAlignment="1">
      <alignment horizontal="center" vertical="center"/>
    </xf>
    <xf numFmtId="1" fontId="4" fillId="17" borderId="8" xfId="32" applyNumberFormat="1" applyFont="1" applyFill="1" applyBorder="1" applyAlignment="1">
      <alignment horizontal="center" vertical="center"/>
    </xf>
    <xf numFmtId="0" fontId="3" fillId="33" borderId="18" xfId="0" applyFont="1" applyFill="1" applyBorder="1" applyAlignment="1">
      <alignment horizontal="center" vertical="center"/>
    </xf>
    <xf numFmtId="0" fontId="3" fillId="33" borderId="29" xfId="0" applyFont="1" applyFill="1" applyBorder="1" applyAlignment="1">
      <alignment horizontal="center" vertical="center"/>
    </xf>
    <xf numFmtId="0" fontId="15" fillId="33" borderId="18" xfId="0" applyFont="1" applyFill="1" applyBorder="1" applyAlignment="1">
      <alignment horizontal="center" vertical="center"/>
    </xf>
    <xf numFmtId="1" fontId="7" fillId="33" borderId="18" xfId="0" applyNumberFormat="1" applyFont="1" applyFill="1" applyBorder="1" applyAlignment="1">
      <alignment horizontal="center" vertical="center"/>
    </xf>
    <xf numFmtId="164" fontId="3" fillId="33" borderId="18" xfId="0" applyNumberFormat="1" applyFont="1" applyFill="1" applyBorder="1" applyAlignment="1">
      <alignment horizontal="center" vertical="center"/>
    </xf>
    <xf numFmtId="1" fontId="3" fillId="33" borderId="18" xfId="0" applyNumberFormat="1" applyFont="1" applyFill="1" applyBorder="1" applyAlignment="1">
      <alignment horizontal="center" vertical="center"/>
    </xf>
    <xf numFmtId="1" fontId="4" fillId="33" borderId="18" xfId="0" applyNumberFormat="1" applyFont="1" applyFill="1" applyBorder="1" applyAlignment="1">
      <alignment horizontal="center" vertical="center"/>
    </xf>
    <xf numFmtId="1" fontId="14" fillId="33" borderId="18" xfId="0" applyNumberFormat="1" applyFont="1" applyFill="1" applyBorder="1" applyAlignment="1">
      <alignment horizontal="center" vertical="center"/>
    </xf>
    <xf numFmtId="0" fontId="4" fillId="33" borderId="18" xfId="0" applyFont="1" applyFill="1" applyBorder="1" applyAlignment="1">
      <alignment horizontal="center" vertical="center"/>
    </xf>
    <xf numFmtId="0" fontId="4" fillId="33" borderId="1" xfId="0" applyFont="1" applyFill="1" applyBorder="1" applyAlignment="1">
      <alignment horizontal="center" vertical="center"/>
    </xf>
    <xf numFmtId="0" fontId="4" fillId="33" borderId="1" xfId="0" applyFont="1" applyFill="1" applyBorder="1" applyAlignment="1">
      <alignment horizontal="center" vertical="center" wrapText="1"/>
    </xf>
    <xf numFmtId="0" fontId="7" fillId="33" borderId="1" xfId="0" applyFont="1" applyFill="1" applyBorder="1" applyAlignment="1">
      <alignment horizontal="center" vertical="center"/>
    </xf>
    <xf numFmtId="164" fontId="4" fillId="33" borderId="1" xfId="0" applyNumberFormat="1" applyFont="1" applyFill="1" applyBorder="1" applyAlignment="1">
      <alignment horizontal="center" vertical="center"/>
    </xf>
    <xf numFmtId="1" fontId="4" fillId="33" borderId="1" xfId="0" applyNumberFormat="1" applyFont="1" applyFill="1" applyBorder="1" applyAlignment="1">
      <alignment horizontal="center" vertical="center"/>
    </xf>
    <xf numFmtId="1" fontId="14" fillId="33" borderId="1" xfId="0" applyNumberFormat="1" applyFont="1" applyFill="1" applyBorder="1" applyAlignment="1">
      <alignment horizontal="center" vertical="center"/>
    </xf>
    <xf numFmtId="20" fontId="0" fillId="0" borderId="1" xfId="0" applyNumberFormat="1" applyBorder="1" applyAlignment="1">
      <alignment horizontal="center" vertical="center"/>
    </xf>
    <xf numFmtId="0" fontId="0" fillId="7" borderId="1" xfId="0" applyFill="1" applyBorder="1" applyAlignment="1">
      <alignment vertical="center"/>
    </xf>
    <xf numFmtId="0" fontId="0" fillId="7" borderId="1" xfId="0" applyFill="1" applyBorder="1"/>
    <xf numFmtId="1" fontId="0" fillId="0" borderId="1" xfId="0" applyNumberFormat="1" applyBorder="1" applyAlignment="1">
      <alignment horizontal="left"/>
    </xf>
    <xf numFmtId="1" fontId="0" fillId="0" borderId="1" xfId="0" applyNumberFormat="1" applyBorder="1" applyAlignment="1">
      <alignment horizontal="left" vertical="center"/>
    </xf>
    <xf numFmtId="0" fontId="44" fillId="0" borderId="1" xfId="0" applyFont="1" applyBorder="1" applyAlignment="1">
      <alignment vertical="center"/>
    </xf>
    <xf numFmtId="0" fontId="0" fillId="0" borderId="1" xfId="0" applyBorder="1" applyAlignment="1">
      <alignment horizontal="center"/>
    </xf>
    <xf numFmtId="0" fontId="0" fillId="13" borderId="1" xfId="0" applyFill="1" applyBorder="1"/>
    <xf numFmtId="0" fontId="9" fillId="13" borderId="1" xfId="0" applyFont="1" applyFill="1" applyBorder="1" applyAlignment="1">
      <alignment horizontal="center"/>
    </xf>
    <xf numFmtId="0" fontId="0" fillId="13" borderId="1" xfId="0" applyFill="1" applyBorder="1" applyAlignment="1">
      <alignment horizontal="center"/>
    </xf>
    <xf numFmtId="0" fontId="56" fillId="7" borderId="1" xfId="0" applyFont="1" applyFill="1" applyBorder="1" applyAlignment="1">
      <alignment horizontal="center" vertical="center"/>
    </xf>
    <xf numFmtId="0" fontId="44" fillId="16" borderId="1" xfId="0" applyFont="1" applyFill="1" applyBorder="1" applyAlignment="1">
      <alignment vertical="center"/>
    </xf>
    <xf numFmtId="0" fontId="0" fillId="7" borderId="1" xfId="0" applyFill="1" applyBorder="1" applyAlignment="1">
      <alignment horizontal="center"/>
    </xf>
    <xf numFmtId="0" fontId="3" fillId="34" borderId="1" xfId="0" applyFont="1" applyFill="1" applyBorder="1" applyAlignment="1">
      <alignment horizontal="center" vertical="center"/>
    </xf>
    <xf numFmtId="0" fontId="36" fillId="34" borderId="1" xfId="0" applyFont="1" applyFill="1" applyBorder="1" applyAlignment="1">
      <alignment horizontal="center" vertical="center"/>
    </xf>
    <xf numFmtId="0" fontId="57" fillId="4" borderId="1" xfId="0" applyFont="1" applyFill="1" applyBorder="1" applyAlignment="1">
      <alignment horizontal="center" vertical="center"/>
    </xf>
    <xf numFmtId="1" fontId="58" fillId="13" borderId="1" xfId="0" applyNumberFormat="1" applyFont="1" applyFill="1" applyBorder="1" applyAlignment="1">
      <alignment horizontal="center" vertical="center"/>
    </xf>
    <xf numFmtId="1" fontId="0" fillId="34" borderId="1" xfId="0" applyNumberFormat="1" applyFill="1" applyBorder="1" applyAlignment="1">
      <alignment horizontal="center" vertical="center"/>
    </xf>
    <xf numFmtId="0" fontId="59" fillId="0" borderId="1" xfId="32" applyFont="1" applyBorder="1" applyAlignment="1">
      <alignment horizontal="center" vertical="center"/>
    </xf>
    <xf numFmtId="1" fontId="0" fillId="34" borderId="18" xfId="0" applyNumberFormat="1" applyFill="1" applyBorder="1" applyAlignment="1">
      <alignment horizontal="center" vertical="center"/>
    </xf>
    <xf numFmtId="0" fontId="0" fillId="0" borderId="18" xfId="31" applyNumberFormat="1" applyFont="1" applyBorder="1" applyAlignment="1">
      <alignment horizontal="center" vertical="center"/>
    </xf>
    <xf numFmtId="0" fontId="0" fillId="0" borderId="18" xfId="31" applyNumberFormat="1" applyFont="1" applyFill="1" applyBorder="1" applyAlignment="1">
      <alignment horizontal="center" vertical="center"/>
    </xf>
    <xf numFmtId="0" fontId="60" fillId="0" borderId="9" xfId="32" applyFont="1" applyBorder="1" applyAlignment="1">
      <alignment horizontal="center" vertical="center"/>
    </xf>
    <xf numFmtId="0" fontId="61" fillId="0" borderId="9" xfId="32" applyFont="1" applyBorder="1" applyAlignment="1">
      <alignment horizontal="center" vertical="center"/>
    </xf>
    <xf numFmtId="0" fontId="62" fillId="0" borderId="8" xfId="0" applyFont="1" applyBorder="1" applyAlignment="1">
      <alignment horizontal="center" vertical="center"/>
    </xf>
    <xf numFmtId="0" fontId="46" fillId="19" borderId="1" xfId="0" applyFont="1" applyFill="1" applyBorder="1" applyAlignment="1">
      <alignment horizontal="center" vertical="center"/>
    </xf>
    <xf numFmtId="0" fontId="61" fillId="0" borderId="0" xfId="32" applyFont="1" applyAlignment="1">
      <alignment horizontal="center" vertical="center"/>
    </xf>
    <xf numFmtId="0" fontId="63" fillId="0" borderId="0" xfId="0" applyFont="1" applyAlignment="1">
      <alignment horizontal="center" vertical="center"/>
    </xf>
    <xf numFmtId="1" fontId="58" fillId="0" borderId="1" xfId="0" applyNumberFormat="1" applyFont="1" applyBorder="1" applyAlignment="1">
      <alignment horizontal="center" vertical="center"/>
    </xf>
    <xf numFmtId="0" fontId="58" fillId="0" borderId="1" xfId="0" applyFont="1" applyBorder="1" applyAlignment="1">
      <alignment horizontal="center" vertical="center"/>
    </xf>
    <xf numFmtId="0" fontId="64" fillId="0" borderId="21" xfId="32" applyFont="1" applyBorder="1" applyAlignment="1">
      <alignment horizontal="center" vertical="center"/>
    </xf>
    <xf numFmtId="0" fontId="65" fillId="0" borderId="1" xfId="32" applyFont="1" applyBorder="1" applyAlignment="1">
      <alignment horizontal="center" vertical="center"/>
    </xf>
    <xf numFmtId="1" fontId="66" fillId="0" borderId="1" xfId="0" applyNumberFormat="1" applyFont="1" applyBorder="1" applyAlignment="1">
      <alignment horizontal="center" vertical="center"/>
    </xf>
    <xf numFmtId="0" fontId="65" fillId="0" borderId="8" xfId="32" applyFont="1" applyBorder="1" applyAlignment="1">
      <alignment horizontal="center" vertical="center"/>
    </xf>
    <xf numFmtId="0" fontId="67" fillId="19" borderId="1" xfId="0" applyFont="1" applyFill="1" applyBorder="1" applyAlignment="1">
      <alignment horizontal="center" vertical="center"/>
    </xf>
    <xf numFmtId="0" fontId="64" fillId="0" borderId="0" xfId="32" applyFont="1" applyAlignment="1">
      <alignment horizontal="center" vertical="center"/>
    </xf>
    <xf numFmtId="0" fontId="68" fillId="0" borderId="0" xfId="0" applyFont="1" applyAlignment="1">
      <alignment horizontal="center" vertical="center"/>
    </xf>
    <xf numFmtId="0" fontId="18" fillId="34" borderId="1" xfId="0" applyFont="1" applyFill="1" applyBorder="1" applyAlignment="1">
      <alignment horizontal="center" vertical="center"/>
    </xf>
    <xf numFmtId="0" fontId="36" fillId="6" borderId="1" xfId="0" applyFont="1" applyFill="1" applyBorder="1" applyAlignment="1">
      <alignment horizontal="center" vertical="center"/>
    </xf>
    <xf numFmtId="0" fontId="69" fillId="0" borderId="0" xfId="32" applyFont="1" applyAlignment="1">
      <alignment horizontal="center" vertical="center"/>
    </xf>
    <xf numFmtId="0" fontId="70" fillId="0" borderId="0" xfId="0" applyFont="1" applyAlignment="1">
      <alignment horizontal="center" vertical="center"/>
    </xf>
    <xf numFmtId="0" fontId="69" fillId="0" borderId="21" xfId="32" applyFont="1" applyBorder="1" applyAlignment="1">
      <alignment horizontal="center" vertical="center"/>
    </xf>
    <xf numFmtId="1" fontId="44" fillId="13" borderId="1" xfId="0" applyNumberFormat="1" applyFont="1" applyFill="1" applyBorder="1" applyAlignment="1">
      <alignment horizontal="center" vertical="center"/>
    </xf>
    <xf numFmtId="0" fontId="71" fillId="0" borderId="8" xfId="32" applyFont="1" applyBorder="1" applyAlignment="1">
      <alignment horizontal="center" vertical="center"/>
    </xf>
    <xf numFmtId="0" fontId="72" fillId="0" borderId="8" xfId="32" applyFont="1" applyBorder="1" applyAlignment="1">
      <alignment horizontal="center" vertical="center"/>
    </xf>
    <xf numFmtId="1" fontId="62" fillId="0" borderId="8" xfId="32" applyNumberFormat="1" applyFont="1" applyBorder="1" applyAlignment="1">
      <alignment horizontal="center" vertical="center"/>
    </xf>
    <xf numFmtId="0" fontId="71" fillId="0" borderId="7" xfId="32" applyFont="1" applyBorder="1" applyAlignment="1">
      <alignment horizontal="center" vertical="center"/>
    </xf>
    <xf numFmtId="0" fontId="72" fillId="0" borderId="0" xfId="32" applyFont="1" applyAlignment="1">
      <alignment horizontal="center" vertical="center"/>
    </xf>
    <xf numFmtId="0" fontId="73" fillId="0" borderId="0" xfId="0" applyFont="1" applyAlignment="1">
      <alignment horizontal="center" vertical="center"/>
    </xf>
    <xf numFmtId="0" fontId="74" fillId="0" borderId="1" xfId="32" applyFont="1" applyBorder="1" applyAlignment="1">
      <alignment horizontal="center" vertical="center"/>
    </xf>
    <xf numFmtId="0" fontId="69" fillId="0" borderId="8" xfId="32" applyFont="1" applyBorder="1" applyAlignment="1">
      <alignment horizontal="center" vertical="center"/>
    </xf>
    <xf numFmtId="1" fontId="62" fillId="34" borderId="8" xfId="32" applyNumberFormat="1" applyFont="1" applyFill="1" applyBorder="1" applyAlignment="1">
      <alignment horizontal="center" vertical="center"/>
    </xf>
    <xf numFmtId="0" fontId="59" fillId="0" borderId="1" xfId="0" applyFont="1" applyBorder="1" applyAlignment="1">
      <alignment horizontal="center" vertical="center"/>
    </xf>
    <xf numFmtId="1" fontId="16" fillId="34" borderId="1" xfId="0" applyNumberFormat="1" applyFont="1" applyFill="1" applyBorder="1" applyAlignment="1">
      <alignment horizontal="center" vertical="center"/>
    </xf>
    <xf numFmtId="0" fontId="71" fillId="34" borderId="1" xfId="32" applyFont="1" applyFill="1" applyBorder="1" applyAlignment="1">
      <alignment horizontal="center" vertical="center"/>
    </xf>
    <xf numFmtId="0" fontId="4" fillId="4" borderId="10" xfId="0" applyFont="1" applyFill="1" applyBorder="1" applyAlignment="1">
      <alignment horizontal="center" vertical="center"/>
    </xf>
    <xf numFmtId="1" fontId="0" fillId="0" borderId="1" xfId="0" applyNumberFormat="1" applyBorder="1" applyAlignment="1">
      <alignment horizontal="center"/>
    </xf>
    <xf numFmtId="1" fontId="0" fillId="13" borderId="1" xfId="0" applyNumberFormat="1" applyFill="1" applyBorder="1" applyAlignment="1">
      <alignment horizontal="center"/>
    </xf>
    <xf numFmtId="0" fontId="4" fillId="0" borderId="1" xfId="0" applyFont="1" applyBorder="1" applyAlignment="1">
      <alignment horizontal="center" vertical="center"/>
    </xf>
    <xf numFmtId="0" fontId="4" fillId="0" borderId="10" xfId="0" applyFont="1" applyBorder="1" applyAlignment="1">
      <alignment horizontal="center" vertical="center"/>
    </xf>
    <xf numFmtId="0" fontId="54" fillId="18" borderId="21" xfId="32" applyFont="1" applyFill="1" applyBorder="1" applyAlignment="1">
      <alignment horizontal="center" vertical="center"/>
    </xf>
    <xf numFmtId="0" fontId="3" fillId="4" borderId="1" xfId="0" applyFont="1" applyFill="1" applyBorder="1" applyAlignment="1">
      <alignment horizontal="center" vertical="center" wrapText="1"/>
    </xf>
    <xf numFmtId="0" fontId="3" fillId="31" borderId="1" xfId="0" applyFont="1" applyFill="1" applyBorder="1" applyAlignment="1">
      <alignment horizontal="center" vertical="center" wrapText="1"/>
    </xf>
    <xf numFmtId="1" fontId="13" fillId="0" borderId="1" xfId="0" applyNumberFormat="1" applyFont="1" applyBorder="1" applyAlignment="1">
      <alignment horizontal="center" vertical="center" wrapText="1"/>
    </xf>
    <xf numFmtId="0" fontId="3" fillId="33" borderId="18" xfId="0" applyFont="1" applyFill="1" applyBorder="1" applyAlignment="1">
      <alignment horizontal="center" vertical="center" wrapText="1"/>
    </xf>
    <xf numFmtId="0" fontId="3" fillId="34" borderId="1" xfId="0" applyFont="1" applyFill="1" applyBorder="1" applyAlignment="1">
      <alignment horizontal="center" vertical="center" wrapText="1"/>
    </xf>
    <xf numFmtId="0" fontId="78" fillId="34" borderId="1" xfId="0" applyFont="1" applyFill="1" applyBorder="1" applyAlignment="1">
      <alignment horizontal="center" vertical="center"/>
    </xf>
    <xf numFmtId="1" fontId="0" fillId="7" borderId="1" xfId="0" applyNumberFormat="1" applyFill="1" applyBorder="1" applyAlignment="1">
      <alignment horizontal="center" vertical="center"/>
    </xf>
    <xf numFmtId="0" fontId="0" fillId="7" borderId="1" xfId="0" applyFill="1" applyBorder="1" applyAlignment="1">
      <alignment horizontal="center" vertical="center"/>
    </xf>
    <xf numFmtId="0" fontId="36" fillId="35" borderId="1" xfId="0" applyFont="1" applyFill="1" applyBorder="1" applyAlignment="1">
      <alignment horizontal="center" vertical="center"/>
    </xf>
    <xf numFmtId="0" fontId="39" fillId="35" borderId="1" xfId="0" applyFont="1" applyFill="1" applyBorder="1" applyAlignment="1">
      <alignment horizontal="center" vertical="center"/>
    </xf>
    <xf numFmtId="0" fontId="0" fillId="34" borderId="1" xfId="0" applyFill="1" applyBorder="1"/>
    <xf numFmtId="0" fontId="0" fillId="34" borderId="1" xfId="0" applyFill="1" applyBorder="1" applyAlignment="1">
      <alignment horizontal="center" vertical="center" wrapText="1"/>
    </xf>
    <xf numFmtId="0" fontId="0" fillId="34" borderId="1" xfId="0" applyFill="1" applyBorder="1" applyAlignment="1">
      <alignment horizontal="center" vertical="center"/>
    </xf>
    <xf numFmtId="1" fontId="3" fillId="34" borderId="1" xfId="0" applyNumberFormat="1" applyFont="1" applyFill="1" applyBorder="1" applyAlignment="1">
      <alignment horizontal="center" vertical="center"/>
    </xf>
    <xf numFmtId="1" fontId="4" fillId="34" borderId="1" xfId="0" applyNumberFormat="1" applyFont="1" applyFill="1" applyBorder="1" applyAlignment="1">
      <alignment horizontal="center" vertical="center"/>
    </xf>
    <xf numFmtId="1" fontId="14" fillId="34" borderId="1" xfId="0" applyNumberFormat="1" applyFont="1" applyFill="1" applyBorder="1" applyAlignment="1">
      <alignment horizontal="center" vertical="center"/>
    </xf>
    <xf numFmtId="0" fontId="3" fillId="6" borderId="1" xfId="0" applyFont="1" applyFill="1" applyBorder="1" applyAlignment="1">
      <alignment horizontal="center" vertical="center"/>
    </xf>
    <xf numFmtId="0" fontId="11" fillId="6" borderId="1" xfId="0" applyFont="1" applyFill="1" applyBorder="1" applyAlignment="1">
      <alignment horizontal="center" vertical="center"/>
    </xf>
    <xf numFmtId="0" fontId="78" fillId="6" borderId="1" xfId="0" applyFont="1" applyFill="1" applyBorder="1" applyAlignment="1">
      <alignment horizontal="center" vertical="center"/>
    </xf>
    <xf numFmtId="0" fontId="11" fillId="6" borderId="1" xfId="0" applyFont="1" applyFill="1" applyBorder="1" applyAlignment="1">
      <alignment horizontal="center" vertical="center" wrapText="1"/>
    </xf>
    <xf numFmtId="0" fontId="39" fillId="6" borderId="1" xfId="0" applyFont="1" applyFill="1" applyBorder="1" applyAlignment="1">
      <alignment horizontal="center" vertical="center"/>
    </xf>
    <xf numFmtId="0" fontId="0" fillId="6" borderId="1" xfId="0" applyFill="1" applyBorder="1" applyAlignment="1">
      <alignment horizontal="center"/>
    </xf>
    <xf numFmtId="0" fontId="0" fillId="6" borderId="1" xfId="0" applyFill="1" applyBorder="1"/>
    <xf numFmtId="0" fontId="4" fillId="6" borderId="1" xfId="0" applyFont="1" applyFill="1" applyBorder="1" applyAlignment="1">
      <alignment horizontal="center" vertical="center"/>
    </xf>
    <xf numFmtId="0" fontId="4" fillId="6" borderId="10" xfId="0" applyFont="1" applyFill="1" applyBorder="1" applyAlignment="1">
      <alignment horizontal="center" vertical="center"/>
    </xf>
    <xf numFmtId="1" fontId="0" fillId="13" borderId="18" xfId="0" applyNumberFormat="1" applyFill="1" applyBorder="1" applyAlignment="1">
      <alignment horizontal="center" vertical="center"/>
    </xf>
    <xf numFmtId="0" fontId="0" fillId="21" borderId="16" xfId="0" applyFill="1" applyBorder="1" applyAlignment="1">
      <alignment horizontal="center" vertical="center"/>
    </xf>
    <xf numFmtId="0" fontId="4" fillId="34" borderId="7" xfId="0" applyFont="1" applyFill="1" applyBorder="1" applyAlignment="1">
      <alignment horizontal="center" vertical="center" wrapText="1"/>
    </xf>
    <xf numFmtId="0" fontId="4" fillId="34" borderId="9" xfId="0" applyFont="1" applyFill="1" applyBorder="1" applyAlignment="1">
      <alignment horizontal="center" vertical="center" wrapText="1"/>
    </xf>
    <xf numFmtId="2" fontId="36" fillId="34" borderId="9" xfId="32" applyNumberFormat="1" applyFont="1" applyFill="1" applyBorder="1" applyAlignment="1">
      <alignment horizontal="center" vertical="center"/>
    </xf>
    <xf numFmtId="1" fontId="66" fillId="34" borderId="1" xfId="0" applyNumberFormat="1" applyFont="1" applyFill="1" applyBorder="1" applyAlignment="1">
      <alignment horizontal="center" vertical="center"/>
    </xf>
    <xf numFmtId="0" fontId="4" fillId="28" borderId="16" xfId="0" applyFont="1" applyFill="1" applyBorder="1" applyAlignment="1">
      <alignment horizontal="center" vertical="center"/>
    </xf>
    <xf numFmtId="0" fontId="0" fillId="13" borderId="1" xfId="0" applyFill="1" applyBorder="1" applyAlignment="1">
      <alignment horizontal="left" vertical="center"/>
    </xf>
    <xf numFmtId="1" fontId="0" fillId="13" borderId="1" xfId="0" applyNumberFormat="1" applyFill="1" applyBorder="1" applyAlignment="1">
      <alignment horizontal="left"/>
    </xf>
    <xf numFmtId="0" fontId="0" fillId="13" borderId="1" xfId="0" applyFill="1" applyBorder="1" applyAlignment="1">
      <alignment wrapText="1"/>
    </xf>
    <xf numFmtId="0" fontId="3" fillId="7" borderId="1" xfId="0" applyFont="1" applyFill="1" applyBorder="1" applyAlignment="1">
      <alignment horizontal="center" vertical="center" wrapText="1"/>
    </xf>
    <xf numFmtId="0" fontId="11" fillId="29" borderId="1" xfId="0" applyFont="1" applyFill="1" applyBorder="1" applyAlignment="1">
      <alignment horizontal="center" vertical="center"/>
    </xf>
    <xf numFmtId="1" fontId="39" fillId="13" borderId="8" xfId="0" applyNumberFormat="1" applyFont="1" applyFill="1" applyBorder="1" applyAlignment="1">
      <alignment horizontal="center" vertical="center"/>
    </xf>
    <xf numFmtId="0" fontId="3" fillId="7" borderId="8" xfId="0" applyFont="1" applyFill="1" applyBorder="1" applyAlignment="1">
      <alignment horizontal="center" vertical="center"/>
    </xf>
    <xf numFmtId="0" fontId="9" fillId="36" borderId="1" xfId="0" applyFont="1" applyFill="1" applyBorder="1" applyAlignment="1">
      <alignment horizontal="center" vertical="center"/>
    </xf>
    <xf numFmtId="0" fontId="75" fillId="13" borderId="1" xfId="32" applyFont="1" applyFill="1" applyBorder="1" applyAlignment="1">
      <alignment horizontal="center" vertical="center"/>
    </xf>
    <xf numFmtId="1" fontId="16" fillId="13" borderId="1" xfId="0" applyNumberFormat="1" applyFont="1" applyFill="1" applyBorder="1" applyAlignment="1">
      <alignment horizontal="center" vertical="center" wrapText="1"/>
    </xf>
    <xf numFmtId="0" fontId="38" fillId="8" borderId="3" xfId="0" applyFont="1" applyFill="1" applyBorder="1" applyAlignment="1">
      <alignment horizontal="center" vertical="center"/>
    </xf>
    <xf numFmtId="0" fontId="38" fillId="8" borderId="4" xfId="0" applyFont="1" applyFill="1" applyBorder="1" applyAlignment="1">
      <alignment horizontal="center" vertical="center"/>
    </xf>
    <xf numFmtId="0" fontId="38" fillId="8" borderId="5" xfId="0" applyFont="1" applyFill="1" applyBorder="1" applyAlignment="1">
      <alignment horizontal="center" vertical="center"/>
    </xf>
    <xf numFmtId="0" fontId="38" fillId="8" borderId="6" xfId="0" applyFont="1" applyFill="1" applyBorder="1" applyAlignment="1">
      <alignment horizontal="center" vertical="center"/>
    </xf>
    <xf numFmtId="0" fontId="38" fillId="8" borderId="5" xfId="0" applyFont="1" applyFill="1" applyBorder="1" applyAlignment="1">
      <alignment horizontal="center" vertical="center" wrapText="1"/>
    </xf>
    <xf numFmtId="0" fontId="38" fillId="8" borderId="0" xfId="0" applyFont="1" applyFill="1" applyAlignment="1">
      <alignment horizontal="center" vertical="center" wrapText="1"/>
    </xf>
    <xf numFmtId="0" fontId="38" fillId="8" borderId="19" xfId="0" applyFont="1" applyFill="1" applyBorder="1" applyAlignment="1">
      <alignment horizontal="center" vertical="center" wrapText="1"/>
    </xf>
    <xf numFmtId="0" fontId="38" fillId="12" borderId="1" xfId="0" applyFont="1" applyFill="1" applyBorder="1" applyAlignment="1">
      <alignment horizontal="center" vertical="center"/>
    </xf>
    <xf numFmtId="0" fontId="0" fillId="14" borderId="20" xfId="0" applyFill="1" applyBorder="1" applyAlignment="1">
      <alignment horizontal="center"/>
    </xf>
    <xf numFmtId="0" fontId="0" fillId="14" borderId="0" xfId="0" applyFill="1" applyAlignment="1">
      <alignment horizontal="center"/>
    </xf>
    <xf numFmtId="0" fontId="0" fillId="0" borderId="20" xfId="0" applyBorder="1" applyAlignment="1">
      <alignment horizontal="left" vertical="center"/>
    </xf>
    <xf numFmtId="0" fontId="0" fillId="0" borderId="0" xfId="0" applyAlignment="1">
      <alignment horizontal="left" vertical="center"/>
    </xf>
    <xf numFmtId="0" fontId="0" fillId="0" borderId="20" xfId="0" applyBorder="1" applyAlignment="1">
      <alignment horizontal="left" vertical="center" wrapText="1"/>
    </xf>
    <xf numFmtId="0" fontId="0" fillId="0" borderId="0" xfId="0" applyAlignment="1">
      <alignment horizontal="left" vertical="center" wrapText="1"/>
    </xf>
    <xf numFmtId="0" fontId="9" fillId="0" borderId="20" xfId="0" applyFont="1" applyBorder="1" applyAlignment="1">
      <alignment horizontal="left" vertical="center" wrapText="1"/>
    </xf>
    <xf numFmtId="0" fontId="9" fillId="0" borderId="0" xfId="0" applyFont="1" applyAlignment="1">
      <alignment horizontal="left" vertical="center" wrapText="1"/>
    </xf>
    <xf numFmtId="0" fontId="0" fillId="13" borderId="18" xfId="0" applyFill="1" applyBorder="1" applyAlignment="1">
      <alignment horizontal="center" vertical="center"/>
    </xf>
    <xf numFmtId="0" fontId="0" fillId="13" borderId="16" xfId="0" applyFill="1" applyBorder="1" applyAlignment="1">
      <alignment horizontal="center" vertical="center"/>
    </xf>
    <xf numFmtId="0" fontId="42" fillId="13" borderId="18" xfId="0" applyFont="1" applyFill="1" applyBorder="1" applyAlignment="1">
      <alignment horizontal="center" vertical="center"/>
    </xf>
    <xf numFmtId="0" fontId="43" fillId="14" borderId="20" xfId="0" applyFont="1" applyFill="1" applyBorder="1" applyAlignment="1">
      <alignment horizontal="center"/>
    </xf>
    <xf numFmtId="0" fontId="43" fillId="14" borderId="0" xfId="0" applyFont="1" applyFill="1" applyAlignment="1">
      <alignment horizontal="center"/>
    </xf>
    <xf numFmtId="0" fontId="0" fillId="13" borderId="20" xfId="0" applyFill="1" applyBorder="1" applyAlignment="1">
      <alignment horizontal="center"/>
    </xf>
    <xf numFmtId="0" fontId="0" fillId="13" borderId="0" xfId="0" applyFill="1" applyAlignment="1">
      <alignment horizontal="center"/>
    </xf>
    <xf numFmtId="0" fontId="41" fillId="14" borderId="20" xfId="0" applyFont="1" applyFill="1" applyBorder="1" applyAlignment="1">
      <alignment horizontal="center"/>
    </xf>
    <xf numFmtId="0" fontId="41" fillId="14" borderId="0" xfId="0" applyFont="1" applyFill="1" applyAlignment="1">
      <alignment horizontal="center"/>
    </xf>
    <xf numFmtId="0" fontId="40" fillId="14" borderId="20" xfId="0" applyFont="1" applyFill="1" applyBorder="1" applyAlignment="1">
      <alignment horizontal="center" vertical="center"/>
    </xf>
    <xf numFmtId="0" fontId="40" fillId="14" borderId="0" xfId="0" applyFont="1" applyFill="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0" fillId="0" borderId="2" xfId="0" applyBorder="1" applyAlignment="1">
      <alignment horizontal="center"/>
    </xf>
    <xf numFmtId="0" fontId="17" fillId="12" borderId="1" xfId="0" applyFont="1" applyFill="1" applyBorder="1" applyAlignment="1">
      <alignment horizontal="center" vertical="center"/>
    </xf>
    <xf numFmtId="0" fontId="44" fillId="0" borderId="0" xfId="0" applyFont="1" applyAlignment="1">
      <alignment horizontal="center" vertical="center"/>
    </xf>
    <xf numFmtId="0" fontId="16" fillId="17" borderId="9" xfId="0" applyFont="1" applyFill="1" applyBorder="1" applyAlignment="1">
      <alignment horizontal="center" vertical="center"/>
    </xf>
    <xf numFmtId="0" fontId="16" fillId="17" borderId="7" xfId="0" applyFont="1" applyFill="1" applyBorder="1" applyAlignment="1">
      <alignment horizontal="center" vertical="center"/>
    </xf>
    <xf numFmtId="0" fontId="16" fillId="17" borderId="26" xfId="0" applyFont="1" applyFill="1" applyBorder="1" applyAlignment="1">
      <alignment horizontal="center" vertical="center"/>
    </xf>
    <xf numFmtId="0" fontId="16" fillId="17" borderId="27" xfId="0" applyFont="1" applyFill="1" applyBorder="1" applyAlignment="1">
      <alignment horizontal="center" vertical="center"/>
    </xf>
    <xf numFmtId="0" fontId="4" fillId="15" borderId="18" xfId="0" applyFont="1" applyFill="1" applyBorder="1" applyAlignment="1">
      <alignment horizontal="center" vertical="center"/>
    </xf>
    <xf numFmtId="0" fontId="4" fillId="15" borderId="16" xfId="0" applyFont="1" applyFill="1" applyBorder="1" applyAlignment="1">
      <alignment horizontal="center" vertical="center"/>
    </xf>
    <xf numFmtId="0" fontId="44" fillId="0" borderId="20" xfId="0" applyFont="1" applyBorder="1" applyAlignment="1">
      <alignment horizontal="center" vertical="center"/>
    </xf>
    <xf numFmtId="0" fontId="4" fillId="15" borderId="22" xfId="0" applyFont="1" applyFill="1" applyBorder="1" applyAlignment="1">
      <alignment horizontal="center" vertical="center"/>
    </xf>
    <xf numFmtId="0" fontId="4" fillId="15" borderId="23" xfId="0" applyFont="1" applyFill="1" applyBorder="1" applyAlignment="1">
      <alignment horizontal="center" vertical="center"/>
    </xf>
    <xf numFmtId="0" fontId="16" fillId="17" borderId="24" xfId="0" applyFont="1" applyFill="1" applyBorder="1" applyAlignment="1">
      <alignment horizontal="center" vertical="center"/>
    </xf>
    <xf numFmtId="0" fontId="16" fillId="17" borderId="25" xfId="0" applyFont="1" applyFill="1" applyBorder="1" applyAlignment="1">
      <alignment horizontal="center" vertical="center"/>
    </xf>
    <xf numFmtId="0" fontId="4" fillId="28" borderId="18" xfId="0" applyFont="1" applyFill="1" applyBorder="1" applyAlignment="1">
      <alignment horizontal="center" vertical="center"/>
    </xf>
    <xf numFmtId="0" fontId="4" fillId="28" borderId="16" xfId="0" applyFont="1" applyFill="1" applyBorder="1" applyAlignment="1">
      <alignment horizontal="center" vertical="center"/>
    </xf>
    <xf numFmtId="0" fontId="4" fillId="18" borderId="22" xfId="0" applyFont="1" applyFill="1" applyBorder="1" applyAlignment="1">
      <alignment horizontal="center" vertical="center"/>
    </xf>
    <xf numFmtId="0" fontId="4" fillId="18" borderId="23" xfId="0" applyFont="1" applyFill="1" applyBorder="1" applyAlignment="1">
      <alignment horizontal="center" vertical="center"/>
    </xf>
    <xf numFmtId="0" fontId="4" fillId="18" borderId="30" xfId="0" applyFont="1" applyFill="1" applyBorder="1" applyAlignment="1">
      <alignment horizontal="center" vertical="center"/>
    </xf>
    <xf numFmtId="0" fontId="4" fillId="18" borderId="31" xfId="0" applyFont="1" applyFill="1" applyBorder="1" applyAlignment="1">
      <alignment horizontal="center" vertical="center"/>
    </xf>
    <xf numFmtId="0" fontId="4" fillId="15" borderId="32" xfId="0" applyFont="1" applyFill="1" applyBorder="1" applyAlignment="1">
      <alignment horizontal="center" vertical="center"/>
    </xf>
    <xf numFmtId="0" fontId="4" fillId="15" borderId="33" xfId="0" applyFont="1" applyFill="1" applyBorder="1" applyAlignment="1">
      <alignment horizontal="center" vertical="center"/>
    </xf>
    <xf numFmtId="0" fontId="16" fillId="17" borderId="26" xfId="0" applyFont="1" applyFill="1" applyBorder="1" applyAlignment="1">
      <alignment horizontal="center" vertical="center" wrapText="1"/>
    </xf>
    <xf numFmtId="0" fontId="16" fillId="17" borderId="27" xfId="0" applyFont="1" applyFill="1" applyBorder="1" applyAlignment="1">
      <alignment horizontal="center" vertical="center" wrapText="1"/>
    </xf>
    <xf numFmtId="1" fontId="4" fillId="15" borderId="18" xfId="0" applyNumberFormat="1" applyFont="1" applyFill="1" applyBorder="1" applyAlignment="1">
      <alignment horizontal="center" vertical="center"/>
    </xf>
    <xf numFmtId="0" fontId="14" fillId="16" borderId="28" xfId="0" applyFont="1" applyFill="1" applyBorder="1" applyAlignment="1">
      <alignment horizontal="center" vertical="center"/>
    </xf>
    <xf numFmtId="0" fontId="14" fillId="16" borderId="16" xfId="0" applyFont="1" applyFill="1" applyBorder="1" applyAlignment="1">
      <alignment horizontal="center" vertical="center"/>
    </xf>
    <xf numFmtId="0" fontId="4" fillId="16" borderId="22" xfId="0" applyFont="1" applyFill="1" applyBorder="1" applyAlignment="1">
      <alignment horizontal="center" vertical="center"/>
    </xf>
    <xf numFmtId="0" fontId="4" fillId="16" borderId="23" xfId="0" applyFont="1" applyFill="1" applyBorder="1" applyAlignment="1">
      <alignment horizontal="center" vertical="center"/>
    </xf>
  </cellXfs>
  <cellStyles count="33">
    <cellStyle name="Hyperlink" xfId="30" xr:uid="{8C685FB8-97A4-4FFC-8E41-7B818D076E58}"/>
    <cellStyle name="Lien hypertexte" xfId="21" builtinId="8" hidden="1"/>
    <cellStyle name="Lien hypertexte" xfId="25" builtinId="8" hidden="1"/>
    <cellStyle name="Lien hypertexte" xfId="23" builtinId="8" hidden="1"/>
    <cellStyle name="Lien hypertexte" xfId="27" builtinId="8" hidden="1"/>
    <cellStyle name="Lien hypertexte" xfId="9" builtinId="8" hidden="1"/>
    <cellStyle name="Lien hypertexte" xfId="11" builtinId="8" hidden="1"/>
    <cellStyle name="Lien hypertexte" xfId="15" builtinId="8" hidden="1"/>
    <cellStyle name="Lien hypertexte" xfId="17" builtinId="8" hidden="1"/>
    <cellStyle name="Lien hypertexte" xfId="19" builtinId="8" hidden="1"/>
    <cellStyle name="Lien hypertexte" xfId="13" builtinId="8" hidden="1"/>
    <cellStyle name="Lien hypertexte" xfId="1" builtinId="8" hidden="1"/>
    <cellStyle name="Lien hypertexte" xfId="5" builtinId="8" hidden="1"/>
    <cellStyle name="Lien hypertexte" xfId="3" builtinId="8" hidden="1"/>
    <cellStyle name="Lien hypertexte" xfId="7" builtinId="8" hidden="1"/>
    <cellStyle name="Lien hypertexte visité" xfId="2" builtinId="9" hidden="1"/>
    <cellStyle name="Lien hypertexte visité" xfId="24" builtinId="9" hidden="1"/>
    <cellStyle name="Lien hypertexte visité" xfId="26" builtinId="9" hidden="1"/>
    <cellStyle name="Lien hypertexte visité" xfId="18" builtinId="9" hidden="1"/>
    <cellStyle name="Lien hypertexte visité" xfId="20" builtinId="9" hidden="1"/>
    <cellStyle name="Lien hypertexte visité" xfId="22" builtinId="9" hidden="1"/>
    <cellStyle name="Lien hypertexte visité" xfId="14" builtinId="9" hidden="1"/>
    <cellStyle name="Lien hypertexte visité" xfId="4" builtinId="9" hidden="1"/>
    <cellStyle name="Lien hypertexte visité" xfId="16"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28" builtinId="9" hidden="1"/>
    <cellStyle name="Normal" xfId="0" builtinId="0"/>
    <cellStyle name="Normal 2" xfId="29" xr:uid="{5C600905-D4F1-49F7-8A28-93C49B9F8C77}"/>
    <cellStyle name="Normal 4" xfId="32" xr:uid="{C7F7D90A-94E5-406D-A3B6-9FE63893B255}"/>
    <cellStyle name="Pourcentage" xfId="31" builtinId="5"/>
  </cellStyles>
  <dxfs count="0"/>
  <tableStyles count="0" defaultTableStyle="TableStyleMedium2" defaultPivotStyle="PivotStyleLight16"/>
  <colors>
    <mruColors>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MicrosoftEdgeDownloads/c044a816-51ae-436c-9eb2-08f17dcaff79/Template%20Maquette%20modifi&#233;%20pour%20Polytec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s"/>
      <sheetName val="Calcul"/>
      <sheetName val="Fiche Générale"/>
      <sheetName val="S1 Maquette"/>
      <sheetName val="S1 MCC"/>
      <sheetName val="S2 Maquette"/>
      <sheetName val="S2 MCC"/>
      <sheetName val="S3 Maquette"/>
      <sheetName val="S3 MCC"/>
      <sheetName val="S4 Maquette"/>
      <sheetName val="S4 MCC"/>
    </sheetNames>
  </externalBook>
</externalLink>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P28" dT="2024-04-17T08:24:51.11" personId="{00000000-0000-0000-0000-000000000000}" id="{34109DF4-222D-48A9-9460-F36A1F261521}">
    <text xml:space="preserve">A valider avec Christine car Erreur sur les ECTS FISA l'année dernière </text>
  </threadedComment>
  <threadedComment ref="E37" dT="2024-04-17T08:03:43.34" personId="{00000000-0000-0000-0000-000000000000}" id="{D916480D-5BD1-4BFD-93C7-DFC1705EB949}">
    <text xml:space="preserve">Etant donné qu'on sépare FISE et FISA en  démutualisant les cours, est-ce qu'on garde la même immat Apogée. ? </text>
  </threadedComment>
</ThreadedComments>
</file>

<file path=xl/worksheets/_rels/sheet1.xml.rels><?xml version="1.0" encoding="UTF-8" standalone="yes"?>
<Relationships xmlns="http://schemas.openxmlformats.org/package/2006/relationships"><Relationship Id="rId2" Type="http://schemas.openxmlformats.org/officeDocument/2006/relationships/hyperlink" Target="https://www.legifrance.gouv.fr/eli/arrete/2018/7/30/ESRS1820545A/jo/article_14%20https:/www.legifrance.gouv.fr/eli/arrete/2018/7/30/ESRS1820545A/jo/article_15" TargetMode="External"/><Relationship Id="rId1" Type="http://schemas.openxmlformats.org/officeDocument/2006/relationships/hyperlink" Target="https://education.ec.europa.eu/fr/education-levels/higher-education/inclusive-and-connected-higher-education/european-credit-transfer-and-accumulation-syste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B7A79-B466-474E-8A70-8E77956F9F53}">
  <dimension ref="A1:D40"/>
  <sheetViews>
    <sheetView topLeftCell="A5" zoomScale="55" zoomScaleNormal="55" workbookViewId="0">
      <selection activeCell="B18" sqref="B18"/>
    </sheetView>
  </sheetViews>
  <sheetFormatPr baseColWidth="10" defaultColWidth="11.44140625" defaultRowHeight="14.4" x14ac:dyDescent="0.3"/>
  <cols>
    <col min="1" max="1" width="18.44140625" style="32" customWidth="1"/>
    <col min="2" max="2" width="50.109375" style="32" customWidth="1"/>
    <col min="3" max="3" width="75.33203125" style="33" customWidth="1"/>
    <col min="4" max="4" width="38" style="4" customWidth="1"/>
    <col min="5" max="16384" width="11.44140625" style="4"/>
  </cols>
  <sheetData>
    <row r="1" spans="1:4" ht="25.2" x14ac:dyDescent="0.3">
      <c r="A1" s="361" t="s">
        <v>0</v>
      </c>
      <c r="B1" s="362"/>
      <c r="C1" s="363"/>
      <c r="D1" s="364"/>
    </row>
    <row r="2" spans="1:4" ht="17.100000000000001" customHeight="1" x14ac:dyDescent="0.3">
      <c r="A2" s="365" t="s">
        <v>1</v>
      </c>
      <c r="B2" s="5" t="s">
        <v>2</v>
      </c>
      <c r="C2" s="40" t="s">
        <v>3</v>
      </c>
      <c r="D2" s="41" t="s">
        <v>4</v>
      </c>
    </row>
    <row r="3" spans="1:4" ht="16.5" customHeight="1" x14ac:dyDescent="0.3">
      <c r="A3" s="366"/>
      <c r="B3" s="42" t="s">
        <v>5</v>
      </c>
      <c r="C3" s="42" t="s">
        <v>6</v>
      </c>
      <c r="D3" s="43" t="s">
        <v>7</v>
      </c>
    </row>
    <row r="4" spans="1:4" ht="140.4" x14ac:dyDescent="0.3">
      <c r="A4" s="366"/>
      <c r="B4" s="22" t="s">
        <v>8</v>
      </c>
      <c r="C4" s="44" t="s">
        <v>9</v>
      </c>
      <c r="D4" s="45" t="s">
        <v>10</v>
      </c>
    </row>
    <row r="5" spans="1:4" ht="76.5" customHeight="1" x14ac:dyDescent="0.3">
      <c r="A5" s="366"/>
      <c r="B5" s="46" t="s">
        <v>11</v>
      </c>
      <c r="C5" s="47" t="s">
        <v>12</v>
      </c>
      <c r="D5" s="48" t="s">
        <v>13</v>
      </c>
    </row>
    <row r="6" spans="1:4" ht="31.2" x14ac:dyDescent="0.3">
      <c r="A6" s="366"/>
      <c r="B6" s="16" t="s">
        <v>14</v>
      </c>
      <c r="C6" s="21" t="s">
        <v>15</v>
      </c>
      <c r="D6" s="17"/>
    </row>
    <row r="7" spans="1:4" ht="62.4" x14ac:dyDescent="0.3">
      <c r="A7" s="366"/>
      <c r="B7" s="49" t="s">
        <v>16</v>
      </c>
      <c r="C7" s="50" t="s">
        <v>17</v>
      </c>
      <c r="D7" s="27"/>
    </row>
    <row r="8" spans="1:4" ht="48.75" customHeight="1" x14ac:dyDescent="0.3">
      <c r="A8" s="366"/>
      <c r="B8" s="51" t="s">
        <v>18</v>
      </c>
      <c r="C8" s="52" t="s">
        <v>19</v>
      </c>
      <c r="D8" s="52"/>
    </row>
    <row r="9" spans="1:4" ht="62.4" x14ac:dyDescent="0.3">
      <c r="A9" s="366"/>
      <c r="B9" s="53" t="s">
        <v>20</v>
      </c>
      <c r="C9" s="54" t="s">
        <v>21</v>
      </c>
      <c r="D9" s="54" t="s">
        <v>22</v>
      </c>
    </row>
    <row r="10" spans="1:4" ht="15.6" x14ac:dyDescent="0.3">
      <c r="A10" s="366"/>
      <c r="B10" s="55" t="s">
        <v>23</v>
      </c>
      <c r="C10" s="54" t="s">
        <v>24</v>
      </c>
      <c r="D10" s="56"/>
    </row>
    <row r="11" spans="1:4" ht="46.8" x14ac:dyDescent="0.3">
      <c r="A11" s="366"/>
      <c r="B11" s="57" t="s">
        <v>25</v>
      </c>
      <c r="C11" s="58" t="s">
        <v>26</v>
      </c>
      <c r="D11" s="15"/>
    </row>
    <row r="12" spans="1:4" ht="124.8" x14ac:dyDescent="0.3">
      <c r="A12" s="366"/>
      <c r="B12" s="22" t="s">
        <v>27</v>
      </c>
      <c r="C12" s="59" t="s">
        <v>28</v>
      </c>
      <c r="D12" s="60" t="s">
        <v>29</v>
      </c>
    </row>
    <row r="13" spans="1:4" ht="49.5" customHeight="1" x14ac:dyDescent="0.3">
      <c r="A13" s="366"/>
      <c r="B13" s="52" t="s">
        <v>30</v>
      </c>
      <c r="C13" s="59" t="s">
        <v>31</v>
      </c>
      <c r="D13" s="60"/>
    </row>
    <row r="14" spans="1:4" ht="72" x14ac:dyDescent="0.3">
      <c r="A14" s="366"/>
      <c r="B14" s="9" t="s">
        <v>32</v>
      </c>
      <c r="C14" s="9" t="s">
        <v>33</v>
      </c>
      <c r="D14" s="22"/>
    </row>
    <row r="15" spans="1:4" ht="28.8" x14ac:dyDescent="0.3">
      <c r="A15" s="366"/>
      <c r="B15" s="1" t="s">
        <v>34</v>
      </c>
      <c r="C15" s="9" t="s">
        <v>35</v>
      </c>
      <c r="D15" s="61"/>
    </row>
    <row r="16" spans="1:4" ht="57.6" x14ac:dyDescent="0.3">
      <c r="A16" s="366"/>
      <c r="B16" s="62" t="s">
        <v>36</v>
      </c>
      <c r="C16" s="63" t="s">
        <v>37</v>
      </c>
      <c r="D16" s="64"/>
    </row>
    <row r="17" spans="1:4" ht="43.2" x14ac:dyDescent="0.3">
      <c r="A17" s="366"/>
      <c r="B17" s="6" t="s">
        <v>38</v>
      </c>
      <c r="C17" s="9" t="s">
        <v>39</v>
      </c>
      <c r="D17" s="7"/>
    </row>
    <row r="18" spans="1:4" ht="129.6" x14ac:dyDescent="0.3">
      <c r="A18" s="366"/>
      <c r="B18" s="6" t="s">
        <v>40</v>
      </c>
      <c r="C18" s="9" t="s">
        <v>41</v>
      </c>
      <c r="D18" s="7"/>
    </row>
    <row r="19" spans="1:4" ht="78" x14ac:dyDescent="0.3">
      <c r="A19" s="366"/>
      <c r="B19" s="22" t="s">
        <v>42</v>
      </c>
      <c r="C19" s="59" t="s">
        <v>43</v>
      </c>
      <c r="D19" s="60"/>
    </row>
    <row r="20" spans="1:4" ht="62.4" x14ac:dyDescent="0.3">
      <c r="A20" s="366"/>
      <c r="B20" s="65" t="s">
        <v>44</v>
      </c>
      <c r="C20" s="50" t="s">
        <v>45</v>
      </c>
      <c r="D20" s="23" t="s">
        <v>46</v>
      </c>
    </row>
    <row r="21" spans="1:4" ht="46.8" x14ac:dyDescent="0.3">
      <c r="A21" s="366"/>
      <c r="B21" s="51" t="s">
        <v>47</v>
      </c>
      <c r="C21" s="52" t="s">
        <v>48</v>
      </c>
      <c r="D21" s="22"/>
    </row>
    <row r="22" spans="1:4" ht="31.2" x14ac:dyDescent="0.3">
      <c r="A22" s="366"/>
      <c r="B22" s="51" t="s">
        <v>49</v>
      </c>
      <c r="C22" s="52" t="s">
        <v>50</v>
      </c>
      <c r="D22" s="22"/>
    </row>
    <row r="23" spans="1:4" ht="81.75" customHeight="1" x14ac:dyDescent="0.3">
      <c r="A23" s="366"/>
      <c r="B23" s="52" t="s">
        <v>51</v>
      </c>
      <c r="C23" s="28" t="s">
        <v>52</v>
      </c>
      <c r="D23" s="22" t="s">
        <v>53</v>
      </c>
    </row>
    <row r="24" spans="1:4" ht="62.4" x14ac:dyDescent="0.3">
      <c r="A24" s="366"/>
      <c r="B24" s="22" t="s">
        <v>54</v>
      </c>
      <c r="C24" s="52" t="s">
        <v>55</v>
      </c>
      <c r="D24" s="22" t="s">
        <v>53</v>
      </c>
    </row>
    <row r="25" spans="1:4" ht="62.4" x14ac:dyDescent="0.3">
      <c r="A25" s="366"/>
      <c r="B25" s="22" t="s">
        <v>56</v>
      </c>
      <c r="C25" s="52" t="s">
        <v>57</v>
      </c>
      <c r="D25" s="22" t="s">
        <v>53</v>
      </c>
    </row>
    <row r="26" spans="1:4" ht="109.2" x14ac:dyDescent="0.3">
      <c r="A26" s="366"/>
      <c r="B26" s="66" t="s">
        <v>58</v>
      </c>
      <c r="C26" s="24" t="s">
        <v>59</v>
      </c>
      <c r="D26" s="25" t="s">
        <v>60</v>
      </c>
    </row>
    <row r="27" spans="1:4" ht="46.8" x14ac:dyDescent="0.3">
      <c r="A27" s="366"/>
      <c r="B27" s="67" t="s">
        <v>61</v>
      </c>
      <c r="C27" s="44" t="s">
        <v>62</v>
      </c>
      <c r="D27" s="44"/>
    </row>
    <row r="28" spans="1:4" ht="15.6" x14ac:dyDescent="0.3">
      <c r="A28" s="367"/>
      <c r="B28" s="13" t="s">
        <v>63</v>
      </c>
      <c r="C28" s="58" t="s">
        <v>64</v>
      </c>
      <c r="D28" s="20" t="s">
        <v>65</v>
      </c>
    </row>
    <row r="29" spans="1:4" ht="15.9" customHeight="1" x14ac:dyDescent="0.3">
      <c r="A29" s="10"/>
      <c r="B29" s="11"/>
      <c r="C29" s="11"/>
      <c r="D29" s="12"/>
    </row>
    <row r="30" spans="1:4" ht="15" customHeight="1" x14ac:dyDescent="0.3">
      <c r="A30" s="368" t="s">
        <v>66</v>
      </c>
      <c r="B30" s="13" t="s">
        <v>67</v>
      </c>
      <c r="C30" s="14" t="s">
        <v>68</v>
      </c>
      <c r="D30" s="15"/>
    </row>
    <row r="31" spans="1:4" ht="40.5" customHeight="1" x14ac:dyDescent="0.3">
      <c r="A31" s="368"/>
      <c r="B31" s="16" t="s">
        <v>69</v>
      </c>
      <c r="C31" s="7" t="s">
        <v>70</v>
      </c>
      <c r="D31" s="17"/>
    </row>
    <row r="32" spans="1:4" ht="90" customHeight="1" x14ac:dyDescent="0.3">
      <c r="A32" s="368"/>
      <c r="B32" s="16" t="s">
        <v>71</v>
      </c>
      <c r="C32" s="14" t="s">
        <v>72</v>
      </c>
      <c r="D32" s="18" t="s">
        <v>73</v>
      </c>
    </row>
    <row r="33" spans="1:4" ht="93.6" x14ac:dyDescent="0.3">
      <c r="A33" s="368"/>
      <c r="B33" s="16" t="s">
        <v>74</v>
      </c>
      <c r="C33" s="19" t="s">
        <v>75</v>
      </c>
      <c r="D33" s="20"/>
    </row>
    <row r="34" spans="1:4" ht="15.6" x14ac:dyDescent="0.3">
      <c r="A34" s="368"/>
      <c r="B34" s="70" t="s">
        <v>76</v>
      </c>
      <c r="C34" s="59" t="s">
        <v>77</v>
      </c>
      <c r="D34" s="22"/>
    </row>
    <row r="35" spans="1:4" ht="31.2" x14ac:dyDescent="0.3">
      <c r="A35" s="368"/>
      <c r="B35" s="20" t="s">
        <v>78</v>
      </c>
      <c r="C35" s="31" t="s">
        <v>79</v>
      </c>
      <c r="D35" s="20"/>
    </row>
    <row r="36" spans="1:4" ht="62.4" x14ac:dyDescent="0.3">
      <c r="A36" s="368"/>
      <c r="B36" s="16" t="s">
        <v>80</v>
      </c>
      <c r="C36" s="30" t="s">
        <v>81</v>
      </c>
      <c r="D36" s="29"/>
    </row>
    <row r="37" spans="1:4" ht="31.2" x14ac:dyDescent="0.3">
      <c r="A37" s="368"/>
      <c r="B37" s="71" t="s">
        <v>82</v>
      </c>
      <c r="C37" s="26" t="s">
        <v>83</v>
      </c>
      <c r="D37" s="8"/>
    </row>
    <row r="38" spans="1:4" ht="46.8" x14ac:dyDescent="0.3">
      <c r="A38" s="368"/>
      <c r="B38" s="16" t="s">
        <v>84</v>
      </c>
      <c r="C38" s="30" t="s">
        <v>85</v>
      </c>
      <c r="D38" s="29"/>
    </row>
    <row r="39" spans="1:4" ht="15" customHeight="1" x14ac:dyDescent="0.3">
      <c r="A39" s="368"/>
      <c r="B39" s="70" t="s">
        <v>86</v>
      </c>
      <c r="C39" s="22" t="s">
        <v>87</v>
      </c>
      <c r="D39" s="22"/>
    </row>
    <row r="40" spans="1:4" ht="40.5" customHeight="1" x14ac:dyDescent="0.3">
      <c r="A40" s="368"/>
      <c r="B40" s="70" t="s">
        <v>88</v>
      </c>
      <c r="C40" s="52" t="s">
        <v>89</v>
      </c>
      <c r="D40" s="22"/>
    </row>
  </sheetData>
  <mergeCells count="3">
    <mergeCell ref="A1:D1"/>
    <mergeCell ref="A2:A28"/>
    <mergeCell ref="A30:A40"/>
  </mergeCells>
  <hyperlinks>
    <hyperlink ref="D20" r:id="rId1" xr:uid="{C44AC1FC-36B3-4AEE-AB28-881CB56AD128}"/>
    <hyperlink ref="D32" r:id="rId2" xr:uid="{C6F05018-BDFF-4A8D-9F6A-8C51A5C82AE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C2719-9ADE-3C45-81BD-DED9F84575B0}">
  <sheetPr codeName="Feuil1"/>
  <dimension ref="A1:F41"/>
  <sheetViews>
    <sheetView topLeftCell="A28" zoomScaleNormal="100" workbookViewId="0">
      <selection activeCell="A28" sqref="A28:F30"/>
    </sheetView>
  </sheetViews>
  <sheetFormatPr baseColWidth="10" defaultColWidth="11.44140625" defaultRowHeight="14.4" x14ac:dyDescent="0.3"/>
  <cols>
    <col min="1" max="1" width="29.6640625" customWidth="1"/>
    <col min="2" max="2" width="30.33203125" customWidth="1"/>
    <col min="3" max="3" width="28.109375" customWidth="1"/>
    <col min="4" max="4" width="29.109375" customWidth="1"/>
    <col min="5" max="5" width="27.33203125" customWidth="1"/>
    <col min="6" max="6" width="27.88671875" customWidth="1"/>
  </cols>
  <sheetData>
    <row r="1" spans="1:6" ht="23.4" x14ac:dyDescent="0.3">
      <c r="A1" s="386" t="s">
        <v>90</v>
      </c>
      <c r="B1" s="387"/>
      <c r="C1" s="387"/>
      <c r="D1" s="387"/>
      <c r="E1" s="387"/>
      <c r="F1" s="387"/>
    </row>
    <row r="2" spans="1:6" x14ac:dyDescent="0.3">
      <c r="A2" s="73" t="s">
        <v>91</v>
      </c>
      <c r="B2" s="388" t="s">
        <v>92</v>
      </c>
      <c r="C2" s="389"/>
      <c r="D2" s="389"/>
      <c r="E2" s="389"/>
      <c r="F2" s="390"/>
    </row>
    <row r="3" spans="1:6" x14ac:dyDescent="0.3">
      <c r="A3" s="73" t="s">
        <v>8</v>
      </c>
      <c r="B3" s="391"/>
      <c r="C3" s="391"/>
      <c r="D3" s="391"/>
      <c r="E3" s="391"/>
      <c r="F3" s="391"/>
    </row>
    <row r="4" spans="1:6" x14ac:dyDescent="0.3">
      <c r="A4" s="73" t="s">
        <v>93</v>
      </c>
      <c r="B4" s="388"/>
      <c r="C4" s="389"/>
      <c r="D4" s="389"/>
      <c r="E4" s="389"/>
      <c r="F4" s="390"/>
    </row>
    <row r="5" spans="1:6" x14ac:dyDescent="0.3">
      <c r="A5" s="73" t="s">
        <v>94</v>
      </c>
      <c r="B5" s="392" t="s">
        <v>95</v>
      </c>
      <c r="C5" s="393"/>
      <c r="D5" s="393"/>
      <c r="E5" s="393"/>
      <c r="F5" s="394"/>
    </row>
    <row r="6" spans="1:6" x14ac:dyDescent="0.3">
      <c r="A6" s="74"/>
      <c r="B6" s="74"/>
      <c r="C6" s="74"/>
      <c r="D6" s="74"/>
      <c r="E6" s="74"/>
      <c r="F6" s="74"/>
    </row>
    <row r="7" spans="1:6" x14ac:dyDescent="0.3">
      <c r="A7" s="74"/>
      <c r="B7" s="74"/>
      <c r="C7" s="74"/>
      <c r="D7" s="74"/>
      <c r="E7" s="74"/>
      <c r="F7" s="74"/>
    </row>
    <row r="8" spans="1:6" x14ac:dyDescent="0.3">
      <c r="A8" s="74"/>
      <c r="B8" s="74"/>
      <c r="C8" s="74"/>
      <c r="D8" s="74"/>
      <c r="E8" s="74"/>
      <c r="F8" s="74"/>
    </row>
    <row r="9" spans="1:6" ht="18" x14ac:dyDescent="0.35">
      <c r="A9" s="384" t="s">
        <v>96</v>
      </c>
      <c r="B9" s="385"/>
      <c r="C9" s="385"/>
      <c r="D9" s="385"/>
      <c r="E9" s="385"/>
      <c r="F9" s="385"/>
    </row>
    <row r="10" spans="1:6" x14ac:dyDescent="0.3">
      <c r="A10" s="75" t="s">
        <v>97</v>
      </c>
      <c r="B10" s="382"/>
      <c r="C10" s="383"/>
      <c r="D10" s="383"/>
      <c r="E10" s="383"/>
      <c r="F10" s="383"/>
    </row>
    <row r="11" spans="1:6" x14ac:dyDescent="0.3">
      <c r="A11" s="74"/>
      <c r="B11" s="74"/>
      <c r="C11" s="74"/>
      <c r="D11" s="74"/>
      <c r="E11" s="74"/>
      <c r="F11" s="74"/>
    </row>
    <row r="12" spans="1:6" x14ac:dyDescent="0.3">
      <c r="A12" s="377" t="s">
        <v>98</v>
      </c>
      <c r="B12" s="377" t="s">
        <v>99</v>
      </c>
      <c r="C12" s="377" t="s">
        <v>100</v>
      </c>
      <c r="D12" s="377" t="s">
        <v>101</v>
      </c>
      <c r="E12" s="377" t="s">
        <v>102</v>
      </c>
      <c r="F12" s="377" t="s">
        <v>103</v>
      </c>
    </row>
    <row r="13" spans="1:6" x14ac:dyDescent="0.3">
      <c r="A13" s="378"/>
      <c r="B13" s="378"/>
      <c r="C13" s="378"/>
      <c r="D13" s="378"/>
      <c r="E13" s="378"/>
      <c r="F13" s="378"/>
    </row>
    <row r="14" spans="1:6" x14ac:dyDescent="0.3">
      <c r="A14" s="377"/>
      <c r="B14" s="379"/>
      <c r="C14" s="377"/>
      <c r="D14" s="379"/>
      <c r="E14" s="377"/>
      <c r="F14" s="379"/>
    </row>
    <row r="15" spans="1:6" x14ac:dyDescent="0.3">
      <c r="A15" s="378"/>
      <c r="B15" s="378"/>
      <c r="C15" s="378"/>
      <c r="D15" s="378"/>
      <c r="E15" s="378"/>
      <c r="F15" s="378"/>
    </row>
    <row r="16" spans="1:6" x14ac:dyDescent="0.3">
      <c r="A16" s="74"/>
      <c r="B16" s="74"/>
      <c r="C16" s="74"/>
      <c r="D16" s="74"/>
      <c r="E16" s="74"/>
      <c r="F16" s="74"/>
    </row>
    <row r="17" spans="1:6" ht="21" x14ac:dyDescent="0.4">
      <c r="A17" s="380" t="s">
        <v>104</v>
      </c>
      <c r="B17" s="381"/>
      <c r="C17" s="381"/>
      <c r="D17" s="381"/>
      <c r="E17" s="381"/>
      <c r="F17" s="381"/>
    </row>
    <row r="18" spans="1:6" x14ac:dyDescent="0.3">
      <c r="A18" s="76" t="s">
        <v>105</v>
      </c>
      <c r="B18" s="74"/>
      <c r="C18" s="74"/>
      <c r="D18" s="74"/>
      <c r="E18" s="74"/>
      <c r="F18" s="74"/>
    </row>
    <row r="19" spans="1:6" ht="21" x14ac:dyDescent="0.4">
      <c r="A19" s="381" t="s">
        <v>71</v>
      </c>
      <c r="B19" s="381"/>
      <c r="C19" s="381"/>
      <c r="D19" s="381"/>
      <c r="E19" s="381"/>
      <c r="F19" s="381"/>
    </row>
    <row r="20" spans="1:6" x14ac:dyDescent="0.3">
      <c r="A20" s="76" t="s">
        <v>106</v>
      </c>
      <c r="B20" s="74"/>
      <c r="C20" s="74"/>
      <c r="D20" s="74"/>
      <c r="E20" s="74"/>
      <c r="F20" s="74"/>
    </row>
    <row r="21" spans="1:6" ht="21" x14ac:dyDescent="0.4">
      <c r="A21" s="380" t="s">
        <v>69</v>
      </c>
      <c r="B21" s="381"/>
      <c r="C21" s="381"/>
      <c r="D21" s="381"/>
      <c r="E21" s="381"/>
      <c r="F21" s="381"/>
    </row>
    <row r="22" spans="1:6" x14ac:dyDescent="0.3">
      <c r="A22" s="372" t="s">
        <v>107</v>
      </c>
      <c r="B22" s="372"/>
      <c r="C22" s="372"/>
      <c r="D22" s="372"/>
      <c r="E22" s="372"/>
      <c r="F22" s="372"/>
    </row>
    <row r="23" spans="1:6" x14ac:dyDescent="0.3">
      <c r="A23" s="369" t="s">
        <v>108</v>
      </c>
      <c r="B23" s="370"/>
      <c r="C23" s="370"/>
      <c r="D23" s="370"/>
      <c r="E23" s="370"/>
      <c r="F23" s="370"/>
    </row>
    <row r="24" spans="1:6" x14ac:dyDescent="0.3">
      <c r="A24" s="375" t="s">
        <v>109</v>
      </c>
      <c r="B24" s="376"/>
      <c r="C24" s="376"/>
      <c r="D24" s="376"/>
      <c r="E24" s="376"/>
      <c r="F24" s="376"/>
    </row>
    <row r="25" spans="1:6" ht="4.5" customHeight="1" x14ac:dyDescent="0.3">
      <c r="A25" s="375"/>
      <c r="B25" s="376"/>
      <c r="C25" s="376"/>
      <c r="D25" s="376"/>
      <c r="E25" s="376"/>
      <c r="F25" s="376"/>
    </row>
    <row r="26" spans="1:6" x14ac:dyDescent="0.3">
      <c r="A26" s="375"/>
      <c r="B26" s="376"/>
      <c r="C26" s="376"/>
      <c r="D26" s="376"/>
      <c r="E26" s="376"/>
      <c r="F26" s="376"/>
    </row>
    <row r="27" spans="1:6" x14ac:dyDescent="0.3">
      <c r="A27" s="369" t="s">
        <v>110</v>
      </c>
      <c r="B27" s="370"/>
      <c r="C27" s="370"/>
      <c r="D27" s="370"/>
      <c r="E27" s="370"/>
      <c r="F27" s="370"/>
    </row>
    <row r="28" spans="1:6" x14ac:dyDescent="0.3">
      <c r="A28" s="373" t="s">
        <v>111</v>
      </c>
      <c r="B28" s="372"/>
      <c r="C28" s="372"/>
      <c r="D28" s="372"/>
      <c r="E28" s="372"/>
      <c r="F28" s="372"/>
    </row>
    <row r="29" spans="1:6" x14ac:dyDescent="0.3">
      <c r="A29" s="371"/>
      <c r="B29" s="372"/>
      <c r="C29" s="372"/>
      <c r="D29" s="372"/>
      <c r="E29" s="372"/>
      <c r="F29" s="372"/>
    </row>
    <row r="30" spans="1:6" x14ac:dyDescent="0.3">
      <c r="A30" s="371"/>
      <c r="B30" s="372"/>
      <c r="C30" s="372"/>
      <c r="D30" s="372"/>
      <c r="E30" s="372"/>
      <c r="F30" s="372"/>
    </row>
    <row r="31" spans="1:6" x14ac:dyDescent="0.3">
      <c r="A31" s="369" t="s">
        <v>112</v>
      </c>
      <c r="B31" s="370"/>
      <c r="C31" s="370"/>
      <c r="D31" s="370"/>
      <c r="E31" s="370"/>
      <c r="F31" s="370"/>
    </row>
    <row r="32" spans="1:6" ht="14.4" customHeight="1" x14ac:dyDescent="0.3">
      <c r="A32" s="373" t="s">
        <v>113</v>
      </c>
      <c r="B32" s="374"/>
      <c r="C32" s="374"/>
      <c r="D32" s="374"/>
      <c r="E32" s="374"/>
      <c r="F32" s="374"/>
    </row>
    <row r="33" spans="1:6" x14ac:dyDescent="0.3">
      <c r="A33" s="373"/>
      <c r="B33" s="374"/>
      <c r="C33" s="374"/>
      <c r="D33" s="374"/>
      <c r="E33" s="374"/>
      <c r="F33" s="374"/>
    </row>
    <row r="34" spans="1:6" x14ac:dyDescent="0.3">
      <c r="A34" s="373"/>
      <c r="B34" s="374"/>
      <c r="C34" s="374"/>
      <c r="D34" s="374"/>
      <c r="E34" s="374"/>
      <c r="F34" s="374"/>
    </row>
    <row r="35" spans="1:6" x14ac:dyDescent="0.3">
      <c r="A35" s="369" t="s">
        <v>114</v>
      </c>
      <c r="B35" s="370"/>
      <c r="C35" s="370"/>
      <c r="D35" s="370"/>
      <c r="E35" s="370"/>
      <c r="F35" s="370"/>
    </row>
    <row r="36" spans="1:6" x14ac:dyDescent="0.3">
      <c r="A36" s="373" t="s">
        <v>115</v>
      </c>
      <c r="B36" s="374"/>
      <c r="C36" s="374"/>
      <c r="D36" s="374"/>
      <c r="E36" s="374"/>
      <c r="F36" s="374"/>
    </row>
    <row r="37" spans="1:6" x14ac:dyDescent="0.3">
      <c r="A37" s="373"/>
      <c r="B37" s="374"/>
      <c r="C37" s="374"/>
      <c r="D37" s="374"/>
      <c r="E37" s="374"/>
      <c r="F37" s="374"/>
    </row>
    <row r="38" spans="1:6" x14ac:dyDescent="0.3">
      <c r="A38" s="369" t="s">
        <v>116</v>
      </c>
      <c r="B38" s="370"/>
      <c r="C38" s="370"/>
      <c r="D38" s="370"/>
      <c r="E38" s="370"/>
      <c r="F38" s="370"/>
    </row>
    <row r="39" spans="1:6" x14ac:dyDescent="0.3">
      <c r="A39" s="371" t="s">
        <v>117</v>
      </c>
      <c r="B39" s="372"/>
      <c r="C39" s="372"/>
      <c r="D39" s="372"/>
      <c r="E39" s="372"/>
      <c r="F39" s="372"/>
    </row>
    <row r="40" spans="1:6" x14ac:dyDescent="0.3">
      <c r="A40" s="371"/>
      <c r="B40" s="372"/>
      <c r="C40" s="372"/>
      <c r="D40" s="372"/>
      <c r="E40" s="372"/>
      <c r="F40" s="372"/>
    </row>
    <row r="41" spans="1:6" x14ac:dyDescent="0.3">
      <c r="A41" s="371"/>
      <c r="B41" s="372"/>
      <c r="C41" s="372"/>
      <c r="D41" s="372"/>
      <c r="E41" s="372"/>
      <c r="F41" s="372"/>
    </row>
  </sheetData>
  <mergeCells count="33">
    <mergeCell ref="A9:F9"/>
    <mergeCell ref="A1:F1"/>
    <mergeCell ref="B2:F2"/>
    <mergeCell ref="B3:F3"/>
    <mergeCell ref="B4:F4"/>
    <mergeCell ref="B5:F5"/>
    <mergeCell ref="B10:F10"/>
    <mergeCell ref="A12:A13"/>
    <mergeCell ref="B12:B13"/>
    <mergeCell ref="C12:C13"/>
    <mergeCell ref="D12:D13"/>
    <mergeCell ref="E12:E13"/>
    <mergeCell ref="F12:F13"/>
    <mergeCell ref="A24:F26"/>
    <mergeCell ref="A14:A15"/>
    <mergeCell ref="B14:B15"/>
    <mergeCell ref="C14:C15"/>
    <mergeCell ref="D14:D15"/>
    <mergeCell ref="E14:E15"/>
    <mergeCell ref="F14:F15"/>
    <mergeCell ref="A17:F17"/>
    <mergeCell ref="A19:F19"/>
    <mergeCell ref="A21:F21"/>
    <mergeCell ref="A22:F22"/>
    <mergeCell ref="A23:F23"/>
    <mergeCell ref="A38:F38"/>
    <mergeCell ref="A39:F41"/>
    <mergeCell ref="A27:F27"/>
    <mergeCell ref="A28:F30"/>
    <mergeCell ref="A31:F31"/>
    <mergeCell ref="A32:F34"/>
    <mergeCell ref="A35:F35"/>
    <mergeCell ref="A36:F37"/>
  </mergeCells>
  <dataValidations count="1">
    <dataValidation type="list" allowBlank="1" showInputMessage="1" showErrorMessage="1" sqref="B2" xr:uid="{91681862-DB67-469A-8189-CD674FBED51C}">
      <formula1>list_cmp</formula1>
    </dataValidation>
  </dataValidations>
  <pageMargins left="0.7" right="0.7" top="0.75" bottom="0.75" header="0.3" footer="0.3"/>
  <pageSetup paperSize="9" orientation="landscape"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ED0D1-0D12-4BA9-973B-84208AEA536E}">
  <dimension ref="A1:AAC37"/>
  <sheetViews>
    <sheetView tabSelected="1" topLeftCell="A26" zoomScale="80" zoomScaleNormal="80" workbookViewId="0">
      <selection activeCell="E34" sqref="E34:F34"/>
    </sheetView>
  </sheetViews>
  <sheetFormatPr baseColWidth="10" defaultColWidth="9.109375" defaultRowHeight="15" customHeight="1" x14ac:dyDescent="0.3"/>
  <cols>
    <col min="1" max="1" width="25.33203125" style="157" customWidth="1"/>
    <col min="2" max="2" width="25.5546875" style="157" customWidth="1"/>
    <col min="3" max="3" width="27.5546875" style="157" customWidth="1"/>
    <col min="4" max="4" width="32.6640625" style="157" customWidth="1"/>
    <col min="5" max="5" width="25.6640625" style="157" customWidth="1"/>
    <col min="6" max="6" width="52.88671875" style="197" customWidth="1"/>
    <col min="7" max="7" width="25.5546875" style="157" customWidth="1"/>
    <col min="8" max="8" width="34.88671875" style="157" customWidth="1"/>
    <col min="9" max="9" width="22.44140625" style="157" customWidth="1"/>
    <col min="10" max="13" width="9.109375" style="157"/>
    <col min="14" max="14" width="26.88671875" style="157" customWidth="1"/>
    <col min="15" max="15" width="9.109375" style="157"/>
    <col min="16" max="16" width="32" style="157" customWidth="1"/>
    <col min="17" max="17" width="25.5546875" style="157" customWidth="1"/>
    <col min="18" max="18" width="28.109375" style="157" customWidth="1"/>
    <col min="19" max="19" width="32.33203125" style="157" customWidth="1"/>
    <col min="20" max="20" width="34.5546875" style="157" customWidth="1"/>
    <col min="21" max="21" width="52.6640625" style="157" customWidth="1"/>
    <col min="22" max="22" width="55.33203125" style="157" customWidth="1"/>
    <col min="23" max="23" width="34" style="2" customWidth="1"/>
    <col min="24" max="24" width="19.5546875" style="157" customWidth="1"/>
    <col min="25" max="25" width="21.88671875" style="157" customWidth="1"/>
    <col min="26" max="26" width="23.109375" style="157" customWidth="1"/>
    <col min="27" max="27" width="22.6640625" style="157" customWidth="1"/>
    <col min="28" max="28" width="28.44140625" style="157" customWidth="1"/>
    <col min="29" max="29" width="21.33203125" style="157" customWidth="1"/>
    <col min="30" max="30" width="17.109375" style="157" customWidth="1"/>
    <col min="31" max="31" width="24.109375" style="157" customWidth="1"/>
    <col min="32" max="32" width="34.109375" style="157" customWidth="1"/>
    <col min="33" max="33" width="18.6640625" style="157" customWidth="1"/>
    <col min="34" max="16384" width="9.109375" style="157"/>
  </cols>
  <sheetData>
    <row r="1" spans="1:705" ht="68.099999999999994" customHeight="1" x14ac:dyDescent="0.3">
      <c r="A1" s="69" t="s">
        <v>118</v>
      </c>
      <c r="B1" s="113" t="s">
        <v>119</v>
      </c>
      <c r="C1" s="113" t="s">
        <v>120</v>
      </c>
      <c r="D1" s="114" t="s">
        <v>121</v>
      </c>
      <c r="E1" s="69" t="s">
        <v>122</v>
      </c>
      <c r="F1" s="107" t="s">
        <v>123</v>
      </c>
      <c r="G1" s="113" t="s">
        <v>124</v>
      </c>
      <c r="H1" s="116" t="s">
        <v>125</v>
      </c>
      <c r="I1" s="107" t="s">
        <v>32</v>
      </c>
      <c r="J1" s="107" t="s">
        <v>126</v>
      </c>
      <c r="K1" s="107" t="s">
        <v>127</v>
      </c>
      <c r="L1" s="107" t="s">
        <v>128</v>
      </c>
      <c r="M1" s="113" t="s">
        <v>36</v>
      </c>
      <c r="N1" s="112" t="s">
        <v>129</v>
      </c>
      <c r="O1" s="112" t="s">
        <v>130</v>
      </c>
      <c r="P1" s="107" t="s">
        <v>131</v>
      </c>
      <c r="Q1" s="107" t="s">
        <v>132</v>
      </c>
      <c r="R1" s="107" t="s">
        <v>133</v>
      </c>
      <c r="S1" s="113" t="s">
        <v>134</v>
      </c>
      <c r="T1" s="113" t="s">
        <v>135</v>
      </c>
      <c r="U1" s="113" t="s">
        <v>136</v>
      </c>
      <c r="V1" s="113" t="s">
        <v>137</v>
      </c>
      <c r="W1" s="113" t="s">
        <v>138</v>
      </c>
      <c r="X1" s="113" t="s">
        <v>139</v>
      </c>
      <c r="Y1" s="113" t="s">
        <v>140</v>
      </c>
      <c r="Z1" s="117" t="s">
        <v>141</v>
      </c>
      <c r="AA1" s="117" t="s">
        <v>142</v>
      </c>
      <c r="AB1" s="118" t="s">
        <v>143</v>
      </c>
      <c r="AC1" s="118" t="s">
        <v>144</v>
      </c>
      <c r="AD1" s="119" t="s">
        <v>145</v>
      </c>
      <c r="AE1" s="120" t="s">
        <v>146</v>
      </c>
      <c r="AF1" s="120" t="s">
        <v>147</v>
      </c>
      <c r="AG1" s="120" t="s">
        <v>148</v>
      </c>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c r="HA1" s="149"/>
      <c r="HB1" s="149"/>
      <c r="HC1" s="149"/>
      <c r="HD1" s="149"/>
      <c r="HE1" s="149"/>
      <c r="HF1" s="149"/>
      <c r="HG1" s="149"/>
      <c r="HH1" s="149"/>
      <c r="HI1" s="149"/>
      <c r="HJ1" s="149"/>
      <c r="HK1" s="149"/>
      <c r="HL1" s="149"/>
      <c r="HM1" s="149"/>
      <c r="HN1" s="149"/>
      <c r="HO1" s="149"/>
      <c r="HP1" s="149"/>
      <c r="HQ1" s="149"/>
      <c r="HR1" s="149"/>
      <c r="HS1" s="149"/>
      <c r="HT1" s="149"/>
      <c r="HU1" s="149"/>
      <c r="HV1" s="149"/>
      <c r="HW1" s="149"/>
      <c r="HX1" s="149"/>
      <c r="HY1" s="149"/>
      <c r="HZ1" s="149"/>
      <c r="IA1" s="149"/>
      <c r="IB1" s="149"/>
      <c r="IC1" s="149"/>
      <c r="ID1" s="149"/>
      <c r="IE1" s="149"/>
      <c r="IF1" s="149"/>
      <c r="IG1" s="149"/>
      <c r="IH1" s="149"/>
      <c r="II1" s="149"/>
      <c r="IJ1" s="149"/>
      <c r="IK1" s="149"/>
      <c r="IL1" s="149"/>
      <c r="IM1" s="149"/>
      <c r="IN1" s="149"/>
      <c r="IO1" s="149"/>
      <c r="IP1" s="149"/>
      <c r="IQ1" s="149"/>
      <c r="IR1" s="149"/>
      <c r="IS1" s="149"/>
      <c r="IT1" s="149"/>
      <c r="IU1" s="149"/>
      <c r="IV1" s="149"/>
      <c r="IW1" s="149"/>
      <c r="IX1" s="149"/>
      <c r="IY1" s="149"/>
      <c r="IZ1" s="149"/>
      <c r="JA1" s="149"/>
      <c r="JB1" s="149"/>
      <c r="JC1" s="149"/>
      <c r="JD1" s="149"/>
      <c r="JE1" s="149"/>
      <c r="JF1" s="149"/>
      <c r="JG1" s="149"/>
      <c r="JH1" s="149"/>
      <c r="JI1" s="149"/>
      <c r="JJ1" s="149"/>
      <c r="JK1" s="149"/>
      <c r="JL1" s="149"/>
      <c r="JM1" s="149"/>
      <c r="JN1" s="149"/>
      <c r="JO1" s="149"/>
      <c r="JP1" s="149"/>
      <c r="JQ1" s="149"/>
      <c r="JR1" s="149"/>
      <c r="JS1" s="149"/>
      <c r="JT1" s="149"/>
      <c r="JU1" s="149"/>
      <c r="JV1" s="149"/>
      <c r="JW1" s="149"/>
      <c r="JX1" s="149"/>
      <c r="JY1" s="149"/>
      <c r="JZ1" s="149"/>
      <c r="KA1" s="149"/>
      <c r="KB1" s="149"/>
      <c r="KC1" s="149"/>
      <c r="KD1" s="149"/>
      <c r="KE1" s="149"/>
      <c r="KF1" s="149"/>
      <c r="KG1" s="149"/>
      <c r="KH1" s="149"/>
      <c r="KI1" s="149"/>
      <c r="KJ1" s="149"/>
      <c r="KK1" s="149"/>
      <c r="KL1" s="149"/>
      <c r="KM1" s="149"/>
      <c r="KN1" s="149"/>
      <c r="KO1" s="149"/>
      <c r="KP1" s="149"/>
      <c r="KQ1" s="149"/>
      <c r="KR1" s="149"/>
      <c r="KS1" s="149"/>
      <c r="KT1" s="149"/>
      <c r="KU1" s="149"/>
      <c r="KV1" s="149"/>
      <c r="KW1" s="149"/>
      <c r="KX1" s="149"/>
      <c r="KY1" s="149"/>
      <c r="KZ1" s="149"/>
      <c r="LA1" s="149"/>
      <c r="LB1" s="149"/>
      <c r="LC1" s="149"/>
      <c r="LD1" s="149"/>
      <c r="LE1" s="149"/>
      <c r="LF1" s="149"/>
      <c r="LG1" s="149"/>
      <c r="LH1" s="149"/>
      <c r="LI1" s="149"/>
      <c r="LJ1" s="149"/>
      <c r="LK1" s="149"/>
      <c r="LL1" s="149"/>
      <c r="LM1" s="149"/>
      <c r="LN1" s="149"/>
      <c r="LO1" s="149"/>
      <c r="LP1" s="149"/>
      <c r="LQ1" s="149"/>
      <c r="LR1" s="149"/>
      <c r="LS1" s="149"/>
      <c r="LT1" s="149"/>
      <c r="LU1" s="149"/>
      <c r="LV1" s="149"/>
      <c r="LW1" s="149"/>
      <c r="LX1" s="149"/>
      <c r="LY1" s="149"/>
      <c r="LZ1" s="149"/>
      <c r="MA1" s="149"/>
      <c r="MB1" s="149"/>
      <c r="MC1" s="149"/>
      <c r="MD1" s="149"/>
      <c r="ME1" s="149"/>
      <c r="MF1" s="149"/>
      <c r="MG1" s="149"/>
      <c r="MH1" s="149"/>
      <c r="MI1" s="149"/>
      <c r="MJ1" s="149"/>
      <c r="MK1" s="149"/>
      <c r="ML1" s="149"/>
      <c r="MM1" s="149"/>
      <c r="MN1" s="149"/>
      <c r="MO1" s="149"/>
      <c r="MP1" s="149"/>
      <c r="MQ1" s="149"/>
      <c r="MR1" s="149"/>
      <c r="MS1" s="149"/>
      <c r="MT1" s="149"/>
      <c r="MU1" s="149"/>
      <c r="MV1" s="149"/>
      <c r="MW1" s="149"/>
      <c r="MX1" s="149"/>
      <c r="MY1" s="149"/>
      <c r="MZ1" s="149"/>
      <c r="NA1" s="149"/>
      <c r="NB1" s="149"/>
      <c r="NC1" s="149"/>
      <c r="ND1" s="149"/>
      <c r="NE1" s="149"/>
      <c r="NF1" s="149"/>
      <c r="NG1" s="149"/>
      <c r="NH1" s="149"/>
      <c r="NI1" s="149"/>
      <c r="NJ1" s="149"/>
      <c r="NK1" s="149"/>
      <c r="NL1" s="149"/>
      <c r="NM1" s="149"/>
      <c r="NN1" s="149"/>
      <c r="NO1" s="149"/>
      <c r="NP1" s="149"/>
      <c r="NQ1" s="149"/>
      <c r="NR1" s="149"/>
      <c r="NS1" s="149"/>
      <c r="NT1" s="149"/>
      <c r="NU1" s="149"/>
      <c r="NV1" s="149"/>
      <c r="NW1" s="149"/>
      <c r="NX1" s="149"/>
      <c r="NY1" s="149"/>
      <c r="NZ1" s="149"/>
      <c r="OA1" s="149"/>
      <c r="OB1" s="149"/>
      <c r="OC1" s="149"/>
      <c r="OD1" s="149"/>
      <c r="OE1" s="149"/>
      <c r="OF1" s="149"/>
      <c r="OG1" s="149"/>
      <c r="OH1" s="149"/>
      <c r="OI1" s="149"/>
      <c r="OJ1" s="149"/>
      <c r="OK1" s="149"/>
      <c r="OL1" s="149"/>
      <c r="OM1" s="149"/>
      <c r="ON1" s="149"/>
      <c r="OO1" s="149"/>
      <c r="OP1" s="149"/>
      <c r="OQ1" s="149"/>
      <c r="OR1" s="149"/>
      <c r="OS1" s="149"/>
      <c r="OT1" s="149"/>
      <c r="OU1" s="149"/>
      <c r="OV1" s="149"/>
      <c r="OW1" s="149"/>
      <c r="OX1" s="149"/>
      <c r="OY1" s="149"/>
      <c r="OZ1" s="149"/>
      <c r="PA1" s="149"/>
      <c r="PB1" s="149"/>
      <c r="PC1" s="149"/>
      <c r="PD1" s="149"/>
      <c r="PE1" s="149"/>
      <c r="PF1" s="149"/>
      <c r="PG1" s="149"/>
      <c r="PH1" s="149"/>
      <c r="PI1" s="149"/>
      <c r="PJ1" s="149"/>
      <c r="PK1" s="149"/>
      <c r="PL1" s="149"/>
      <c r="PM1" s="149"/>
      <c r="PN1" s="149"/>
      <c r="PO1" s="149"/>
      <c r="PP1" s="149"/>
      <c r="PQ1" s="149"/>
      <c r="PR1" s="149"/>
      <c r="PS1" s="149"/>
      <c r="PT1" s="149"/>
      <c r="PU1" s="149"/>
      <c r="PV1" s="149"/>
      <c r="PW1" s="149"/>
      <c r="PX1" s="149"/>
      <c r="PY1" s="149"/>
      <c r="PZ1" s="149"/>
      <c r="QA1" s="149"/>
      <c r="QB1" s="149"/>
      <c r="QC1" s="149"/>
      <c r="QD1" s="149"/>
      <c r="QE1" s="149"/>
      <c r="QF1" s="149"/>
      <c r="QG1" s="149"/>
      <c r="QH1" s="149"/>
      <c r="QI1" s="149"/>
      <c r="QJ1" s="149"/>
      <c r="QK1" s="149"/>
      <c r="QL1" s="149"/>
      <c r="QM1" s="149"/>
      <c r="QN1" s="149"/>
      <c r="QO1" s="149"/>
      <c r="QP1" s="149"/>
      <c r="QQ1" s="149"/>
      <c r="QR1" s="149"/>
      <c r="QS1" s="149"/>
      <c r="QT1" s="149"/>
      <c r="QU1" s="149"/>
      <c r="QV1" s="149"/>
      <c r="QW1" s="149"/>
      <c r="QX1" s="149"/>
      <c r="QY1" s="149"/>
      <c r="QZ1" s="149"/>
      <c r="RA1" s="149"/>
      <c r="RB1" s="149"/>
      <c r="RC1" s="149"/>
      <c r="RD1" s="149"/>
      <c r="RE1" s="149"/>
      <c r="RF1" s="149"/>
      <c r="RG1" s="149"/>
      <c r="RH1" s="149"/>
      <c r="RI1" s="149"/>
      <c r="RJ1" s="149"/>
      <c r="RK1" s="149"/>
      <c r="RL1" s="149"/>
      <c r="RM1" s="149"/>
      <c r="RN1" s="149"/>
      <c r="RO1" s="149"/>
      <c r="RP1" s="149"/>
      <c r="RQ1" s="149"/>
      <c r="RR1" s="149"/>
      <c r="RS1" s="149"/>
      <c r="RT1" s="149"/>
      <c r="RU1" s="149"/>
      <c r="RV1" s="149"/>
      <c r="RW1" s="149"/>
      <c r="RX1" s="149"/>
      <c r="RY1" s="149"/>
      <c r="RZ1" s="149"/>
      <c r="SA1" s="149"/>
      <c r="SB1" s="149"/>
      <c r="SC1" s="149"/>
      <c r="SD1" s="149"/>
      <c r="SE1" s="149"/>
      <c r="SF1" s="149"/>
      <c r="SG1" s="149"/>
      <c r="SH1" s="149"/>
      <c r="SI1" s="149"/>
      <c r="SJ1" s="149"/>
      <c r="SK1" s="149"/>
      <c r="SL1" s="149"/>
      <c r="SM1" s="149"/>
      <c r="SN1" s="149"/>
      <c r="SO1" s="149"/>
      <c r="SP1" s="149"/>
      <c r="SQ1" s="149"/>
      <c r="SR1" s="149"/>
      <c r="SS1" s="149"/>
      <c r="ST1" s="149"/>
      <c r="SU1" s="149"/>
      <c r="SV1" s="149"/>
      <c r="SW1" s="149"/>
      <c r="SX1" s="149"/>
      <c r="SY1" s="149"/>
      <c r="SZ1" s="149"/>
      <c r="TA1" s="149"/>
      <c r="TB1" s="149"/>
      <c r="TC1" s="149"/>
      <c r="TD1" s="149"/>
      <c r="TE1" s="149"/>
      <c r="TF1" s="149"/>
      <c r="TG1" s="149"/>
      <c r="TH1" s="149"/>
      <c r="TI1" s="149"/>
      <c r="TJ1" s="149"/>
      <c r="TK1" s="149"/>
      <c r="TL1" s="149"/>
      <c r="TM1" s="149"/>
      <c r="TN1" s="149"/>
      <c r="TO1" s="149"/>
      <c r="TP1" s="149"/>
      <c r="TQ1" s="149"/>
      <c r="TR1" s="149"/>
      <c r="TS1" s="149"/>
      <c r="TT1" s="149"/>
      <c r="TU1" s="149"/>
      <c r="TV1" s="149"/>
      <c r="TW1" s="149"/>
      <c r="TX1" s="149"/>
      <c r="TY1" s="149"/>
      <c r="TZ1" s="149"/>
      <c r="UA1" s="149"/>
      <c r="UB1" s="149"/>
      <c r="UC1" s="149"/>
      <c r="UD1" s="149"/>
      <c r="UE1" s="149"/>
      <c r="UF1" s="149"/>
      <c r="UG1" s="149"/>
      <c r="UH1" s="149"/>
      <c r="UI1" s="149"/>
      <c r="UJ1" s="149"/>
      <c r="UK1" s="149"/>
      <c r="UL1" s="149"/>
      <c r="UM1" s="149"/>
      <c r="UN1" s="149"/>
      <c r="UO1" s="149"/>
      <c r="UP1" s="149"/>
      <c r="UQ1" s="149"/>
      <c r="UR1" s="149"/>
      <c r="US1" s="149"/>
      <c r="UT1" s="149"/>
      <c r="UU1" s="149"/>
      <c r="UV1" s="149"/>
      <c r="UW1" s="149"/>
      <c r="UX1" s="149"/>
      <c r="UY1" s="149"/>
      <c r="UZ1" s="149"/>
      <c r="VA1" s="149"/>
      <c r="VB1" s="149"/>
      <c r="VC1" s="149"/>
      <c r="VD1" s="149"/>
      <c r="VE1" s="149"/>
      <c r="VF1" s="149"/>
      <c r="VG1" s="149"/>
      <c r="VH1" s="149"/>
      <c r="VI1" s="149"/>
      <c r="VJ1" s="149"/>
      <c r="VK1" s="149"/>
      <c r="VL1" s="149"/>
      <c r="VM1" s="149"/>
      <c r="VN1" s="149"/>
      <c r="VO1" s="149"/>
      <c r="VP1" s="149"/>
      <c r="VQ1" s="149"/>
      <c r="VR1" s="149"/>
      <c r="VS1" s="149"/>
      <c r="VT1" s="149"/>
      <c r="VU1" s="149"/>
      <c r="VV1" s="149"/>
      <c r="VW1" s="149"/>
      <c r="VX1" s="149"/>
      <c r="VY1" s="149"/>
      <c r="VZ1" s="149"/>
      <c r="WA1" s="149"/>
      <c r="WB1" s="149"/>
      <c r="WC1" s="149"/>
      <c r="WD1" s="149"/>
      <c r="WE1" s="149"/>
      <c r="WF1" s="149"/>
      <c r="WG1" s="149"/>
      <c r="WH1" s="149"/>
      <c r="WI1" s="149"/>
      <c r="WJ1" s="149"/>
      <c r="WK1" s="149"/>
      <c r="WL1" s="149"/>
      <c r="WM1" s="149"/>
      <c r="WN1" s="149"/>
      <c r="WO1" s="149"/>
      <c r="WP1" s="149"/>
      <c r="WQ1" s="149"/>
      <c r="WR1" s="149"/>
      <c r="WS1" s="149"/>
      <c r="WT1" s="149"/>
      <c r="WU1" s="149"/>
      <c r="WV1" s="149"/>
      <c r="WW1" s="149"/>
      <c r="WX1" s="149"/>
      <c r="WY1" s="149"/>
      <c r="WZ1" s="149"/>
      <c r="XA1" s="149"/>
      <c r="XB1" s="149"/>
      <c r="XC1" s="149"/>
      <c r="XD1" s="149"/>
      <c r="XE1" s="149"/>
      <c r="XF1" s="149"/>
      <c r="XG1" s="149"/>
      <c r="XH1" s="149"/>
      <c r="XI1" s="149"/>
      <c r="XJ1" s="149"/>
      <c r="XK1" s="149"/>
      <c r="XL1" s="149"/>
      <c r="XM1" s="149"/>
      <c r="XN1" s="149"/>
      <c r="XO1" s="149"/>
      <c r="XP1" s="149"/>
      <c r="XQ1" s="149"/>
      <c r="XR1" s="149"/>
      <c r="XS1" s="149"/>
      <c r="XT1" s="149"/>
      <c r="XU1" s="149"/>
      <c r="XV1" s="149"/>
      <c r="XW1" s="149"/>
      <c r="XX1" s="149"/>
      <c r="XY1" s="149"/>
      <c r="XZ1" s="149"/>
      <c r="YA1" s="149"/>
      <c r="YB1" s="149"/>
      <c r="YC1" s="149"/>
      <c r="YD1" s="149"/>
      <c r="YE1" s="149"/>
      <c r="YF1" s="149"/>
      <c r="YG1" s="149"/>
      <c r="YH1" s="149"/>
      <c r="YI1" s="149"/>
      <c r="YJ1" s="149"/>
      <c r="YK1" s="149"/>
      <c r="YL1" s="149"/>
      <c r="YM1" s="149"/>
      <c r="YN1" s="149"/>
      <c r="YO1" s="149"/>
      <c r="YP1" s="149"/>
      <c r="YQ1" s="149"/>
      <c r="YR1" s="149"/>
      <c r="YS1" s="149"/>
      <c r="YT1" s="149"/>
      <c r="YU1" s="149"/>
      <c r="YV1" s="149"/>
      <c r="YW1" s="149"/>
      <c r="YX1" s="149"/>
      <c r="YY1" s="149"/>
      <c r="YZ1" s="149"/>
      <c r="ZA1" s="149"/>
      <c r="ZB1" s="149"/>
      <c r="ZC1" s="149"/>
      <c r="ZD1" s="149"/>
      <c r="ZE1" s="149"/>
      <c r="ZF1" s="149"/>
      <c r="ZG1" s="149"/>
      <c r="ZH1" s="149"/>
      <c r="ZI1" s="149"/>
      <c r="ZJ1" s="149"/>
      <c r="ZK1" s="149"/>
      <c r="ZL1" s="149"/>
      <c r="ZM1" s="149"/>
      <c r="ZN1" s="149"/>
      <c r="ZO1" s="149"/>
      <c r="ZP1" s="149"/>
      <c r="ZQ1" s="149"/>
      <c r="ZR1" s="149"/>
      <c r="ZS1" s="149"/>
      <c r="ZT1" s="149"/>
      <c r="ZU1" s="149"/>
      <c r="ZV1" s="149"/>
      <c r="ZW1" s="149"/>
      <c r="ZX1" s="149"/>
      <c r="ZY1" s="149"/>
      <c r="ZZ1" s="149"/>
      <c r="AAA1" s="149"/>
      <c r="AAB1" s="149"/>
      <c r="AAC1" s="149"/>
    </row>
    <row r="2" spans="1:705" ht="33.75" customHeight="1" x14ac:dyDescent="0.3">
      <c r="A2" s="108"/>
      <c r="B2" s="108" t="s">
        <v>149</v>
      </c>
      <c r="C2" s="108"/>
      <c r="D2" s="108" t="s">
        <v>150</v>
      </c>
      <c r="E2" s="108"/>
      <c r="F2" s="108" t="s">
        <v>151</v>
      </c>
      <c r="G2" s="108"/>
      <c r="H2" s="199"/>
      <c r="I2" s="200">
        <f>SUM(J2:M2)</f>
        <v>369</v>
      </c>
      <c r="J2" s="200">
        <f>SUM(J16:J37)</f>
        <v>84</v>
      </c>
      <c r="K2" s="200">
        <f>SUM(K16:K37)</f>
        <v>278</v>
      </c>
      <c r="L2" s="200">
        <f>SUM(L16:L37)</f>
        <v>0</v>
      </c>
      <c r="M2" s="200">
        <f>SUM(M16:M37)</f>
        <v>7</v>
      </c>
      <c r="N2" s="108"/>
      <c r="O2" s="200"/>
      <c r="P2" s="108"/>
      <c r="Q2" s="201">
        <f>SUM(Q16:Q35)</f>
        <v>30</v>
      </c>
      <c r="R2" s="108"/>
      <c r="S2" s="108"/>
      <c r="T2" s="108"/>
      <c r="U2" s="108"/>
      <c r="V2" s="108"/>
      <c r="W2" s="108"/>
      <c r="X2" s="108"/>
      <c r="Y2" s="108"/>
      <c r="Z2" s="108"/>
      <c r="AA2" s="108"/>
      <c r="AB2" s="108"/>
      <c r="AC2" s="108"/>
      <c r="AD2" s="108"/>
      <c r="AE2" s="108"/>
      <c r="AF2" s="108"/>
      <c r="AG2" s="108"/>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c r="HA2" s="149"/>
      <c r="HB2" s="149"/>
      <c r="HC2" s="149"/>
      <c r="HD2" s="149"/>
      <c r="HE2" s="149"/>
      <c r="HF2" s="149"/>
      <c r="HG2" s="149"/>
      <c r="HH2" s="149"/>
      <c r="HI2" s="149"/>
      <c r="HJ2" s="149"/>
      <c r="HK2" s="149"/>
      <c r="HL2" s="149"/>
      <c r="HM2" s="149"/>
      <c r="HN2" s="149"/>
      <c r="HO2" s="149"/>
      <c r="HP2" s="149"/>
      <c r="HQ2" s="149"/>
      <c r="HR2" s="149"/>
      <c r="HS2" s="149"/>
      <c r="HT2" s="149"/>
      <c r="HU2" s="149"/>
      <c r="HV2" s="149"/>
      <c r="HW2" s="149"/>
      <c r="HX2" s="149"/>
      <c r="HY2" s="149"/>
      <c r="HZ2" s="149"/>
      <c r="IA2" s="149"/>
      <c r="IB2" s="149"/>
      <c r="IC2" s="149"/>
      <c r="ID2" s="149"/>
      <c r="IE2" s="149"/>
      <c r="IF2" s="149"/>
      <c r="IG2" s="149"/>
      <c r="IH2" s="149"/>
      <c r="II2" s="149"/>
      <c r="IJ2" s="149"/>
      <c r="IK2" s="149"/>
      <c r="IL2" s="149"/>
      <c r="IM2" s="149"/>
      <c r="IN2" s="149"/>
      <c r="IO2" s="149"/>
      <c r="IP2" s="149"/>
      <c r="IQ2" s="149"/>
      <c r="IR2" s="149"/>
      <c r="IS2" s="149"/>
      <c r="IT2" s="149"/>
      <c r="IU2" s="149"/>
      <c r="IV2" s="149"/>
      <c r="IW2" s="149"/>
      <c r="IX2" s="149"/>
      <c r="IY2" s="149"/>
      <c r="IZ2" s="149"/>
      <c r="JA2" s="149"/>
      <c r="JB2" s="149"/>
      <c r="JC2" s="149"/>
      <c r="JD2" s="149"/>
      <c r="JE2" s="149"/>
      <c r="JF2" s="149"/>
      <c r="JG2" s="149"/>
      <c r="JH2" s="149"/>
      <c r="JI2" s="149"/>
      <c r="JJ2" s="149"/>
      <c r="JK2" s="149"/>
      <c r="JL2" s="149"/>
      <c r="JM2" s="149"/>
      <c r="JN2" s="149"/>
      <c r="JO2" s="149"/>
      <c r="JP2" s="149"/>
      <c r="JQ2" s="149"/>
      <c r="JR2" s="149"/>
      <c r="JS2" s="149"/>
      <c r="JT2" s="149"/>
      <c r="JU2" s="149"/>
      <c r="JV2" s="149"/>
      <c r="JW2" s="149"/>
      <c r="JX2" s="149"/>
      <c r="JY2" s="149"/>
      <c r="JZ2" s="149"/>
      <c r="KA2" s="149"/>
      <c r="KB2" s="149"/>
      <c r="KC2" s="149"/>
      <c r="KD2" s="149"/>
      <c r="KE2" s="149"/>
      <c r="KF2" s="149"/>
      <c r="KG2" s="149"/>
      <c r="KH2" s="149"/>
      <c r="KI2" s="149"/>
      <c r="KJ2" s="149"/>
      <c r="KK2" s="149"/>
      <c r="KL2" s="149"/>
      <c r="KM2" s="149"/>
      <c r="KN2" s="149"/>
      <c r="KO2" s="149"/>
      <c r="KP2" s="149"/>
      <c r="KQ2" s="149"/>
      <c r="KR2" s="149"/>
      <c r="KS2" s="149"/>
      <c r="KT2" s="149"/>
      <c r="KU2" s="149"/>
      <c r="KV2" s="149"/>
      <c r="KW2" s="149"/>
      <c r="KX2" s="149"/>
      <c r="KY2" s="149"/>
      <c r="KZ2" s="149"/>
      <c r="LA2" s="149"/>
      <c r="LB2" s="149"/>
      <c r="LC2" s="149"/>
      <c r="LD2" s="149"/>
      <c r="LE2" s="149"/>
      <c r="LF2" s="149"/>
      <c r="LG2" s="149"/>
      <c r="LH2" s="149"/>
      <c r="LI2" s="149"/>
      <c r="LJ2" s="149"/>
      <c r="LK2" s="149"/>
      <c r="LL2" s="149"/>
      <c r="LM2" s="149"/>
      <c r="LN2" s="149"/>
      <c r="LO2" s="149"/>
      <c r="LP2" s="149"/>
      <c r="LQ2" s="149"/>
      <c r="LR2" s="149"/>
      <c r="LS2" s="149"/>
      <c r="LT2" s="149"/>
      <c r="LU2" s="149"/>
      <c r="LV2" s="149"/>
      <c r="LW2" s="149"/>
      <c r="LX2" s="149"/>
      <c r="LY2" s="149"/>
      <c r="LZ2" s="149"/>
      <c r="MA2" s="149"/>
      <c r="MB2" s="149"/>
      <c r="MC2" s="149"/>
      <c r="MD2" s="149"/>
      <c r="ME2" s="149"/>
      <c r="MF2" s="149"/>
      <c r="MG2" s="149"/>
      <c r="MH2" s="149"/>
      <c r="MI2" s="149"/>
      <c r="MJ2" s="149"/>
      <c r="MK2" s="149"/>
      <c r="ML2" s="149"/>
      <c r="MM2" s="149"/>
      <c r="MN2" s="149"/>
      <c r="MO2" s="149"/>
      <c r="MP2" s="149"/>
      <c r="MQ2" s="149"/>
      <c r="MR2" s="149"/>
      <c r="MS2" s="149"/>
      <c r="MT2" s="149"/>
      <c r="MU2" s="149"/>
      <c r="MV2" s="149"/>
      <c r="MW2" s="149"/>
      <c r="MX2" s="149"/>
      <c r="MY2" s="149"/>
      <c r="MZ2" s="149"/>
      <c r="NA2" s="149"/>
      <c r="NB2" s="149"/>
      <c r="NC2" s="149"/>
      <c r="ND2" s="149"/>
      <c r="NE2" s="149"/>
      <c r="NF2" s="149"/>
      <c r="NG2" s="149"/>
      <c r="NH2" s="149"/>
      <c r="NI2" s="149"/>
      <c r="NJ2" s="149"/>
      <c r="NK2" s="149"/>
      <c r="NL2" s="149"/>
      <c r="NM2" s="149"/>
      <c r="NN2" s="149"/>
      <c r="NO2" s="149"/>
      <c r="NP2" s="149"/>
      <c r="NQ2" s="149"/>
      <c r="NR2" s="149"/>
      <c r="NS2" s="149"/>
      <c r="NT2" s="149"/>
      <c r="NU2" s="149"/>
      <c r="NV2" s="149"/>
      <c r="NW2" s="149"/>
      <c r="NX2" s="149"/>
      <c r="NY2" s="149"/>
      <c r="NZ2" s="149"/>
      <c r="OA2" s="149"/>
      <c r="OB2" s="149"/>
      <c r="OC2" s="149"/>
      <c r="OD2" s="149"/>
      <c r="OE2" s="149"/>
      <c r="OF2" s="149"/>
      <c r="OG2" s="149"/>
      <c r="OH2" s="149"/>
      <c r="OI2" s="149"/>
      <c r="OJ2" s="149"/>
      <c r="OK2" s="149"/>
      <c r="OL2" s="149"/>
      <c r="OM2" s="149"/>
      <c r="ON2" s="149"/>
      <c r="OO2" s="149"/>
      <c r="OP2" s="149"/>
      <c r="OQ2" s="149"/>
      <c r="OR2" s="149"/>
      <c r="OS2" s="149"/>
      <c r="OT2" s="149"/>
      <c r="OU2" s="149"/>
      <c r="OV2" s="149"/>
      <c r="OW2" s="149"/>
      <c r="OX2" s="149"/>
      <c r="OY2" s="149"/>
      <c r="OZ2" s="149"/>
      <c r="PA2" s="149"/>
      <c r="PB2" s="149"/>
      <c r="PC2" s="149"/>
      <c r="PD2" s="149"/>
      <c r="PE2" s="149"/>
      <c r="PF2" s="149"/>
      <c r="PG2" s="149"/>
      <c r="PH2" s="149"/>
      <c r="PI2" s="149"/>
      <c r="PJ2" s="149"/>
      <c r="PK2" s="149"/>
      <c r="PL2" s="149"/>
      <c r="PM2" s="149"/>
      <c r="PN2" s="149"/>
      <c r="PO2" s="149"/>
      <c r="PP2" s="149"/>
      <c r="PQ2" s="149"/>
      <c r="PR2" s="149"/>
      <c r="PS2" s="149"/>
      <c r="PT2" s="149"/>
      <c r="PU2" s="149"/>
      <c r="PV2" s="149"/>
      <c r="PW2" s="149"/>
      <c r="PX2" s="149"/>
      <c r="PY2" s="149"/>
      <c r="PZ2" s="149"/>
      <c r="QA2" s="149"/>
      <c r="QB2" s="149"/>
      <c r="QC2" s="149"/>
      <c r="QD2" s="149"/>
      <c r="QE2" s="149"/>
      <c r="QF2" s="149"/>
      <c r="QG2" s="149"/>
      <c r="QH2" s="149"/>
      <c r="QI2" s="149"/>
      <c r="QJ2" s="149"/>
      <c r="QK2" s="149"/>
      <c r="QL2" s="149"/>
      <c r="QM2" s="149"/>
      <c r="QN2" s="149"/>
      <c r="QO2" s="149"/>
      <c r="QP2" s="149"/>
      <c r="QQ2" s="149"/>
      <c r="QR2" s="149"/>
      <c r="QS2" s="149"/>
      <c r="QT2" s="149"/>
      <c r="QU2" s="149"/>
      <c r="QV2" s="149"/>
      <c r="QW2" s="149"/>
      <c r="QX2" s="149"/>
      <c r="QY2" s="149"/>
      <c r="QZ2" s="149"/>
      <c r="RA2" s="149"/>
      <c r="RB2" s="149"/>
      <c r="RC2" s="149"/>
      <c r="RD2" s="149"/>
      <c r="RE2" s="149"/>
      <c r="RF2" s="149"/>
      <c r="RG2" s="149"/>
      <c r="RH2" s="149"/>
      <c r="RI2" s="149"/>
      <c r="RJ2" s="149"/>
      <c r="RK2" s="149"/>
      <c r="RL2" s="149"/>
      <c r="RM2" s="149"/>
      <c r="RN2" s="149"/>
      <c r="RO2" s="149"/>
      <c r="RP2" s="149"/>
      <c r="RQ2" s="149"/>
      <c r="RR2" s="149"/>
      <c r="RS2" s="149"/>
      <c r="RT2" s="149"/>
      <c r="RU2" s="149"/>
      <c r="RV2" s="149"/>
      <c r="RW2" s="149"/>
      <c r="RX2" s="149"/>
      <c r="RY2" s="149"/>
      <c r="RZ2" s="149"/>
      <c r="SA2" s="149"/>
      <c r="SB2" s="149"/>
      <c r="SC2" s="149"/>
      <c r="SD2" s="149"/>
      <c r="SE2" s="149"/>
      <c r="SF2" s="149"/>
      <c r="SG2" s="149"/>
      <c r="SH2" s="149"/>
      <c r="SI2" s="149"/>
      <c r="SJ2" s="149"/>
      <c r="SK2" s="149"/>
      <c r="SL2" s="149"/>
      <c r="SM2" s="149"/>
      <c r="SN2" s="149"/>
      <c r="SO2" s="149"/>
      <c r="SP2" s="149"/>
      <c r="SQ2" s="149"/>
      <c r="SR2" s="149"/>
      <c r="SS2" s="149"/>
      <c r="ST2" s="149"/>
      <c r="SU2" s="149"/>
      <c r="SV2" s="149"/>
      <c r="SW2" s="149"/>
      <c r="SX2" s="149"/>
      <c r="SY2" s="149"/>
      <c r="SZ2" s="149"/>
      <c r="TA2" s="149"/>
      <c r="TB2" s="149"/>
      <c r="TC2" s="149"/>
      <c r="TD2" s="149"/>
      <c r="TE2" s="149"/>
      <c r="TF2" s="149"/>
      <c r="TG2" s="149"/>
      <c r="TH2" s="149"/>
      <c r="TI2" s="149"/>
      <c r="TJ2" s="149"/>
      <c r="TK2" s="149"/>
      <c r="TL2" s="149"/>
      <c r="TM2" s="149"/>
      <c r="TN2" s="149"/>
      <c r="TO2" s="149"/>
      <c r="TP2" s="149"/>
      <c r="TQ2" s="149"/>
      <c r="TR2" s="149"/>
      <c r="TS2" s="149"/>
      <c r="TT2" s="149"/>
      <c r="TU2" s="149"/>
      <c r="TV2" s="149"/>
      <c r="TW2" s="149"/>
      <c r="TX2" s="149"/>
      <c r="TY2" s="149"/>
      <c r="TZ2" s="149"/>
      <c r="UA2" s="149"/>
      <c r="UB2" s="149"/>
      <c r="UC2" s="149"/>
      <c r="UD2" s="149"/>
      <c r="UE2" s="149"/>
      <c r="UF2" s="149"/>
      <c r="UG2" s="149"/>
      <c r="UH2" s="149"/>
      <c r="UI2" s="149"/>
      <c r="UJ2" s="149"/>
      <c r="UK2" s="149"/>
      <c r="UL2" s="149"/>
      <c r="UM2" s="149"/>
      <c r="UN2" s="149"/>
      <c r="UO2" s="149"/>
      <c r="UP2" s="149"/>
      <c r="UQ2" s="149"/>
      <c r="UR2" s="149"/>
      <c r="US2" s="149"/>
      <c r="UT2" s="149"/>
      <c r="UU2" s="149"/>
      <c r="UV2" s="149"/>
      <c r="UW2" s="149"/>
      <c r="UX2" s="149"/>
      <c r="UY2" s="149"/>
      <c r="UZ2" s="149"/>
      <c r="VA2" s="149"/>
      <c r="VB2" s="149"/>
      <c r="VC2" s="149"/>
      <c r="VD2" s="149"/>
      <c r="VE2" s="149"/>
      <c r="VF2" s="149"/>
      <c r="VG2" s="149"/>
      <c r="VH2" s="149"/>
      <c r="VI2" s="149"/>
      <c r="VJ2" s="149"/>
      <c r="VK2" s="149"/>
      <c r="VL2" s="149"/>
      <c r="VM2" s="149"/>
      <c r="VN2" s="149"/>
      <c r="VO2" s="149"/>
      <c r="VP2" s="149"/>
      <c r="VQ2" s="149"/>
      <c r="VR2" s="149"/>
      <c r="VS2" s="149"/>
      <c r="VT2" s="149"/>
      <c r="VU2" s="149"/>
      <c r="VV2" s="149"/>
      <c r="VW2" s="149"/>
      <c r="VX2" s="149"/>
      <c r="VY2" s="149"/>
      <c r="VZ2" s="149"/>
      <c r="WA2" s="149"/>
      <c r="WB2" s="149"/>
      <c r="WC2" s="149"/>
      <c r="WD2" s="149"/>
      <c r="WE2" s="149"/>
      <c r="WF2" s="149"/>
      <c r="WG2" s="149"/>
      <c r="WH2" s="149"/>
      <c r="WI2" s="149"/>
      <c r="WJ2" s="149"/>
      <c r="WK2" s="149"/>
      <c r="WL2" s="149"/>
      <c r="WM2" s="149"/>
      <c r="WN2" s="149"/>
      <c r="WO2" s="149"/>
      <c r="WP2" s="149"/>
      <c r="WQ2" s="149"/>
      <c r="WR2" s="149"/>
      <c r="WS2" s="149"/>
      <c r="WT2" s="149"/>
      <c r="WU2" s="149"/>
      <c r="WV2" s="149"/>
      <c r="WW2" s="149"/>
      <c r="WX2" s="149"/>
      <c r="WY2" s="149"/>
      <c r="WZ2" s="149"/>
      <c r="XA2" s="149"/>
      <c r="XB2" s="149"/>
      <c r="XC2" s="149"/>
      <c r="XD2" s="149"/>
      <c r="XE2" s="149"/>
      <c r="XF2" s="149"/>
      <c r="XG2" s="149"/>
      <c r="XH2" s="149"/>
      <c r="XI2" s="149"/>
      <c r="XJ2" s="149"/>
      <c r="XK2" s="149"/>
      <c r="XL2" s="149"/>
      <c r="XM2" s="149"/>
      <c r="XN2" s="149"/>
      <c r="XO2" s="149"/>
      <c r="XP2" s="149"/>
      <c r="XQ2" s="149"/>
      <c r="XR2" s="149"/>
      <c r="XS2" s="149"/>
      <c r="XT2" s="149"/>
      <c r="XU2" s="149"/>
      <c r="XV2" s="149"/>
      <c r="XW2" s="149"/>
      <c r="XX2" s="149"/>
      <c r="XY2" s="149"/>
      <c r="XZ2" s="149"/>
      <c r="YA2" s="149"/>
      <c r="YB2" s="149"/>
      <c r="YC2" s="149"/>
      <c r="YD2" s="149"/>
      <c r="YE2" s="149"/>
      <c r="YF2" s="149"/>
      <c r="YG2" s="149"/>
      <c r="YH2" s="149"/>
      <c r="YI2" s="149"/>
      <c r="YJ2" s="149"/>
      <c r="YK2" s="149"/>
      <c r="YL2" s="149"/>
      <c r="YM2" s="149"/>
      <c r="YN2" s="149"/>
      <c r="YO2" s="149"/>
      <c r="YP2" s="149"/>
      <c r="YQ2" s="149"/>
      <c r="YR2" s="149"/>
      <c r="YS2" s="149"/>
      <c r="YT2" s="149"/>
      <c r="YU2" s="149"/>
      <c r="YV2" s="149"/>
      <c r="YW2" s="149"/>
      <c r="YX2" s="149"/>
      <c r="YY2" s="149"/>
      <c r="YZ2" s="149"/>
      <c r="ZA2" s="149"/>
      <c r="ZB2" s="149"/>
      <c r="ZC2" s="149"/>
      <c r="ZD2" s="149"/>
      <c r="ZE2" s="149"/>
      <c r="ZF2" s="149"/>
      <c r="ZG2" s="149"/>
      <c r="ZH2" s="149"/>
      <c r="ZI2" s="149"/>
      <c r="ZJ2" s="149"/>
      <c r="ZK2" s="149"/>
      <c r="ZL2" s="149"/>
      <c r="ZM2" s="149"/>
      <c r="ZN2" s="149"/>
      <c r="ZO2" s="149"/>
      <c r="ZP2" s="149"/>
      <c r="ZQ2" s="149"/>
      <c r="ZR2" s="149"/>
      <c r="ZS2" s="149"/>
      <c r="ZT2" s="149"/>
      <c r="ZU2" s="149"/>
      <c r="ZV2" s="149"/>
      <c r="ZW2" s="149"/>
      <c r="ZX2" s="149"/>
      <c r="ZY2" s="149"/>
      <c r="ZZ2" s="149"/>
      <c r="AAA2" s="149"/>
      <c r="AAB2" s="149"/>
      <c r="AAC2" s="149"/>
    </row>
    <row r="3" spans="1:705" s="38" customFormat="1" ht="30.6" customHeight="1" x14ac:dyDescent="0.3">
      <c r="A3" s="34"/>
      <c r="B3" s="34"/>
      <c r="C3" s="34"/>
      <c r="D3" s="35" t="s">
        <v>152</v>
      </c>
      <c r="E3" s="34"/>
      <c r="F3" s="39" t="s">
        <v>153</v>
      </c>
      <c r="G3" s="34" t="s">
        <v>154</v>
      </c>
      <c r="H3" s="34"/>
      <c r="I3" s="36"/>
      <c r="J3" s="36"/>
      <c r="K3" s="36"/>
      <c r="L3" s="36"/>
      <c r="M3" s="36"/>
      <c r="N3" s="3"/>
      <c r="O3" s="36"/>
      <c r="P3" s="334">
        <v>0</v>
      </c>
      <c r="Q3" s="3"/>
      <c r="R3" s="3"/>
      <c r="S3" s="3"/>
      <c r="T3" s="3"/>
      <c r="U3" s="3"/>
      <c r="V3" s="3"/>
      <c r="W3" s="3"/>
      <c r="X3" s="37"/>
      <c r="Y3" s="37"/>
      <c r="Z3" s="3"/>
      <c r="AA3" s="3"/>
      <c r="AB3" s="37"/>
      <c r="AC3" s="37"/>
      <c r="AD3" s="37"/>
      <c r="AE3" s="37"/>
      <c r="AF3" s="37"/>
      <c r="AG3" s="37"/>
    </row>
    <row r="4" spans="1:705" s="2" customFormat="1" ht="15" customHeight="1" x14ac:dyDescent="0.3">
      <c r="A4" s="77"/>
      <c r="B4" s="77"/>
      <c r="C4" s="77"/>
      <c r="D4" s="84" t="s">
        <v>155</v>
      </c>
      <c r="E4" s="77"/>
      <c r="F4" s="319" t="s">
        <v>156</v>
      </c>
      <c r="G4" s="77" t="s">
        <v>154</v>
      </c>
      <c r="H4" s="88" t="s">
        <v>157</v>
      </c>
      <c r="I4" s="78">
        <f t="shared" ref="I4:I6" si="0">SUM(J4:M4)</f>
        <v>24</v>
      </c>
      <c r="J4" s="78"/>
      <c r="K4" s="78">
        <v>24</v>
      </c>
      <c r="L4" s="78"/>
      <c r="M4" s="78"/>
      <c r="N4" s="80"/>
      <c r="O4" s="78"/>
      <c r="P4" s="334">
        <v>0</v>
      </c>
      <c r="Q4" s="80">
        <v>2</v>
      </c>
      <c r="R4" s="80"/>
      <c r="S4" s="80"/>
      <c r="T4" s="80" t="s">
        <v>158</v>
      </c>
      <c r="U4" s="80" t="s">
        <v>159</v>
      </c>
      <c r="V4" s="80"/>
      <c r="W4" s="80"/>
      <c r="X4" s="79" t="s">
        <v>160</v>
      </c>
      <c r="Y4" s="79"/>
      <c r="Z4" s="80" t="s">
        <v>157</v>
      </c>
      <c r="AA4" s="80" t="s">
        <v>158</v>
      </c>
      <c r="AB4" s="79">
        <v>2</v>
      </c>
      <c r="AC4" s="79" t="s">
        <v>161</v>
      </c>
      <c r="AD4" s="79"/>
      <c r="AE4" s="79"/>
      <c r="AF4" s="79"/>
      <c r="AG4" s="79"/>
    </row>
    <row r="5" spans="1:705" s="2" customFormat="1" ht="15" customHeight="1" x14ac:dyDescent="0.3">
      <c r="A5" s="77"/>
      <c r="B5" s="77"/>
      <c r="C5" s="77"/>
      <c r="D5" s="84" t="s">
        <v>155</v>
      </c>
      <c r="E5" s="77"/>
      <c r="F5" s="319" t="s">
        <v>162</v>
      </c>
      <c r="G5" s="77" t="s">
        <v>154</v>
      </c>
      <c r="H5" s="210" t="s">
        <v>158</v>
      </c>
      <c r="I5" s="78">
        <f t="shared" si="0"/>
        <v>24</v>
      </c>
      <c r="J5" s="78"/>
      <c r="K5" s="78">
        <v>24</v>
      </c>
      <c r="L5" s="78"/>
      <c r="M5" s="78"/>
      <c r="N5" s="80"/>
      <c r="O5" s="78"/>
      <c r="P5" s="334">
        <v>0</v>
      </c>
      <c r="Q5" s="80">
        <v>2</v>
      </c>
      <c r="R5" s="80"/>
      <c r="S5" s="80"/>
      <c r="T5" s="80" t="s">
        <v>158</v>
      </c>
      <c r="U5" s="80" t="s">
        <v>159</v>
      </c>
      <c r="V5" s="80"/>
      <c r="W5" s="80"/>
      <c r="X5" s="79" t="s">
        <v>160</v>
      </c>
      <c r="Y5" s="124">
        <v>18</v>
      </c>
      <c r="Z5" s="80" t="s">
        <v>157</v>
      </c>
      <c r="AA5" s="80" t="s">
        <v>158</v>
      </c>
      <c r="AB5" s="79">
        <v>2</v>
      </c>
      <c r="AC5" s="79" t="s">
        <v>161</v>
      </c>
      <c r="AD5" s="79"/>
      <c r="AE5" s="79"/>
      <c r="AF5" s="79"/>
      <c r="AG5" s="79"/>
    </row>
    <row r="6" spans="1:705" s="2" customFormat="1" ht="30.6" customHeight="1" x14ac:dyDescent="0.3">
      <c r="A6" s="77"/>
      <c r="B6" s="77"/>
      <c r="C6" s="77"/>
      <c r="D6" s="84" t="s">
        <v>155</v>
      </c>
      <c r="E6" s="77"/>
      <c r="F6" s="319" t="s">
        <v>163</v>
      </c>
      <c r="G6" s="77" t="s">
        <v>154</v>
      </c>
      <c r="H6" s="88" t="s">
        <v>157</v>
      </c>
      <c r="I6" s="78">
        <f t="shared" si="0"/>
        <v>24</v>
      </c>
      <c r="J6" s="78"/>
      <c r="K6" s="78">
        <v>24</v>
      </c>
      <c r="L6" s="78"/>
      <c r="M6" s="78"/>
      <c r="N6" s="80"/>
      <c r="O6" s="78"/>
      <c r="P6" s="334">
        <v>0</v>
      </c>
      <c r="Q6" s="80">
        <v>2</v>
      </c>
      <c r="R6" s="80"/>
      <c r="S6" s="80"/>
      <c r="T6" s="80" t="s">
        <v>158</v>
      </c>
      <c r="U6" s="80" t="s">
        <v>159</v>
      </c>
      <c r="V6" s="80"/>
      <c r="W6" s="125" t="s">
        <v>164</v>
      </c>
      <c r="X6" s="79" t="s">
        <v>165</v>
      </c>
      <c r="Y6" s="124">
        <v>14</v>
      </c>
      <c r="Z6" s="80" t="s">
        <v>157</v>
      </c>
      <c r="AA6" s="80" t="s">
        <v>158</v>
      </c>
      <c r="AB6" s="79">
        <v>2</v>
      </c>
      <c r="AC6" s="79" t="s">
        <v>161</v>
      </c>
      <c r="AD6" s="79"/>
      <c r="AE6" s="79"/>
      <c r="AF6" s="79"/>
      <c r="AG6" s="79"/>
    </row>
    <row r="7" spans="1:705" s="2" customFormat="1" ht="15" customHeight="1" x14ac:dyDescent="0.3">
      <c r="A7" s="77"/>
      <c r="B7" s="77"/>
      <c r="C7" s="77"/>
      <c r="D7" s="84" t="s">
        <v>155</v>
      </c>
      <c r="E7" s="77"/>
      <c r="F7" s="319" t="s">
        <v>166</v>
      </c>
      <c r="G7" s="77" t="s">
        <v>154</v>
      </c>
      <c r="H7" s="210" t="s">
        <v>158</v>
      </c>
      <c r="I7" s="78">
        <f>SUM(J7:M7)</f>
        <v>2</v>
      </c>
      <c r="J7" s="78"/>
      <c r="K7" s="78"/>
      <c r="L7" s="78"/>
      <c r="M7" s="78">
        <v>2</v>
      </c>
      <c r="N7" s="80" t="s">
        <v>167</v>
      </c>
      <c r="O7" s="78">
        <v>4</v>
      </c>
      <c r="P7" s="334">
        <v>0</v>
      </c>
      <c r="Q7" s="80">
        <v>2</v>
      </c>
      <c r="R7" s="80"/>
      <c r="S7" s="80"/>
      <c r="T7" s="80" t="s">
        <v>158</v>
      </c>
      <c r="U7" s="80" t="s">
        <v>159</v>
      </c>
      <c r="V7" s="80"/>
      <c r="W7" s="80"/>
      <c r="X7" s="79" t="s">
        <v>160</v>
      </c>
      <c r="Y7" s="124">
        <v>6</v>
      </c>
      <c r="Z7" s="80" t="s">
        <v>157</v>
      </c>
      <c r="AA7" s="80" t="s">
        <v>158</v>
      </c>
      <c r="AB7" s="79">
        <v>2</v>
      </c>
      <c r="AC7" s="79" t="s">
        <v>161</v>
      </c>
      <c r="AD7" s="79"/>
      <c r="AE7" s="79"/>
      <c r="AF7" s="79"/>
      <c r="AG7" s="79"/>
    </row>
    <row r="8" spans="1:705" s="2" customFormat="1" ht="15" customHeight="1" x14ac:dyDescent="0.3">
      <c r="A8" s="77"/>
      <c r="B8" s="77"/>
      <c r="C8" s="77"/>
      <c r="D8" s="84"/>
      <c r="E8" s="77"/>
      <c r="F8" s="319"/>
      <c r="G8" s="77"/>
      <c r="H8" s="210"/>
      <c r="I8" s="78"/>
      <c r="J8" s="78"/>
      <c r="K8" s="78"/>
      <c r="L8" s="78"/>
      <c r="M8" s="78"/>
      <c r="N8" s="80"/>
      <c r="O8" s="78"/>
      <c r="P8" s="334">
        <v>0</v>
      </c>
      <c r="Q8" s="80"/>
      <c r="R8" s="80"/>
      <c r="S8" s="80"/>
      <c r="T8" s="80"/>
      <c r="U8" s="80"/>
      <c r="V8" s="80"/>
      <c r="W8" s="80"/>
      <c r="X8" s="79"/>
      <c r="Y8" s="124"/>
      <c r="Z8" s="80"/>
      <c r="AA8" s="80"/>
      <c r="AB8" s="79"/>
      <c r="AC8" s="79"/>
      <c r="AD8" s="79"/>
      <c r="AE8" s="79"/>
      <c r="AF8" s="79"/>
      <c r="AG8" s="79"/>
    </row>
    <row r="9" spans="1:705" customFormat="1" ht="14.4" x14ac:dyDescent="0.3">
      <c r="A9" s="83"/>
      <c r="B9" s="83"/>
      <c r="C9" s="83" t="s">
        <v>168</v>
      </c>
      <c r="D9" s="83" t="s">
        <v>155</v>
      </c>
      <c r="E9" s="271"/>
      <c r="F9" s="323" t="s">
        <v>169</v>
      </c>
      <c r="G9" s="83" t="s">
        <v>154</v>
      </c>
      <c r="H9" s="83"/>
      <c r="I9" s="78">
        <f>SUM(I10:I14)</f>
        <v>48</v>
      </c>
      <c r="J9" s="270"/>
      <c r="K9" s="260"/>
      <c r="L9" s="260"/>
      <c r="M9" s="260"/>
      <c r="N9" s="260"/>
      <c r="O9" s="260"/>
      <c r="P9" s="334">
        <v>0</v>
      </c>
      <c r="Q9" s="80">
        <v>2</v>
      </c>
      <c r="R9" s="260"/>
      <c r="S9" s="260"/>
      <c r="T9" s="260"/>
      <c r="U9" s="260"/>
      <c r="V9" s="260"/>
      <c r="W9" s="260"/>
      <c r="X9" s="270"/>
      <c r="Y9" s="270"/>
      <c r="Z9" s="270" t="s">
        <v>157</v>
      </c>
      <c r="AA9" s="270" t="s">
        <v>158</v>
      </c>
      <c r="AB9" s="270">
        <v>2</v>
      </c>
      <c r="AC9" s="270" t="s">
        <v>161</v>
      </c>
      <c r="AD9" s="79"/>
      <c r="AE9" s="79"/>
      <c r="AF9" s="79"/>
      <c r="AG9" s="313"/>
    </row>
    <row r="10" spans="1:705" customFormat="1" ht="14.4" x14ac:dyDescent="0.3">
      <c r="A10" s="335"/>
      <c r="B10" s="335"/>
      <c r="C10" s="335"/>
      <c r="D10" s="336" t="s">
        <v>152</v>
      </c>
      <c r="E10" s="337"/>
      <c r="F10" s="338" t="s">
        <v>170</v>
      </c>
      <c r="G10" s="339" t="s">
        <v>154</v>
      </c>
      <c r="H10" s="340"/>
      <c r="I10" s="341"/>
      <c r="J10" s="340"/>
      <c r="K10" s="341"/>
      <c r="L10" s="341"/>
      <c r="M10" s="341"/>
      <c r="N10" s="341"/>
      <c r="O10" s="341"/>
      <c r="P10" s="341"/>
      <c r="Q10" s="341"/>
      <c r="R10" s="341"/>
      <c r="S10" s="341"/>
      <c r="T10" s="341"/>
      <c r="U10" s="341"/>
      <c r="V10" s="341"/>
      <c r="W10" s="341"/>
      <c r="X10" s="340"/>
      <c r="Y10" s="340"/>
      <c r="Z10" s="340"/>
      <c r="AA10" s="340"/>
      <c r="AB10" s="340"/>
      <c r="AC10" s="340"/>
      <c r="AD10" s="342"/>
      <c r="AE10" s="342"/>
      <c r="AF10" s="342"/>
      <c r="AG10" s="343"/>
    </row>
    <row r="11" spans="1:705" customFormat="1" ht="14.4" x14ac:dyDescent="0.3">
      <c r="A11" s="262"/>
      <c r="B11" s="262"/>
      <c r="C11" s="351" t="s">
        <v>171</v>
      </c>
      <c r="D11" s="314" t="s">
        <v>172</v>
      </c>
      <c r="E11" s="324"/>
      <c r="F11" s="330" t="s">
        <v>173</v>
      </c>
      <c r="G11" s="101" t="s">
        <v>154</v>
      </c>
      <c r="H11" s="142" t="s">
        <v>158</v>
      </c>
      <c r="I11" s="261">
        <f t="shared" ref="I11:I14" si="1">SUM(J11:M11)</f>
        <v>12</v>
      </c>
      <c r="J11" s="264"/>
      <c r="K11" s="73">
        <v>12</v>
      </c>
      <c r="L11" s="73"/>
      <c r="M11" s="73"/>
      <c r="N11" s="73"/>
      <c r="O11" s="73"/>
      <c r="P11" s="334">
        <v>0</v>
      </c>
      <c r="Q11" s="73"/>
      <c r="R11" s="73" t="s">
        <v>157</v>
      </c>
      <c r="S11" s="265"/>
      <c r="T11" s="331" t="s">
        <v>157</v>
      </c>
      <c r="U11" s="73"/>
      <c r="V11" s="73"/>
      <c r="W11" s="73"/>
      <c r="X11" s="314" t="s">
        <v>174</v>
      </c>
      <c r="Y11" s="264">
        <v>27</v>
      </c>
      <c r="Z11" s="264" t="s">
        <v>157</v>
      </c>
      <c r="AA11" s="264" t="s">
        <v>158</v>
      </c>
      <c r="AB11" s="264"/>
      <c r="AC11" s="264"/>
      <c r="AD11" s="316"/>
      <c r="AE11" s="316"/>
      <c r="AF11" s="316"/>
      <c r="AG11" s="317"/>
    </row>
    <row r="12" spans="1:705" customFormat="1" ht="14.4" x14ac:dyDescent="0.3">
      <c r="A12" s="1"/>
      <c r="B12" s="1"/>
      <c r="C12" s="351" t="s">
        <v>171</v>
      </c>
      <c r="D12" s="314" t="s">
        <v>172</v>
      </c>
      <c r="E12" s="324"/>
      <c r="F12" s="330" t="s">
        <v>175</v>
      </c>
      <c r="G12" s="101" t="s">
        <v>154</v>
      </c>
      <c r="H12" s="142" t="s">
        <v>158</v>
      </c>
      <c r="I12" s="261">
        <f t="shared" si="1"/>
        <v>12</v>
      </c>
      <c r="J12" s="264"/>
      <c r="K12" s="73">
        <v>12</v>
      </c>
      <c r="L12" s="73"/>
      <c r="M12" s="73"/>
      <c r="N12" s="73"/>
      <c r="O12" s="73"/>
      <c r="P12" s="334">
        <v>0</v>
      </c>
      <c r="Q12" s="73"/>
      <c r="R12" s="73" t="s">
        <v>157</v>
      </c>
      <c r="S12" s="265"/>
      <c r="T12" s="331" t="s">
        <v>157</v>
      </c>
      <c r="U12" s="73"/>
      <c r="V12" s="73"/>
      <c r="W12" s="73"/>
      <c r="X12" s="315" t="s">
        <v>174</v>
      </c>
      <c r="Y12" s="264">
        <v>27</v>
      </c>
      <c r="Z12" s="264" t="s">
        <v>157</v>
      </c>
      <c r="AA12" s="264" t="s">
        <v>158</v>
      </c>
      <c r="AB12" s="264"/>
      <c r="AC12" s="264"/>
      <c r="AD12" s="316"/>
      <c r="AE12" s="316"/>
      <c r="AF12" s="316"/>
      <c r="AG12" s="317"/>
    </row>
    <row r="13" spans="1:705" customFormat="1" ht="14.4" x14ac:dyDescent="0.3">
      <c r="A13" s="1"/>
      <c r="B13" s="1"/>
      <c r="C13" s="351" t="s">
        <v>171</v>
      </c>
      <c r="D13" s="314" t="s">
        <v>172</v>
      </c>
      <c r="E13" s="324"/>
      <c r="F13" s="330" t="s">
        <v>176</v>
      </c>
      <c r="G13" s="101" t="s">
        <v>154</v>
      </c>
      <c r="H13" s="142" t="s">
        <v>158</v>
      </c>
      <c r="I13" s="261">
        <f t="shared" si="1"/>
        <v>12</v>
      </c>
      <c r="J13" s="264"/>
      <c r="K13" s="73">
        <v>12</v>
      </c>
      <c r="L13" s="73"/>
      <c r="M13" s="73"/>
      <c r="N13" s="73"/>
      <c r="O13" s="73"/>
      <c r="P13" s="334">
        <v>0</v>
      </c>
      <c r="Q13" s="73"/>
      <c r="R13" s="73" t="s">
        <v>157</v>
      </c>
      <c r="S13" s="265"/>
      <c r="T13" s="331" t="s">
        <v>157</v>
      </c>
      <c r="U13" s="73"/>
      <c r="V13" s="73"/>
      <c r="W13" s="73"/>
      <c r="X13" s="315" t="s">
        <v>174</v>
      </c>
      <c r="Y13" s="264">
        <v>27</v>
      </c>
      <c r="Z13" s="264" t="s">
        <v>157</v>
      </c>
      <c r="AA13" s="264" t="s">
        <v>158</v>
      </c>
      <c r="AB13" s="264"/>
      <c r="AC13" s="264"/>
      <c r="AD13" s="316"/>
      <c r="AE13" s="316"/>
      <c r="AF13" s="316"/>
      <c r="AG13" s="317"/>
    </row>
    <row r="14" spans="1:705" customFormat="1" ht="28.8" x14ac:dyDescent="0.3">
      <c r="A14" s="1"/>
      <c r="B14" s="1"/>
      <c r="C14" s="351" t="s">
        <v>171</v>
      </c>
      <c r="D14" s="314" t="s">
        <v>172</v>
      </c>
      <c r="E14" s="324"/>
      <c r="F14" s="330" t="s">
        <v>177</v>
      </c>
      <c r="G14" s="101" t="s">
        <v>154</v>
      </c>
      <c r="H14" s="142" t="s">
        <v>158</v>
      </c>
      <c r="I14" s="261">
        <f t="shared" si="1"/>
        <v>12</v>
      </c>
      <c r="J14" s="264"/>
      <c r="K14" s="73">
        <v>12</v>
      </c>
      <c r="L14" s="73"/>
      <c r="M14" s="73"/>
      <c r="N14" s="73"/>
      <c r="O14" s="73"/>
      <c r="P14" s="334">
        <v>0</v>
      </c>
      <c r="Q14" s="73"/>
      <c r="R14" s="73" t="s">
        <v>157</v>
      </c>
      <c r="S14" s="265"/>
      <c r="T14" s="331" t="s">
        <v>157</v>
      </c>
      <c r="U14" s="73"/>
      <c r="V14" s="73"/>
      <c r="W14" s="73"/>
      <c r="X14" s="315" t="s">
        <v>174</v>
      </c>
      <c r="Y14" s="264">
        <v>27</v>
      </c>
      <c r="Z14" s="264" t="s">
        <v>157</v>
      </c>
      <c r="AA14" s="264" t="s">
        <v>158</v>
      </c>
      <c r="AB14" s="264"/>
      <c r="AC14" s="264"/>
      <c r="AD14" s="316"/>
      <c r="AE14" s="316"/>
      <c r="AF14" s="316"/>
      <c r="AG14" s="317"/>
    </row>
    <row r="15" spans="1:705" s="2" customFormat="1" ht="15" customHeight="1" x14ac:dyDescent="0.3">
      <c r="A15" s="126"/>
      <c r="B15" s="126"/>
      <c r="C15" s="126"/>
      <c r="D15" s="127"/>
      <c r="E15" s="126"/>
      <c r="F15" s="320"/>
      <c r="G15" s="126"/>
      <c r="H15" s="123"/>
      <c r="I15" s="128"/>
      <c r="J15" s="128"/>
      <c r="K15" s="128"/>
      <c r="L15" s="128"/>
      <c r="M15" s="128"/>
      <c r="N15" s="129"/>
      <c r="O15" s="128"/>
      <c r="P15" s="130"/>
      <c r="Q15" s="129"/>
      <c r="R15" s="129"/>
      <c r="S15" s="129"/>
      <c r="T15" s="129"/>
      <c r="U15" s="129"/>
      <c r="V15" s="129"/>
      <c r="W15" s="129"/>
      <c r="X15" s="131"/>
      <c r="Y15" s="131"/>
      <c r="Z15" s="129"/>
      <c r="AA15" s="129"/>
      <c r="AB15" s="131"/>
      <c r="AC15" s="131"/>
      <c r="AD15" s="131"/>
      <c r="AE15" s="131"/>
      <c r="AF15" s="131"/>
      <c r="AG15" s="131"/>
    </row>
    <row r="16" spans="1:705" s="2" customFormat="1" ht="14.4" x14ac:dyDescent="0.3">
      <c r="A16" s="77"/>
      <c r="B16" s="77"/>
      <c r="C16" s="77"/>
      <c r="D16" s="84" t="s">
        <v>155</v>
      </c>
      <c r="E16" s="77" t="s">
        <v>178</v>
      </c>
      <c r="F16" s="319" t="s">
        <v>179</v>
      </c>
      <c r="G16" s="77" t="s">
        <v>180</v>
      </c>
      <c r="H16" s="85"/>
      <c r="I16" s="78">
        <f>SUM(I17:I21)</f>
        <v>36</v>
      </c>
      <c r="J16" s="78"/>
      <c r="K16" s="78"/>
      <c r="L16" s="78"/>
      <c r="M16" s="78"/>
      <c r="N16" s="80"/>
      <c r="O16" s="78"/>
      <c r="P16" s="86">
        <v>3</v>
      </c>
      <c r="Q16" s="78">
        <v>3</v>
      </c>
      <c r="R16" s="78"/>
      <c r="S16" s="78"/>
      <c r="T16" s="78"/>
      <c r="U16" s="78"/>
      <c r="V16" s="78"/>
      <c r="W16" s="78"/>
      <c r="X16" s="79"/>
      <c r="Y16" s="79"/>
      <c r="Z16" s="78" t="s">
        <v>158</v>
      </c>
      <c r="AA16" s="78" t="s">
        <v>157</v>
      </c>
      <c r="AB16" s="79">
        <v>4</v>
      </c>
      <c r="AC16" s="79" t="s">
        <v>161</v>
      </c>
      <c r="AD16" s="79"/>
      <c r="AE16" s="79"/>
      <c r="AF16" s="79"/>
      <c r="AG16" s="79"/>
    </row>
    <row r="17" spans="1:702" ht="14.4" x14ac:dyDescent="0.3">
      <c r="A17" s="161"/>
      <c r="B17" s="161"/>
      <c r="C17" s="161" t="s">
        <v>181</v>
      </c>
      <c r="D17" s="204" t="s">
        <v>172</v>
      </c>
      <c r="E17" s="161" t="s">
        <v>182</v>
      </c>
      <c r="F17" s="190" t="s">
        <v>183</v>
      </c>
      <c r="G17" s="161" t="s">
        <v>180</v>
      </c>
      <c r="H17" s="150" t="s">
        <v>158</v>
      </c>
      <c r="I17" s="161">
        <f>SUM(J17:M17)</f>
        <v>14</v>
      </c>
      <c r="J17" s="161"/>
      <c r="K17" s="190">
        <v>14</v>
      </c>
      <c r="L17" s="190"/>
      <c r="M17" s="190"/>
      <c r="N17" s="190" t="s">
        <v>167</v>
      </c>
      <c r="O17" s="190">
        <v>1</v>
      </c>
      <c r="P17" s="205"/>
      <c r="Q17" s="161"/>
      <c r="R17" s="161"/>
      <c r="S17" s="161"/>
      <c r="T17" s="161"/>
      <c r="U17" s="161"/>
      <c r="V17" s="161"/>
      <c r="W17" s="161"/>
      <c r="X17" s="161" t="s">
        <v>160</v>
      </c>
      <c r="Y17" s="161">
        <v>71</v>
      </c>
      <c r="Z17" s="161" t="s">
        <v>157</v>
      </c>
      <c r="AA17" s="161" t="s">
        <v>157</v>
      </c>
      <c r="AB17" s="161"/>
      <c r="AC17" s="161"/>
      <c r="AD17" s="161"/>
      <c r="AE17" s="161"/>
      <c r="AF17" s="161"/>
      <c r="AG17" s="16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c r="CO17" s="191"/>
      <c r="CP17" s="191"/>
      <c r="CQ17" s="191"/>
      <c r="CR17" s="191"/>
      <c r="CS17" s="191"/>
      <c r="CT17" s="191"/>
      <c r="CU17" s="191"/>
      <c r="CV17" s="191"/>
      <c r="CW17" s="191"/>
      <c r="CX17" s="191"/>
      <c r="CY17" s="191"/>
      <c r="CZ17" s="191"/>
      <c r="DA17" s="191"/>
      <c r="DB17" s="191"/>
      <c r="DC17" s="191"/>
      <c r="DD17" s="191"/>
      <c r="DE17" s="191"/>
      <c r="DF17" s="191"/>
      <c r="DG17" s="191"/>
      <c r="DH17" s="191"/>
      <c r="DI17" s="191"/>
      <c r="DJ17" s="191"/>
      <c r="DK17" s="191"/>
      <c r="DL17" s="191"/>
      <c r="DM17" s="191"/>
      <c r="DN17" s="191"/>
      <c r="DO17" s="191"/>
      <c r="DP17" s="191"/>
      <c r="DQ17" s="191"/>
      <c r="DR17" s="191"/>
      <c r="DS17" s="191"/>
      <c r="DT17" s="191"/>
      <c r="DU17" s="191"/>
      <c r="DV17" s="191"/>
      <c r="DW17" s="191"/>
      <c r="DX17" s="191"/>
      <c r="DY17" s="191"/>
      <c r="DZ17" s="191"/>
      <c r="EA17" s="191"/>
      <c r="EB17" s="191"/>
      <c r="EC17" s="191"/>
      <c r="ED17" s="191"/>
      <c r="EE17" s="191"/>
      <c r="EF17" s="191"/>
      <c r="EG17" s="191"/>
      <c r="EH17" s="191"/>
      <c r="EI17" s="191"/>
      <c r="EJ17" s="191"/>
      <c r="EK17" s="191"/>
      <c r="EL17" s="191"/>
      <c r="EM17" s="191"/>
      <c r="EN17" s="191"/>
      <c r="EO17" s="191"/>
      <c r="EP17" s="191"/>
      <c r="EQ17" s="191"/>
      <c r="ER17" s="191"/>
      <c r="ES17" s="191"/>
      <c r="ET17" s="191"/>
      <c r="EU17" s="191"/>
      <c r="EV17" s="191"/>
      <c r="EW17" s="191"/>
      <c r="EX17" s="191"/>
      <c r="EY17" s="191"/>
      <c r="EZ17" s="191"/>
      <c r="FA17" s="191"/>
      <c r="FB17" s="191"/>
      <c r="FC17" s="191"/>
      <c r="FD17" s="191"/>
      <c r="FE17" s="191"/>
      <c r="FF17" s="191"/>
      <c r="FG17" s="191"/>
      <c r="FH17" s="191"/>
      <c r="FI17" s="191"/>
      <c r="FJ17" s="191"/>
      <c r="FK17" s="191"/>
      <c r="FL17" s="191"/>
      <c r="FM17" s="191"/>
      <c r="FN17" s="191"/>
      <c r="FO17" s="191"/>
      <c r="FP17" s="191"/>
      <c r="FQ17" s="191"/>
      <c r="FR17" s="191"/>
      <c r="FS17" s="191"/>
      <c r="FT17" s="191"/>
      <c r="FU17" s="191"/>
      <c r="FV17" s="191"/>
      <c r="FW17" s="191"/>
      <c r="FX17" s="191"/>
      <c r="FY17" s="191"/>
      <c r="FZ17" s="191"/>
      <c r="GA17" s="191"/>
      <c r="GB17" s="191"/>
      <c r="GC17" s="191"/>
      <c r="GD17" s="191"/>
      <c r="GE17" s="191"/>
      <c r="GF17" s="191"/>
      <c r="GG17" s="191"/>
      <c r="GH17" s="191"/>
      <c r="GI17" s="191"/>
      <c r="GJ17" s="191"/>
      <c r="GK17" s="191"/>
      <c r="GL17" s="191"/>
      <c r="GM17" s="191"/>
      <c r="GN17" s="191"/>
      <c r="GO17" s="191"/>
      <c r="GP17" s="191"/>
      <c r="GQ17" s="191"/>
      <c r="GR17" s="191"/>
      <c r="GS17" s="191"/>
      <c r="GT17" s="191"/>
      <c r="GU17" s="191"/>
      <c r="GV17" s="191"/>
      <c r="GW17" s="191"/>
      <c r="GX17" s="191"/>
      <c r="GY17" s="191"/>
      <c r="GZ17" s="191"/>
      <c r="HA17" s="191"/>
      <c r="HB17" s="191"/>
      <c r="HC17" s="191"/>
      <c r="HD17" s="191"/>
      <c r="HE17" s="191"/>
      <c r="HF17" s="191"/>
      <c r="HG17" s="191"/>
      <c r="HH17" s="191"/>
      <c r="HI17" s="191"/>
      <c r="HJ17" s="191"/>
      <c r="HK17" s="191"/>
      <c r="HL17" s="191"/>
      <c r="HM17" s="191"/>
      <c r="HN17" s="191"/>
      <c r="HO17" s="191"/>
      <c r="HP17" s="191"/>
      <c r="HQ17" s="191"/>
      <c r="HR17" s="191"/>
      <c r="HS17" s="191"/>
      <c r="HT17" s="191"/>
      <c r="HU17" s="191"/>
      <c r="HV17" s="191"/>
      <c r="HW17" s="191"/>
      <c r="HX17" s="191"/>
      <c r="HY17" s="191"/>
      <c r="HZ17" s="191"/>
      <c r="IA17" s="191"/>
      <c r="IB17" s="191"/>
      <c r="IC17" s="191"/>
      <c r="ID17" s="191"/>
      <c r="IE17" s="191"/>
      <c r="IF17" s="191"/>
      <c r="IG17" s="191"/>
      <c r="IH17" s="191"/>
      <c r="II17" s="191"/>
      <c r="IJ17" s="191"/>
      <c r="IK17" s="191"/>
      <c r="IL17" s="191"/>
      <c r="IM17" s="191"/>
      <c r="IN17" s="191"/>
      <c r="IO17" s="191"/>
      <c r="IP17" s="191"/>
      <c r="IQ17" s="191"/>
      <c r="IR17" s="191"/>
      <c r="IS17" s="191"/>
      <c r="IT17" s="191"/>
      <c r="IU17" s="191"/>
      <c r="IV17" s="191"/>
      <c r="IW17" s="191"/>
      <c r="IX17" s="191"/>
      <c r="IY17" s="191"/>
      <c r="IZ17" s="191"/>
      <c r="JA17" s="191"/>
      <c r="JB17" s="191"/>
      <c r="JC17" s="191"/>
      <c r="JD17" s="191"/>
      <c r="JE17" s="191"/>
      <c r="JF17" s="191"/>
      <c r="JG17" s="191"/>
      <c r="JH17" s="191"/>
      <c r="JI17" s="191"/>
      <c r="JJ17" s="191"/>
      <c r="JK17" s="191"/>
      <c r="JL17" s="191"/>
      <c r="JM17" s="191"/>
      <c r="JN17" s="191"/>
      <c r="JO17" s="191"/>
      <c r="JP17" s="191"/>
      <c r="JQ17" s="191"/>
      <c r="JR17" s="191"/>
      <c r="JS17" s="191"/>
      <c r="JT17" s="191"/>
      <c r="JU17" s="191"/>
      <c r="JV17" s="191"/>
      <c r="JW17" s="191"/>
      <c r="JX17" s="191"/>
      <c r="JY17" s="191"/>
      <c r="JZ17" s="191"/>
      <c r="KA17" s="191"/>
      <c r="KB17" s="191"/>
      <c r="KC17" s="191"/>
      <c r="KD17" s="191"/>
      <c r="KE17" s="191"/>
      <c r="KF17" s="191"/>
      <c r="KG17" s="191"/>
      <c r="KH17" s="191"/>
      <c r="KI17" s="191"/>
      <c r="KJ17" s="191"/>
      <c r="KK17" s="191"/>
      <c r="KL17" s="191"/>
      <c r="KM17" s="191"/>
      <c r="KN17" s="191"/>
      <c r="KO17" s="191"/>
      <c r="KP17" s="191"/>
      <c r="KQ17" s="191"/>
      <c r="KR17" s="191"/>
      <c r="KS17" s="191"/>
      <c r="KT17" s="191"/>
      <c r="KU17" s="191"/>
      <c r="KV17" s="191"/>
      <c r="KW17" s="191"/>
      <c r="KX17" s="191"/>
      <c r="KY17" s="191"/>
      <c r="KZ17" s="191"/>
      <c r="LA17" s="191"/>
      <c r="LB17" s="191"/>
      <c r="LC17" s="191"/>
      <c r="LD17" s="191"/>
      <c r="LE17" s="191"/>
      <c r="LF17" s="191"/>
      <c r="LG17" s="191"/>
      <c r="LH17" s="191"/>
      <c r="LI17" s="191"/>
      <c r="LJ17" s="191"/>
      <c r="LK17" s="191"/>
      <c r="LL17" s="191"/>
      <c r="LM17" s="191"/>
      <c r="LN17" s="191"/>
      <c r="LO17" s="191"/>
      <c r="LP17" s="191"/>
      <c r="LQ17" s="191"/>
      <c r="LR17" s="191"/>
      <c r="LS17" s="191"/>
      <c r="LT17" s="191"/>
      <c r="LU17" s="191"/>
      <c r="LV17" s="191"/>
      <c r="LW17" s="191"/>
      <c r="LX17" s="191"/>
      <c r="LY17" s="191"/>
      <c r="LZ17" s="191"/>
      <c r="MA17" s="191"/>
      <c r="MB17" s="191"/>
      <c r="MC17" s="191"/>
      <c r="MD17" s="191"/>
      <c r="ME17" s="191"/>
      <c r="MF17" s="191"/>
      <c r="MG17" s="191"/>
      <c r="MH17" s="191"/>
      <c r="MI17" s="191"/>
      <c r="MJ17" s="191"/>
      <c r="MK17" s="191"/>
      <c r="ML17" s="191"/>
      <c r="MM17" s="191"/>
      <c r="MN17" s="191"/>
      <c r="MO17" s="191"/>
      <c r="MP17" s="191"/>
      <c r="MQ17" s="191"/>
      <c r="MR17" s="191"/>
      <c r="MS17" s="191"/>
      <c r="MT17" s="191"/>
      <c r="MU17" s="191"/>
      <c r="MV17" s="191"/>
      <c r="MW17" s="191"/>
      <c r="MX17" s="191"/>
      <c r="MY17" s="191"/>
      <c r="MZ17" s="191"/>
      <c r="NA17" s="191"/>
      <c r="NB17" s="191"/>
      <c r="NC17" s="191"/>
      <c r="ND17" s="191"/>
      <c r="NE17" s="191"/>
      <c r="NF17" s="191"/>
      <c r="NG17" s="191"/>
      <c r="NH17" s="191"/>
      <c r="NI17" s="191"/>
      <c r="NJ17" s="191"/>
      <c r="NK17" s="191"/>
      <c r="NL17" s="191"/>
      <c r="NM17" s="191"/>
      <c r="NN17" s="191"/>
      <c r="NO17" s="191"/>
      <c r="NP17" s="191"/>
      <c r="NQ17" s="191"/>
      <c r="NR17" s="191"/>
      <c r="NS17" s="191"/>
      <c r="NT17" s="191"/>
      <c r="NU17" s="191"/>
      <c r="NV17" s="191"/>
      <c r="NW17" s="191"/>
      <c r="NX17" s="191"/>
      <c r="NY17" s="191"/>
      <c r="NZ17" s="191"/>
      <c r="OA17" s="191"/>
      <c r="OB17" s="191"/>
      <c r="OC17" s="191"/>
      <c r="OD17" s="191"/>
      <c r="OE17" s="191"/>
      <c r="OF17" s="191"/>
      <c r="OG17" s="191"/>
      <c r="OH17" s="191"/>
      <c r="OI17" s="191"/>
      <c r="OJ17" s="191"/>
      <c r="OK17" s="191"/>
      <c r="OL17" s="191"/>
      <c r="OM17" s="191"/>
      <c r="ON17" s="191"/>
      <c r="OO17" s="191"/>
      <c r="OP17" s="191"/>
      <c r="OQ17" s="191"/>
      <c r="OR17" s="191"/>
      <c r="OS17" s="191"/>
      <c r="OT17" s="191"/>
      <c r="OU17" s="191"/>
      <c r="OV17" s="191"/>
      <c r="OW17" s="191"/>
      <c r="OX17" s="191"/>
      <c r="OY17" s="191"/>
      <c r="OZ17" s="191"/>
      <c r="PA17" s="191"/>
      <c r="PB17" s="191"/>
      <c r="PC17" s="191"/>
      <c r="PD17" s="191"/>
      <c r="PE17" s="191"/>
      <c r="PF17" s="191"/>
      <c r="PG17" s="191"/>
      <c r="PH17" s="191"/>
      <c r="PI17" s="191"/>
      <c r="PJ17" s="191"/>
      <c r="PK17" s="191"/>
      <c r="PL17" s="191"/>
      <c r="PM17" s="191"/>
      <c r="PN17" s="191"/>
      <c r="PO17" s="191"/>
      <c r="PP17" s="191"/>
      <c r="PQ17" s="191"/>
      <c r="PR17" s="191"/>
      <c r="PS17" s="191"/>
      <c r="PT17" s="191"/>
      <c r="PU17" s="191"/>
      <c r="PV17" s="191"/>
      <c r="PW17" s="191"/>
      <c r="PX17" s="191"/>
      <c r="PY17" s="191"/>
      <c r="PZ17" s="191"/>
      <c r="QA17" s="191"/>
      <c r="QB17" s="191"/>
      <c r="QC17" s="191"/>
      <c r="QD17" s="191"/>
      <c r="QE17" s="191"/>
      <c r="QF17" s="191"/>
      <c r="QG17" s="191"/>
      <c r="QH17" s="191"/>
      <c r="QI17" s="191"/>
      <c r="QJ17" s="191"/>
      <c r="QK17" s="191"/>
      <c r="QL17" s="191"/>
      <c r="QM17" s="191"/>
      <c r="QN17" s="191"/>
      <c r="QO17" s="191"/>
      <c r="QP17" s="191"/>
      <c r="QQ17" s="191"/>
      <c r="QR17" s="191"/>
      <c r="QS17" s="191"/>
      <c r="QT17" s="191"/>
      <c r="QU17" s="191"/>
      <c r="QV17" s="191"/>
      <c r="QW17" s="191"/>
      <c r="QX17" s="191"/>
      <c r="QY17" s="191"/>
      <c r="QZ17" s="191"/>
      <c r="RA17" s="191"/>
      <c r="RB17" s="191"/>
      <c r="RC17" s="191"/>
      <c r="RD17" s="191"/>
      <c r="RE17" s="191"/>
      <c r="RF17" s="191"/>
      <c r="RG17" s="191"/>
      <c r="RH17" s="191"/>
      <c r="RI17" s="191"/>
      <c r="RJ17" s="191"/>
      <c r="RK17" s="191"/>
      <c r="RL17" s="191"/>
      <c r="RM17" s="191"/>
      <c r="RN17" s="191"/>
      <c r="RO17" s="191"/>
      <c r="RP17" s="191"/>
      <c r="RQ17" s="191"/>
      <c r="RR17" s="191"/>
      <c r="RS17" s="191"/>
      <c r="RT17" s="191"/>
      <c r="RU17" s="191"/>
      <c r="RV17" s="191"/>
      <c r="RW17" s="191"/>
      <c r="RX17" s="191"/>
      <c r="RY17" s="191"/>
      <c r="RZ17" s="191"/>
      <c r="SA17" s="191"/>
      <c r="SB17" s="191"/>
      <c r="SC17" s="191"/>
      <c r="SD17" s="191"/>
      <c r="SE17" s="191"/>
      <c r="SF17" s="191"/>
      <c r="SG17" s="191"/>
      <c r="SH17" s="191"/>
      <c r="SI17" s="191"/>
      <c r="SJ17" s="191"/>
      <c r="SK17" s="191"/>
      <c r="SL17" s="191"/>
      <c r="SM17" s="191"/>
      <c r="SN17" s="191"/>
      <c r="SO17" s="191"/>
      <c r="SP17" s="191"/>
      <c r="SQ17" s="191"/>
      <c r="SR17" s="191"/>
      <c r="SS17" s="191"/>
      <c r="ST17" s="191"/>
      <c r="SU17" s="191"/>
      <c r="SV17" s="191"/>
      <c r="SW17" s="191"/>
      <c r="SX17" s="191"/>
      <c r="SY17" s="191"/>
      <c r="SZ17" s="191"/>
      <c r="TA17" s="191"/>
      <c r="TB17" s="191"/>
      <c r="TC17" s="191"/>
      <c r="TD17" s="191"/>
      <c r="TE17" s="191"/>
      <c r="TF17" s="191"/>
      <c r="TG17" s="191"/>
      <c r="TH17" s="191"/>
      <c r="TI17" s="191"/>
      <c r="TJ17" s="191"/>
      <c r="TK17" s="191"/>
      <c r="TL17" s="191"/>
      <c r="TM17" s="191"/>
      <c r="TN17" s="191"/>
      <c r="TO17" s="191"/>
      <c r="TP17" s="191"/>
      <c r="TQ17" s="191"/>
      <c r="TR17" s="191"/>
      <c r="TS17" s="191"/>
      <c r="TT17" s="191"/>
      <c r="TU17" s="191"/>
      <c r="TV17" s="191"/>
      <c r="TW17" s="191"/>
      <c r="TX17" s="191"/>
      <c r="TY17" s="191"/>
      <c r="TZ17" s="191"/>
      <c r="UA17" s="191"/>
      <c r="UB17" s="191"/>
      <c r="UC17" s="191"/>
      <c r="UD17" s="191"/>
      <c r="UE17" s="191"/>
      <c r="UF17" s="191"/>
      <c r="UG17" s="191"/>
      <c r="UH17" s="191"/>
      <c r="UI17" s="191"/>
      <c r="UJ17" s="191"/>
      <c r="UK17" s="191"/>
      <c r="UL17" s="191"/>
      <c r="UM17" s="191"/>
      <c r="UN17" s="191"/>
      <c r="UO17" s="191"/>
      <c r="UP17" s="191"/>
      <c r="UQ17" s="191"/>
      <c r="UR17" s="191"/>
      <c r="US17" s="191"/>
      <c r="UT17" s="191"/>
      <c r="UU17" s="191"/>
      <c r="UV17" s="191"/>
      <c r="UW17" s="191"/>
      <c r="UX17" s="191"/>
      <c r="UY17" s="191"/>
      <c r="UZ17" s="191"/>
      <c r="VA17" s="191"/>
      <c r="VB17" s="191"/>
      <c r="VC17" s="191"/>
      <c r="VD17" s="191"/>
      <c r="VE17" s="191"/>
      <c r="VF17" s="191"/>
      <c r="VG17" s="191"/>
      <c r="VH17" s="191"/>
      <c r="VI17" s="191"/>
      <c r="VJ17" s="191"/>
      <c r="VK17" s="191"/>
      <c r="VL17" s="191"/>
      <c r="VM17" s="191"/>
      <c r="VN17" s="191"/>
      <c r="VO17" s="191"/>
      <c r="VP17" s="191"/>
      <c r="VQ17" s="191"/>
      <c r="VR17" s="191"/>
      <c r="VS17" s="191"/>
      <c r="VT17" s="191"/>
      <c r="VU17" s="191"/>
      <c r="VV17" s="191"/>
      <c r="VW17" s="191"/>
      <c r="VX17" s="191"/>
      <c r="VY17" s="191"/>
      <c r="VZ17" s="191"/>
      <c r="WA17" s="191"/>
      <c r="WB17" s="191"/>
      <c r="WC17" s="191"/>
      <c r="WD17" s="191"/>
      <c r="WE17" s="191"/>
      <c r="WF17" s="191"/>
      <c r="WG17" s="191"/>
      <c r="WH17" s="191"/>
      <c r="WI17" s="191"/>
      <c r="WJ17" s="191"/>
      <c r="WK17" s="191"/>
      <c r="WL17" s="191"/>
      <c r="WM17" s="191"/>
      <c r="WN17" s="191"/>
      <c r="WO17" s="191"/>
      <c r="WP17" s="191"/>
      <c r="WQ17" s="191"/>
      <c r="WR17" s="191"/>
      <c r="WS17" s="191"/>
      <c r="WT17" s="191"/>
      <c r="WU17" s="191"/>
      <c r="WV17" s="191"/>
      <c r="WW17" s="191"/>
      <c r="WX17" s="191"/>
      <c r="WY17" s="191"/>
      <c r="WZ17" s="191"/>
      <c r="XA17" s="191"/>
      <c r="XB17" s="191"/>
      <c r="XC17" s="191"/>
      <c r="XD17" s="191"/>
      <c r="XE17" s="191"/>
      <c r="XF17" s="191"/>
      <c r="XG17" s="191"/>
      <c r="XH17" s="191"/>
      <c r="XI17" s="191"/>
      <c r="XJ17" s="191"/>
      <c r="XK17" s="191"/>
      <c r="XL17" s="191"/>
      <c r="XM17" s="191"/>
      <c r="XN17" s="191"/>
      <c r="XO17" s="191"/>
      <c r="XP17" s="191"/>
      <c r="XQ17" s="191"/>
      <c r="XR17" s="191"/>
      <c r="XS17" s="191"/>
      <c r="XT17" s="191"/>
      <c r="XU17" s="191"/>
      <c r="XV17" s="191"/>
      <c r="XW17" s="191"/>
      <c r="XX17" s="191"/>
      <c r="XY17" s="191"/>
      <c r="XZ17" s="191"/>
      <c r="YA17" s="191"/>
      <c r="YB17" s="191"/>
      <c r="YC17" s="191"/>
      <c r="YD17" s="191"/>
      <c r="YE17" s="191"/>
      <c r="YF17" s="191"/>
      <c r="YG17" s="191"/>
      <c r="YH17" s="191"/>
      <c r="YI17" s="191"/>
      <c r="YJ17" s="191"/>
      <c r="YK17" s="191"/>
      <c r="YL17" s="191"/>
      <c r="YM17" s="191"/>
      <c r="YN17" s="191"/>
      <c r="YO17" s="191"/>
      <c r="YP17" s="191"/>
      <c r="YQ17" s="191"/>
      <c r="YR17" s="191"/>
      <c r="YS17" s="191"/>
      <c r="YT17" s="191"/>
      <c r="YU17" s="191"/>
      <c r="YV17" s="191"/>
      <c r="YW17" s="191"/>
      <c r="YX17" s="191"/>
      <c r="YY17" s="191"/>
      <c r="YZ17" s="191"/>
      <c r="ZA17" s="191"/>
      <c r="ZB17" s="191"/>
      <c r="ZC17" s="191"/>
      <c r="ZD17" s="191"/>
      <c r="ZE17" s="191"/>
      <c r="ZF17" s="191"/>
      <c r="ZG17" s="191"/>
      <c r="ZH17" s="191"/>
      <c r="ZI17" s="191"/>
      <c r="ZJ17" s="191"/>
      <c r="ZK17" s="191"/>
      <c r="ZL17" s="191"/>
      <c r="ZM17" s="191"/>
      <c r="ZN17" s="191"/>
      <c r="ZO17" s="191"/>
      <c r="ZP17" s="191"/>
      <c r="ZQ17" s="191"/>
      <c r="ZR17" s="191"/>
      <c r="ZS17" s="191"/>
      <c r="ZT17" s="191"/>
      <c r="ZU17" s="191"/>
      <c r="ZV17" s="191"/>
      <c r="ZW17" s="191"/>
      <c r="ZX17" s="191"/>
      <c r="ZY17" s="191"/>
      <c r="ZZ17" s="191"/>
    </row>
    <row r="18" spans="1:702" ht="14.4" x14ac:dyDescent="0.3">
      <c r="A18" s="138"/>
      <c r="B18" s="138"/>
      <c r="C18" s="161" t="s">
        <v>181</v>
      </c>
      <c r="D18" s="204" t="s">
        <v>172</v>
      </c>
      <c r="E18" s="258" t="s">
        <v>184</v>
      </c>
      <c r="F18" s="190" t="s">
        <v>185</v>
      </c>
      <c r="G18" s="161" t="s">
        <v>180</v>
      </c>
      <c r="H18" s="150" t="s">
        <v>158</v>
      </c>
      <c r="I18" s="161">
        <f t="shared" ref="I18:I21" si="2">SUM(J18:M18)</f>
        <v>8</v>
      </c>
      <c r="J18" s="161"/>
      <c r="K18" s="190">
        <v>8</v>
      </c>
      <c r="L18" s="190"/>
      <c r="M18" s="190"/>
      <c r="N18" s="190"/>
      <c r="O18" s="190"/>
      <c r="P18" s="205"/>
      <c r="Q18" s="161"/>
      <c r="R18" s="161"/>
      <c r="S18" s="161"/>
      <c r="T18" s="161"/>
      <c r="U18" s="161"/>
      <c r="V18" s="161"/>
      <c r="W18" s="161"/>
      <c r="X18" s="161" t="s">
        <v>160</v>
      </c>
      <c r="Y18" s="161">
        <v>6</v>
      </c>
      <c r="Z18" s="161" t="s">
        <v>157</v>
      </c>
      <c r="AA18" s="161" t="s">
        <v>157</v>
      </c>
      <c r="AB18" s="161"/>
      <c r="AC18" s="161"/>
      <c r="AD18" s="161"/>
      <c r="AE18" s="161"/>
      <c r="AF18" s="161"/>
      <c r="AG18" s="161"/>
      <c r="AH18" s="191"/>
      <c r="AI18" s="191"/>
      <c r="AJ18" s="191"/>
      <c r="AK18" s="191"/>
      <c r="AL18" s="191"/>
      <c r="AM18" s="191"/>
      <c r="AN18" s="191"/>
      <c r="AO18" s="191"/>
      <c r="AP18" s="191"/>
      <c r="AQ18" s="191"/>
      <c r="AR18" s="191"/>
      <c r="AS18" s="191"/>
      <c r="AT18" s="191"/>
      <c r="AU18" s="191"/>
      <c r="AV18" s="191"/>
      <c r="AW18" s="191"/>
      <c r="AX18" s="191"/>
      <c r="AY18" s="191"/>
      <c r="AZ18" s="191"/>
      <c r="BA18" s="191"/>
      <c r="BB18" s="191"/>
      <c r="BC18" s="191"/>
      <c r="BD18" s="191"/>
      <c r="BE18" s="191"/>
      <c r="BF18" s="191"/>
      <c r="BG18" s="191"/>
      <c r="BH18" s="191"/>
      <c r="BI18" s="191"/>
      <c r="BJ18" s="191"/>
      <c r="BK18" s="191"/>
      <c r="BL18" s="191"/>
      <c r="BM18" s="191"/>
      <c r="BN18" s="191"/>
      <c r="BO18" s="191"/>
      <c r="BP18" s="191"/>
      <c r="BQ18" s="191"/>
      <c r="BR18" s="191"/>
      <c r="BS18" s="191"/>
      <c r="BT18" s="191"/>
      <c r="BU18" s="191"/>
      <c r="BV18" s="191"/>
      <c r="BW18" s="191"/>
      <c r="BX18" s="191"/>
      <c r="BY18" s="191"/>
      <c r="BZ18" s="191"/>
      <c r="CA18" s="191"/>
      <c r="CB18" s="191"/>
      <c r="CC18" s="191"/>
      <c r="CD18" s="191"/>
      <c r="CE18" s="191"/>
      <c r="CF18" s="191"/>
      <c r="CG18" s="191"/>
      <c r="CH18" s="191"/>
      <c r="CI18" s="191"/>
      <c r="CJ18" s="191"/>
      <c r="CK18" s="191"/>
      <c r="CL18" s="191"/>
      <c r="CM18" s="191"/>
      <c r="CN18" s="191"/>
      <c r="CO18" s="191"/>
      <c r="CP18" s="191"/>
      <c r="CQ18" s="191"/>
      <c r="CR18" s="191"/>
      <c r="CS18" s="191"/>
      <c r="CT18" s="191"/>
      <c r="CU18" s="191"/>
      <c r="CV18" s="191"/>
      <c r="CW18" s="191"/>
      <c r="CX18" s="191"/>
      <c r="CY18" s="191"/>
      <c r="CZ18" s="191"/>
      <c r="DA18" s="191"/>
      <c r="DB18" s="191"/>
      <c r="DC18" s="191"/>
      <c r="DD18" s="191"/>
      <c r="DE18" s="191"/>
      <c r="DF18" s="191"/>
      <c r="DG18" s="191"/>
      <c r="DH18" s="191"/>
      <c r="DI18" s="191"/>
      <c r="DJ18" s="191"/>
      <c r="DK18" s="191"/>
      <c r="DL18" s="191"/>
      <c r="DM18" s="191"/>
      <c r="DN18" s="191"/>
      <c r="DO18" s="191"/>
      <c r="DP18" s="191"/>
      <c r="DQ18" s="191"/>
      <c r="DR18" s="191"/>
      <c r="DS18" s="191"/>
      <c r="DT18" s="191"/>
      <c r="DU18" s="191"/>
      <c r="DV18" s="191"/>
      <c r="DW18" s="191"/>
      <c r="DX18" s="191"/>
      <c r="DY18" s="191"/>
      <c r="DZ18" s="191"/>
      <c r="EA18" s="191"/>
      <c r="EB18" s="191"/>
      <c r="EC18" s="191"/>
      <c r="ED18" s="191"/>
      <c r="EE18" s="191"/>
      <c r="EF18" s="191"/>
      <c r="EG18" s="191"/>
      <c r="EH18" s="191"/>
      <c r="EI18" s="191"/>
      <c r="EJ18" s="191"/>
      <c r="EK18" s="191"/>
      <c r="EL18" s="191"/>
      <c r="EM18" s="191"/>
      <c r="EN18" s="191"/>
      <c r="EO18" s="191"/>
      <c r="EP18" s="191"/>
      <c r="EQ18" s="191"/>
      <c r="ER18" s="191"/>
      <c r="ES18" s="191"/>
      <c r="ET18" s="191"/>
      <c r="EU18" s="191"/>
      <c r="EV18" s="191"/>
      <c r="EW18" s="191"/>
      <c r="EX18" s="191"/>
      <c r="EY18" s="191"/>
      <c r="EZ18" s="191"/>
      <c r="FA18" s="191"/>
      <c r="FB18" s="191"/>
      <c r="FC18" s="191"/>
      <c r="FD18" s="191"/>
      <c r="FE18" s="191"/>
      <c r="FF18" s="191"/>
      <c r="FG18" s="191"/>
      <c r="FH18" s="191"/>
      <c r="FI18" s="191"/>
      <c r="FJ18" s="191"/>
      <c r="FK18" s="191"/>
      <c r="FL18" s="191"/>
      <c r="FM18" s="191"/>
      <c r="FN18" s="191"/>
      <c r="FO18" s="191"/>
      <c r="FP18" s="191"/>
      <c r="FQ18" s="191"/>
      <c r="FR18" s="191"/>
      <c r="FS18" s="191"/>
      <c r="FT18" s="191"/>
      <c r="FU18" s="191"/>
      <c r="FV18" s="191"/>
      <c r="FW18" s="191"/>
      <c r="FX18" s="191"/>
      <c r="FY18" s="191"/>
      <c r="FZ18" s="191"/>
      <c r="GA18" s="191"/>
      <c r="GB18" s="191"/>
      <c r="GC18" s="191"/>
      <c r="GD18" s="191"/>
      <c r="GE18" s="191"/>
      <c r="GF18" s="191"/>
      <c r="GG18" s="191"/>
      <c r="GH18" s="191"/>
      <c r="GI18" s="191"/>
      <c r="GJ18" s="191"/>
      <c r="GK18" s="191"/>
      <c r="GL18" s="191"/>
      <c r="GM18" s="191"/>
      <c r="GN18" s="191"/>
      <c r="GO18" s="191"/>
      <c r="GP18" s="191"/>
      <c r="GQ18" s="191"/>
      <c r="GR18" s="191"/>
      <c r="GS18" s="191"/>
      <c r="GT18" s="191"/>
      <c r="GU18" s="191"/>
      <c r="GV18" s="191"/>
      <c r="GW18" s="191"/>
      <c r="GX18" s="191"/>
      <c r="GY18" s="191"/>
      <c r="GZ18" s="191"/>
      <c r="HA18" s="191"/>
      <c r="HB18" s="191"/>
      <c r="HC18" s="191"/>
      <c r="HD18" s="191"/>
      <c r="HE18" s="191"/>
      <c r="HF18" s="191"/>
      <c r="HG18" s="191"/>
      <c r="HH18" s="191"/>
      <c r="HI18" s="191"/>
      <c r="HJ18" s="191"/>
      <c r="HK18" s="191"/>
      <c r="HL18" s="191"/>
      <c r="HM18" s="191"/>
      <c r="HN18" s="191"/>
      <c r="HO18" s="191"/>
      <c r="HP18" s="191"/>
      <c r="HQ18" s="191"/>
      <c r="HR18" s="191"/>
      <c r="HS18" s="191"/>
      <c r="HT18" s="191"/>
      <c r="HU18" s="191"/>
      <c r="HV18" s="191"/>
      <c r="HW18" s="191"/>
      <c r="HX18" s="191"/>
      <c r="HY18" s="191"/>
      <c r="HZ18" s="191"/>
      <c r="IA18" s="191"/>
      <c r="IB18" s="191"/>
      <c r="IC18" s="191"/>
      <c r="ID18" s="191"/>
      <c r="IE18" s="191"/>
      <c r="IF18" s="191"/>
      <c r="IG18" s="191"/>
      <c r="IH18" s="191"/>
      <c r="II18" s="191"/>
      <c r="IJ18" s="191"/>
      <c r="IK18" s="191"/>
      <c r="IL18" s="191"/>
      <c r="IM18" s="191"/>
      <c r="IN18" s="191"/>
      <c r="IO18" s="191"/>
      <c r="IP18" s="191"/>
      <c r="IQ18" s="191"/>
      <c r="IR18" s="191"/>
      <c r="IS18" s="191"/>
      <c r="IT18" s="191"/>
      <c r="IU18" s="191"/>
      <c r="IV18" s="191"/>
      <c r="IW18" s="191"/>
      <c r="IX18" s="191"/>
      <c r="IY18" s="191"/>
      <c r="IZ18" s="191"/>
      <c r="JA18" s="191"/>
      <c r="JB18" s="191"/>
      <c r="JC18" s="191"/>
      <c r="JD18" s="191"/>
      <c r="JE18" s="191"/>
      <c r="JF18" s="191"/>
      <c r="JG18" s="191"/>
      <c r="JH18" s="191"/>
      <c r="JI18" s="191"/>
      <c r="JJ18" s="191"/>
      <c r="JK18" s="191"/>
      <c r="JL18" s="191"/>
      <c r="JM18" s="191"/>
      <c r="JN18" s="191"/>
      <c r="JO18" s="191"/>
      <c r="JP18" s="191"/>
      <c r="JQ18" s="191"/>
      <c r="JR18" s="191"/>
      <c r="JS18" s="191"/>
      <c r="JT18" s="191"/>
      <c r="JU18" s="191"/>
      <c r="JV18" s="191"/>
      <c r="JW18" s="191"/>
      <c r="JX18" s="191"/>
      <c r="JY18" s="191"/>
      <c r="JZ18" s="191"/>
      <c r="KA18" s="191"/>
      <c r="KB18" s="191"/>
      <c r="KC18" s="191"/>
      <c r="KD18" s="191"/>
      <c r="KE18" s="191"/>
      <c r="KF18" s="191"/>
      <c r="KG18" s="191"/>
      <c r="KH18" s="191"/>
      <c r="KI18" s="191"/>
      <c r="KJ18" s="191"/>
      <c r="KK18" s="191"/>
      <c r="KL18" s="191"/>
      <c r="KM18" s="191"/>
      <c r="KN18" s="191"/>
      <c r="KO18" s="191"/>
      <c r="KP18" s="191"/>
      <c r="KQ18" s="191"/>
      <c r="KR18" s="191"/>
      <c r="KS18" s="191"/>
      <c r="KT18" s="191"/>
      <c r="KU18" s="191"/>
      <c r="KV18" s="191"/>
      <c r="KW18" s="191"/>
      <c r="KX18" s="191"/>
      <c r="KY18" s="191"/>
      <c r="KZ18" s="191"/>
      <c r="LA18" s="191"/>
      <c r="LB18" s="191"/>
      <c r="LC18" s="191"/>
      <c r="LD18" s="191"/>
      <c r="LE18" s="191"/>
      <c r="LF18" s="191"/>
      <c r="LG18" s="191"/>
      <c r="LH18" s="191"/>
      <c r="LI18" s="191"/>
      <c r="LJ18" s="191"/>
      <c r="LK18" s="191"/>
      <c r="LL18" s="191"/>
      <c r="LM18" s="191"/>
      <c r="LN18" s="191"/>
      <c r="LO18" s="191"/>
      <c r="LP18" s="191"/>
      <c r="LQ18" s="191"/>
      <c r="LR18" s="191"/>
      <c r="LS18" s="191"/>
      <c r="LT18" s="191"/>
      <c r="LU18" s="191"/>
      <c r="LV18" s="191"/>
      <c r="LW18" s="191"/>
      <c r="LX18" s="191"/>
      <c r="LY18" s="191"/>
      <c r="LZ18" s="191"/>
      <c r="MA18" s="191"/>
      <c r="MB18" s="191"/>
      <c r="MC18" s="191"/>
      <c r="MD18" s="191"/>
      <c r="ME18" s="191"/>
      <c r="MF18" s="191"/>
      <c r="MG18" s="191"/>
      <c r="MH18" s="191"/>
      <c r="MI18" s="191"/>
      <c r="MJ18" s="191"/>
      <c r="MK18" s="191"/>
      <c r="ML18" s="191"/>
      <c r="MM18" s="191"/>
      <c r="MN18" s="191"/>
      <c r="MO18" s="191"/>
      <c r="MP18" s="191"/>
      <c r="MQ18" s="191"/>
      <c r="MR18" s="191"/>
      <c r="MS18" s="191"/>
      <c r="MT18" s="191"/>
      <c r="MU18" s="191"/>
      <c r="MV18" s="191"/>
      <c r="MW18" s="191"/>
      <c r="MX18" s="191"/>
      <c r="MY18" s="191"/>
      <c r="MZ18" s="191"/>
      <c r="NA18" s="191"/>
      <c r="NB18" s="191"/>
      <c r="NC18" s="191"/>
      <c r="ND18" s="191"/>
      <c r="NE18" s="191"/>
      <c r="NF18" s="191"/>
      <c r="NG18" s="191"/>
      <c r="NH18" s="191"/>
      <c r="NI18" s="191"/>
      <c r="NJ18" s="191"/>
      <c r="NK18" s="191"/>
      <c r="NL18" s="191"/>
      <c r="NM18" s="191"/>
      <c r="NN18" s="191"/>
      <c r="NO18" s="191"/>
      <c r="NP18" s="191"/>
      <c r="NQ18" s="191"/>
      <c r="NR18" s="191"/>
      <c r="NS18" s="191"/>
      <c r="NT18" s="191"/>
      <c r="NU18" s="191"/>
      <c r="NV18" s="191"/>
      <c r="NW18" s="191"/>
      <c r="NX18" s="191"/>
      <c r="NY18" s="191"/>
      <c r="NZ18" s="191"/>
      <c r="OA18" s="191"/>
      <c r="OB18" s="191"/>
      <c r="OC18" s="191"/>
      <c r="OD18" s="191"/>
      <c r="OE18" s="191"/>
      <c r="OF18" s="191"/>
      <c r="OG18" s="191"/>
      <c r="OH18" s="191"/>
      <c r="OI18" s="191"/>
      <c r="OJ18" s="191"/>
      <c r="OK18" s="191"/>
      <c r="OL18" s="191"/>
      <c r="OM18" s="191"/>
      <c r="ON18" s="191"/>
      <c r="OO18" s="191"/>
      <c r="OP18" s="191"/>
      <c r="OQ18" s="191"/>
      <c r="OR18" s="191"/>
      <c r="OS18" s="191"/>
      <c r="OT18" s="191"/>
      <c r="OU18" s="191"/>
      <c r="OV18" s="191"/>
      <c r="OW18" s="191"/>
      <c r="OX18" s="191"/>
      <c r="OY18" s="191"/>
      <c r="OZ18" s="191"/>
      <c r="PA18" s="191"/>
      <c r="PB18" s="191"/>
      <c r="PC18" s="191"/>
      <c r="PD18" s="191"/>
      <c r="PE18" s="191"/>
      <c r="PF18" s="191"/>
      <c r="PG18" s="191"/>
      <c r="PH18" s="191"/>
      <c r="PI18" s="191"/>
      <c r="PJ18" s="191"/>
      <c r="PK18" s="191"/>
      <c r="PL18" s="191"/>
      <c r="PM18" s="191"/>
      <c r="PN18" s="191"/>
      <c r="PO18" s="191"/>
      <c r="PP18" s="191"/>
      <c r="PQ18" s="191"/>
      <c r="PR18" s="191"/>
      <c r="PS18" s="191"/>
      <c r="PT18" s="191"/>
      <c r="PU18" s="191"/>
      <c r="PV18" s="191"/>
      <c r="PW18" s="191"/>
      <c r="PX18" s="191"/>
      <c r="PY18" s="191"/>
      <c r="PZ18" s="191"/>
      <c r="QA18" s="191"/>
      <c r="QB18" s="191"/>
      <c r="QC18" s="191"/>
      <c r="QD18" s="191"/>
      <c r="QE18" s="191"/>
      <c r="QF18" s="191"/>
      <c r="QG18" s="191"/>
      <c r="QH18" s="191"/>
      <c r="QI18" s="191"/>
      <c r="QJ18" s="191"/>
      <c r="QK18" s="191"/>
      <c r="QL18" s="191"/>
      <c r="QM18" s="191"/>
      <c r="QN18" s="191"/>
      <c r="QO18" s="191"/>
      <c r="QP18" s="191"/>
      <c r="QQ18" s="191"/>
      <c r="QR18" s="191"/>
      <c r="QS18" s="191"/>
      <c r="QT18" s="191"/>
      <c r="QU18" s="191"/>
      <c r="QV18" s="191"/>
      <c r="QW18" s="191"/>
      <c r="QX18" s="191"/>
      <c r="QY18" s="191"/>
      <c r="QZ18" s="191"/>
      <c r="RA18" s="191"/>
      <c r="RB18" s="191"/>
      <c r="RC18" s="191"/>
      <c r="RD18" s="191"/>
      <c r="RE18" s="191"/>
      <c r="RF18" s="191"/>
      <c r="RG18" s="191"/>
      <c r="RH18" s="191"/>
      <c r="RI18" s="191"/>
      <c r="RJ18" s="191"/>
      <c r="RK18" s="191"/>
      <c r="RL18" s="191"/>
      <c r="RM18" s="191"/>
      <c r="RN18" s="191"/>
      <c r="RO18" s="191"/>
      <c r="RP18" s="191"/>
      <c r="RQ18" s="191"/>
      <c r="RR18" s="191"/>
      <c r="RS18" s="191"/>
      <c r="RT18" s="191"/>
      <c r="RU18" s="191"/>
      <c r="RV18" s="191"/>
      <c r="RW18" s="191"/>
      <c r="RX18" s="191"/>
      <c r="RY18" s="191"/>
      <c r="RZ18" s="191"/>
      <c r="SA18" s="191"/>
      <c r="SB18" s="191"/>
      <c r="SC18" s="191"/>
      <c r="SD18" s="191"/>
      <c r="SE18" s="191"/>
      <c r="SF18" s="191"/>
      <c r="SG18" s="191"/>
      <c r="SH18" s="191"/>
      <c r="SI18" s="191"/>
      <c r="SJ18" s="191"/>
      <c r="SK18" s="191"/>
      <c r="SL18" s="191"/>
      <c r="SM18" s="191"/>
      <c r="SN18" s="191"/>
      <c r="SO18" s="191"/>
      <c r="SP18" s="191"/>
      <c r="SQ18" s="191"/>
      <c r="SR18" s="191"/>
      <c r="SS18" s="191"/>
      <c r="ST18" s="191"/>
      <c r="SU18" s="191"/>
      <c r="SV18" s="191"/>
      <c r="SW18" s="191"/>
      <c r="SX18" s="191"/>
      <c r="SY18" s="191"/>
      <c r="SZ18" s="191"/>
      <c r="TA18" s="191"/>
      <c r="TB18" s="191"/>
      <c r="TC18" s="191"/>
      <c r="TD18" s="191"/>
      <c r="TE18" s="191"/>
      <c r="TF18" s="191"/>
      <c r="TG18" s="191"/>
      <c r="TH18" s="191"/>
      <c r="TI18" s="191"/>
      <c r="TJ18" s="191"/>
      <c r="TK18" s="191"/>
      <c r="TL18" s="191"/>
      <c r="TM18" s="191"/>
      <c r="TN18" s="191"/>
      <c r="TO18" s="191"/>
      <c r="TP18" s="191"/>
      <c r="TQ18" s="191"/>
      <c r="TR18" s="191"/>
      <c r="TS18" s="191"/>
      <c r="TT18" s="191"/>
      <c r="TU18" s="191"/>
      <c r="TV18" s="191"/>
      <c r="TW18" s="191"/>
      <c r="TX18" s="191"/>
      <c r="TY18" s="191"/>
      <c r="TZ18" s="191"/>
      <c r="UA18" s="191"/>
      <c r="UB18" s="191"/>
      <c r="UC18" s="191"/>
      <c r="UD18" s="191"/>
      <c r="UE18" s="191"/>
      <c r="UF18" s="191"/>
      <c r="UG18" s="191"/>
      <c r="UH18" s="191"/>
      <c r="UI18" s="191"/>
      <c r="UJ18" s="191"/>
      <c r="UK18" s="191"/>
      <c r="UL18" s="191"/>
      <c r="UM18" s="191"/>
      <c r="UN18" s="191"/>
      <c r="UO18" s="191"/>
      <c r="UP18" s="191"/>
      <c r="UQ18" s="191"/>
      <c r="UR18" s="191"/>
      <c r="US18" s="191"/>
      <c r="UT18" s="191"/>
      <c r="UU18" s="191"/>
      <c r="UV18" s="191"/>
      <c r="UW18" s="191"/>
      <c r="UX18" s="191"/>
      <c r="UY18" s="191"/>
      <c r="UZ18" s="191"/>
      <c r="VA18" s="191"/>
      <c r="VB18" s="191"/>
      <c r="VC18" s="191"/>
      <c r="VD18" s="191"/>
      <c r="VE18" s="191"/>
      <c r="VF18" s="191"/>
      <c r="VG18" s="191"/>
      <c r="VH18" s="191"/>
      <c r="VI18" s="191"/>
      <c r="VJ18" s="191"/>
      <c r="VK18" s="191"/>
      <c r="VL18" s="191"/>
      <c r="VM18" s="191"/>
      <c r="VN18" s="191"/>
      <c r="VO18" s="191"/>
      <c r="VP18" s="191"/>
      <c r="VQ18" s="191"/>
      <c r="VR18" s="191"/>
      <c r="VS18" s="191"/>
      <c r="VT18" s="191"/>
      <c r="VU18" s="191"/>
      <c r="VV18" s="191"/>
      <c r="VW18" s="191"/>
      <c r="VX18" s="191"/>
      <c r="VY18" s="191"/>
      <c r="VZ18" s="191"/>
      <c r="WA18" s="191"/>
      <c r="WB18" s="191"/>
      <c r="WC18" s="191"/>
      <c r="WD18" s="191"/>
      <c r="WE18" s="191"/>
      <c r="WF18" s="191"/>
      <c r="WG18" s="191"/>
      <c r="WH18" s="191"/>
      <c r="WI18" s="191"/>
      <c r="WJ18" s="191"/>
      <c r="WK18" s="191"/>
      <c r="WL18" s="191"/>
      <c r="WM18" s="191"/>
      <c r="WN18" s="191"/>
      <c r="WO18" s="191"/>
      <c r="WP18" s="191"/>
      <c r="WQ18" s="191"/>
      <c r="WR18" s="191"/>
      <c r="WS18" s="191"/>
      <c r="WT18" s="191"/>
      <c r="WU18" s="191"/>
      <c r="WV18" s="191"/>
      <c r="WW18" s="191"/>
      <c r="WX18" s="191"/>
      <c r="WY18" s="191"/>
      <c r="WZ18" s="191"/>
      <c r="XA18" s="191"/>
      <c r="XB18" s="191"/>
      <c r="XC18" s="191"/>
      <c r="XD18" s="191"/>
      <c r="XE18" s="191"/>
      <c r="XF18" s="191"/>
      <c r="XG18" s="191"/>
      <c r="XH18" s="191"/>
      <c r="XI18" s="191"/>
      <c r="XJ18" s="191"/>
      <c r="XK18" s="191"/>
      <c r="XL18" s="191"/>
      <c r="XM18" s="191"/>
      <c r="XN18" s="191"/>
      <c r="XO18" s="191"/>
      <c r="XP18" s="191"/>
      <c r="XQ18" s="191"/>
      <c r="XR18" s="191"/>
      <c r="XS18" s="191"/>
      <c r="XT18" s="191"/>
      <c r="XU18" s="191"/>
      <c r="XV18" s="191"/>
      <c r="XW18" s="191"/>
      <c r="XX18" s="191"/>
      <c r="XY18" s="191"/>
      <c r="XZ18" s="191"/>
      <c r="YA18" s="191"/>
      <c r="YB18" s="191"/>
      <c r="YC18" s="191"/>
      <c r="YD18" s="191"/>
      <c r="YE18" s="191"/>
      <c r="YF18" s="191"/>
      <c r="YG18" s="191"/>
      <c r="YH18" s="191"/>
      <c r="YI18" s="191"/>
      <c r="YJ18" s="191"/>
      <c r="YK18" s="191"/>
      <c r="YL18" s="191"/>
      <c r="YM18" s="191"/>
      <c r="YN18" s="191"/>
      <c r="YO18" s="191"/>
      <c r="YP18" s="191"/>
      <c r="YQ18" s="191"/>
      <c r="YR18" s="191"/>
      <c r="YS18" s="191"/>
      <c r="YT18" s="191"/>
      <c r="YU18" s="191"/>
      <c r="YV18" s="191"/>
      <c r="YW18" s="191"/>
      <c r="YX18" s="191"/>
      <c r="YY18" s="191"/>
      <c r="YZ18" s="191"/>
      <c r="ZA18" s="191"/>
      <c r="ZB18" s="191"/>
      <c r="ZC18" s="191"/>
      <c r="ZD18" s="191"/>
      <c r="ZE18" s="191"/>
      <c r="ZF18" s="191"/>
      <c r="ZG18" s="191"/>
      <c r="ZH18" s="191"/>
      <c r="ZI18" s="191"/>
      <c r="ZJ18" s="191"/>
      <c r="ZK18" s="191"/>
      <c r="ZL18" s="191"/>
      <c r="ZM18" s="191"/>
      <c r="ZN18" s="191"/>
      <c r="ZO18" s="191"/>
      <c r="ZP18" s="191"/>
      <c r="ZQ18" s="191"/>
      <c r="ZR18" s="191"/>
      <c r="ZS18" s="191"/>
      <c r="ZT18" s="191"/>
      <c r="ZU18" s="191"/>
      <c r="ZV18" s="191"/>
      <c r="ZW18" s="191"/>
      <c r="ZX18" s="191"/>
      <c r="ZY18" s="191"/>
      <c r="ZZ18" s="191"/>
    </row>
    <row r="19" spans="1:702" ht="14.4" x14ac:dyDescent="0.3">
      <c r="A19" s="138"/>
      <c r="B19" s="138"/>
      <c r="C19" s="161" t="s">
        <v>181</v>
      </c>
      <c r="D19" s="204" t="s">
        <v>172</v>
      </c>
      <c r="E19" s="258" t="s">
        <v>186</v>
      </c>
      <c r="F19" s="190" t="s">
        <v>187</v>
      </c>
      <c r="G19" s="161" t="s">
        <v>180</v>
      </c>
      <c r="H19" s="150" t="s">
        <v>158</v>
      </c>
      <c r="I19" s="161">
        <f t="shared" si="2"/>
        <v>8</v>
      </c>
      <c r="J19" s="161"/>
      <c r="K19" s="161">
        <v>8</v>
      </c>
      <c r="L19" s="161"/>
      <c r="M19" s="161"/>
      <c r="N19" s="161" t="s">
        <v>167</v>
      </c>
      <c r="O19" s="161">
        <v>1</v>
      </c>
      <c r="P19" s="205"/>
      <c r="Q19" s="161"/>
      <c r="R19" s="161"/>
      <c r="S19" s="161"/>
      <c r="T19" s="161"/>
      <c r="U19" s="161"/>
      <c r="V19" s="161"/>
      <c r="W19" s="161"/>
      <c r="X19" s="161" t="s">
        <v>160</v>
      </c>
      <c r="Y19" s="161">
        <v>6</v>
      </c>
      <c r="Z19" s="161" t="s">
        <v>157</v>
      </c>
      <c r="AA19" s="161" t="s">
        <v>157</v>
      </c>
      <c r="AB19" s="161"/>
      <c r="AC19" s="161"/>
      <c r="AD19" s="161"/>
      <c r="AE19" s="161"/>
      <c r="AF19" s="161"/>
      <c r="AG19" s="16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1"/>
      <c r="BW19" s="191"/>
      <c r="BX19" s="191"/>
      <c r="BY19" s="191"/>
      <c r="BZ19" s="191"/>
      <c r="CA19" s="191"/>
      <c r="CB19" s="191"/>
      <c r="CC19" s="191"/>
      <c r="CD19" s="191"/>
      <c r="CE19" s="191"/>
      <c r="CF19" s="191"/>
      <c r="CG19" s="191"/>
      <c r="CH19" s="191"/>
      <c r="CI19" s="191"/>
      <c r="CJ19" s="191"/>
      <c r="CK19" s="191"/>
      <c r="CL19" s="191"/>
      <c r="CM19" s="191"/>
      <c r="CN19" s="191"/>
      <c r="CO19" s="191"/>
      <c r="CP19" s="191"/>
      <c r="CQ19" s="191"/>
      <c r="CR19" s="191"/>
      <c r="CS19" s="191"/>
      <c r="CT19" s="191"/>
      <c r="CU19" s="191"/>
      <c r="CV19" s="191"/>
      <c r="CW19" s="191"/>
      <c r="CX19" s="191"/>
      <c r="CY19" s="191"/>
      <c r="CZ19" s="191"/>
      <c r="DA19" s="191"/>
      <c r="DB19" s="191"/>
      <c r="DC19" s="191"/>
      <c r="DD19" s="191"/>
      <c r="DE19" s="191"/>
      <c r="DF19" s="191"/>
      <c r="DG19" s="191"/>
      <c r="DH19" s="191"/>
      <c r="DI19" s="191"/>
      <c r="DJ19" s="191"/>
      <c r="DK19" s="191"/>
      <c r="DL19" s="191"/>
      <c r="DM19" s="191"/>
      <c r="DN19" s="191"/>
      <c r="DO19" s="191"/>
      <c r="DP19" s="191"/>
      <c r="DQ19" s="191"/>
      <c r="DR19" s="191"/>
      <c r="DS19" s="191"/>
      <c r="DT19" s="191"/>
      <c r="DU19" s="191"/>
      <c r="DV19" s="191"/>
      <c r="DW19" s="191"/>
      <c r="DX19" s="191"/>
      <c r="DY19" s="191"/>
      <c r="DZ19" s="191"/>
      <c r="EA19" s="191"/>
      <c r="EB19" s="191"/>
      <c r="EC19" s="191"/>
      <c r="ED19" s="191"/>
      <c r="EE19" s="191"/>
      <c r="EF19" s="191"/>
      <c r="EG19" s="191"/>
      <c r="EH19" s="191"/>
      <c r="EI19" s="191"/>
      <c r="EJ19" s="191"/>
      <c r="EK19" s="191"/>
      <c r="EL19" s="191"/>
      <c r="EM19" s="191"/>
      <c r="EN19" s="191"/>
      <c r="EO19" s="191"/>
      <c r="EP19" s="191"/>
      <c r="EQ19" s="191"/>
      <c r="ER19" s="191"/>
      <c r="ES19" s="191"/>
      <c r="ET19" s="191"/>
      <c r="EU19" s="191"/>
      <c r="EV19" s="191"/>
      <c r="EW19" s="191"/>
      <c r="EX19" s="191"/>
      <c r="EY19" s="191"/>
      <c r="EZ19" s="191"/>
      <c r="FA19" s="191"/>
      <c r="FB19" s="191"/>
      <c r="FC19" s="191"/>
      <c r="FD19" s="191"/>
      <c r="FE19" s="191"/>
      <c r="FF19" s="191"/>
      <c r="FG19" s="191"/>
      <c r="FH19" s="191"/>
      <c r="FI19" s="191"/>
      <c r="FJ19" s="191"/>
      <c r="FK19" s="191"/>
      <c r="FL19" s="191"/>
      <c r="FM19" s="191"/>
      <c r="FN19" s="191"/>
      <c r="FO19" s="191"/>
      <c r="FP19" s="191"/>
      <c r="FQ19" s="191"/>
      <c r="FR19" s="191"/>
      <c r="FS19" s="191"/>
      <c r="FT19" s="191"/>
      <c r="FU19" s="191"/>
      <c r="FV19" s="191"/>
      <c r="FW19" s="191"/>
      <c r="FX19" s="191"/>
      <c r="FY19" s="191"/>
      <c r="FZ19" s="191"/>
      <c r="GA19" s="191"/>
      <c r="GB19" s="191"/>
      <c r="GC19" s="191"/>
      <c r="GD19" s="191"/>
      <c r="GE19" s="191"/>
      <c r="GF19" s="191"/>
      <c r="GG19" s="191"/>
      <c r="GH19" s="191"/>
      <c r="GI19" s="191"/>
      <c r="GJ19" s="191"/>
      <c r="GK19" s="191"/>
      <c r="GL19" s="191"/>
      <c r="GM19" s="191"/>
      <c r="GN19" s="191"/>
      <c r="GO19" s="191"/>
      <c r="GP19" s="191"/>
      <c r="GQ19" s="191"/>
      <c r="GR19" s="191"/>
      <c r="GS19" s="191"/>
      <c r="GT19" s="191"/>
      <c r="GU19" s="191"/>
      <c r="GV19" s="191"/>
      <c r="GW19" s="191"/>
      <c r="GX19" s="191"/>
      <c r="GY19" s="191"/>
      <c r="GZ19" s="191"/>
      <c r="HA19" s="191"/>
      <c r="HB19" s="191"/>
      <c r="HC19" s="191"/>
      <c r="HD19" s="191"/>
      <c r="HE19" s="191"/>
      <c r="HF19" s="191"/>
      <c r="HG19" s="191"/>
      <c r="HH19" s="191"/>
      <c r="HI19" s="191"/>
      <c r="HJ19" s="191"/>
      <c r="HK19" s="191"/>
      <c r="HL19" s="191"/>
      <c r="HM19" s="191"/>
      <c r="HN19" s="191"/>
      <c r="HO19" s="191"/>
      <c r="HP19" s="191"/>
      <c r="HQ19" s="191"/>
      <c r="HR19" s="191"/>
      <c r="HS19" s="191"/>
      <c r="HT19" s="191"/>
      <c r="HU19" s="191"/>
      <c r="HV19" s="191"/>
      <c r="HW19" s="191"/>
      <c r="HX19" s="191"/>
      <c r="HY19" s="191"/>
      <c r="HZ19" s="191"/>
      <c r="IA19" s="191"/>
      <c r="IB19" s="191"/>
      <c r="IC19" s="191"/>
      <c r="ID19" s="191"/>
      <c r="IE19" s="191"/>
      <c r="IF19" s="191"/>
      <c r="IG19" s="191"/>
      <c r="IH19" s="191"/>
      <c r="II19" s="191"/>
      <c r="IJ19" s="191"/>
      <c r="IK19" s="191"/>
      <c r="IL19" s="191"/>
      <c r="IM19" s="191"/>
      <c r="IN19" s="191"/>
      <c r="IO19" s="191"/>
      <c r="IP19" s="191"/>
      <c r="IQ19" s="191"/>
      <c r="IR19" s="191"/>
      <c r="IS19" s="191"/>
      <c r="IT19" s="191"/>
      <c r="IU19" s="191"/>
      <c r="IV19" s="191"/>
      <c r="IW19" s="191"/>
      <c r="IX19" s="191"/>
      <c r="IY19" s="191"/>
      <c r="IZ19" s="191"/>
      <c r="JA19" s="191"/>
      <c r="JB19" s="191"/>
      <c r="JC19" s="191"/>
      <c r="JD19" s="191"/>
      <c r="JE19" s="191"/>
      <c r="JF19" s="191"/>
      <c r="JG19" s="191"/>
      <c r="JH19" s="191"/>
      <c r="JI19" s="191"/>
      <c r="JJ19" s="191"/>
      <c r="JK19" s="191"/>
      <c r="JL19" s="191"/>
      <c r="JM19" s="191"/>
      <c r="JN19" s="191"/>
      <c r="JO19" s="191"/>
      <c r="JP19" s="191"/>
      <c r="JQ19" s="191"/>
      <c r="JR19" s="191"/>
      <c r="JS19" s="191"/>
      <c r="JT19" s="191"/>
      <c r="JU19" s="191"/>
      <c r="JV19" s="191"/>
      <c r="JW19" s="191"/>
      <c r="JX19" s="191"/>
      <c r="JY19" s="191"/>
      <c r="JZ19" s="191"/>
      <c r="KA19" s="191"/>
      <c r="KB19" s="191"/>
      <c r="KC19" s="191"/>
      <c r="KD19" s="191"/>
      <c r="KE19" s="191"/>
      <c r="KF19" s="191"/>
      <c r="KG19" s="191"/>
      <c r="KH19" s="191"/>
      <c r="KI19" s="191"/>
      <c r="KJ19" s="191"/>
      <c r="KK19" s="191"/>
      <c r="KL19" s="191"/>
      <c r="KM19" s="191"/>
      <c r="KN19" s="191"/>
      <c r="KO19" s="191"/>
      <c r="KP19" s="191"/>
      <c r="KQ19" s="191"/>
      <c r="KR19" s="191"/>
      <c r="KS19" s="191"/>
      <c r="KT19" s="191"/>
      <c r="KU19" s="191"/>
      <c r="KV19" s="191"/>
      <c r="KW19" s="191"/>
      <c r="KX19" s="191"/>
      <c r="KY19" s="191"/>
      <c r="KZ19" s="191"/>
      <c r="LA19" s="191"/>
      <c r="LB19" s="191"/>
      <c r="LC19" s="191"/>
      <c r="LD19" s="191"/>
      <c r="LE19" s="191"/>
      <c r="LF19" s="191"/>
      <c r="LG19" s="191"/>
      <c r="LH19" s="191"/>
      <c r="LI19" s="191"/>
      <c r="LJ19" s="191"/>
      <c r="LK19" s="191"/>
      <c r="LL19" s="191"/>
      <c r="LM19" s="191"/>
      <c r="LN19" s="191"/>
      <c r="LO19" s="191"/>
      <c r="LP19" s="191"/>
      <c r="LQ19" s="191"/>
      <c r="LR19" s="191"/>
      <c r="LS19" s="191"/>
      <c r="LT19" s="191"/>
      <c r="LU19" s="191"/>
      <c r="LV19" s="191"/>
      <c r="LW19" s="191"/>
      <c r="LX19" s="191"/>
      <c r="LY19" s="191"/>
      <c r="LZ19" s="191"/>
      <c r="MA19" s="191"/>
      <c r="MB19" s="191"/>
      <c r="MC19" s="191"/>
      <c r="MD19" s="191"/>
      <c r="ME19" s="191"/>
      <c r="MF19" s="191"/>
      <c r="MG19" s="191"/>
      <c r="MH19" s="191"/>
      <c r="MI19" s="191"/>
      <c r="MJ19" s="191"/>
      <c r="MK19" s="191"/>
      <c r="ML19" s="191"/>
      <c r="MM19" s="191"/>
      <c r="MN19" s="191"/>
      <c r="MO19" s="191"/>
      <c r="MP19" s="191"/>
      <c r="MQ19" s="191"/>
      <c r="MR19" s="191"/>
      <c r="MS19" s="191"/>
      <c r="MT19" s="191"/>
      <c r="MU19" s="191"/>
      <c r="MV19" s="191"/>
      <c r="MW19" s="191"/>
      <c r="MX19" s="191"/>
      <c r="MY19" s="191"/>
      <c r="MZ19" s="191"/>
      <c r="NA19" s="191"/>
      <c r="NB19" s="191"/>
      <c r="NC19" s="191"/>
      <c r="ND19" s="191"/>
      <c r="NE19" s="191"/>
      <c r="NF19" s="191"/>
      <c r="NG19" s="191"/>
      <c r="NH19" s="191"/>
      <c r="NI19" s="191"/>
      <c r="NJ19" s="191"/>
      <c r="NK19" s="191"/>
      <c r="NL19" s="191"/>
      <c r="NM19" s="191"/>
      <c r="NN19" s="191"/>
      <c r="NO19" s="191"/>
      <c r="NP19" s="191"/>
      <c r="NQ19" s="191"/>
      <c r="NR19" s="191"/>
      <c r="NS19" s="191"/>
      <c r="NT19" s="191"/>
      <c r="NU19" s="191"/>
      <c r="NV19" s="191"/>
      <c r="NW19" s="191"/>
      <c r="NX19" s="191"/>
      <c r="NY19" s="191"/>
      <c r="NZ19" s="191"/>
      <c r="OA19" s="191"/>
      <c r="OB19" s="191"/>
      <c r="OC19" s="191"/>
      <c r="OD19" s="191"/>
      <c r="OE19" s="191"/>
      <c r="OF19" s="191"/>
      <c r="OG19" s="191"/>
      <c r="OH19" s="191"/>
      <c r="OI19" s="191"/>
      <c r="OJ19" s="191"/>
      <c r="OK19" s="191"/>
      <c r="OL19" s="191"/>
      <c r="OM19" s="191"/>
      <c r="ON19" s="191"/>
      <c r="OO19" s="191"/>
      <c r="OP19" s="191"/>
      <c r="OQ19" s="191"/>
      <c r="OR19" s="191"/>
      <c r="OS19" s="191"/>
      <c r="OT19" s="191"/>
      <c r="OU19" s="191"/>
      <c r="OV19" s="191"/>
      <c r="OW19" s="191"/>
      <c r="OX19" s="191"/>
      <c r="OY19" s="191"/>
      <c r="OZ19" s="191"/>
      <c r="PA19" s="191"/>
      <c r="PB19" s="191"/>
      <c r="PC19" s="191"/>
      <c r="PD19" s="191"/>
      <c r="PE19" s="191"/>
      <c r="PF19" s="191"/>
      <c r="PG19" s="191"/>
      <c r="PH19" s="191"/>
      <c r="PI19" s="191"/>
      <c r="PJ19" s="191"/>
      <c r="PK19" s="191"/>
      <c r="PL19" s="191"/>
      <c r="PM19" s="191"/>
      <c r="PN19" s="191"/>
      <c r="PO19" s="191"/>
      <c r="PP19" s="191"/>
      <c r="PQ19" s="191"/>
      <c r="PR19" s="191"/>
      <c r="PS19" s="191"/>
      <c r="PT19" s="191"/>
      <c r="PU19" s="191"/>
      <c r="PV19" s="191"/>
      <c r="PW19" s="191"/>
      <c r="PX19" s="191"/>
      <c r="PY19" s="191"/>
      <c r="PZ19" s="191"/>
      <c r="QA19" s="191"/>
      <c r="QB19" s="191"/>
      <c r="QC19" s="191"/>
      <c r="QD19" s="191"/>
      <c r="QE19" s="191"/>
      <c r="QF19" s="191"/>
      <c r="QG19" s="191"/>
      <c r="QH19" s="191"/>
      <c r="QI19" s="191"/>
      <c r="QJ19" s="191"/>
      <c r="QK19" s="191"/>
      <c r="QL19" s="191"/>
      <c r="QM19" s="191"/>
      <c r="QN19" s="191"/>
      <c r="QO19" s="191"/>
      <c r="QP19" s="191"/>
      <c r="QQ19" s="191"/>
      <c r="QR19" s="191"/>
      <c r="QS19" s="191"/>
      <c r="QT19" s="191"/>
      <c r="QU19" s="191"/>
      <c r="QV19" s="191"/>
      <c r="QW19" s="191"/>
      <c r="QX19" s="191"/>
      <c r="QY19" s="191"/>
      <c r="QZ19" s="191"/>
      <c r="RA19" s="191"/>
      <c r="RB19" s="191"/>
      <c r="RC19" s="191"/>
      <c r="RD19" s="191"/>
      <c r="RE19" s="191"/>
      <c r="RF19" s="191"/>
      <c r="RG19" s="191"/>
      <c r="RH19" s="191"/>
      <c r="RI19" s="191"/>
      <c r="RJ19" s="191"/>
      <c r="RK19" s="191"/>
      <c r="RL19" s="191"/>
      <c r="RM19" s="191"/>
      <c r="RN19" s="191"/>
      <c r="RO19" s="191"/>
      <c r="RP19" s="191"/>
      <c r="RQ19" s="191"/>
      <c r="RR19" s="191"/>
      <c r="RS19" s="191"/>
      <c r="RT19" s="191"/>
      <c r="RU19" s="191"/>
      <c r="RV19" s="191"/>
      <c r="RW19" s="191"/>
      <c r="RX19" s="191"/>
      <c r="RY19" s="191"/>
      <c r="RZ19" s="191"/>
      <c r="SA19" s="191"/>
      <c r="SB19" s="191"/>
      <c r="SC19" s="191"/>
      <c r="SD19" s="191"/>
      <c r="SE19" s="191"/>
      <c r="SF19" s="191"/>
      <c r="SG19" s="191"/>
      <c r="SH19" s="191"/>
      <c r="SI19" s="191"/>
      <c r="SJ19" s="191"/>
      <c r="SK19" s="191"/>
      <c r="SL19" s="191"/>
      <c r="SM19" s="191"/>
      <c r="SN19" s="191"/>
      <c r="SO19" s="191"/>
      <c r="SP19" s="191"/>
      <c r="SQ19" s="191"/>
      <c r="SR19" s="191"/>
      <c r="SS19" s="191"/>
      <c r="ST19" s="191"/>
      <c r="SU19" s="191"/>
      <c r="SV19" s="191"/>
      <c r="SW19" s="191"/>
      <c r="SX19" s="191"/>
      <c r="SY19" s="191"/>
      <c r="SZ19" s="191"/>
      <c r="TA19" s="191"/>
      <c r="TB19" s="191"/>
      <c r="TC19" s="191"/>
      <c r="TD19" s="191"/>
      <c r="TE19" s="191"/>
      <c r="TF19" s="191"/>
      <c r="TG19" s="191"/>
      <c r="TH19" s="191"/>
      <c r="TI19" s="191"/>
      <c r="TJ19" s="191"/>
      <c r="TK19" s="191"/>
      <c r="TL19" s="191"/>
      <c r="TM19" s="191"/>
      <c r="TN19" s="191"/>
      <c r="TO19" s="191"/>
      <c r="TP19" s="191"/>
      <c r="TQ19" s="191"/>
      <c r="TR19" s="191"/>
      <c r="TS19" s="191"/>
      <c r="TT19" s="191"/>
      <c r="TU19" s="191"/>
      <c r="TV19" s="191"/>
      <c r="TW19" s="191"/>
      <c r="TX19" s="191"/>
      <c r="TY19" s="191"/>
      <c r="TZ19" s="191"/>
      <c r="UA19" s="191"/>
      <c r="UB19" s="191"/>
      <c r="UC19" s="191"/>
      <c r="UD19" s="191"/>
      <c r="UE19" s="191"/>
      <c r="UF19" s="191"/>
      <c r="UG19" s="191"/>
      <c r="UH19" s="191"/>
      <c r="UI19" s="191"/>
      <c r="UJ19" s="191"/>
      <c r="UK19" s="191"/>
      <c r="UL19" s="191"/>
      <c r="UM19" s="191"/>
      <c r="UN19" s="191"/>
      <c r="UO19" s="191"/>
      <c r="UP19" s="191"/>
      <c r="UQ19" s="191"/>
      <c r="UR19" s="191"/>
      <c r="US19" s="191"/>
      <c r="UT19" s="191"/>
      <c r="UU19" s="191"/>
      <c r="UV19" s="191"/>
      <c r="UW19" s="191"/>
      <c r="UX19" s="191"/>
      <c r="UY19" s="191"/>
      <c r="UZ19" s="191"/>
      <c r="VA19" s="191"/>
      <c r="VB19" s="191"/>
      <c r="VC19" s="191"/>
      <c r="VD19" s="191"/>
      <c r="VE19" s="191"/>
      <c r="VF19" s="191"/>
      <c r="VG19" s="191"/>
      <c r="VH19" s="191"/>
      <c r="VI19" s="191"/>
      <c r="VJ19" s="191"/>
      <c r="VK19" s="191"/>
      <c r="VL19" s="191"/>
      <c r="VM19" s="191"/>
      <c r="VN19" s="191"/>
      <c r="VO19" s="191"/>
      <c r="VP19" s="191"/>
      <c r="VQ19" s="191"/>
      <c r="VR19" s="191"/>
      <c r="VS19" s="191"/>
      <c r="VT19" s="191"/>
      <c r="VU19" s="191"/>
      <c r="VV19" s="191"/>
      <c r="VW19" s="191"/>
      <c r="VX19" s="191"/>
      <c r="VY19" s="191"/>
      <c r="VZ19" s="191"/>
      <c r="WA19" s="191"/>
      <c r="WB19" s="191"/>
      <c r="WC19" s="191"/>
      <c r="WD19" s="191"/>
      <c r="WE19" s="191"/>
      <c r="WF19" s="191"/>
      <c r="WG19" s="191"/>
      <c r="WH19" s="191"/>
      <c r="WI19" s="191"/>
      <c r="WJ19" s="191"/>
      <c r="WK19" s="191"/>
      <c r="WL19" s="191"/>
      <c r="WM19" s="191"/>
      <c r="WN19" s="191"/>
      <c r="WO19" s="191"/>
      <c r="WP19" s="191"/>
      <c r="WQ19" s="191"/>
      <c r="WR19" s="191"/>
      <c r="WS19" s="191"/>
      <c r="WT19" s="191"/>
      <c r="WU19" s="191"/>
      <c r="WV19" s="191"/>
      <c r="WW19" s="191"/>
      <c r="WX19" s="191"/>
      <c r="WY19" s="191"/>
      <c r="WZ19" s="191"/>
      <c r="XA19" s="191"/>
      <c r="XB19" s="191"/>
      <c r="XC19" s="191"/>
      <c r="XD19" s="191"/>
      <c r="XE19" s="191"/>
      <c r="XF19" s="191"/>
      <c r="XG19" s="191"/>
      <c r="XH19" s="191"/>
      <c r="XI19" s="191"/>
      <c r="XJ19" s="191"/>
      <c r="XK19" s="191"/>
      <c r="XL19" s="191"/>
      <c r="XM19" s="191"/>
      <c r="XN19" s="191"/>
      <c r="XO19" s="191"/>
      <c r="XP19" s="191"/>
      <c r="XQ19" s="191"/>
      <c r="XR19" s="191"/>
      <c r="XS19" s="191"/>
      <c r="XT19" s="191"/>
      <c r="XU19" s="191"/>
      <c r="XV19" s="191"/>
      <c r="XW19" s="191"/>
      <c r="XX19" s="191"/>
      <c r="XY19" s="191"/>
      <c r="XZ19" s="191"/>
      <c r="YA19" s="191"/>
      <c r="YB19" s="191"/>
      <c r="YC19" s="191"/>
      <c r="YD19" s="191"/>
      <c r="YE19" s="191"/>
      <c r="YF19" s="191"/>
      <c r="YG19" s="191"/>
      <c r="YH19" s="191"/>
      <c r="YI19" s="191"/>
      <c r="YJ19" s="191"/>
      <c r="YK19" s="191"/>
      <c r="YL19" s="191"/>
      <c r="YM19" s="191"/>
      <c r="YN19" s="191"/>
      <c r="YO19" s="191"/>
      <c r="YP19" s="191"/>
      <c r="YQ19" s="191"/>
      <c r="YR19" s="191"/>
      <c r="YS19" s="191"/>
      <c r="YT19" s="191"/>
      <c r="YU19" s="191"/>
      <c r="YV19" s="191"/>
      <c r="YW19" s="191"/>
      <c r="YX19" s="191"/>
      <c r="YY19" s="191"/>
      <c r="YZ19" s="191"/>
      <c r="ZA19" s="191"/>
      <c r="ZB19" s="191"/>
      <c r="ZC19" s="191"/>
      <c r="ZD19" s="191"/>
      <c r="ZE19" s="191"/>
      <c r="ZF19" s="191"/>
      <c r="ZG19" s="191"/>
      <c r="ZH19" s="191"/>
      <c r="ZI19" s="191"/>
      <c r="ZJ19" s="191"/>
      <c r="ZK19" s="191"/>
      <c r="ZL19" s="191"/>
      <c r="ZM19" s="191"/>
      <c r="ZN19" s="191"/>
      <c r="ZO19" s="191"/>
      <c r="ZP19" s="191"/>
      <c r="ZQ19" s="191"/>
      <c r="ZR19" s="191"/>
      <c r="ZS19" s="191"/>
      <c r="ZT19" s="191"/>
      <c r="ZU19" s="191"/>
      <c r="ZV19" s="191"/>
      <c r="ZW19" s="191"/>
      <c r="ZX19" s="191"/>
      <c r="ZY19" s="191"/>
      <c r="ZZ19" s="191"/>
    </row>
    <row r="20" spans="1:702" ht="14.4" x14ac:dyDescent="0.3">
      <c r="A20" s="138"/>
      <c r="B20" s="138"/>
      <c r="C20" s="138" t="s">
        <v>171</v>
      </c>
      <c r="D20" s="204" t="s">
        <v>172</v>
      </c>
      <c r="E20" s="258" t="s">
        <v>188</v>
      </c>
      <c r="F20" s="321" t="s">
        <v>189</v>
      </c>
      <c r="G20" s="161" t="s">
        <v>180</v>
      </c>
      <c r="H20" s="150" t="s">
        <v>158</v>
      </c>
      <c r="I20" s="161">
        <f>SUM(J20:M20)</f>
        <v>2</v>
      </c>
      <c r="J20" s="161">
        <v>2</v>
      </c>
      <c r="K20" s="190"/>
      <c r="L20" s="161"/>
      <c r="M20" s="161"/>
      <c r="N20" s="161"/>
      <c r="O20" s="161"/>
      <c r="P20" s="161"/>
      <c r="Q20" s="161"/>
      <c r="R20" s="161"/>
      <c r="S20" s="161"/>
      <c r="T20" s="161"/>
      <c r="U20" s="161"/>
      <c r="V20" s="161"/>
      <c r="W20" s="161"/>
      <c r="X20" s="161" t="s">
        <v>160</v>
      </c>
      <c r="Y20" s="161">
        <v>6</v>
      </c>
      <c r="Z20" s="161" t="s">
        <v>157</v>
      </c>
      <c r="AA20" s="161" t="s">
        <v>157</v>
      </c>
      <c r="AB20" s="150"/>
      <c r="AC20" s="136"/>
      <c r="AD20" s="136"/>
      <c r="AE20" s="136"/>
      <c r="AF20" s="136"/>
      <c r="AG20" s="136"/>
      <c r="AH20" s="191"/>
      <c r="AI20" s="191"/>
      <c r="AJ20" s="191"/>
      <c r="AK20" s="191"/>
      <c r="AL20" s="191"/>
      <c r="AM20" s="191"/>
      <c r="AN20" s="191"/>
      <c r="AO20" s="191"/>
      <c r="AP20" s="191"/>
      <c r="AQ20" s="191"/>
      <c r="AR20" s="191"/>
      <c r="AS20" s="191"/>
      <c r="AT20" s="191"/>
      <c r="AU20" s="191"/>
      <c r="AV20" s="191"/>
      <c r="AW20" s="191"/>
      <c r="AX20" s="191"/>
      <c r="AY20" s="191"/>
      <c r="AZ20" s="191"/>
      <c r="BA20" s="191"/>
      <c r="BB20" s="191"/>
      <c r="BC20" s="191"/>
      <c r="BD20" s="191"/>
      <c r="BE20" s="191"/>
      <c r="BF20" s="191"/>
      <c r="BG20" s="191"/>
      <c r="BH20" s="191"/>
      <c r="BI20" s="191"/>
      <c r="BJ20" s="191"/>
      <c r="BK20" s="191"/>
      <c r="BL20" s="191"/>
      <c r="BM20" s="191"/>
      <c r="BN20" s="191"/>
      <c r="BO20" s="191"/>
      <c r="BP20" s="191"/>
      <c r="BQ20" s="191"/>
      <c r="BR20" s="191"/>
      <c r="BS20" s="191"/>
      <c r="BT20" s="191"/>
      <c r="BU20" s="191"/>
      <c r="BV20" s="191"/>
      <c r="BW20" s="191"/>
      <c r="BX20" s="191"/>
      <c r="BY20" s="191"/>
      <c r="BZ20" s="191"/>
      <c r="CA20" s="191"/>
      <c r="CB20" s="191"/>
      <c r="CC20" s="191"/>
      <c r="CD20" s="191"/>
      <c r="CE20" s="191"/>
      <c r="CF20" s="191"/>
      <c r="CG20" s="191"/>
      <c r="CH20" s="191"/>
      <c r="CI20" s="191"/>
      <c r="CJ20" s="191"/>
      <c r="CK20" s="191"/>
      <c r="CL20" s="191"/>
      <c r="CM20" s="191"/>
      <c r="CN20" s="191"/>
      <c r="CO20" s="191"/>
      <c r="CP20" s="191"/>
      <c r="CQ20" s="191"/>
      <c r="CR20" s="191"/>
      <c r="CS20" s="191"/>
      <c r="CT20" s="191"/>
      <c r="CU20" s="191"/>
      <c r="CV20" s="191"/>
      <c r="CW20" s="191"/>
      <c r="CX20" s="191"/>
      <c r="CY20" s="191"/>
      <c r="CZ20" s="191"/>
      <c r="DA20" s="191"/>
      <c r="DB20" s="191"/>
      <c r="DC20" s="191"/>
      <c r="DD20" s="191"/>
      <c r="DE20" s="191"/>
      <c r="DF20" s="191"/>
      <c r="DG20" s="191"/>
      <c r="DH20" s="191"/>
      <c r="DI20" s="191"/>
      <c r="DJ20" s="191"/>
      <c r="DK20" s="191"/>
      <c r="DL20" s="191"/>
      <c r="DM20" s="191"/>
      <c r="DN20" s="191"/>
      <c r="DO20" s="191"/>
      <c r="DP20" s="191"/>
      <c r="DQ20" s="191"/>
      <c r="DR20" s="191"/>
      <c r="DS20" s="191"/>
      <c r="DT20" s="191"/>
      <c r="DU20" s="191"/>
      <c r="DV20" s="191"/>
      <c r="DW20" s="191"/>
      <c r="DX20" s="191"/>
      <c r="DY20" s="191"/>
      <c r="DZ20" s="191"/>
      <c r="EA20" s="191"/>
      <c r="EB20" s="191"/>
      <c r="EC20" s="191"/>
      <c r="ED20" s="191"/>
      <c r="EE20" s="191"/>
      <c r="EF20" s="191"/>
      <c r="EG20" s="191"/>
      <c r="EH20" s="191"/>
      <c r="EI20" s="191"/>
      <c r="EJ20" s="191"/>
      <c r="EK20" s="191"/>
      <c r="EL20" s="191"/>
      <c r="EM20" s="191"/>
      <c r="EN20" s="191"/>
      <c r="EO20" s="191"/>
      <c r="EP20" s="191"/>
      <c r="EQ20" s="191"/>
      <c r="ER20" s="191"/>
      <c r="ES20" s="191"/>
      <c r="ET20" s="191"/>
      <c r="EU20" s="191"/>
      <c r="EV20" s="191"/>
      <c r="EW20" s="191"/>
      <c r="EX20" s="191"/>
      <c r="EY20" s="191"/>
      <c r="EZ20" s="191"/>
      <c r="FA20" s="191"/>
      <c r="FB20" s="191"/>
      <c r="FC20" s="191"/>
      <c r="FD20" s="191"/>
      <c r="FE20" s="191"/>
      <c r="FF20" s="191"/>
      <c r="FG20" s="191"/>
      <c r="FH20" s="191"/>
      <c r="FI20" s="191"/>
      <c r="FJ20" s="191"/>
      <c r="FK20" s="191"/>
      <c r="FL20" s="191"/>
      <c r="FM20" s="191"/>
      <c r="FN20" s="191"/>
      <c r="FO20" s="191"/>
      <c r="FP20" s="191"/>
      <c r="FQ20" s="191"/>
      <c r="FR20" s="191"/>
      <c r="FS20" s="191"/>
      <c r="FT20" s="191"/>
      <c r="FU20" s="191"/>
      <c r="FV20" s="191"/>
      <c r="FW20" s="191"/>
      <c r="FX20" s="191"/>
      <c r="FY20" s="191"/>
      <c r="FZ20" s="191"/>
      <c r="GA20" s="191"/>
      <c r="GB20" s="191"/>
      <c r="GC20" s="191"/>
      <c r="GD20" s="191"/>
      <c r="GE20" s="191"/>
      <c r="GF20" s="191"/>
      <c r="GG20" s="191"/>
      <c r="GH20" s="191"/>
      <c r="GI20" s="191"/>
      <c r="GJ20" s="191"/>
      <c r="GK20" s="191"/>
      <c r="GL20" s="191"/>
      <c r="GM20" s="191"/>
      <c r="GN20" s="191"/>
      <c r="GO20" s="191"/>
      <c r="GP20" s="191"/>
      <c r="GQ20" s="191"/>
      <c r="GR20" s="191"/>
      <c r="GS20" s="191"/>
      <c r="GT20" s="191"/>
      <c r="GU20" s="191"/>
      <c r="GV20" s="191"/>
      <c r="GW20" s="191"/>
      <c r="GX20" s="191"/>
      <c r="GY20" s="191"/>
      <c r="GZ20" s="191"/>
      <c r="HA20" s="191"/>
      <c r="HB20" s="191"/>
      <c r="HC20" s="191"/>
      <c r="HD20" s="191"/>
      <c r="HE20" s="191"/>
      <c r="HF20" s="191"/>
      <c r="HG20" s="191"/>
      <c r="HH20" s="191"/>
      <c r="HI20" s="191"/>
      <c r="HJ20" s="191"/>
      <c r="HK20" s="191"/>
      <c r="HL20" s="191"/>
      <c r="HM20" s="191"/>
      <c r="HN20" s="191"/>
      <c r="HO20" s="191"/>
      <c r="HP20" s="191"/>
      <c r="HQ20" s="191"/>
      <c r="HR20" s="191"/>
      <c r="HS20" s="191"/>
      <c r="HT20" s="191"/>
      <c r="HU20" s="191"/>
      <c r="HV20" s="191"/>
      <c r="HW20" s="191"/>
      <c r="HX20" s="191"/>
      <c r="HY20" s="191"/>
      <c r="HZ20" s="191"/>
      <c r="IA20" s="191"/>
      <c r="IB20" s="191"/>
      <c r="IC20" s="191"/>
      <c r="ID20" s="191"/>
      <c r="IE20" s="191"/>
      <c r="IF20" s="191"/>
      <c r="IG20" s="191"/>
      <c r="IH20" s="191"/>
      <c r="II20" s="191"/>
      <c r="IJ20" s="191"/>
      <c r="IK20" s="191"/>
      <c r="IL20" s="191"/>
      <c r="IM20" s="191"/>
      <c r="IN20" s="191"/>
      <c r="IO20" s="191"/>
      <c r="IP20" s="191"/>
      <c r="IQ20" s="191"/>
      <c r="IR20" s="191"/>
      <c r="IS20" s="191"/>
      <c r="IT20" s="191"/>
      <c r="IU20" s="191"/>
      <c r="IV20" s="191"/>
      <c r="IW20" s="191"/>
      <c r="IX20" s="191"/>
      <c r="IY20" s="191"/>
      <c r="IZ20" s="191"/>
      <c r="JA20" s="191"/>
      <c r="JB20" s="191"/>
      <c r="JC20" s="191"/>
      <c r="JD20" s="191"/>
      <c r="JE20" s="191"/>
      <c r="JF20" s="191"/>
      <c r="JG20" s="191"/>
      <c r="JH20" s="191"/>
      <c r="JI20" s="191"/>
      <c r="JJ20" s="191"/>
      <c r="JK20" s="191"/>
      <c r="JL20" s="191"/>
      <c r="JM20" s="191"/>
      <c r="JN20" s="191"/>
      <c r="JO20" s="191"/>
      <c r="JP20" s="191"/>
      <c r="JQ20" s="191"/>
      <c r="JR20" s="191"/>
      <c r="JS20" s="191"/>
      <c r="JT20" s="191"/>
      <c r="JU20" s="191"/>
      <c r="JV20" s="191"/>
      <c r="JW20" s="191"/>
      <c r="JX20" s="191"/>
      <c r="JY20" s="191"/>
      <c r="JZ20" s="191"/>
      <c r="KA20" s="191"/>
      <c r="KB20" s="191"/>
      <c r="KC20" s="191"/>
      <c r="KD20" s="191"/>
      <c r="KE20" s="191"/>
      <c r="KF20" s="191"/>
      <c r="KG20" s="191"/>
      <c r="KH20" s="191"/>
      <c r="KI20" s="191"/>
      <c r="KJ20" s="191"/>
      <c r="KK20" s="191"/>
      <c r="KL20" s="191"/>
      <c r="KM20" s="191"/>
      <c r="KN20" s="191"/>
      <c r="KO20" s="191"/>
      <c r="KP20" s="191"/>
      <c r="KQ20" s="191"/>
      <c r="KR20" s="191"/>
      <c r="KS20" s="191"/>
      <c r="KT20" s="191"/>
      <c r="KU20" s="191"/>
      <c r="KV20" s="191"/>
      <c r="KW20" s="191"/>
      <c r="KX20" s="191"/>
      <c r="KY20" s="191"/>
      <c r="KZ20" s="191"/>
      <c r="LA20" s="191"/>
      <c r="LB20" s="191"/>
      <c r="LC20" s="191"/>
      <c r="LD20" s="191"/>
      <c r="LE20" s="191"/>
      <c r="LF20" s="191"/>
      <c r="LG20" s="191"/>
      <c r="LH20" s="191"/>
      <c r="LI20" s="191"/>
      <c r="LJ20" s="191"/>
      <c r="LK20" s="191"/>
      <c r="LL20" s="191"/>
      <c r="LM20" s="191"/>
      <c r="LN20" s="191"/>
      <c r="LO20" s="191"/>
      <c r="LP20" s="191"/>
      <c r="LQ20" s="191"/>
      <c r="LR20" s="191"/>
      <c r="LS20" s="191"/>
      <c r="LT20" s="191"/>
      <c r="LU20" s="191"/>
      <c r="LV20" s="191"/>
      <c r="LW20" s="191"/>
      <c r="LX20" s="191"/>
      <c r="LY20" s="191"/>
      <c r="LZ20" s="191"/>
      <c r="MA20" s="191"/>
      <c r="MB20" s="191"/>
      <c r="MC20" s="191"/>
      <c r="MD20" s="191"/>
      <c r="ME20" s="191"/>
      <c r="MF20" s="191"/>
      <c r="MG20" s="191"/>
      <c r="MH20" s="191"/>
      <c r="MI20" s="191"/>
      <c r="MJ20" s="191"/>
      <c r="MK20" s="191"/>
      <c r="ML20" s="191"/>
      <c r="MM20" s="191"/>
      <c r="MN20" s="191"/>
      <c r="MO20" s="191"/>
      <c r="MP20" s="191"/>
      <c r="MQ20" s="191"/>
      <c r="MR20" s="191"/>
      <c r="MS20" s="191"/>
      <c r="MT20" s="191"/>
      <c r="MU20" s="191"/>
      <c r="MV20" s="191"/>
      <c r="MW20" s="191"/>
      <c r="MX20" s="191"/>
      <c r="MY20" s="191"/>
      <c r="MZ20" s="191"/>
      <c r="NA20" s="191"/>
      <c r="NB20" s="191"/>
      <c r="NC20" s="191"/>
      <c r="ND20" s="191"/>
      <c r="NE20" s="191"/>
      <c r="NF20" s="191"/>
      <c r="NG20" s="191"/>
      <c r="NH20" s="191"/>
      <c r="NI20" s="191"/>
      <c r="NJ20" s="191"/>
      <c r="NK20" s="191"/>
      <c r="NL20" s="191"/>
      <c r="NM20" s="191"/>
      <c r="NN20" s="191"/>
      <c r="NO20" s="191"/>
      <c r="NP20" s="191"/>
      <c r="NQ20" s="191"/>
      <c r="NR20" s="191"/>
      <c r="NS20" s="191"/>
      <c r="NT20" s="191"/>
      <c r="NU20" s="191"/>
      <c r="NV20" s="191"/>
      <c r="NW20" s="191"/>
      <c r="NX20" s="191"/>
      <c r="NY20" s="191"/>
      <c r="NZ20" s="191"/>
      <c r="OA20" s="191"/>
      <c r="OB20" s="191"/>
      <c r="OC20" s="191"/>
      <c r="OD20" s="191"/>
      <c r="OE20" s="191"/>
      <c r="OF20" s="191"/>
      <c r="OG20" s="191"/>
      <c r="OH20" s="191"/>
      <c r="OI20" s="191"/>
      <c r="OJ20" s="191"/>
      <c r="OK20" s="191"/>
      <c r="OL20" s="191"/>
      <c r="OM20" s="191"/>
      <c r="ON20" s="191"/>
      <c r="OO20" s="191"/>
      <c r="OP20" s="191"/>
      <c r="OQ20" s="191"/>
      <c r="OR20" s="191"/>
      <c r="OS20" s="191"/>
      <c r="OT20" s="191"/>
      <c r="OU20" s="191"/>
      <c r="OV20" s="191"/>
      <c r="OW20" s="191"/>
      <c r="OX20" s="191"/>
      <c r="OY20" s="191"/>
      <c r="OZ20" s="191"/>
      <c r="PA20" s="191"/>
      <c r="PB20" s="191"/>
      <c r="PC20" s="191"/>
      <c r="PD20" s="191"/>
      <c r="PE20" s="191"/>
      <c r="PF20" s="191"/>
      <c r="PG20" s="191"/>
      <c r="PH20" s="191"/>
      <c r="PI20" s="191"/>
      <c r="PJ20" s="191"/>
      <c r="PK20" s="191"/>
      <c r="PL20" s="191"/>
      <c r="PM20" s="191"/>
      <c r="PN20" s="191"/>
      <c r="PO20" s="191"/>
      <c r="PP20" s="191"/>
      <c r="PQ20" s="191"/>
      <c r="PR20" s="191"/>
      <c r="PS20" s="191"/>
      <c r="PT20" s="191"/>
      <c r="PU20" s="191"/>
      <c r="PV20" s="191"/>
      <c r="PW20" s="191"/>
      <c r="PX20" s="191"/>
      <c r="PY20" s="191"/>
      <c r="PZ20" s="191"/>
      <c r="QA20" s="191"/>
      <c r="QB20" s="191"/>
      <c r="QC20" s="191"/>
      <c r="QD20" s="191"/>
      <c r="QE20" s="191"/>
      <c r="QF20" s="191"/>
      <c r="QG20" s="191"/>
      <c r="QH20" s="191"/>
      <c r="QI20" s="191"/>
      <c r="QJ20" s="191"/>
      <c r="QK20" s="191"/>
      <c r="QL20" s="191"/>
      <c r="QM20" s="191"/>
      <c r="QN20" s="191"/>
      <c r="QO20" s="191"/>
      <c r="QP20" s="191"/>
      <c r="QQ20" s="191"/>
      <c r="QR20" s="191"/>
      <c r="QS20" s="191"/>
      <c r="QT20" s="191"/>
      <c r="QU20" s="191"/>
      <c r="QV20" s="191"/>
      <c r="QW20" s="191"/>
      <c r="QX20" s="191"/>
      <c r="QY20" s="191"/>
      <c r="QZ20" s="191"/>
      <c r="RA20" s="191"/>
      <c r="RB20" s="191"/>
      <c r="RC20" s="191"/>
      <c r="RD20" s="191"/>
      <c r="RE20" s="191"/>
      <c r="RF20" s="191"/>
      <c r="RG20" s="191"/>
      <c r="RH20" s="191"/>
      <c r="RI20" s="191"/>
      <c r="RJ20" s="191"/>
      <c r="RK20" s="191"/>
      <c r="RL20" s="191"/>
      <c r="RM20" s="191"/>
      <c r="RN20" s="191"/>
      <c r="RO20" s="191"/>
      <c r="RP20" s="191"/>
      <c r="RQ20" s="191"/>
      <c r="RR20" s="191"/>
      <c r="RS20" s="191"/>
      <c r="RT20" s="191"/>
      <c r="RU20" s="191"/>
      <c r="RV20" s="191"/>
      <c r="RW20" s="191"/>
      <c r="RX20" s="191"/>
      <c r="RY20" s="191"/>
      <c r="RZ20" s="191"/>
      <c r="SA20" s="191"/>
      <c r="SB20" s="191"/>
      <c r="SC20" s="191"/>
      <c r="SD20" s="191"/>
      <c r="SE20" s="191"/>
      <c r="SF20" s="191"/>
      <c r="SG20" s="191"/>
      <c r="SH20" s="191"/>
      <c r="SI20" s="191"/>
      <c r="SJ20" s="191"/>
      <c r="SK20" s="191"/>
      <c r="SL20" s="191"/>
      <c r="SM20" s="191"/>
      <c r="SN20" s="191"/>
      <c r="SO20" s="191"/>
      <c r="SP20" s="191"/>
      <c r="SQ20" s="191"/>
      <c r="SR20" s="191"/>
      <c r="SS20" s="191"/>
      <c r="ST20" s="191"/>
      <c r="SU20" s="191"/>
      <c r="SV20" s="191"/>
      <c r="SW20" s="191"/>
      <c r="SX20" s="191"/>
      <c r="SY20" s="191"/>
      <c r="SZ20" s="191"/>
      <c r="TA20" s="191"/>
      <c r="TB20" s="191"/>
      <c r="TC20" s="191"/>
      <c r="TD20" s="191"/>
      <c r="TE20" s="191"/>
      <c r="TF20" s="191"/>
      <c r="TG20" s="191"/>
      <c r="TH20" s="191"/>
      <c r="TI20" s="191"/>
      <c r="TJ20" s="191"/>
      <c r="TK20" s="191"/>
      <c r="TL20" s="191"/>
      <c r="TM20" s="191"/>
      <c r="TN20" s="191"/>
      <c r="TO20" s="191"/>
      <c r="TP20" s="191"/>
      <c r="TQ20" s="191"/>
      <c r="TR20" s="191"/>
      <c r="TS20" s="191"/>
      <c r="TT20" s="191"/>
      <c r="TU20" s="191"/>
      <c r="TV20" s="191"/>
      <c r="TW20" s="191"/>
      <c r="TX20" s="191"/>
      <c r="TY20" s="191"/>
      <c r="TZ20" s="191"/>
      <c r="UA20" s="191"/>
      <c r="UB20" s="191"/>
      <c r="UC20" s="191"/>
      <c r="UD20" s="191"/>
      <c r="UE20" s="191"/>
      <c r="UF20" s="191"/>
      <c r="UG20" s="191"/>
      <c r="UH20" s="191"/>
      <c r="UI20" s="191"/>
      <c r="UJ20" s="191"/>
      <c r="UK20" s="191"/>
      <c r="UL20" s="191"/>
      <c r="UM20" s="191"/>
      <c r="UN20" s="191"/>
      <c r="UO20" s="191"/>
      <c r="UP20" s="191"/>
      <c r="UQ20" s="191"/>
      <c r="UR20" s="191"/>
      <c r="US20" s="191"/>
      <c r="UT20" s="191"/>
      <c r="UU20" s="191"/>
      <c r="UV20" s="191"/>
      <c r="UW20" s="191"/>
      <c r="UX20" s="191"/>
      <c r="UY20" s="191"/>
      <c r="UZ20" s="191"/>
      <c r="VA20" s="191"/>
      <c r="VB20" s="191"/>
      <c r="VC20" s="191"/>
      <c r="VD20" s="191"/>
      <c r="VE20" s="191"/>
      <c r="VF20" s="191"/>
      <c r="VG20" s="191"/>
      <c r="VH20" s="191"/>
      <c r="VI20" s="191"/>
      <c r="VJ20" s="191"/>
      <c r="VK20" s="191"/>
      <c r="VL20" s="191"/>
      <c r="VM20" s="191"/>
      <c r="VN20" s="191"/>
      <c r="VO20" s="191"/>
      <c r="VP20" s="191"/>
      <c r="VQ20" s="191"/>
      <c r="VR20" s="191"/>
      <c r="VS20" s="191"/>
      <c r="VT20" s="191"/>
      <c r="VU20" s="191"/>
      <c r="VV20" s="191"/>
      <c r="VW20" s="191"/>
      <c r="VX20" s="191"/>
      <c r="VY20" s="191"/>
      <c r="VZ20" s="191"/>
      <c r="WA20" s="191"/>
      <c r="WB20" s="191"/>
      <c r="WC20" s="191"/>
      <c r="WD20" s="191"/>
      <c r="WE20" s="191"/>
      <c r="WF20" s="191"/>
      <c r="WG20" s="191"/>
      <c r="WH20" s="191"/>
      <c r="WI20" s="191"/>
      <c r="WJ20" s="191"/>
      <c r="WK20" s="191"/>
      <c r="WL20" s="191"/>
      <c r="WM20" s="191"/>
      <c r="WN20" s="191"/>
      <c r="WO20" s="191"/>
      <c r="WP20" s="191"/>
      <c r="WQ20" s="191"/>
      <c r="WR20" s="191"/>
      <c r="WS20" s="191"/>
      <c r="WT20" s="191"/>
      <c r="WU20" s="191"/>
      <c r="WV20" s="191"/>
      <c r="WW20" s="191"/>
      <c r="WX20" s="191"/>
      <c r="WY20" s="191"/>
      <c r="WZ20" s="191"/>
      <c r="XA20" s="191"/>
      <c r="XB20" s="191"/>
      <c r="XC20" s="191"/>
      <c r="XD20" s="191"/>
      <c r="XE20" s="191"/>
      <c r="XF20" s="191"/>
      <c r="XG20" s="191"/>
      <c r="XH20" s="191"/>
      <c r="XI20" s="191"/>
      <c r="XJ20" s="191"/>
      <c r="XK20" s="191"/>
      <c r="XL20" s="191"/>
      <c r="XM20" s="191"/>
      <c r="XN20" s="191"/>
      <c r="XO20" s="191"/>
      <c r="XP20" s="191"/>
      <c r="XQ20" s="191"/>
      <c r="XR20" s="191"/>
      <c r="XS20" s="191"/>
      <c r="XT20" s="191"/>
      <c r="XU20" s="191"/>
      <c r="XV20" s="191"/>
      <c r="XW20" s="191"/>
      <c r="XX20" s="191"/>
      <c r="XY20" s="191"/>
      <c r="XZ20" s="191"/>
      <c r="YA20" s="191"/>
      <c r="YB20" s="191"/>
      <c r="YC20" s="191"/>
      <c r="YD20" s="191"/>
      <c r="YE20" s="191"/>
      <c r="YF20" s="191"/>
      <c r="YG20" s="191"/>
      <c r="YH20" s="191"/>
      <c r="YI20" s="191"/>
      <c r="YJ20" s="191"/>
      <c r="YK20" s="191"/>
      <c r="YL20" s="191"/>
      <c r="YM20" s="191"/>
      <c r="YN20" s="191"/>
      <c r="YO20" s="191"/>
      <c r="YP20" s="191"/>
      <c r="YQ20" s="191"/>
      <c r="YR20" s="191"/>
      <c r="YS20" s="191"/>
      <c r="YT20" s="191"/>
      <c r="YU20" s="191"/>
      <c r="YV20" s="191"/>
      <c r="YW20" s="191"/>
      <c r="YX20" s="191"/>
      <c r="YY20" s="191"/>
      <c r="YZ20" s="191"/>
      <c r="ZA20" s="191"/>
      <c r="ZB20" s="191"/>
      <c r="ZC20" s="191"/>
      <c r="ZD20" s="191"/>
      <c r="ZE20" s="191"/>
      <c r="ZF20" s="191"/>
      <c r="ZG20" s="191"/>
      <c r="ZH20" s="191"/>
      <c r="ZI20" s="191"/>
      <c r="ZJ20" s="191"/>
      <c r="ZK20" s="191"/>
      <c r="ZL20" s="191"/>
      <c r="ZM20" s="191"/>
      <c r="ZN20" s="191"/>
      <c r="ZO20" s="191"/>
      <c r="ZP20" s="191"/>
      <c r="ZQ20" s="191"/>
      <c r="ZR20" s="191"/>
      <c r="ZS20" s="191"/>
      <c r="ZT20" s="191"/>
      <c r="ZU20" s="191"/>
      <c r="ZV20" s="191"/>
      <c r="ZW20" s="191"/>
      <c r="ZX20" s="191"/>
      <c r="ZY20" s="191"/>
    </row>
    <row r="21" spans="1:702" ht="14.4" x14ac:dyDescent="0.3">
      <c r="A21" s="138"/>
      <c r="B21" s="138"/>
      <c r="C21" s="138" t="s">
        <v>171</v>
      </c>
      <c r="D21" s="204" t="s">
        <v>172</v>
      </c>
      <c r="E21" s="258" t="s">
        <v>190</v>
      </c>
      <c r="F21" s="321" t="s">
        <v>191</v>
      </c>
      <c r="G21" s="161" t="s">
        <v>180</v>
      </c>
      <c r="H21" s="150" t="s">
        <v>158</v>
      </c>
      <c r="I21" s="161">
        <f t="shared" si="2"/>
        <v>4</v>
      </c>
      <c r="J21" s="161">
        <v>4</v>
      </c>
      <c r="K21" s="161"/>
      <c r="L21" s="161"/>
      <c r="M21" s="161"/>
      <c r="N21" s="161"/>
      <c r="O21" s="161"/>
      <c r="P21" s="161"/>
      <c r="Q21" s="161"/>
      <c r="R21" s="161"/>
      <c r="S21" s="161"/>
      <c r="T21" s="161"/>
      <c r="U21" s="161"/>
      <c r="V21" s="161"/>
      <c r="W21" s="161"/>
      <c r="X21" s="161" t="s">
        <v>192</v>
      </c>
      <c r="Y21" s="161">
        <v>72</v>
      </c>
      <c r="Z21" s="161" t="s">
        <v>157</v>
      </c>
      <c r="AA21" s="161" t="s">
        <v>157</v>
      </c>
      <c r="AB21" s="150"/>
      <c r="AC21" s="136"/>
      <c r="AD21" s="136"/>
      <c r="AE21" s="136"/>
      <c r="AF21" s="136"/>
      <c r="AG21" s="136"/>
      <c r="AH21" s="191"/>
      <c r="AI21" s="191"/>
      <c r="AJ21" s="191"/>
      <c r="AK21" s="191"/>
      <c r="AL21" s="191"/>
      <c r="AM21" s="191"/>
      <c r="AN21" s="191"/>
      <c r="AO21" s="191"/>
      <c r="AP21" s="191"/>
      <c r="AQ21" s="191"/>
      <c r="AR21" s="191"/>
      <c r="AS21" s="191"/>
      <c r="AT21" s="191"/>
      <c r="AU21" s="191"/>
      <c r="AV21" s="191"/>
      <c r="AW21" s="191"/>
      <c r="AX21" s="191"/>
      <c r="AY21" s="191"/>
      <c r="AZ21" s="191"/>
      <c r="BA21" s="191"/>
      <c r="BB21" s="191"/>
      <c r="BC21" s="191"/>
      <c r="BD21" s="191"/>
      <c r="BE21" s="191"/>
      <c r="BF21" s="191"/>
      <c r="BG21" s="191"/>
      <c r="BH21" s="191"/>
      <c r="BI21" s="191"/>
      <c r="BJ21" s="191"/>
      <c r="BK21" s="191"/>
      <c r="BL21" s="191"/>
      <c r="BM21" s="191"/>
      <c r="BN21" s="191"/>
      <c r="BO21" s="191"/>
      <c r="BP21" s="191"/>
      <c r="BQ21" s="191"/>
      <c r="BR21" s="191"/>
      <c r="BS21" s="191"/>
      <c r="BT21" s="191"/>
      <c r="BU21" s="191"/>
      <c r="BV21" s="191"/>
      <c r="BW21" s="191"/>
      <c r="BX21" s="191"/>
      <c r="BY21" s="191"/>
      <c r="BZ21" s="191"/>
      <c r="CA21" s="191"/>
      <c r="CB21" s="191"/>
      <c r="CC21" s="191"/>
      <c r="CD21" s="191"/>
      <c r="CE21" s="191"/>
      <c r="CF21" s="191"/>
      <c r="CG21" s="191"/>
      <c r="CH21" s="191"/>
      <c r="CI21" s="191"/>
      <c r="CJ21" s="191"/>
      <c r="CK21" s="191"/>
      <c r="CL21" s="191"/>
      <c r="CM21" s="191"/>
      <c r="CN21" s="191"/>
      <c r="CO21" s="191"/>
      <c r="CP21" s="191"/>
      <c r="CQ21" s="191"/>
      <c r="CR21" s="191"/>
      <c r="CS21" s="191"/>
      <c r="CT21" s="191"/>
      <c r="CU21" s="191"/>
      <c r="CV21" s="191"/>
      <c r="CW21" s="191"/>
      <c r="CX21" s="191"/>
      <c r="CY21" s="191"/>
      <c r="CZ21" s="191"/>
      <c r="DA21" s="191"/>
      <c r="DB21" s="191"/>
      <c r="DC21" s="191"/>
      <c r="DD21" s="191"/>
      <c r="DE21" s="191"/>
      <c r="DF21" s="191"/>
      <c r="DG21" s="191"/>
      <c r="DH21" s="191"/>
      <c r="DI21" s="191"/>
      <c r="DJ21" s="191"/>
      <c r="DK21" s="191"/>
      <c r="DL21" s="191"/>
      <c r="DM21" s="191"/>
      <c r="DN21" s="191"/>
      <c r="DO21" s="191"/>
      <c r="DP21" s="191"/>
      <c r="DQ21" s="191"/>
      <c r="DR21" s="191"/>
      <c r="DS21" s="191"/>
      <c r="DT21" s="191"/>
      <c r="DU21" s="191"/>
      <c r="DV21" s="191"/>
      <c r="DW21" s="191"/>
      <c r="DX21" s="191"/>
      <c r="DY21" s="191"/>
      <c r="DZ21" s="191"/>
      <c r="EA21" s="191"/>
      <c r="EB21" s="191"/>
      <c r="EC21" s="191"/>
      <c r="ED21" s="191"/>
      <c r="EE21" s="191"/>
      <c r="EF21" s="191"/>
      <c r="EG21" s="191"/>
      <c r="EH21" s="191"/>
      <c r="EI21" s="191"/>
      <c r="EJ21" s="191"/>
      <c r="EK21" s="191"/>
      <c r="EL21" s="191"/>
      <c r="EM21" s="191"/>
      <c r="EN21" s="191"/>
      <c r="EO21" s="191"/>
      <c r="EP21" s="191"/>
      <c r="EQ21" s="191"/>
      <c r="ER21" s="191"/>
      <c r="ES21" s="191"/>
      <c r="ET21" s="191"/>
      <c r="EU21" s="191"/>
      <c r="EV21" s="191"/>
      <c r="EW21" s="191"/>
      <c r="EX21" s="191"/>
      <c r="EY21" s="191"/>
      <c r="EZ21" s="191"/>
      <c r="FA21" s="191"/>
      <c r="FB21" s="191"/>
      <c r="FC21" s="191"/>
      <c r="FD21" s="191"/>
      <c r="FE21" s="191"/>
      <c r="FF21" s="191"/>
      <c r="FG21" s="191"/>
      <c r="FH21" s="191"/>
      <c r="FI21" s="191"/>
      <c r="FJ21" s="191"/>
      <c r="FK21" s="191"/>
      <c r="FL21" s="191"/>
      <c r="FM21" s="191"/>
      <c r="FN21" s="191"/>
      <c r="FO21" s="191"/>
      <c r="FP21" s="191"/>
      <c r="FQ21" s="191"/>
      <c r="FR21" s="191"/>
      <c r="FS21" s="191"/>
      <c r="FT21" s="191"/>
      <c r="FU21" s="191"/>
      <c r="FV21" s="191"/>
      <c r="FW21" s="191"/>
      <c r="FX21" s="191"/>
      <c r="FY21" s="191"/>
      <c r="FZ21" s="191"/>
      <c r="GA21" s="191"/>
      <c r="GB21" s="191"/>
      <c r="GC21" s="191"/>
      <c r="GD21" s="191"/>
      <c r="GE21" s="191"/>
      <c r="GF21" s="191"/>
      <c r="GG21" s="191"/>
      <c r="GH21" s="191"/>
      <c r="GI21" s="191"/>
      <c r="GJ21" s="191"/>
      <c r="GK21" s="191"/>
      <c r="GL21" s="191"/>
      <c r="GM21" s="191"/>
      <c r="GN21" s="191"/>
      <c r="GO21" s="191"/>
      <c r="GP21" s="191"/>
      <c r="GQ21" s="191"/>
      <c r="GR21" s="191"/>
      <c r="GS21" s="191"/>
      <c r="GT21" s="191"/>
      <c r="GU21" s="191"/>
      <c r="GV21" s="191"/>
      <c r="GW21" s="191"/>
      <c r="GX21" s="191"/>
      <c r="GY21" s="191"/>
      <c r="GZ21" s="191"/>
      <c r="HA21" s="191"/>
      <c r="HB21" s="191"/>
      <c r="HC21" s="191"/>
      <c r="HD21" s="191"/>
      <c r="HE21" s="191"/>
      <c r="HF21" s="191"/>
      <c r="HG21" s="191"/>
      <c r="HH21" s="191"/>
      <c r="HI21" s="191"/>
      <c r="HJ21" s="191"/>
      <c r="HK21" s="191"/>
      <c r="HL21" s="191"/>
      <c r="HM21" s="191"/>
      <c r="HN21" s="191"/>
      <c r="HO21" s="191"/>
      <c r="HP21" s="191"/>
      <c r="HQ21" s="191"/>
      <c r="HR21" s="191"/>
      <c r="HS21" s="191"/>
      <c r="HT21" s="191"/>
      <c r="HU21" s="191"/>
      <c r="HV21" s="191"/>
      <c r="HW21" s="191"/>
      <c r="HX21" s="191"/>
      <c r="HY21" s="191"/>
      <c r="HZ21" s="191"/>
      <c r="IA21" s="191"/>
      <c r="IB21" s="191"/>
      <c r="IC21" s="191"/>
      <c r="ID21" s="191"/>
      <c r="IE21" s="191"/>
      <c r="IF21" s="191"/>
      <c r="IG21" s="191"/>
      <c r="IH21" s="191"/>
      <c r="II21" s="191"/>
      <c r="IJ21" s="191"/>
      <c r="IK21" s="191"/>
      <c r="IL21" s="191"/>
      <c r="IM21" s="191"/>
      <c r="IN21" s="191"/>
      <c r="IO21" s="191"/>
      <c r="IP21" s="191"/>
      <c r="IQ21" s="191"/>
      <c r="IR21" s="191"/>
      <c r="IS21" s="191"/>
      <c r="IT21" s="191"/>
      <c r="IU21" s="191"/>
      <c r="IV21" s="191"/>
      <c r="IW21" s="191"/>
      <c r="IX21" s="191"/>
      <c r="IY21" s="191"/>
      <c r="IZ21" s="191"/>
      <c r="JA21" s="191"/>
      <c r="JB21" s="191"/>
      <c r="JC21" s="191"/>
      <c r="JD21" s="191"/>
      <c r="JE21" s="191"/>
      <c r="JF21" s="191"/>
      <c r="JG21" s="191"/>
      <c r="JH21" s="191"/>
      <c r="JI21" s="191"/>
      <c r="JJ21" s="191"/>
      <c r="JK21" s="191"/>
      <c r="JL21" s="191"/>
      <c r="JM21" s="191"/>
      <c r="JN21" s="191"/>
      <c r="JO21" s="191"/>
      <c r="JP21" s="191"/>
      <c r="JQ21" s="191"/>
      <c r="JR21" s="191"/>
      <c r="JS21" s="191"/>
      <c r="JT21" s="191"/>
      <c r="JU21" s="191"/>
      <c r="JV21" s="191"/>
      <c r="JW21" s="191"/>
      <c r="JX21" s="191"/>
      <c r="JY21" s="191"/>
      <c r="JZ21" s="191"/>
      <c r="KA21" s="191"/>
      <c r="KB21" s="191"/>
      <c r="KC21" s="191"/>
      <c r="KD21" s="191"/>
      <c r="KE21" s="191"/>
      <c r="KF21" s="191"/>
      <c r="KG21" s="191"/>
      <c r="KH21" s="191"/>
      <c r="KI21" s="191"/>
      <c r="KJ21" s="191"/>
      <c r="KK21" s="191"/>
      <c r="KL21" s="191"/>
      <c r="KM21" s="191"/>
      <c r="KN21" s="191"/>
      <c r="KO21" s="191"/>
      <c r="KP21" s="191"/>
      <c r="KQ21" s="191"/>
      <c r="KR21" s="191"/>
      <c r="KS21" s="191"/>
      <c r="KT21" s="191"/>
      <c r="KU21" s="191"/>
      <c r="KV21" s="191"/>
      <c r="KW21" s="191"/>
      <c r="KX21" s="191"/>
      <c r="KY21" s="191"/>
      <c r="KZ21" s="191"/>
      <c r="LA21" s="191"/>
      <c r="LB21" s="191"/>
      <c r="LC21" s="191"/>
      <c r="LD21" s="191"/>
      <c r="LE21" s="191"/>
      <c r="LF21" s="191"/>
      <c r="LG21" s="191"/>
      <c r="LH21" s="191"/>
      <c r="LI21" s="191"/>
      <c r="LJ21" s="191"/>
      <c r="LK21" s="191"/>
      <c r="LL21" s="191"/>
      <c r="LM21" s="191"/>
      <c r="LN21" s="191"/>
      <c r="LO21" s="191"/>
      <c r="LP21" s="191"/>
      <c r="LQ21" s="191"/>
      <c r="LR21" s="191"/>
      <c r="LS21" s="191"/>
      <c r="LT21" s="191"/>
      <c r="LU21" s="191"/>
      <c r="LV21" s="191"/>
      <c r="LW21" s="191"/>
      <c r="LX21" s="191"/>
      <c r="LY21" s="191"/>
      <c r="LZ21" s="191"/>
      <c r="MA21" s="191"/>
      <c r="MB21" s="191"/>
      <c r="MC21" s="191"/>
      <c r="MD21" s="191"/>
      <c r="ME21" s="191"/>
      <c r="MF21" s="191"/>
      <c r="MG21" s="191"/>
      <c r="MH21" s="191"/>
      <c r="MI21" s="191"/>
      <c r="MJ21" s="191"/>
      <c r="MK21" s="191"/>
      <c r="ML21" s="191"/>
      <c r="MM21" s="191"/>
      <c r="MN21" s="191"/>
      <c r="MO21" s="191"/>
      <c r="MP21" s="191"/>
      <c r="MQ21" s="191"/>
      <c r="MR21" s="191"/>
      <c r="MS21" s="191"/>
      <c r="MT21" s="191"/>
      <c r="MU21" s="191"/>
      <c r="MV21" s="191"/>
      <c r="MW21" s="191"/>
      <c r="MX21" s="191"/>
      <c r="MY21" s="191"/>
      <c r="MZ21" s="191"/>
      <c r="NA21" s="191"/>
      <c r="NB21" s="191"/>
      <c r="NC21" s="191"/>
      <c r="ND21" s="191"/>
      <c r="NE21" s="191"/>
      <c r="NF21" s="191"/>
      <c r="NG21" s="191"/>
      <c r="NH21" s="191"/>
      <c r="NI21" s="191"/>
      <c r="NJ21" s="191"/>
      <c r="NK21" s="191"/>
      <c r="NL21" s="191"/>
      <c r="NM21" s="191"/>
      <c r="NN21" s="191"/>
      <c r="NO21" s="191"/>
      <c r="NP21" s="191"/>
      <c r="NQ21" s="191"/>
      <c r="NR21" s="191"/>
      <c r="NS21" s="191"/>
      <c r="NT21" s="191"/>
      <c r="NU21" s="191"/>
      <c r="NV21" s="191"/>
      <c r="NW21" s="191"/>
      <c r="NX21" s="191"/>
      <c r="NY21" s="191"/>
      <c r="NZ21" s="191"/>
      <c r="OA21" s="191"/>
      <c r="OB21" s="191"/>
      <c r="OC21" s="191"/>
      <c r="OD21" s="191"/>
      <c r="OE21" s="191"/>
      <c r="OF21" s="191"/>
      <c r="OG21" s="191"/>
      <c r="OH21" s="191"/>
      <c r="OI21" s="191"/>
      <c r="OJ21" s="191"/>
      <c r="OK21" s="191"/>
      <c r="OL21" s="191"/>
      <c r="OM21" s="191"/>
      <c r="ON21" s="191"/>
      <c r="OO21" s="191"/>
      <c r="OP21" s="191"/>
      <c r="OQ21" s="191"/>
      <c r="OR21" s="191"/>
      <c r="OS21" s="191"/>
      <c r="OT21" s="191"/>
      <c r="OU21" s="191"/>
      <c r="OV21" s="191"/>
      <c r="OW21" s="191"/>
      <c r="OX21" s="191"/>
      <c r="OY21" s="191"/>
      <c r="OZ21" s="191"/>
      <c r="PA21" s="191"/>
      <c r="PB21" s="191"/>
      <c r="PC21" s="191"/>
      <c r="PD21" s="191"/>
      <c r="PE21" s="191"/>
      <c r="PF21" s="191"/>
      <c r="PG21" s="191"/>
      <c r="PH21" s="191"/>
      <c r="PI21" s="191"/>
      <c r="PJ21" s="191"/>
      <c r="PK21" s="191"/>
      <c r="PL21" s="191"/>
      <c r="PM21" s="191"/>
      <c r="PN21" s="191"/>
      <c r="PO21" s="191"/>
      <c r="PP21" s="191"/>
      <c r="PQ21" s="191"/>
      <c r="PR21" s="191"/>
      <c r="PS21" s="191"/>
      <c r="PT21" s="191"/>
      <c r="PU21" s="191"/>
      <c r="PV21" s="191"/>
      <c r="PW21" s="191"/>
      <c r="PX21" s="191"/>
      <c r="PY21" s="191"/>
      <c r="PZ21" s="191"/>
      <c r="QA21" s="191"/>
      <c r="QB21" s="191"/>
      <c r="QC21" s="191"/>
      <c r="QD21" s="191"/>
      <c r="QE21" s="191"/>
      <c r="QF21" s="191"/>
      <c r="QG21" s="191"/>
      <c r="QH21" s="191"/>
      <c r="QI21" s="191"/>
      <c r="QJ21" s="191"/>
      <c r="QK21" s="191"/>
      <c r="QL21" s="191"/>
      <c r="QM21" s="191"/>
      <c r="QN21" s="191"/>
      <c r="QO21" s="191"/>
      <c r="QP21" s="191"/>
      <c r="QQ21" s="191"/>
      <c r="QR21" s="191"/>
      <c r="QS21" s="191"/>
      <c r="QT21" s="191"/>
      <c r="QU21" s="191"/>
      <c r="QV21" s="191"/>
      <c r="QW21" s="191"/>
      <c r="QX21" s="191"/>
      <c r="QY21" s="191"/>
      <c r="QZ21" s="191"/>
      <c r="RA21" s="191"/>
      <c r="RB21" s="191"/>
      <c r="RC21" s="191"/>
      <c r="RD21" s="191"/>
      <c r="RE21" s="191"/>
      <c r="RF21" s="191"/>
      <c r="RG21" s="191"/>
      <c r="RH21" s="191"/>
      <c r="RI21" s="191"/>
      <c r="RJ21" s="191"/>
      <c r="RK21" s="191"/>
      <c r="RL21" s="191"/>
      <c r="RM21" s="191"/>
      <c r="RN21" s="191"/>
      <c r="RO21" s="191"/>
      <c r="RP21" s="191"/>
      <c r="RQ21" s="191"/>
      <c r="RR21" s="191"/>
      <c r="RS21" s="191"/>
      <c r="RT21" s="191"/>
      <c r="RU21" s="191"/>
      <c r="RV21" s="191"/>
      <c r="RW21" s="191"/>
      <c r="RX21" s="191"/>
      <c r="RY21" s="191"/>
      <c r="RZ21" s="191"/>
      <c r="SA21" s="191"/>
      <c r="SB21" s="191"/>
      <c r="SC21" s="191"/>
      <c r="SD21" s="191"/>
      <c r="SE21" s="191"/>
      <c r="SF21" s="191"/>
      <c r="SG21" s="191"/>
      <c r="SH21" s="191"/>
      <c r="SI21" s="191"/>
      <c r="SJ21" s="191"/>
      <c r="SK21" s="191"/>
      <c r="SL21" s="191"/>
      <c r="SM21" s="191"/>
      <c r="SN21" s="191"/>
      <c r="SO21" s="191"/>
      <c r="SP21" s="191"/>
      <c r="SQ21" s="191"/>
      <c r="SR21" s="191"/>
      <c r="SS21" s="191"/>
      <c r="ST21" s="191"/>
      <c r="SU21" s="191"/>
      <c r="SV21" s="191"/>
      <c r="SW21" s="191"/>
      <c r="SX21" s="191"/>
      <c r="SY21" s="191"/>
      <c r="SZ21" s="191"/>
      <c r="TA21" s="191"/>
      <c r="TB21" s="191"/>
      <c r="TC21" s="191"/>
      <c r="TD21" s="191"/>
      <c r="TE21" s="191"/>
      <c r="TF21" s="191"/>
      <c r="TG21" s="191"/>
      <c r="TH21" s="191"/>
      <c r="TI21" s="191"/>
      <c r="TJ21" s="191"/>
      <c r="TK21" s="191"/>
      <c r="TL21" s="191"/>
      <c r="TM21" s="191"/>
      <c r="TN21" s="191"/>
      <c r="TO21" s="191"/>
      <c r="TP21" s="191"/>
      <c r="TQ21" s="191"/>
      <c r="TR21" s="191"/>
      <c r="TS21" s="191"/>
      <c r="TT21" s="191"/>
      <c r="TU21" s="191"/>
      <c r="TV21" s="191"/>
      <c r="TW21" s="191"/>
      <c r="TX21" s="191"/>
      <c r="TY21" s="191"/>
      <c r="TZ21" s="191"/>
      <c r="UA21" s="191"/>
      <c r="UB21" s="191"/>
      <c r="UC21" s="191"/>
      <c r="UD21" s="191"/>
      <c r="UE21" s="191"/>
      <c r="UF21" s="191"/>
      <c r="UG21" s="191"/>
      <c r="UH21" s="191"/>
      <c r="UI21" s="191"/>
      <c r="UJ21" s="191"/>
      <c r="UK21" s="191"/>
      <c r="UL21" s="191"/>
      <c r="UM21" s="191"/>
      <c r="UN21" s="191"/>
      <c r="UO21" s="191"/>
      <c r="UP21" s="191"/>
      <c r="UQ21" s="191"/>
      <c r="UR21" s="191"/>
      <c r="US21" s="191"/>
      <c r="UT21" s="191"/>
      <c r="UU21" s="191"/>
      <c r="UV21" s="191"/>
      <c r="UW21" s="191"/>
      <c r="UX21" s="191"/>
      <c r="UY21" s="191"/>
      <c r="UZ21" s="191"/>
      <c r="VA21" s="191"/>
      <c r="VB21" s="191"/>
      <c r="VC21" s="191"/>
      <c r="VD21" s="191"/>
      <c r="VE21" s="191"/>
      <c r="VF21" s="191"/>
      <c r="VG21" s="191"/>
      <c r="VH21" s="191"/>
      <c r="VI21" s="191"/>
      <c r="VJ21" s="191"/>
      <c r="VK21" s="191"/>
      <c r="VL21" s="191"/>
      <c r="VM21" s="191"/>
      <c r="VN21" s="191"/>
      <c r="VO21" s="191"/>
      <c r="VP21" s="191"/>
      <c r="VQ21" s="191"/>
      <c r="VR21" s="191"/>
      <c r="VS21" s="191"/>
      <c r="VT21" s="191"/>
      <c r="VU21" s="191"/>
      <c r="VV21" s="191"/>
      <c r="VW21" s="191"/>
      <c r="VX21" s="191"/>
      <c r="VY21" s="191"/>
      <c r="VZ21" s="191"/>
      <c r="WA21" s="191"/>
      <c r="WB21" s="191"/>
      <c r="WC21" s="191"/>
      <c r="WD21" s="191"/>
      <c r="WE21" s="191"/>
      <c r="WF21" s="191"/>
      <c r="WG21" s="191"/>
      <c r="WH21" s="191"/>
      <c r="WI21" s="191"/>
      <c r="WJ21" s="191"/>
      <c r="WK21" s="191"/>
      <c r="WL21" s="191"/>
      <c r="WM21" s="191"/>
      <c r="WN21" s="191"/>
      <c r="WO21" s="191"/>
      <c r="WP21" s="191"/>
      <c r="WQ21" s="191"/>
      <c r="WR21" s="191"/>
      <c r="WS21" s="191"/>
      <c r="WT21" s="191"/>
      <c r="WU21" s="191"/>
      <c r="WV21" s="191"/>
      <c r="WW21" s="191"/>
      <c r="WX21" s="191"/>
      <c r="WY21" s="191"/>
      <c r="WZ21" s="191"/>
      <c r="XA21" s="191"/>
      <c r="XB21" s="191"/>
      <c r="XC21" s="191"/>
      <c r="XD21" s="191"/>
      <c r="XE21" s="191"/>
      <c r="XF21" s="191"/>
      <c r="XG21" s="191"/>
      <c r="XH21" s="191"/>
      <c r="XI21" s="191"/>
      <c r="XJ21" s="191"/>
      <c r="XK21" s="191"/>
      <c r="XL21" s="191"/>
      <c r="XM21" s="191"/>
      <c r="XN21" s="191"/>
      <c r="XO21" s="191"/>
      <c r="XP21" s="191"/>
      <c r="XQ21" s="191"/>
      <c r="XR21" s="191"/>
      <c r="XS21" s="191"/>
      <c r="XT21" s="191"/>
      <c r="XU21" s="191"/>
      <c r="XV21" s="191"/>
      <c r="XW21" s="191"/>
      <c r="XX21" s="191"/>
      <c r="XY21" s="191"/>
      <c r="XZ21" s="191"/>
      <c r="YA21" s="191"/>
      <c r="YB21" s="191"/>
      <c r="YC21" s="191"/>
      <c r="YD21" s="191"/>
      <c r="YE21" s="191"/>
      <c r="YF21" s="191"/>
      <c r="YG21" s="191"/>
      <c r="YH21" s="191"/>
      <c r="YI21" s="191"/>
      <c r="YJ21" s="191"/>
      <c r="YK21" s="191"/>
      <c r="YL21" s="191"/>
      <c r="YM21" s="191"/>
      <c r="YN21" s="191"/>
      <c r="YO21" s="191"/>
      <c r="YP21" s="191"/>
      <c r="YQ21" s="191"/>
      <c r="YR21" s="191"/>
      <c r="YS21" s="191"/>
      <c r="YT21" s="191"/>
      <c r="YU21" s="191"/>
      <c r="YV21" s="191"/>
      <c r="YW21" s="191"/>
      <c r="YX21" s="191"/>
      <c r="YY21" s="191"/>
      <c r="YZ21" s="191"/>
      <c r="ZA21" s="191"/>
      <c r="ZB21" s="191"/>
      <c r="ZC21" s="191"/>
      <c r="ZD21" s="191"/>
      <c r="ZE21" s="191"/>
      <c r="ZF21" s="191"/>
      <c r="ZG21" s="191"/>
      <c r="ZH21" s="191"/>
      <c r="ZI21" s="191"/>
      <c r="ZJ21" s="191"/>
      <c r="ZK21" s="191"/>
      <c r="ZL21" s="191"/>
      <c r="ZM21" s="191"/>
      <c r="ZN21" s="191"/>
      <c r="ZO21" s="191"/>
      <c r="ZP21" s="191"/>
      <c r="ZQ21" s="191"/>
      <c r="ZR21" s="191"/>
      <c r="ZS21" s="191"/>
      <c r="ZT21" s="191"/>
      <c r="ZU21" s="191"/>
      <c r="ZV21" s="191"/>
      <c r="ZW21" s="191"/>
      <c r="ZX21" s="191"/>
      <c r="ZY21" s="191"/>
    </row>
    <row r="22" spans="1:702" s="2" customFormat="1" ht="15" customHeight="1" x14ac:dyDescent="0.3">
      <c r="A22" s="77"/>
      <c r="B22" s="77"/>
      <c r="C22" s="83" t="s">
        <v>181</v>
      </c>
      <c r="D22" s="84" t="s">
        <v>155</v>
      </c>
      <c r="E22" s="77" t="s">
        <v>193</v>
      </c>
      <c r="F22" s="319" t="s">
        <v>194</v>
      </c>
      <c r="G22" s="77" t="s">
        <v>180</v>
      </c>
      <c r="H22" s="77" t="s">
        <v>158</v>
      </c>
      <c r="I22" s="78">
        <f>SUM(J22:M22)</f>
        <v>65</v>
      </c>
      <c r="J22" s="79"/>
      <c r="K22" s="332">
        <v>65</v>
      </c>
      <c r="L22" s="80"/>
      <c r="M22" s="80"/>
      <c r="N22" s="80"/>
      <c r="O22" s="80"/>
      <c r="P22" s="86">
        <v>3</v>
      </c>
      <c r="Q22" s="80">
        <v>3</v>
      </c>
      <c r="R22" s="80"/>
      <c r="S22" s="80"/>
      <c r="T22" s="80"/>
      <c r="U22" s="80"/>
      <c r="V22" s="80"/>
      <c r="W22" s="80"/>
      <c r="X22" s="79" t="s">
        <v>165</v>
      </c>
      <c r="Y22" s="124">
        <v>11</v>
      </c>
      <c r="Z22" s="80" t="s">
        <v>158</v>
      </c>
      <c r="AA22" s="80" t="s">
        <v>157</v>
      </c>
      <c r="AB22" s="79">
        <v>2</v>
      </c>
      <c r="AC22" s="79" t="s">
        <v>161</v>
      </c>
      <c r="AD22" s="79"/>
      <c r="AE22" s="79"/>
      <c r="AF22" s="79"/>
      <c r="AG22" s="79"/>
    </row>
    <row r="23" spans="1:702" s="2" customFormat="1" ht="48" customHeight="1" x14ac:dyDescent="0.3">
      <c r="A23" s="77"/>
      <c r="B23" s="77"/>
      <c r="C23" s="77" t="s">
        <v>181</v>
      </c>
      <c r="D23" s="84" t="s">
        <v>155</v>
      </c>
      <c r="E23" s="77" t="s">
        <v>195</v>
      </c>
      <c r="F23" s="319" t="s">
        <v>196</v>
      </c>
      <c r="G23" s="77" t="s">
        <v>180</v>
      </c>
      <c r="H23" s="77" t="s">
        <v>157</v>
      </c>
      <c r="I23" s="78">
        <f>SUM(I24:I26)</f>
        <v>10</v>
      </c>
      <c r="J23" s="78"/>
      <c r="K23" s="78"/>
      <c r="L23" s="78"/>
      <c r="M23" s="78"/>
      <c r="N23" s="80"/>
      <c r="O23" s="78"/>
      <c r="P23" s="86">
        <v>5</v>
      </c>
      <c r="Q23" s="80">
        <v>5</v>
      </c>
      <c r="R23" s="80"/>
      <c r="S23" s="80"/>
      <c r="T23" s="80"/>
      <c r="U23" s="80"/>
      <c r="V23" s="80"/>
      <c r="W23" s="80"/>
      <c r="X23" s="79" t="s">
        <v>197</v>
      </c>
      <c r="Y23" s="79"/>
      <c r="Z23" s="80" t="s">
        <v>158</v>
      </c>
      <c r="AA23" s="80" t="s">
        <v>157</v>
      </c>
      <c r="AB23" s="79">
        <v>3</v>
      </c>
      <c r="AC23" s="79" t="s">
        <v>88</v>
      </c>
      <c r="AD23" s="79"/>
      <c r="AE23" s="79"/>
      <c r="AF23" s="79" t="s">
        <v>198</v>
      </c>
      <c r="AG23" s="79"/>
    </row>
    <row r="24" spans="1:702" ht="48" customHeight="1" x14ac:dyDescent="0.3">
      <c r="A24" s="161"/>
      <c r="B24" s="161"/>
      <c r="C24" s="161" t="s">
        <v>171</v>
      </c>
      <c r="D24" s="204" t="s">
        <v>172</v>
      </c>
      <c r="E24" s="161"/>
      <c r="F24" s="321" t="s">
        <v>196</v>
      </c>
      <c r="G24" s="161" t="s">
        <v>180</v>
      </c>
      <c r="H24" s="211" t="s">
        <v>157</v>
      </c>
      <c r="I24" s="161">
        <f>SUM(J24:M24)</f>
        <v>4</v>
      </c>
      <c r="J24" s="161"/>
      <c r="K24" s="138"/>
      <c r="L24" s="161"/>
      <c r="M24" s="161">
        <v>4</v>
      </c>
      <c r="N24" s="138"/>
      <c r="O24" s="138"/>
      <c r="P24" s="138"/>
      <c r="Q24" s="161"/>
      <c r="R24" s="161"/>
      <c r="S24" s="161"/>
      <c r="T24" s="161"/>
      <c r="U24" s="161"/>
      <c r="V24" s="161"/>
      <c r="W24" s="146" t="s">
        <v>199</v>
      </c>
      <c r="X24" s="161" t="s">
        <v>197</v>
      </c>
      <c r="Y24" s="138"/>
      <c r="Z24" s="161" t="s">
        <v>157</v>
      </c>
      <c r="AA24" s="161" t="s">
        <v>157</v>
      </c>
      <c r="AB24" s="161"/>
      <c r="AC24" s="161"/>
      <c r="AD24" s="161"/>
      <c r="AE24" s="161"/>
      <c r="AF24" s="161"/>
      <c r="AG24" s="161"/>
    </row>
    <row r="25" spans="1:702" ht="28.8" x14ac:dyDescent="0.3">
      <c r="A25" s="138"/>
      <c r="B25" s="138"/>
      <c r="C25" s="138" t="s">
        <v>171</v>
      </c>
      <c r="D25" s="204" t="s">
        <v>172</v>
      </c>
      <c r="E25" s="161"/>
      <c r="F25" s="321" t="s">
        <v>200</v>
      </c>
      <c r="G25" s="161" t="s">
        <v>180</v>
      </c>
      <c r="H25" s="211" t="s">
        <v>157</v>
      </c>
      <c r="I25" s="161">
        <f>SUM(J25:M25)</f>
        <v>3</v>
      </c>
      <c r="J25" s="161"/>
      <c r="K25" s="190">
        <v>3</v>
      </c>
      <c r="L25" s="190"/>
      <c r="M25" s="190"/>
      <c r="N25" s="190"/>
      <c r="O25" s="190"/>
      <c r="P25" s="190"/>
      <c r="Q25" s="161"/>
      <c r="R25" s="161"/>
      <c r="S25" s="161"/>
      <c r="T25" s="161"/>
      <c r="U25" s="161"/>
      <c r="V25" s="161"/>
      <c r="W25" s="147" t="s">
        <v>201</v>
      </c>
      <c r="X25" s="161" t="s">
        <v>160</v>
      </c>
      <c r="Y25" s="161"/>
      <c r="Z25" s="161" t="s">
        <v>157</v>
      </c>
      <c r="AA25" s="161" t="s">
        <v>157</v>
      </c>
      <c r="AB25" s="161"/>
      <c r="AC25" s="161"/>
      <c r="AD25" s="161"/>
      <c r="AE25" s="161"/>
      <c r="AF25" s="161"/>
      <c r="AG25" s="161"/>
      <c r="AH25" s="191"/>
      <c r="AI25" s="191"/>
      <c r="AJ25" s="191"/>
      <c r="AK25" s="191"/>
      <c r="AL25" s="191"/>
      <c r="AM25" s="191"/>
      <c r="AN25" s="191"/>
      <c r="AO25" s="191"/>
      <c r="AP25" s="191"/>
      <c r="AQ25" s="191"/>
      <c r="AR25" s="191"/>
      <c r="AS25" s="191"/>
      <c r="AT25" s="191"/>
      <c r="AU25" s="191"/>
      <c r="AV25" s="191"/>
      <c r="AW25" s="191"/>
      <c r="AX25" s="191"/>
      <c r="AY25" s="191"/>
      <c r="AZ25" s="191"/>
      <c r="BA25" s="191"/>
      <c r="BB25" s="191"/>
      <c r="BC25" s="191"/>
      <c r="BD25" s="191"/>
      <c r="BE25" s="191"/>
      <c r="BF25" s="191"/>
      <c r="BG25" s="191"/>
      <c r="BH25" s="191"/>
      <c r="BI25" s="191"/>
      <c r="BJ25" s="191"/>
      <c r="BK25" s="191"/>
      <c r="BL25" s="191"/>
      <c r="BM25" s="191"/>
      <c r="BN25" s="191"/>
      <c r="BO25" s="191"/>
      <c r="BP25" s="191"/>
      <c r="BQ25" s="191"/>
      <c r="BR25" s="191"/>
      <c r="BS25" s="191"/>
      <c r="BT25" s="191"/>
      <c r="BU25" s="191"/>
      <c r="BV25" s="191"/>
      <c r="BW25" s="191"/>
      <c r="BX25" s="191"/>
      <c r="BY25" s="191"/>
      <c r="BZ25" s="191"/>
      <c r="CA25" s="191"/>
      <c r="CB25" s="191"/>
      <c r="CC25" s="191"/>
      <c r="CD25" s="191"/>
      <c r="CE25" s="191"/>
      <c r="CF25" s="191"/>
      <c r="CG25" s="191"/>
      <c r="CH25" s="191"/>
      <c r="CI25" s="191"/>
      <c r="CJ25" s="191"/>
      <c r="CK25" s="191"/>
      <c r="CL25" s="191"/>
      <c r="CM25" s="191"/>
      <c r="CN25" s="191"/>
      <c r="CO25" s="191"/>
      <c r="CP25" s="191"/>
      <c r="CQ25" s="191"/>
      <c r="CR25" s="191"/>
      <c r="CS25" s="191"/>
      <c r="CT25" s="191"/>
      <c r="CU25" s="191"/>
      <c r="CV25" s="191"/>
      <c r="CW25" s="191"/>
      <c r="CX25" s="191"/>
      <c r="CY25" s="191"/>
      <c r="CZ25" s="191"/>
      <c r="DA25" s="191"/>
      <c r="DB25" s="191"/>
      <c r="DC25" s="191"/>
      <c r="DD25" s="191"/>
      <c r="DE25" s="191"/>
      <c r="DF25" s="191"/>
      <c r="DG25" s="191"/>
      <c r="DH25" s="191"/>
      <c r="DI25" s="191"/>
      <c r="DJ25" s="191"/>
      <c r="DK25" s="191"/>
      <c r="DL25" s="191"/>
      <c r="DM25" s="191"/>
      <c r="DN25" s="191"/>
      <c r="DO25" s="191"/>
      <c r="DP25" s="191"/>
      <c r="DQ25" s="191"/>
      <c r="DR25" s="191"/>
      <c r="DS25" s="191"/>
      <c r="DT25" s="191"/>
      <c r="DU25" s="191"/>
      <c r="DV25" s="191"/>
      <c r="DW25" s="191"/>
      <c r="DX25" s="191"/>
      <c r="DY25" s="191"/>
      <c r="DZ25" s="191"/>
      <c r="EA25" s="191"/>
      <c r="EB25" s="191"/>
      <c r="EC25" s="191"/>
      <c r="ED25" s="191"/>
      <c r="EE25" s="191"/>
      <c r="EF25" s="191"/>
      <c r="EG25" s="191"/>
      <c r="EH25" s="191"/>
      <c r="EI25" s="191"/>
      <c r="EJ25" s="191"/>
      <c r="EK25" s="191"/>
      <c r="EL25" s="191"/>
      <c r="EM25" s="191"/>
      <c r="EN25" s="191"/>
      <c r="EO25" s="191"/>
      <c r="EP25" s="191"/>
      <c r="EQ25" s="191"/>
      <c r="ER25" s="191"/>
      <c r="ES25" s="191"/>
      <c r="ET25" s="191"/>
      <c r="EU25" s="191"/>
      <c r="EV25" s="191"/>
      <c r="EW25" s="191"/>
      <c r="EX25" s="191"/>
      <c r="EY25" s="191"/>
      <c r="EZ25" s="191"/>
      <c r="FA25" s="191"/>
      <c r="FB25" s="191"/>
      <c r="FC25" s="191"/>
      <c r="FD25" s="191"/>
      <c r="FE25" s="191"/>
      <c r="FF25" s="191"/>
      <c r="FG25" s="191"/>
      <c r="FH25" s="191"/>
      <c r="FI25" s="191"/>
      <c r="FJ25" s="191"/>
      <c r="FK25" s="191"/>
      <c r="FL25" s="191"/>
      <c r="FM25" s="191"/>
      <c r="FN25" s="191"/>
      <c r="FO25" s="191"/>
      <c r="FP25" s="191"/>
      <c r="FQ25" s="191"/>
      <c r="FR25" s="191"/>
      <c r="FS25" s="191"/>
      <c r="FT25" s="191"/>
      <c r="FU25" s="191"/>
      <c r="FV25" s="191"/>
      <c r="FW25" s="191"/>
      <c r="FX25" s="191"/>
      <c r="FY25" s="191"/>
      <c r="FZ25" s="191"/>
      <c r="GA25" s="191"/>
      <c r="GB25" s="191"/>
      <c r="GC25" s="191"/>
      <c r="GD25" s="191"/>
      <c r="GE25" s="191"/>
      <c r="GF25" s="191"/>
      <c r="GG25" s="191"/>
      <c r="GH25" s="191"/>
      <c r="GI25" s="191"/>
      <c r="GJ25" s="191"/>
      <c r="GK25" s="191"/>
      <c r="GL25" s="191"/>
      <c r="GM25" s="191"/>
      <c r="GN25" s="191"/>
      <c r="GO25" s="191"/>
      <c r="GP25" s="191"/>
      <c r="GQ25" s="191"/>
      <c r="GR25" s="191"/>
      <c r="GS25" s="191"/>
      <c r="GT25" s="191"/>
      <c r="GU25" s="191"/>
      <c r="GV25" s="191"/>
      <c r="GW25" s="191"/>
      <c r="GX25" s="191"/>
      <c r="GY25" s="191"/>
      <c r="GZ25" s="191"/>
      <c r="HA25" s="191"/>
      <c r="HB25" s="191"/>
      <c r="HC25" s="191"/>
      <c r="HD25" s="191"/>
      <c r="HE25" s="191"/>
      <c r="HF25" s="191"/>
      <c r="HG25" s="191"/>
      <c r="HH25" s="191"/>
      <c r="HI25" s="191"/>
      <c r="HJ25" s="191"/>
      <c r="HK25" s="191"/>
      <c r="HL25" s="191"/>
      <c r="HM25" s="191"/>
      <c r="HN25" s="191"/>
      <c r="HO25" s="191"/>
      <c r="HP25" s="191"/>
      <c r="HQ25" s="191"/>
      <c r="HR25" s="191"/>
      <c r="HS25" s="191"/>
      <c r="HT25" s="191"/>
      <c r="HU25" s="191"/>
      <c r="HV25" s="191"/>
      <c r="HW25" s="191"/>
      <c r="HX25" s="191"/>
      <c r="HY25" s="191"/>
      <c r="HZ25" s="191"/>
      <c r="IA25" s="191"/>
      <c r="IB25" s="191"/>
      <c r="IC25" s="191"/>
      <c r="ID25" s="191"/>
      <c r="IE25" s="191"/>
      <c r="IF25" s="191"/>
      <c r="IG25" s="191"/>
      <c r="IH25" s="191"/>
      <c r="II25" s="191"/>
      <c r="IJ25" s="191"/>
      <c r="IK25" s="191"/>
      <c r="IL25" s="191"/>
      <c r="IM25" s="191"/>
      <c r="IN25" s="191"/>
      <c r="IO25" s="191"/>
      <c r="IP25" s="191"/>
      <c r="IQ25" s="191"/>
      <c r="IR25" s="191"/>
      <c r="IS25" s="191"/>
      <c r="IT25" s="191"/>
      <c r="IU25" s="191"/>
      <c r="IV25" s="191"/>
      <c r="IW25" s="191"/>
      <c r="IX25" s="191"/>
      <c r="IY25" s="191"/>
      <c r="IZ25" s="191"/>
      <c r="JA25" s="191"/>
      <c r="JB25" s="191"/>
      <c r="JC25" s="191"/>
      <c r="JD25" s="191"/>
      <c r="JE25" s="191"/>
      <c r="JF25" s="191"/>
      <c r="JG25" s="191"/>
      <c r="JH25" s="191"/>
      <c r="JI25" s="191"/>
      <c r="JJ25" s="191"/>
      <c r="JK25" s="191"/>
      <c r="JL25" s="191"/>
      <c r="JM25" s="191"/>
      <c r="JN25" s="191"/>
      <c r="JO25" s="191"/>
      <c r="JP25" s="191"/>
      <c r="JQ25" s="191"/>
      <c r="JR25" s="191"/>
      <c r="JS25" s="191"/>
      <c r="JT25" s="191"/>
      <c r="JU25" s="191"/>
      <c r="JV25" s="191"/>
      <c r="JW25" s="191"/>
      <c r="JX25" s="191"/>
      <c r="JY25" s="191"/>
      <c r="JZ25" s="191"/>
      <c r="KA25" s="191"/>
      <c r="KB25" s="191"/>
      <c r="KC25" s="191"/>
      <c r="KD25" s="191"/>
      <c r="KE25" s="191"/>
      <c r="KF25" s="191"/>
      <c r="KG25" s="191"/>
      <c r="KH25" s="191"/>
      <c r="KI25" s="191"/>
      <c r="KJ25" s="191"/>
      <c r="KK25" s="191"/>
      <c r="KL25" s="191"/>
      <c r="KM25" s="191"/>
      <c r="KN25" s="191"/>
      <c r="KO25" s="191"/>
      <c r="KP25" s="191"/>
      <c r="KQ25" s="191"/>
      <c r="KR25" s="191"/>
      <c r="KS25" s="191"/>
      <c r="KT25" s="191"/>
      <c r="KU25" s="191"/>
      <c r="KV25" s="191"/>
      <c r="KW25" s="191"/>
      <c r="KX25" s="191"/>
      <c r="KY25" s="191"/>
      <c r="KZ25" s="191"/>
      <c r="LA25" s="191"/>
      <c r="LB25" s="191"/>
      <c r="LC25" s="191"/>
      <c r="LD25" s="191"/>
      <c r="LE25" s="191"/>
      <c r="LF25" s="191"/>
      <c r="LG25" s="191"/>
      <c r="LH25" s="191"/>
      <c r="LI25" s="191"/>
      <c r="LJ25" s="191"/>
      <c r="LK25" s="191"/>
      <c r="LL25" s="191"/>
      <c r="LM25" s="191"/>
      <c r="LN25" s="191"/>
      <c r="LO25" s="191"/>
      <c r="LP25" s="191"/>
      <c r="LQ25" s="191"/>
      <c r="LR25" s="191"/>
      <c r="LS25" s="191"/>
      <c r="LT25" s="191"/>
      <c r="LU25" s="191"/>
      <c r="LV25" s="191"/>
      <c r="LW25" s="191"/>
      <c r="LX25" s="191"/>
      <c r="LY25" s="191"/>
      <c r="LZ25" s="191"/>
      <c r="MA25" s="191"/>
      <c r="MB25" s="191"/>
      <c r="MC25" s="191"/>
      <c r="MD25" s="191"/>
      <c r="ME25" s="191"/>
      <c r="MF25" s="191"/>
      <c r="MG25" s="191"/>
      <c r="MH25" s="191"/>
      <c r="MI25" s="191"/>
      <c r="MJ25" s="191"/>
      <c r="MK25" s="191"/>
      <c r="ML25" s="191"/>
      <c r="MM25" s="191"/>
      <c r="MN25" s="191"/>
      <c r="MO25" s="191"/>
      <c r="MP25" s="191"/>
      <c r="MQ25" s="191"/>
      <c r="MR25" s="191"/>
      <c r="MS25" s="191"/>
      <c r="MT25" s="191"/>
      <c r="MU25" s="191"/>
      <c r="MV25" s="191"/>
      <c r="MW25" s="191"/>
      <c r="MX25" s="191"/>
      <c r="MY25" s="191"/>
      <c r="MZ25" s="191"/>
      <c r="NA25" s="191"/>
      <c r="NB25" s="191"/>
      <c r="NC25" s="191"/>
      <c r="ND25" s="191"/>
      <c r="NE25" s="191"/>
      <c r="NF25" s="191"/>
      <c r="NG25" s="191"/>
      <c r="NH25" s="191"/>
      <c r="NI25" s="191"/>
      <c r="NJ25" s="191"/>
      <c r="NK25" s="191"/>
      <c r="NL25" s="191"/>
      <c r="NM25" s="191"/>
      <c r="NN25" s="191"/>
      <c r="NO25" s="191"/>
      <c r="NP25" s="191"/>
      <c r="NQ25" s="191"/>
      <c r="NR25" s="191"/>
      <c r="NS25" s="191"/>
      <c r="NT25" s="191"/>
      <c r="NU25" s="191"/>
      <c r="NV25" s="191"/>
      <c r="NW25" s="191"/>
      <c r="NX25" s="191"/>
      <c r="NY25" s="191"/>
      <c r="NZ25" s="191"/>
      <c r="OA25" s="191"/>
      <c r="OB25" s="191"/>
      <c r="OC25" s="191"/>
      <c r="OD25" s="191"/>
      <c r="OE25" s="191"/>
      <c r="OF25" s="191"/>
      <c r="OG25" s="191"/>
      <c r="OH25" s="191"/>
      <c r="OI25" s="191"/>
      <c r="OJ25" s="191"/>
      <c r="OK25" s="191"/>
      <c r="OL25" s="191"/>
      <c r="OM25" s="191"/>
      <c r="ON25" s="191"/>
      <c r="OO25" s="191"/>
      <c r="OP25" s="191"/>
      <c r="OQ25" s="191"/>
      <c r="OR25" s="191"/>
      <c r="OS25" s="191"/>
      <c r="OT25" s="191"/>
      <c r="OU25" s="191"/>
      <c r="OV25" s="191"/>
      <c r="OW25" s="191"/>
      <c r="OX25" s="191"/>
      <c r="OY25" s="191"/>
      <c r="OZ25" s="191"/>
      <c r="PA25" s="191"/>
      <c r="PB25" s="191"/>
      <c r="PC25" s="191"/>
      <c r="PD25" s="191"/>
      <c r="PE25" s="191"/>
      <c r="PF25" s="191"/>
      <c r="PG25" s="191"/>
      <c r="PH25" s="191"/>
      <c r="PI25" s="191"/>
      <c r="PJ25" s="191"/>
      <c r="PK25" s="191"/>
      <c r="PL25" s="191"/>
      <c r="PM25" s="191"/>
      <c r="PN25" s="191"/>
      <c r="PO25" s="191"/>
      <c r="PP25" s="191"/>
      <c r="PQ25" s="191"/>
      <c r="PR25" s="191"/>
      <c r="PS25" s="191"/>
      <c r="PT25" s="191"/>
      <c r="PU25" s="191"/>
      <c r="PV25" s="191"/>
      <c r="PW25" s="191"/>
      <c r="PX25" s="191"/>
      <c r="PY25" s="191"/>
      <c r="PZ25" s="191"/>
      <c r="QA25" s="191"/>
      <c r="QB25" s="191"/>
      <c r="QC25" s="191"/>
      <c r="QD25" s="191"/>
      <c r="QE25" s="191"/>
      <c r="QF25" s="191"/>
      <c r="QG25" s="191"/>
      <c r="QH25" s="191"/>
      <c r="QI25" s="191"/>
      <c r="QJ25" s="191"/>
      <c r="QK25" s="191"/>
      <c r="QL25" s="191"/>
      <c r="QM25" s="191"/>
      <c r="QN25" s="191"/>
      <c r="QO25" s="191"/>
      <c r="QP25" s="191"/>
      <c r="QQ25" s="191"/>
      <c r="QR25" s="191"/>
      <c r="QS25" s="191"/>
      <c r="QT25" s="191"/>
      <c r="QU25" s="191"/>
      <c r="QV25" s="191"/>
      <c r="QW25" s="191"/>
      <c r="QX25" s="191"/>
      <c r="QY25" s="191"/>
      <c r="QZ25" s="191"/>
      <c r="RA25" s="191"/>
      <c r="RB25" s="191"/>
      <c r="RC25" s="191"/>
      <c r="RD25" s="191"/>
      <c r="RE25" s="191"/>
      <c r="RF25" s="191"/>
      <c r="RG25" s="191"/>
      <c r="RH25" s="191"/>
      <c r="RI25" s="191"/>
      <c r="RJ25" s="191"/>
      <c r="RK25" s="191"/>
      <c r="RL25" s="191"/>
      <c r="RM25" s="191"/>
      <c r="RN25" s="191"/>
      <c r="RO25" s="191"/>
      <c r="RP25" s="191"/>
      <c r="RQ25" s="191"/>
      <c r="RR25" s="191"/>
      <c r="RS25" s="191"/>
      <c r="RT25" s="191"/>
      <c r="RU25" s="191"/>
      <c r="RV25" s="191"/>
      <c r="RW25" s="191"/>
      <c r="RX25" s="191"/>
      <c r="RY25" s="191"/>
      <c r="RZ25" s="191"/>
      <c r="SA25" s="191"/>
      <c r="SB25" s="191"/>
      <c r="SC25" s="191"/>
      <c r="SD25" s="191"/>
      <c r="SE25" s="191"/>
      <c r="SF25" s="191"/>
      <c r="SG25" s="191"/>
      <c r="SH25" s="191"/>
      <c r="SI25" s="191"/>
      <c r="SJ25" s="191"/>
      <c r="SK25" s="191"/>
      <c r="SL25" s="191"/>
      <c r="SM25" s="191"/>
      <c r="SN25" s="191"/>
      <c r="SO25" s="191"/>
      <c r="SP25" s="191"/>
      <c r="SQ25" s="191"/>
      <c r="SR25" s="191"/>
      <c r="SS25" s="191"/>
      <c r="ST25" s="191"/>
      <c r="SU25" s="191"/>
      <c r="SV25" s="191"/>
      <c r="SW25" s="191"/>
      <c r="SX25" s="191"/>
      <c r="SY25" s="191"/>
      <c r="SZ25" s="191"/>
      <c r="TA25" s="191"/>
      <c r="TB25" s="191"/>
      <c r="TC25" s="191"/>
      <c r="TD25" s="191"/>
      <c r="TE25" s="191"/>
      <c r="TF25" s="191"/>
      <c r="TG25" s="191"/>
      <c r="TH25" s="191"/>
      <c r="TI25" s="191"/>
      <c r="TJ25" s="191"/>
      <c r="TK25" s="191"/>
      <c r="TL25" s="191"/>
      <c r="TM25" s="191"/>
      <c r="TN25" s="191"/>
      <c r="TO25" s="191"/>
      <c r="TP25" s="191"/>
      <c r="TQ25" s="191"/>
      <c r="TR25" s="191"/>
      <c r="TS25" s="191"/>
      <c r="TT25" s="191"/>
      <c r="TU25" s="191"/>
      <c r="TV25" s="191"/>
      <c r="TW25" s="191"/>
      <c r="TX25" s="191"/>
      <c r="TY25" s="191"/>
      <c r="TZ25" s="191"/>
      <c r="UA25" s="191"/>
      <c r="UB25" s="191"/>
      <c r="UC25" s="191"/>
      <c r="UD25" s="191"/>
      <c r="UE25" s="191"/>
      <c r="UF25" s="191"/>
      <c r="UG25" s="191"/>
      <c r="UH25" s="191"/>
      <c r="UI25" s="191"/>
      <c r="UJ25" s="191"/>
      <c r="UK25" s="191"/>
      <c r="UL25" s="191"/>
      <c r="UM25" s="191"/>
      <c r="UN25" s="191"/>
      <c r="UO25" s="191"/>
      <c r="UP25" s="191"/>
      <c r="UQ25" s="191"/>
      <c r="UR25" s="191"/>
      <c r="US25" s="191"/>
      <c r="UT25" s="191"/>
      <c r="UU25" s="191"/>
      <c r="UV25" s="191"/>
      <c r="UW25" s="191"/>
      <c r="UX25" s="191"/>
      <c r="UY25" s="191"/>
      <c r="UZ25" s="191"/>
      <c r="VA25" s="191"/>
      <c r="VB25" s="191"/>
      <c r="VC25" s="191"/>
      <c r="VD25" s="191"/>
      <c r="VE25" s="191"/>
      <c r="VF25" s="191"/>
      <c r="VG25" s="191"/>
      <c r="VH25" s="191"/>
      <c r="VI25" s="191"/>
      <c r="VJ25" s="191"/>
      <c r="VK25" s="191"/>
      <c r="VL25" s="191"/>
      <c r="VM25" s="191"/>
      <c r="VN25" s="191"/>
      <c r="VO25" s="191"/>
      <c r="VP25" s="191"/>
      <c r="VQ25" s="191"/>
      <c r="VR25" s="191"/>
      <c r="VS25" s="191"/>
      <c r="VT25" s="191"/>
      <c r="VU25" s="191"/>
      <c r="VV25" s="191"/>
      <c r="VW25" s="191"/>
      <c r="VX25" s="191"/>
      <c r="VY25" s="191"/>
      <c r="VZ25" s="191"/>
      <c r="WA25" s="191"/>
      <c r="WB25" s="191"/>
      <c r="WC25" s="191"/>
      <c r="WD25" s="191"/>
      <c r="WE25" s="191"/>
      <c r="WF25" s="191"/>
      <c r="WG25" s="191"/>
      <c r="WH25" s="191"/>
      <c r="WI25" s="191"/>
      <c r="WJ25" s="191"/>
      <c r="WK25" s="191"/>
      <c r="WL25" s="191"/>
      <c r="WM25" s="191"/>
      <c r="WN25" s="191"/>
      <c r="WO25" s="191"/>
      <c r="WP25" s="191"/>
      <c r="WQ25" s="191"/>
      <c r="WR25" s="191"/>
      <c r="WS25" s="191"/>
      <c r="WT25" s="191"/>
      <c r="WU25" s="191"/>
      <c r="WV25" s="191"/>
      <c r="WW25" s="191"/>
      <c r="WX25" s="191"/>
      <c r="WY25" s="191"/>
      <c r="WZ25" s="191"/>
      <c r="XA25" s="191"/>
      <c r="XB25" s="191"/>
      <c r="XC25" s="191"/>
      <c r="XD25" s="191"/>
      <c r="XE25" s="191"/>
      <c r="XF25" s="191"/>
      <c r="XG25" s="191"/>
      <c r="XH25" s="191"/>
      <c r="XI25" s="191"/>
      <c r="XJ25" s="191"/>
      <c r="XK25" s="191"/>
      <c r="XL25" s="191"/>
      <c r="XM25" s="191"/>
      <c r="XN25" s="191"/>
      <c r="XO25" s="191"/>
      <c r="XP25" s="191"/>
      <c r="XQ25" s="191"/>
      <c r="XR25" s="191"/>
      <c r="XS25" s="191"/>
      <c r="XT25" s="191"/>
      <c r="XU25" s="191"/>
      <c r="XV25" s="191"/>
      <c r="XW25" s="191"/>
      <c r="XX25" s="191"/>
      <c r="XY25" s="191"/>
      <c r="XZ25" s="191"/>
      <c r="YA25" s="191"/>
      <c r="YB25" s="191"/>
      <c r="YC25" s="191"/>
      <c r="YD25" s="191"/>
      <c r="YE25" s="191"/>
      <c r="YF25" s="191"/>
      <c r="YG25" s="191"/>
      <c r="YH25" s="191"/>
      <c r="YI25" s="191"/>
      <c r="YJ25" s="191"/>
      <c r="YK25" s="191"/>
      <c r="YL25" s="191"/>
      <c r="YM25" s="191"/>
      <c r="YN25" s="191"/>
      <c r="YO25" s="191"/>
      <c r="YP25" s="191"/>
      <c r="YQ25" s="191"/>
      <c r="YR25" s="191"/>
      <c r="YS25" s="191"/>
      <c r="YT25" s="191"/>
      <c r="YU25" s="191"/>
      <c r="YV25" s="191"/>
      <c r="YW25" s="191"/>
      <c r="YX25" s="191"/>
      <c r="YY25" s="191"/>
      <c r="YZ25" s="191"/>
      <c r="ZA25" s="191"/>
      <c r="ZB25" s="191"/>
      <c r="ZC25" s="191"/>
      <c r="ZD25" s="191"/>
      <c r="ZE25" s="191"/>
      <c r="ZF25" s="191"/>
      <c r="ZG25" s="191"/>
      <c r="ZH25" s="191"/>
      <c r="ZI25" s="191"/>
      <c r="ZJ25" s="191"/>
      <c r="ZK25" s="191"/>
      <c r="ZL25" s="191"/>
      <c r="ZM25" s="191"/>
      <c r="ZN25" s="191"/>
      <c r="ZO25" s="191"/>
      <c r="ZP25" s="191"/>
      <c r="ZQ25" s="191"/>
      <c r="ZR25" s="191"/>
      <c r="ZS25" s="191"/>
      <c r="ZT25" s="191"/>
      <c r="ZU25" s="191"/>
      <c r="ZV25" s="191"/>
      <c r="ZW25" s="191"/>
      <c r="ZX25" s="191"/>
      <c r="ZY25" s="191"/>
      <c r="ZZ25" s="191"/>
    </row>
    <row r="26" spans="1:702" ht="28.8" x14ac:dyDescent="0.3">
      <c r="A26" s="138"/>
      <c r="B26" s="138"/>
      <c r="C26" s="138" t="s">
        <v>171</v>
      </c>
      <c r="D26" s="204" t="s">
        <v>172</v>
      </c>
      <c r="E26" s="161"/>
      <c r="F26" s="321" t="s">
        <v>202</v>
      </c>
      <c r="G26" s="161" t="s">
        <v>180</v>
      </c>
      <c r="H26" s="211" t="s">
        <v>157</v>
      </c>
      <c r="I26" s="161">
        <f>SUM(J26:M26)</f>
        <v>3</v>
      </c>
      <c r="J26" s="161"/>
      <c r="K26" s="190">
        <v>3</v>
      </c>
      <c r="L26" s="190"/>
      <c r="M26" s="190"/>
      <c r="N26" s="190"/>
      <c r="O26" s="190"/>
      <c r="P26" s="190"/>
      <c r="Q26" s="161"/>
      <c r="R26" s="161"/>
      <c r="S26" s="161"/>
      <c r="T26" s="161"/>
      <c r="U26" s="161"/>
      <c r="V26" s="161"/>
      <c r="W26" s="147" t="s">
        <v>201</v>
      </c>
      <c r="X26" s="161" t="s">
        <v>160</v>
      </c>
      <c r="Y26" s="161"/>
      <c r="Z26" s="161" t="s">
        <v>157</v>
      </c>
      <c r="AA26" s="161" t="s">
        <v>157</v>
      </c>
      <c r="AB26" s="161"/>
      <c r="AC26" s="161"/>
      <c r="AD26" s="161"/>
      <c r="AE26" s="161"/>
      <c r="AF26" s="161"/>
      <c r="AG26" s="161"/>
      <c r="AH26" s="191"/>
      <c r="AI26" s="191"/>
      <c r="AJ26" s="191"/>
      <c r="AK26" s="191"/>
      <c r="AL26" s="191"/>
      <c r="AM26" s="191"/>
      <c r="AN26" s="191"/>
      <c r="AO26" s="191"/>
      <c r="AP26" s="191"/>
      <c r="AQ26" s="191"/>
      <c r="AR26" s="191"/>
      <c r="AS26" s="191"/>
      <c r="AT26" s="191"/>
      <c r="AU26" s="191"/>
      <c r="AV26" s="191"/>
      <c r="AW26" s="191"/>
      <c r="AX26" s="191"/>
      <c r="AY26" s="191"/>
      <c r="AZ26" s="191"/>
      <c r="BA26" s="191"/>
      <c r="BB26" s="191"/>
      <c r="BC26" s="191"/>
      <c r="BD26" s="191"/>
      <c r="BE26" s="191"/>
      <c r="BF26" s="191"/>
      <c r="BG26" s="191"/>
      <c r="BH26" s="191"/>
      <c r="BI26" s="191"/>
      <c r="BJ26" s="191"/>
      <c r="BK26" s="191"/>
      <c r="BL26" s="191"/>
      <c r="BM26" s="191"/>
      <c r="BN26" s="191"/>
      <c r="BO26" s="191"/>
      <c r="BP26" s="191"/>
      <c r="BQ26" s="191"/>
      <c r="BR26" s="191"/>
      <c r="BS26" s="191"/>
      <c r="BT26" s="191"/>
      <c r="BU26" s="191"/>
      <c r="BV26" s="191"/>
      <c r="BW26" s="191"/>
      <c r="BX26" s="191"/>
      <c r="BY26" s="191"/>
      <c r="BZ26" s="191"/>
      <c r="CA26" s="191"/>
      <c r="CB26" s="191"/>
      <c r="CC26" s="191"/>
      <c r="CD26" s="191"/>
      <c r="CE26" s="191"/>
      <c r="CF26" s="191"/>
      <c r="CG26" s="191"/>
      <c r="CH26" s="191"/>
      <c r="CI26" s="191"/>
      <c r="CJ26" s="191"/>
      <c r="CK26" s="191"/>
      <c r="CL26" s="191"/>
      <c r="CM26" s="191"/>
      <c r="CN26" s="191"/>
      <c r="CO26" s="191"/>
      <c r="CP26" s="191"/>
      <c r="CQ26" s="191"/>
      <c r="CR26" s="191"/>
      <c r="CS26" s="191"/>
      <c r="CT26" s="191"/>
      <c r="CU26" s="191"/>
      <c r="CV26" s="191"/>
      <c r="CW26" s="191"/>
      <c r="CX26" s="191"/>
      <c r="CY26" s="191"/>
      <c r="CZ26" s="191"/>
      <c r="DA26" s="191"/>
      <c r="DB26" s="191"/>
      <c r="DC26" s="191"/>
      <c r="DD26" s="191"/>
      <c r="DE26" s="191"/>
      <c r="DF26" s="191"/>
      <c r="DG26" s="191"/>
      <c r="DH26" s="191"/>
      <c r="DI26" s="191"/>
      <c r="DJ26" s="191"/>
      <c r="DK26" s="191"/>
      <c r="DL26" s="191"/>
      <c r="DM26" s="191"/>
      <c r="DN26" s="191"/>
      <c r="DO26" s="191"/>
      <c r="DP26" s="191"/>
      <c r="DQ26" s="191"/>
      <c r="DR26" s="191"/>
      <c r="DS26" s="191"/>
      <c r="DT26" s="191"/>
      <c r="DU26" s="191"/>
      <c r="DV26" s="191"/>
      <c r="DW26" s="191"/>
      <c r="DX26" s="191"/>
      <c r="DY26" s="191"/>
      <c r="DZ26" s="191"/>
      <c r="EA26" s="191"/>
      <c r="EB26" s="191"/>
      <c r="EC26" s="191"/>
      <c r="ED26" s="191"/>
      <c r="EE26" s="191"/>
      <c r="EF26" s="191"/>
      <c r="EG26" s="191"/>
      <c r="EH26" s="191"/>
      <c r="EI26" s="191"/>
      <c r="EJ26" s="191"/>
      <c r="EK26" s="191"/>
      <c r="EL26" s="191"/>
      <c r="EM26" s="191"/>
      <c r="EN26" s="191"/>
      <c r="EO26" s="191"/>
      <c r="EP26" s="191"/>
      <c r="EQ26" s="191"/>
      <c r="ER26" s="191"/>
      <c r="ES26" s="191"/>
      <c r="ET26" s="191"/>
      <c r="EU26" s="191"/>
      <c r="EV26" s="191"/>
      <c r="EW26" s="191"/>
      <c r="EX26" s="191"/>
      <c r="EY26" s="191"/>
      <c r="EZ26" s="191"/>
      <c r="FA26" s="191"/>
      <c r="FB26" s="191"/>
      <c r="FC26" s="191"/>
      <c r="FD26" s="191"/>
      <c r="FE26" s="191"/>
      <c r="FF26" s="191"/>
      <c r="FG26" s="191"/>
      <c r="FH26" s="191"/>
      <c r="FI26" s="191"/>
      <c r="FJ26" s="191"/>
      <c r="FK26" s="191"/>
      <c r="FL26" s="191"/>
      <c r="FM26" s="191"/>
      <c r="FN26" s="191"/>
      <c r="FO26" s="191"/>
      <c r="FP26" s="191"/>
      <c r="FQ26" s="191"/>
      <c r="FR26" s="191"/>
      <c r="FS26" s="191"/>
      <c r="FT26" s="191"/>
      <c r="FU26" s="191"/>
      <c r="FV26" s="191"/>
      <c r="FW26" s="191"/>
      <c r="FX26" s="191"/>
      <c r="FY26" s="191"/>
      <c r="FZ26" s="191"/>
      <c r="GA26" s="191"/>
      <c r="GB26" s="191"/>
      <c r="GC26" s="191"/>
      <c r="GD26" s="191"/>
      <c r="GE26" s="191"/>
      <c r="GF26" s="191"/>
      <c r="GG26" s="191"/>
      <c r="GH26" s="191"/>
      <c r="GI26" s="191"/>
      <c r="GJ26" s="191"/>
      <c r="GK26" s="191"/>
      <c r="GL26" s="191"/>
      <c r="GM26" s="191"/>
      <c r="GN26" s="191"/>
      <c r="GO26" s="191"/>
      <c r="GP26" s="191"/>
      <c r="GQ26" s="191"/>
      <c r="GR26" s="191"/>
      <c r="GS26" s="191"/>
      <c r="GT26" s="191"/>
      <c r="GU26" s="191"/>
      <c r="GV26" s="191"/>
      <c r="GW26" s="191"/>
      <c r="GX26" s="191"/>
      <c r="GY26" s="191"/>
      <c r="GZ26" s="191"/>
      <c r="HA26" s="191"/>
      <c r="HB26" s="191"/>
      <c r="HC26" s="191"/>
      <c r="HD26" s="191"/>
      <c r="HE26" s="191"/>
      <c r="HF26" s="191"/>
      <c r="HG26" s="191"/>
      <c r="HH26" s="191"/>
      <c r="HI26" s="191"/>
      <c r="HJ26" s="191"/>
      <c r="HK26" s="191"/>
      <c r="HL26" s="191"/>
      <c r="HM26" s="191"/>
      <c r="HN26" s="191"/>
      <c r="HO26" s="191"/>
      <c r="HP26" s="191"/>
      <c r="HQ26" s="191"/>
      <c r="HR26" s="191"/>
      <c r="HS26" s="191"/>
      <c r="HT26" s="191"/>
      <c r="HU26" s="191"/>
      <c r="HV26" s="191"/>
      <c r="HW26" s="191"/>
      <c r="HX26" s="191"/>
      <c r="HY26" s="191"/>
      <c r="HZ26" s="191"/>
      <c r="IA26" s="191"/>
      <c r="IB26" s="191"/>
      <c r="IC26" s="191"/>
      <c r="ID26" s="191"/>
      <c r="IE26" s="191"/>
      <c r="IF26" s="191"/>
      <c r="IG26" s="191"/>
      <c r="IH26" s="191"/>
      <c r="II26" s="191"/>
      <c r="IJ26" s="191"/>
      <c r="IK26" s="191"/>
      <c r="IL26" s="191"/>
      <c r="IM26" s="191"/>
      <c r="IN26" s="191"/>
      <c r="IO26" s="191"/>
      <c r="IP26" s="191"/>
      <c r="IQ26" s="191"/>
      <c r="IR26" s="191"/>
      <c r="IS26" s="191"/>
      <c r="IT26" s="191"/>
      <c r="IU26" s="191"/>
      <c r="IV26" s="191"/>
      <c r="IW26" s="191"/>
      <c r="IX26" s="191"/>
      <c r="IY26" s="191"/>
      <c r="IZ26" s="191"/>
      <c r="JA26" s="191"/>
      <c r="JB26" s="191"/>
      <c r="JC26" s="191"/>
      <c r="JD26" s="191"/>
      <c r="JE26" s="191"/>
      <c r="JF26" s="191"/>
      <c r="JG26" s="191"/>
      <c r="JH26" s="191"/>
      <c r="JI26" s="191"/>
      <c r="JJ26" s="191"/>
      <c r="JK26" s="191"/>
      <c r="JL26" s="191"/>
      <c r="JM26" s="191"/>
      <c r="JN26" s="191"/>
      <c r="JO26" s="191"/>
      <c r="JP26" s="191"/>
      <c r="JQ26" s="191"/>
      <c r="JR26" s="191"/>
      <c r="JS26" s="191"/>
      <c r="JT26" s="191"/>
      <c r="JU26" s="191"/>
      <c r="JV26" s="191"/>
      <c r="JW26" s="191"/>
      <c r="JX26" s="191"/>
      <c r="JY26" s="191"/>
      <c r="JZ26" s="191"/>
      <c r="KA26" s="191"/>
      <c r="KB26" s="191"/>
      <c r="KC26" s="191"/>
      <c r="KD26" s="191"/>
      <c r="KE26" s="191"/>
      <c r="KF26" s="191"/>
      <c r="KG26" s="191"/>
      <c r="KH26" s="191"/>
      <c r="KI26" s="191"/>
      <c r="KJ26" s="191"/>
      <c r="KK26" s="191"/>
      <c r="KL26" s="191"/>
      <c r="KM26" s="191"/>
      <c r="KN26" s="191"/>
      <c r="KO26" s="191"/>
      <c r="KP26" s="191"/>
      <c r="KQ26" s="191"/>
      <c r="KR26" s="191"/>
      <c r="KS26" s="191"/>
      <c r="KT26" s="191"/>
      <c r="KU26" s="191"/>
      <c r="KV26" s="191"/>
      <c r="KW26" s="191"/>
      <c r="KX26" s="191"/>
      <c r="KY26" s="191"/>
      <c r="KZ26" s="191"/>
      <c r="LA26" s="191"/>
      <c r="LB26" s="191"/>
      <c r="LC26" s="191"/>
      <c r="LD26" s="191"/>
      <c r="LE26" s="191"/>
      <c r="LF26" s="191"/>
      <c r="LG26" s="191"/>
      <c r="LH26" s="191"/>
      <c r="LI26" s="191"/>
      <c r="LJ26" s="191"/>
      <c r="LK26" s="191"/>
      <c r="LL26" s="191"/>
      <c r="LM26" s="191"/>
      <c r="LN26" s="191"/>
      <c r="LO26" s="191"/>
      <c r="LP26" s="191"/>
      <c r="LQ26" s="191"/>
      <c r="LR26" s="191"/>
      <c r="LS26" s="191"/>
      <c r="LT26" s="191"/>
      <c r="LU26" s="191"/>
      <c r="LV26" s="191"/>
      <c r="LW26" s="191"/>
      <c r="LX26" s="191"/>
      <c r="LY26" s="191"/>
      <c r="LZ26" s="191"/>
      <c r="MA26" s="191"/>
      <c r="MB26" s="191"/>
      <c r="MC26" s="191"/>
      <c r="MD26" s="191"/>
      <c r="ME26" s="191"/>
      <c r="MF26" s="191"/>
      <c r="MG26" s="191"/>
      <c r="MH26" s="191"/>
      <c r="MI26" s="191"/>
      <c r="MJ26" s="191"/>
      <c r="MK26" s="191"/>
      <c r="ML26" s="191"/>
      <c r="MM26" s="191"/>
      <c r="MN26" s="191"/>
      <c r="MO26" s="191"/>
      <c r="MP26" s="191"/>
      <c r="MQ26" s="191"/>
      <c r="MR26" s="191"/>
      <c r="MS26" s="191"/>
      <c r="MT26" s="191"/>
      <c r="MU26" s="191"/>
      <c r="MV26" s="191"/>
      <c r="MW26" s="191"/>
      <c r="MX26" s="191"/>
      <c r="MY26" s="191"/>
      <c r="MZ26" s="191"/>
      <c r="NA26" s="191"/>
      <c r="NB26" s="191"/>
      <c r="NC26" s="191"/>
      <c r="ND26" s="191"/>
      <c r="NE26" s="191"/>
      <c r="NF26" s="191"/>
      <c r="NG26" s="191"/>
      <c r="NH26" s="191"/>
      <c r="NI26" s="191"/>
      <c r="NJ26" s="191"/>
      <c r="NK26" s="191"/>
      <c r="NL26" s="191"/>
      <c r="NM26" s="191"/>
      <c r="NN26" s="191"/>
      <c r="NO26" s="191"/>
      <c r="NP26" s="191"/>
      <c r="NQ26" s="191"/>
      <c r="NR26" s="191"/>
      <c r="NS26" s="191"/>
      <c r="NT26" s="191"/>
      <c r="NU26" s="191"/>
      <c r="NV26" s="191"/>
      <c r="NW26" s="191"/>
      <c r="NX26" s="191"/>
      <c r="NY26" s="191"/>
      <c r="NZ26" s="191"/>
      <c r="OA26" s="191"/>
      <c r="OB26" s="191"/>
      <c r="OC26" s="191"/>
      <c r="OD26" s="191"/>
      <c r="OE26" s="191"/>
      <c r="OF26" s="191"/>
      <c r="OG26" s="191"/>
      <c r="OH26" s="191"/>
      <c r="OI26" s="191"/>
      <c r="OJ26" s="191"/>
      <c r="OK26" s="191"/>
      <c r="OL26" s="191"/>
      <c r="OM26" s="191"/>
      <c r="ON26" s="191"/>
      <c r="OO26" s="191"/>
      <c r="OP26" s="191"/>
      <c r="OQ26" s="191"/>
      <c r="OR26" s="191"/>
      <c r="OS26" s="191"/>
      <c r="OT26" s="191"/>
      <c r="OU26" s="191"/>
      <c r="OV26" s="191"/>
      <c r="OW26" s="191"/>
      <c r="OX26" s="191"/>
      <c r="OY26" s="191"/>
      <c r="OZ26" s="191"/>
      <c r="PA26" s="191"/>
      <c r="PB26" s="191"/>
      <c r="PC26" s="191"/>
      <c r="PD26" s="191"/>
      <c r="PE26" s="191"/>
      <c r="PF26" s="191"/>
      <c r="PG26" s="191"/>
      <c r="PH26" s="191"/>
      <c r="PI26" s="191"/>
      <c r="PJ26" s="191"/>
      <c r="PK26" s="191"/>
      <c r="PL26" s="191"/>
      <c r="PM26" s="191"/>
      <c r="PN26" s="191"/>
      <c r="PO26" s="191"/>
      <c r="PP26" s="191"/>
      <c r="PQ26" s="191"/>
      <c r="PR26" s="191"/>
      <c r="PS26" s="191"/>
      <c r="PT26" s="191"/>
      <c r="PU26" s="191"/>
      <c r="PV26" s="191"/>
      <c r="PW26" s="191"/>
      <c r="PX26" s="191"/>
      <c r="PY26" s="191"/>
      <c r="PZ26" s="191"/>
      <c r="QA26" s="191"/>
      <c r="QB26" s="191"/>
      <c r="QC26" s="191"/>
      <c r="QD26" s="191"/>
      <c r="QE26" s="191"/>
      <c r="QF26" s="191"/>
      <c r="QG26" s="191"/>
      <c r="QH26" s="191"/>
      <c r="QI26" s="191"/>
      <c r="QJ26" s="191"/>
      <c r="QK26" s="191"/>
      <c r="QL26" s="191"/>
      <c r="QM26" s="191"/>
      <c r="QN26" s="191"/>
      <c r="QO26" s="191"/>
      <c r="QP26" s="191"/>
      <c r="QQ26" s="191"/>
      <c r="QR26" s="191"/>
      <c r="QS26" s="191"/>
      <c r="QT26" s="191"/>
      <c r="QU26" s="191"/>
      <c r="QV26" s="191"/>
      <c r="QW26" s="191"/>
      <c r="QX26" s="191"/>
      <c r="QY26" s="191"/>
      <c r="QZ26" s="191"/>
      <c r="RA26" s="191"/>
      <c r="RB26" s="191"/>
      <c r="RC26" s="191"/>
      <c r="RD26" s="191"/>
      <c r="RE26" s="191"/>
      <c r="RF26" s="191"/>
      <c r="RG26" s="191"/>
      <c r="RH26" s="191"/>
      <c r="RI26" s="191"/>
      <c r="RJ26" s="191"/>
      <c r="RK26" s="191"/>
      <c r="RL26" s="191"/>
      <c r="RM26" s="191"/>
      <c r="RN26" s="191"/>
      <c r="RO26" s="191"/>
      <c r="RP26" s="191"/>
      <c r="RQ26" s="191"/>
      <c r="RR26" s="191"/>
      <c r="RS26" s="191"/>
      <c r="RT26" s="191"/>
      <c r="RU26" s="191"/>
      <c r="RV26" s="191"/>
      <c r="RW26" s="191"/>
      <c r="RX26" s="191"/>
      <c r="RY26" s="191"/>
      <c r="RZ26" s="191"/>
      <c r="SA26" s="191"/>
      <c r="SB26" s="191"/>
      <c r="SC26" s="191"/>
      <c r="SD26" s="191"/>
      <c r="SE26" s="191"/>
      <c r="SF26" s="191"/>
      <c r="SG26" s="191"/>
      <c r="SH26" s="191"/>
      <c r="SI26" s="191"/>
      <c r="SJ26" s="191"/>
      <c r="SK26" s="191"/>
      <c r="SL26" s="191"/>
      <c r="SM26" s="191"/>
      <c r="SN26" s="191"/>
      <c r="SO26" s="191"/>
      <c r="SP26" s="191"/>
      <c r="SQ26" s="191"/>
      <c r="SR26" s="191"/>
      <c r="SS26" s="191"/>
      <c r="ST26" s="191"/>
      <c r="SU26" s="191"/>
      <c r="SV26" s="191"/>
      <c r="SW26" s="191"/>
      <c r="SX26" s="191"/>
      <c r="SY26" s="191"/>
      <c r="SZ26" s="191"/>
      <c r="TA26" s="191"/>
      <c r="TB26" s="191"/>
      <c r="TC26" s="191"/>
      <c r="TD26" s="191"/>
      <c r="TE26" s="191"/>
      <c r="TF26" s="191"/>
      <c r="TG26" s="191"/>
      <c r="TH26" s="191"/>
      <c r="TI26" s="191"/>
      <c r="TJ26" s="191"/>
      <c r="TK26" s="191"/>
      <c r="TL26" s="191"/>
      <c r="TM26" s="191"/>
      <c r="TN26" s="191"/>
      <c r="TO26" s="191"/>
      <c r="TP26" s="191"/>
      <c r="TQ26" s="191"/>
      <c r="TR26" s="191"/>
      <c r="TS26" s="191"/>
      <c r="TT26" s="191"/>
      <c r="TU26" s="191"/>
      <c r="TV26" s="191"/>
      <c r="TW26" s="191"/>
      <c r="TX26" s="191"/>
      <c r="TY26" s="191"/>
      <c r="TZ26" s="191"/>
      <c r="UA26" s="191"/>
      <c r="UB26" s="191"/>
      <c r="UC26" s="191"/>
      <c r="UD26" s="191"/>
      <c r="UE26" s="191"/>
      <c r="UF26" s="191"/>
      <c r="UG26" s="191"/>
      <c r="UH26" s="191"/>
      <c r="UI26" s="191"/>
      <c r="UJ26" s="191"/>
      <c r="UK26" s="191"/>
      <c r="UL26" s="191"/>
      <c r="UM26" s="191"/>
      <c r="UN26" s="191"/>
      <c r="UO26" s="191"/>
      <c r="UP26" s="191"/>
      <c r="UQ26" s="191"/>
      <c r="UR26" s="191"/>
      <c r="US26" s="191"/>
      <c r="UT26" s="191"/>
      <c r="UU26" s="191"/>
      <c r="UV26" s="191"/>
      <c r="UW26" s="191"/>
      <c r="UX26" s="191"/>
      <c r="UY26" s="191"/>
      <c r="UZ26" s="191"/>
      <c r="VA26" s="191"/>
      <c r="VB26" s="191"/>
      <c r="VC26" s="191"/>
      <c r="VD26" s="191"/>
      <c r="VE26" s="191"/>
      <c r="VF26" s="191"/>
      <c r="VG26" s="191"/>
      <c r="VH26" s="191"/>
      <c r="VI26" s="191"/>
      <c r="VJ26" s="191"/>
      <c r="VK26" s="191"/>
      <c r="VL26" s="191"/>
      <c r="VM26" s="191"/>
      <c r="VN26" s="191"/>
      <c r="VO26" s="191"/>
      <c r="VP26" s="191"/>
      <c r="VQ26" s="191"/>
      <c r="VR26" s="191"/>
      <c r="VS26" s="191"/>
      <c r="VT26" s="191"/>
      <c r="VU26" s="191"/>
      <c r="VV26" s="191"/>
      <c r="VW26" s="191"/>
      <c r="VX26" s="191"/>
      <c r="VY26" s="191"/>
      <c r="VZ26" s="191"/>
      <c r="WA26" s="191"/>
      <c r="WB26" s="191"/>
      <c r="WC26" s="191"/>
      <c r="WD26" s="191"/>
      <c r="WE26" s="191"/>
      <c r="WF26" s="191"/>
      <c r="WG26" s="191"/>
      <c r="WH26" s="191"/>
      <c r="WI26" s="191"/>
      <c r="WJ26" s="191"/>
      <c r="WK26" s="191"/>
      <c r="WL26" s="191"/>
      <c r="WM26" s="191"/>
      <c r="WN26" s="191"/>
      <c r="WO26" s="191"/>
      <c r="WP26" s="191"/>
      <c r="WQ26" s="191"/>
      <c r="WR26" s="191"/>
      <c r="WS26" s="191"/>
      <c r="WT26" s="191"/>
      <c r="WU26" s="191"/>
      <c r="WV26" s="191"/>
      <c r="WW26" s="191"/>
      <c r="WX26" s="191"/>
      <c r="WY26" s="191"/>
      <c r="WZ26" s="191"/>
      <c r="XA26" s="191"/>
      <c r="XB26" s="191"/>
      <c r="XC26" s="191"/>
      <c r="XD26" s="191"/>
      <c r="XE26" s="191"/>
      <c r="XF26" s="191"/>
      <c r="XG26" s="191"/>
      <c r="XH26" s="191"/>
      <c r="XI26" s="191"/>
      <c r="XJ26" s="191"/>
      <c r="XK26" s="191"/>
      <c r="XL26" s="191"/>
      <c r="XM26" s="191"/>
      <c r="XN26" s="191"/>
      <c r="XO26" s="191"/>
      <c r="XP26" s="191"/>
      <c r="XQ26" s="191"/>
      <c r="XR26" s="191"/>
      <c r="XS26" s="191"/>
      <c r="XT26" s="191"/>
      <c r="XU26" s="191"/>
      <c r="XV26" s="191"/>
      <c r="XW26" s="191"/>
      <c r="XX26" s="191"/>
      <c r="XY26" s="191"/>
      <c r="XZ26" s="191"/>
      <c r="YA26" s="191"/>
      <c r="YB26" s="191"/>
      <c r="YC26" s="191"/>
      <c r="YD26" s="191"/>
      <c r="YE26" s="191"/>
      <c r="YF26" s="191"/>
      <c r="YG26" s="191"/>
      <c r="YH26" s="191"/>
      <c r="YI26" s="191"/>
      <c r="YJ26" s="191"/>
      <c r="YK26" s="191"/>
      <c r="YL26" s="191"/>
      <c r="YM26" s="191"/>
      <c r="YN26" s="191"/>
      <c r="YO26" s="191"/>
      <c r="YP26" s="191"/>
      <c r="YQ26" s="191"/>
      <c r="YR26" s="191"/>
      <c r="YS26" s="191"/>
      <c r="YT26" s="191"/>
      <c r="YU26" s="191"/>
      <c r="YV26" s="191"/>
      <c r="YW26" s="191"/>
      <c r="YX26" s="191"/>
      <c r="YY26" s="191"/>
      <c r="YZ26" s="191"/>
      <c r="ZA26" s="191"/>
      <c r="ZB26" s="191"/>
      <c r="ZC26" s="191"/>
      <c r="ZD26" s="191"/>
      <c r="ZE26" s="191"/>
      <c r="ZF26" s="191"/>
      <c r="ZG26" s="191"/>
      <c r="ZH26" s="191"/>
      <c r="ZI26" s="191"/>
      <c r="ZJ26" s="191"/>
      <c r="ZK26" s="191"/>
      <c r="ZL26" s="191"/>
      <c r="ZM26" s="191"/>
      <c r="ZN26" s="191"/>
      <c r="ZO26" s="191"/>
      <c r="ZP26" s="191"/>
      <c r="ZQ26" s="191"/>
      <c r="ZR26" s="191"/>
      <c r="ZS26" s="191"/>
      <c r="ZT26" s="191"/>
      <c r="ZU26" s="191"/>
      <c r="ZV26" s="191"/>
      <c r="ZW26" s="191"/>
      <c r="ZX26" s="191"/>
      <c r="ZY26" s="191"/>
      <c r="ZZ26" s="191"/>
    </row>
    <row r="27" spans="1:702" ht="14.4" x14ac:dyDescent="0.3">
      <c r="A27" s="243"/>
      <c r="B27" s="243"/>
      <c r="C27" s="243"/>
      <c r="D27" s="244"/>
      <c r="E27" s="243"/>
      <c r="F27" s="322"/>
      <c r="G27" s="245"/>
      <c r="H27" s="246"/>
      <c r="I27" s="247"/>
      <c r="J27" s="248"/>
      <c r="K27" s="248"/>
      <c r="L27" s="248"/>
      <c r="M27" s="247"/>
      <c r="N27" s="249"/>
      <c r="O27" s="248"/>
      <c r="P27" s="250"/>
      <c r="Q27" s="249"/>
      <c r="R27" s="249"/>
      <c r="S27" s="249"/>
      <c r="T27" s="249"/>
      <c r="U27" s="249"/>
      <c r="V27" s="249"/>
      <c r="W27" s="249"/>
      <c r="X27" s="251"/>
      <c r="Y27" s="251"/>
      <c r="Z27" s="249"/>
      <c r="AA27" s="249"/>
      <c r="AB27" s="251"/>
      <c r="AC27" s="251"/>
      <c r="AD27" s="251"/>
      <c r="AE27" s="251"/>
      <c r="AF27" s="251"/>
      <c r="AG27" s="251"/>
    </row>
    <row r="28" spans="1:702" s="260" customFormat="1" ht="14.4" x14ac:dyDescent="0.3">
      <c r="A28" s="83"/>
      <c r="B28" s="83"/>
      <c r="C28" s="83" t="s">
        <v>168</v>
      </c>
      <c r="D28" s="83" t="s">
        <v>155</v>
      </c>
      <c r="E28" s="83"/>
      <c r="F28" s="323" t="s">
        <v>203</v>
      </c>
      <c r="G28" s="259" t="s">
        <v>180</v>
      </c>
      <c r="I28" s="78">
        <f>SUM(I29:I30)</f>
        <v>92</v>
      </c>
      <c r="P28" s="151">
        <v>5</v>
      </c>
      <c r="Q28" s="90">
        <v>5</v>
      </c>
      <c r="X28" s="325"/>
      <c r="Z28" s="260" t="s">
        <v>158</v>
      </c>
      <c r="AA28" s="260" t="s">
        <v>157</v>
      </c>
    </row>
    <row r="29" spans="1:702" s="73" customFormat="1" ht="14.4" x14ac:dyDescent="0.3">
      <c r="A29" s="1"/>
      <c r="B29" s="1"/>
      <c r="C29" s="351" t="s">
        <v>171</v>
      </c>
      <c r="D29" s="261" t="s">
        <v>172</v>
      </c>
      <c r="E29" s="352"/>
      <c r="F29" s="353" t="s">
        <v>204</v>
      </c>
      <c r="G29" s="262" t="s">
        <v>180</v>
      </c>
      <c r="H29" s="263" t="s">
        <v>158</v>
      </c>
      <c r="I29" s="261">
        <f t="shared" ref="I29:I30" si="3">SUM(J29:M29)</f>
        <v>46</v>
      </c>
      <c r="J29" s="264">
        <v>13</v>
      </c>
      <c r="K29" s="73">
        <v>33</v>
      </c>
      <c r="O29" s="265"/>
      <c r="P29" s="266">
        <v>0.5</v>
      </c>
      <c r="R29" s="264" t="s">
        <v>157</v>
      </c>
      <c r="S29" s="265"/>
      <c r="T29" s="328" t="s">
        <v>157</v>
      </c>
      <c r="U29" s="329"/>
      <c r="X29" s="193" t="s">
        <v>174</v>
      </c>
      <c r="Y29" s="73">
        <v>27</v>
      </c>
      <c r="Z29" s="73" t="s">
        <v>158</v>
      </c>
      <c r="AA29" s="73" t="s">
        <v>157</v>
      </c>
      <c r="AB29" s="73">
        <v>2</v>
      </c>
      <c r="AC29" s="73" t="s">
        <v>161</v>
      </c>
    </row>
    <row r="30" spans="1:702" s="73" customFormat="1" ht="14.4" x14ac:dyDescent="0.3">
      <c r="A30" s="1"/>
      <c r="B30" s="1"/>
      <c r="C30" s="351" t="s">
        <v>171</v>
      </c>
      <c r="D30" s="261" t="s">
        <v>172</v>
      </c>
      <c r="E30" s="352"/>
      <c r="F30" s="353" t="s">
        <v>205</v>
      </c>
      <c r="G30" s="262" t="s">
        <v>180</v>
      </c>
      <c r="H30" s="263" t="s">
        <v>158</v>
      </c>
      <c r="I30" s="261">
        <f t="shared" si="3"/>
        <v>46</v>
      </c>
      <c r="J30" s="264">
        <v>13</v>
      </c>
      <c r="K30" s="73">
        <v>33</v>
      </c>
      <c r="O30" s="265"/>
      <c r="P30" s="267">
        <v>0.5</v>
      </c>
      <c r="R30" s="264" t="s">
        <v>157</v>
      </c>
      <c r="S30" s="265"/>
      <c r="T30" s="328" t="s">
        <v>157</v>
      </c>
      <c r="U30" s="329"/>
      <c r="X30" s="193" t="s">
        <v>174</v>
      </c>
      <c r="Y30" s="73">
        <v>27</v>
      </c>
      <c r="Z30" s="73" t="s">
        <v>158</v>
      </c>
      <c r="AA30" s="73" t="s">
        <v>157</v>
      </c>
      <c r="AB30" s="73">
        <v>2</v>
      </c>
      <c r="AC30" s="73" t="s">
        <v>161</v>
      </c>
    </row>
    <row r="31" spans="1:702" s="260" customFormat="1" ht="14.4" x14ac:dyDescent="0.3">
      <c r="A31" s="83"/>
      <c r="B31" s="83"/>
      <c r="C31" s="83" t="s">
        <v>168</v>
      </c>
      <c r="D31" s="83" t="s">
        <v>155</v>
      </c>
      <c r="E31" s="268"/>
      <c r="F31" s="323" t="s">
        <v>206</v>
      </c>
      <c r="G31" s="259" t="s">
        <v>180</v>
      </c>
      <c r="H31" s="269"/>
      <c r="I31" s="78">
        <f>SUM(I32:I32)</f>
        <v>28</v>
      </c>
      <c r="P31" s="151">
        <v>5</v>
      </c>
      <c r="Q31" s="90">
        <v>5</v>
      </c>
      <c r="R31" s="270"/>
      <c r="X31" s="326"/>
      <c r="Z31" s="260" t="s">
        <v>158</v>
      </c>
      <c r="AA31" s="260" t="s">
        <v>157</v>
      </c>
    </row>
    <row r="32" spans="1:702" s="73" customFormat="1" ht="14.4" x14ac:dyDescent="0.3">
      <c r="A32" s="1"/>
      <c r="B32" s="1"/>
      <c r="C32" s="351" t="s">
        <v>171</v>
      </c>
      <c r="D32" s="261" t="s">
        <v>172</v>
      </c>
      <c r="E32" s="352"/>
      <c r="F32" s="353" t="s">
        <v>207</v>
      </c>
      <c r="G32" s="262" t="s">
        <v>180</v>
      </c>
      <c r="H32" s="263" t="s">
        <v>158</v>
      </c>
      <c r="I32" s="261">
        <f t="shared" ref="I32" si="4">SUM(J32:M32)</f>
        <v>28</v>
      </c>
      <c r="J32" s="264">
        <v>13</v>
      </c>
      <c r="K32" s="73">
        <v>12</v>
      </c>
      <c r="M32" s="73">
        <v>3</v>
      </c>
      <c r="N32" s="138" t="s">
        <v>167</v>
      </c>
      <c r="O32" s="265"/>
      <c r="P32" s="266">
        <v>1</v>
      </c>
      <c r="R32" s="264" t="s">
        <v>157</v>
      </c>
      <c r="S32" s="265"/>
      <c r="T32" s="328" t="s">
        <v>157</v>
      </c>
      <c r="U32" s="329"/>
      <c r="X32" s="193" t="s">
        <v>192</v>
      </c>
      <c r="Y32" s="73">
        <v>27</v>
      </c>
      <c r="Z32" s="73" t="s">
        <v>158</v>
      </c>
      <c r="AA32" s="73" t="s">
        <v>157</v>
      </c>
      <c r="AB32" s="73">
        <v>2</v>
      </c>
      <c r="AC32" s="73" t="s">
        <v>161</v>
      </c>
    </row>
    <row r="33" spans="1:29" s="260" customFormat="1" ht="14.4" x14ac:dyDescent="0.3">
      <c r="A33" s="83"/>
      <c r="B33" s="83"/>
      <c r="C33" s="83" t="s">
        <v>168</v>
      </c>
      <c r="D33" s="83" t="s">
        <v>155</v>
      </c>
      <c r="E33" s="268"/>
      <c r="F33" s="323" t="s">
        <v>208</v>
      </c>
      <c r="G33" s="259" t="s">
        <v>180</v>
      </c>
      <c r="H33" s="269"/>
      <c r="I33" s="78">
        <f>I34</f>
        <v>46</v>
      </c>
      <c r="P33" s="151">
        <v>4</v>
      </c>
      <c r="Q33" s="90">
        <v>4</v>
      </c>
      <c r="R33" s="270"/>
      <c r="X33" s="326"/>
      <c r="Z33" s="260" t="s">
        <v>158</v>
      </c>
      <c r="AA33" s="260" t="s">
        <v>157</v>
      </c>
    </row>
    <row r="34" spans="1:29" s="73" customFormat="1" ht="14.4" x14ac:dyDescent="0.3">
      <c r="A34" s="262"/>
      <c r="B34" s="262"/>
      <c r="C34" s="351" t="s">
        <v>171</v>
      </c>
      <c r="D34" s="261" t="s">
        <v>172</v>
      </c>
      <c r="E34" s="352"/>
      <c r="F34" s="353" t="s">
        <v>209</v>
      </c>
      <c r="G34" s="262" t="s">
        <v>180</v>
      </c>
      <c r="H34" s="263" t="s">
        <v>158</v>
      </c>
      <c r="I34" s="261">
        <f>SUM(J34:K34)</f>
        <v>46</v>
      </c>
      <c r="J34" s="264">
        <v>13</v>
      </c>
      <c r="K34" s="73">
        <v>33</v>
      </c>
      <c r="O34" s="265"/>
      <c r="P34" s="266">
        <v>1</v>
      </c>
      <c r="R34" s="264" t="s">
        <v>157</v>
      </c>
      <c r="S34" s="265"/>
      <c r="T34" s="328" t="s">
        <v>157</v>
      </c>
      <c r="U34" s="329"/>
      <c r="X34" s="193" t="s">
        <v>174</v>
      </c>
      <c r="Y34" s="73">
        <v>27</v>
      </c>
      <c r="Z34" s="73" t="s">
        <v>158</v>
      </c>
      <c r="AA34" s="73" t="s">
        <v>157</v>
      </c>
      <c r="AB34" s="73">
        <v>2</v>
      </c>
      <c r="AC34" s="73" t="s">
        <v>161</v>
      </c>
    </row>
    <row r="35" spans="1:29" s="260" customFormat="1" ht="14.4" x14ac:dyDescent="0.3">
      <c r="A35" s="83"/>
      <c r="B35" s="83"/>
      <c r="C35" s="83" t="s">
        <v>168</v>
      </c>
      <c r="D35" s="83" t="s">
        <v>155</v>
      </c>
      <c r="E35" s="83" t="s">
        <v>344</v>
      </c>
      <c r="F35" s="354" t="s">
        <v>210</v>
      </c>
      <c r="G35" s="259" t="s">
        <v>180</v>
      </c>
      <c r="H35" s="269"/>
      <c r="I35" s="78">
        <f>SUM(I36:I37)</f>
        <v>92</v>
      </c>
      <c r="P35" s="151">
        <v>5</v>
      </c>
      <c r="Q35" s="90">
        <v>5</v>
      </c>
      <c r="R35" s="270"/>
      <c r="X35" s="326"/>
      <c r="Z35" s="260" t="s">
        <v>158</v>
      </c>
      <c r="AA35" s="260" t="s">
        <v>157</v>
      </c>
    </row>
    <row r="36" spans="1:29" s="73" customFormat="1" ht="14.4" x14ac:dyDescent="0.3">
      <c r="A36" s="262"/>
      <c r="B36" s="262"/>
      <c r="C36" s="351" t="s">
        <v>171</v>
      </c>
      <c r="D36" s="261" t="s">
        <v>172</v>
      </c>
      <c r="E36" s="352" t="s">
        <v>345</v>
      </c>
      <c r="F36" s="353" t="s">
        <v>211</v>
      </c>
      <c r="G36" s="262" t="s">
        <v>180</v>
      </c>
      <c r="H36" s="263" t="s">
        <v>158</v>
      </c>
      <c r="I36" s="261">
        <f>SUM(J36:M36)</f>
        <v>46</v>
      </c>
      <c r="J36" s="264">
        <v>13</v>
      </c>
      <c r="K36" s="73">
        <v>33</v>
      </c>
      <c r="O36" s="265"/>
      <c r="P36" s="267">
        <v>0.5</v>
      </c>
      <c r="R36" s="264" t="s">
        <v>157</v>
      </c>
      <c r="S36" s="265"/>
      <c r="T36" s="328" t="s">
        <v>157</v>
      </c>
      <c r="U36" s="329"/>
      <c r="X36" s="193" t="s">
        <v>174</v>
      </c>
      <c r="Y36" s="73">
        <v>27</v>
      </c>
      <c r="Z36" s="73" t="s">
        <v>158</v>
      </c>
      <c r="AA36" s="73" t="s">
        <v>157</v>
      </c>
      <c r="AB36" s="73">
        <v>2</v>
      </c>
      <c r="AC36" s="73" t="s">
        <v>161</v>
      </c>
    </row>
    <row r="37" spans="1:29" s="73" customFormat="1" ht="14.4" x14ac:dyDescent="0.3">
      <c r="A37" s="1"/>
      <c r="B37" s="1"/>
      <c r="C37" s="351" t="s">
        <v>171</v>
      </c>
      <c r="D37" s="261" t="s">
        <v>172</v>
      </c>
      <c r="E37" s="352" t="s">
        <v>346</v>
      </c>
      <c r="F37" s="353" t="s">
        <v>212</v>
      </c>
      <c r="G37" s="262" t="s">
        <v>180</v>
      </c>
      <c r="H37" s="263" t="s">
        <v>158</v>
      </c>
      <c r="I37" s="261">
        <f>SUM(J37:M37)</f>
        <v>46</v>
      </c>
      <c r="J37" s="264">
        <v>13</v>
      </c>
      <c r="K37" s="73">
        <v>33</v>
      </c>
      <c r="O37" s="265"/>
      <c r="P37" s="267">
        <v>0.5</v>
      </c>
      <c r="R37" s="264" t="s">
        <v>157</v>
      </c>
      <c r="S37" s="265"/>
      <c r="T37" s="328" t="s">
        <v>157</v>
      </c>
      <c r="U37" s="329"/>
      <c r="X37" s="193" t="s">
        <v>174</v>
      </c>
      <c r="Y37" s="73">
        <v>27</v>
      </c>
      <c r="Z37" s="73" t="s">
        <v>158</v>
      </c>
      <c r="AA37" s="73" t="s">
        <v>157</v>
      </c>
      <c r="AB37" s="73">
        <v>2</v>
      </c>
      <c r="AC37" s="73" t="s">
        <v>161</v>
      </c>
    </row>
  </sheetData>
  <phoneticPr fontId="19" type="noConversion"/>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16F60-9D79-46C4-AAAD-A67066A489B4}">
  <dimension ref="A2:AAC26"/>
  <sheetViews>
    <sheetView topLeftCell="A15" zoomScale="80" zoomScaleNormal="80" workbookViewId="0">
      <selection activeCell="C29" sqref="C29"/>
    </sheetView>
  </sheetViews>
  <sheetFormatPr baseColWidth="10" defaultColWidth="9.109375" defaultRowHeight="15" customHeight="1" x14ac:dyDescent="0.3"/>
  <cols>
    <col min="1" max="1" width="33" style="157" customWidth="1"/>
    <col min="2" max="2" width="22.109375" style="157" customWidth="1"/>
    <col min="3" max="3" width="38" style="157" customWidth="1"/>
    <col min="4" max="4" width="17.6640625" style="157" customWidth="1"/>
    <col min="5" max="5" width="16.88671875" style="157" customWidth="1"/>
    <col min="6" max="6" width="55.5546875" style="157" customWidth="1"/>
    <col min="7" max="7" width="19.88671875" style="157" customWidth="1"/>
    <col min="8" max="8" width="22.5546875" style="157" customWidth="1"/>
    <col min="9" max="9" width="26" style="157" customWidth="1"/>
    <col min="10" max="15" width="9.109375" style="157"/>
    <col min="16" max="16" width="15.33203125" style="157" customWidth="1"/>
    <col min="17" max="17" width="18.44140625" style="157" customWidth="1"/>
    <col min="18" max="18" width="9.109375" style="157"/>
    <col min="19" max="19" width="18.33203125" style="157" customWidth="1"/>
    <col min="20" max="20" width="9.109375" style="157"/>
    <col min="21" max="21" width="23.33203125" style="157" customWidth="1"/>
    <col min="22" max="22" width="9.109375" style="157"/>
    <col min="23" max="23" width="30.6640625" style="157" customWidth="1"/>
    <col min="24" max="31" width="9.109375" style="157"/>
    <col min="32" max="32" width="31.33203125" style="157" customWidth="1"/>
    <col min="33" max="16384" width="9.109375" style="157"/>
  </cols>
  <sheetData>
    <row r="2" spans="1:705" s="197" customFormat="1" ht="81.75" customHeight="1" x14ac:dyDescent="0.3">
      <c r="A2" s="69" t="s">
        <v>118</v>
      </c>
      <c r="B2" s="113" t="s">
        <v>119</v>
      </c>
      <c r="C2" s="113" t="s">
        <v>120</v>
      </c>
      <c r="D2" s="114" t="s">
        <v>121</v>
      </c>
      <c r="E2" s="69" t="s">
        <v>122</v>
      </c>
      <c r="F2" s="115" t="s">
        <v>123</v>
      </c>
      <c r="G2" s="113" t="s">
        <v>124</v>
      </c>
      <c r="H2" s="116" t="s">
        <v>125</v>
      </c>
      <c r="I2" s="107" t="s">
        <v>32</v>
      </c>
      <c r="J2" s="107" t="s">
        <v>126</v>
      </c>
      <c r="K2" s="107" t="s">
        <v>127</v>
      </c>
      <c r="L2" s="107" t="s">
        <v>128</v>
      </c>
      <c r="M2" s="113" t="s">
        <v>36</v>
      </c>
      <c r="N2" s="112" t="s">
        <v>129</v>
      </c>
      <c r="O2" s="112" t="s">
        <v>130</v>
      </c>
      <c r="P2" s="107" t="s">
        <v>131</v>
      </c>
      <c r="Q2" s="107" t="s">
        <v>132</v>
      </c>
      <c r="R2" s="107" t="s">
        <v>133</v>
      </c>
      <c r="S2" s="113" t="s">
        <v>134</v>
      </c>
      <c r="T2" s="113" t="s">
        <v>135</v>
      </c>
      <c r="U2" s="113" t="s">
        <v>136</v>
      </c>
      <c r="V2" s="113" t="s">
        <v>137</v>
      </c>
      <c r="W2" s="113" t="s">
        <v>213</v>
      </c>
      <c r="X2" s="113" t="s">
        <v>139</v>
      </c>
      <c r="Y2" s="113" t="s">
        <v>140</v>
      </c>
      <c r="Z2" s="117" t="s">
        <v>141</v>
      </c>
      <c r="AA2" s="117" t="s">
        <v>142</v>
      </c>
      <c r="AB2" s="118" t="s">
        <v>143</v>
      </c>
      <c r="AC2" s="118" t="s">
        <v>144</v>
      </c>
      <c r="AD2" s="119" t="s">
        <v>145</v>
      </c>
      <c r="AE2" s="120" t="s">
        <v>146</v>
      </c>
      <c r="AF2" s="120" t="s">
        <v>147</v>
      </c>
      <c r="AG2" s="120" t="s">
        <v>148</v>
      </c>
      <c r="AH2" s="121"/>
      <c r="AI2" s="121"/>
      <c r="AJ2" s="121"/>
      <c r="AK2" s="121"/>
      <c r="AL2" s="121"/>
      <c r="AM2" s="121"/>
      <c r="AN2" s="121"/>
      <c r="AO2" s="121"/>
      <c r="AP2" s="121"/>
      <c r="AQ2" s="121"/>
      <c r="AR2" s="121"/>
      <c r="AS2" s="121"/>
      <c r="AT2" s="121"/>
      <c r="AU2" s="121"/>
      <c r="AV2" s="121"/>
      <c r="AW2" s="121"/>
      <c r="AX2" s="121"/>
      <c r="AY2" s="121"/>
      <c r="AZ2" s="121"/>
      <c r="BA2" s="121"/>
      <c r="BB2" s="121"/>
      <c r="BC2" s="121"/>
      <c r="BD2" s="121"/>
      <c r="BE2" s="121"/>
      <c r="BF2" s="121"/>
      <c r="BG2" s="121"/>
      <c r="BH2" s="121"/>
      <c r="BI2" s="121"/>
      <c r="BJ2" s="121"/>
      <c r="BK2" s="121"/>
      <c r="BL2" s="121"/>
      <c r="BM2" s="121"/>
      <c r="BN2" s="121"/>
      <c r="BO2" s="121"/>
      <c r="BP2" s="121"/>
      <c r="BQ2" s="121"/>
      <c r="BR2" s="121"/>
      <c r="BS2" s="121"/>
      <c r="BT2" s="121"/>
      <c r="BU2" s="121"/>
      <c r="BV2" s="121"/>
      <c r="BW2" s="121"/>
      <c r="BX2" s="121"/>
      <c r="BY2" s="121"/>
      <c r="BZ2" s="121"/>
      <c r="CA2" s="121"/>
      <c r="CB2" s="121"/>
      <c r="CC2" s="121"/>
      <c r="CD2" s="121"/>
      <c r="CE2" s="121"/>
      <c r="CF2" s="121"/>
      <c r="CG2" s="121"/>
      <c r="CH2" s="121"/>
      <c r="CI2" s="121"/>
      <c r="CJ2" s="121"/>
      <c r="CK2" s="121"/>
      <c r="CL2" s="121"/>
      <c r="CM2" s="121"/>
      <c r="CN2" s="121"/>
      <c r="CO2" s="121"/>
      <c r="CP2" s="121"/>
      <c r="CQ2" s="121"/>
      <c r="CR2" s="121"/>
      <c r="CS2" s="121"/>
      <c r="CT2" s="121"/>
      <c r="CU2" s="121"/>
      <c r="CV2" s="121"/>
      <c r="CW2" s="121"/>
      <c r="CX2" s="121"/>
      <c r="CY2" s="121"/>
      <c r="CZ2" s="121"/>
      <c r="DA2" s="121"/>
      <c r="DB2" s="121"/>
      <c r="DC2" s="121"/>
      <c r="DD2" s="121"/>
      <c r="DE2" s="121"/>
      <c r="DF2" s="121"/>
      <c r="DG2" s="121"/>
      <c r="DH2" s="121"/>
      <c r="DI2" s="121"/>
      <c r="DJ2" s="121"/>
      <c r="DK2" s="121"/>
      <c r="DL2" s="121"/>
      <c r="DM2" s="121"/>
      <c r="DN2" s="121"/>
      <c r="DO2" s="121"/>
      <c r="DP2" s="121"/>
      <c r="DQ2" s="121"/>
      <c r="DR2" s="121"/>
      <c r="DS2" s="121"/>
      <c r="DT2" s="121"/>
      <c r="DU2" s="121"/>
      <c r="DV2" s="121"/>
      <c r="DW2" s="121"/>
      <c r="DX2" s="121"/>
      <c r="DY2" s="121"/>
      <c r="DZ2" s="121"/>
      <c r="EA2" s="121"/>
      <c r="EB2" s="121"/>
      <c r="EC2" s="121"/>
      <c r="ED2" s="121"/>
      <c r="EE2" s="121"/>
      <c r="EF2" s="121"/>
      <c r="EG2" s="121"/>
      <c r="EH2" s="121"/>
      <c r="EI2" s="121"/>
      <c r="EJ2" s="121"/>
      <c r="EK2" s="121"/>
      <c r="EL2" s="121"/>
      <c r="EM2" s="121"/>
      <c r="EN2" s="121"/>
      <c r="EO2" s="121"/>
      <c r="EP2" s="121"/>
      <c r="EQ2" s="121"/>
      <c r="ER2" s="121"/>
      <c r="ES2" s="121"/>
      <c r="ET2" s="121"/>
      <c r="EU2" s="121"/>
      <c r="EV2" s="121"/>
      <c r="EW2" s="121"/>
      <c r="EX2" s="121"/>
      <c r="EY2" s="121"/>
      <c r="EZ2" s="121"/>
      <c r="FA2" s="121"/>
      <c r="FB2" s="121"/>
      <c r="FC2" s="121"/>
      <c r="FD2" s="121"/>
      <c r="FE2" s="121"/>
      <c r="FF2" s="121"/>
      <c r="FG2" s="121"/>
      <c r="FH2" s="121"/>
      <c r="FI2" s="121"/>
      <c r="FJ2" s="121"/>
      <c r="FK2" s="121"/>
      <c r="FL2" s="121"/>
      <c r="FM2" s="121"/>
      <c r="FN2" s="121"/>
      <c r="FO2" s="121"/>
      <c r="FP2" s="121"/>
      <c r="FQ2" s="121"/>
      <c r="FR2" s="121"/>
      <c r="FS2" s="121"/>
      <c r="FT2" s="121"/>
      <c r="FU2" s="121"/>
      <c r="FV2" s="121"/>
      <c r="FW2" s="121"/>
      <c r="FX2" s="121"/>
      <c r="FY2" s="121"/>
      <c r="FZ2" s="121"/>
      <c r="GA2" s="121"/>
      <c r="GB2" s="121"/>
      <c r="GC2" s="121"/>
      <c r="GD2" s="121"/>
      <c r="GE2" s="121"/>
      <c r="GF2" s="121"/>
      <c r="GG2" s="121"/>
      <c r="GH2" s="121"/>
      <c r="GI2" s="121"/>
      <c r="GJ2" s="121"/>
      <c r="GK2" s="121"/>
      <c r="GL2" s="121"/>
      <c r="GM2" s="121"/>
      <c r="GN2" s="121"/>
      <c r="GO2" s="121"/>
      <c r="GP2" s="121"/>
      <c r="GQ2" s="121"/>
      <c r="GR2" s="121"/>
      <c r="GS2" s="121"/>
      <c r="GT2" s="121"/>
      <c r="GU2" s="121"/>
      <c r="GV2" s="121"/>
      <c r="GW2" s="121"/>
      <c r="GX2" s="121"/>
      <c r="GY2" s="121"/>
      <c r="GZ2" s="121"/>
      <c r="HA2" s="121"/>
      <c r="HB2" s="121"/>
      <c r="HC2" s="121"/>
      <c r="HD2" s="121"/>
      <c r="HE2" s="121"/>
      <c r="HF2" s="121"/>
      <c r="HG2" s="121"/>
      <c r="HH2" s="121"/>
      <c r="HI2" s="121"/>
      <c r="HJ2" s="121"/>
      <c r="HK2" s="121"/>
      <c r="HL2" s="121"/>
      <c r="HM2" s="121"/>
      <c r="HN2" s="121"/>
      <c r="HO2" s="121"/>
      <c r="HP2" s="121"/>
      <c r="HQ2" s="121"/>
      <c r="HR2" s="121"/>
      <c r="HS2" s="121"/>
      <c r="HT2" s="121"/>
      <c r="HU2" s="121"/>
      <c r="HV2" s="121"/>
      <c r="HW2" s="121"/>
      <c r="HX2" s="121"/>
      <c r="HY2" s="121"/>
      <c r="HZ2" s="121"/>
      <c r="IA2" s="121"/>
      <c r="IB2" s="121"/>
      <c r="IC2" s="121"/>
      <c r="ID2" s="121"/>
      <c r="IE2" s="121"/>
      <c r="IF2" s="121"/>
      <c r="IG2" s="121"/>
      <c r="IH2" s="121"/>
      <c r="II2" s="121"/>
      <c r="IJ2" s="121"/>
      <c r="IK2" s="121"/>
      <c r="IL2" s="121"/>
      <c r="IM2" s="121"/>
      <c r="IN2" s="121"/>
      <c r="IO2" s="121"/>
      <c r="IP2" s="121"/>
      <c r="IQ2" s="121"/>
      <c r="IR2" s="121"/>
      <c r="IS2" s="121"/>
      <c r="IT2" s="121"/>
      <c r="IU2" s="121"/>
      <c r="IV2" s="121"/>
      <c r="IW2" s="121"/>
      <c r="IX2" s="121"/>
      <c r="IY2" s="121"/>
      <c r="IZ2" s="121"/>
      <c r="JA2" s="121"/>
      <c r="JB2" s="121"/>
      <c r="JC2" s="121"/>
      <c r="JD2" s="121"/>
      <c r="JE2" s="121"/>
      <c r="JF2" s="121"/>
      <c r="JG2" s="121"/>
      <c r="JH2" s="121"/>
      <c r="JI2" s="121"/>
      <c r="JJ2" s="121"/>
      <c r="JK2" s="121"/>
      <c r="JL2" s="121"/>
      <c r="JM2" s="121"/>
      <c r="JN2" s="121"/>
      <c r="JO2" s="121"/>
      <c r="JP2" s="121"/>
      <c r="JQ2" s="121"/>
      <c r="JR2" s="121"/>
      <c r="JS2" s="121"/>
      <c r="JT2" s="121"/>
      <c r="JU2" s="121"/>
      <c r="JV2" s="121"/>
      <c r="JW2" s="121"/>
      <c r="JX2" s="121"/>
      <c r="JY2" s="121"/>
      <c r="JZ2" s="121"/>
      <c r="KA2" s="121"/>
      <c r="KB2" s="121"/>
      <c r="KC2" s="121"/>
      <c r="KD2" s="121"/>
      <c r="KE2" s="121"/>
      <c r="KF2" s="121"/>
      <c r="KG2" s="121"/>
      <c r="KH2" s="121"/>
      <c r="KI2" s="121"/>
      <c r="KJ2" s="121"/>
      <c r="KK2" s="121"/>
      <c r="KL2" s="121"/>
      <c r="KM2" s="121"/>
      <c r="KN2" s="121"/>
      <c r="KO2" s="121"/>
      <c r="KP2" s="121"/>
      <c r="KQ2" s="121"/>
      <c r="KR2" s="121"/>
      <c r="KS2" s="121"/>
      <c r="KT2" s="121"/>
      <c r="KU2" s="121"/>
      <c r="KV2" s="121"/>
      <c r="KW2" s="121"/>
      <c r="KX2" s="121"/>
      <c r="KY2" s="121"/>
      <c r="KZ2" s="121"/>
      <c r="LA2" s="121"/>
      <c r="LB2" s="121"/>
      <c r="LC2" s="121"/>
      <c r="LD2" s="121"/>
      <c r="LE2" s="121"/>
      <c r="LF2" s="121"/>
      <c r="LG2" s="121"/>
      <c r="LH2" s="121"/>
      <c r="LI2" s="121"/>
      <c r="LJ2" s="121"/>
      <c r="LK2" s="121"/>
      <c r="LL2" s="121"/>
      <c r="LM2" s="121"/>
      <c r="LN2" s="121"/>
      <c r="LO2" s="121"/>
      <c r="LP2" s="121"/>
      <c r="LQ2" s="121"/>
      <c r="LR2" s="121"/>
      <c r="LS2" s="121"/>
      <c r="LT2" s="121"/>
      <c r="LU2" s="121"/>
      <c r="LV2" s="121"/>
      <c r="LW2" s="121"/>
      <c r="LX2" s="121"/>
      <c r="LY2" s="121"/>
      <c r="LZ2" s="121"/>
      <c r="MA2" s="121"/>
      <c r="MB2" s="121"/>
      <c r="MC2" s="121"/>
      <c r="MD2" s="121"/>
      <c r="ME2" s="121"/>
      <c r="MF2" s="121"/>
      <c r="MG2" s="121"/>
      <c r="MH2" s="121"/>
      <c r="MI2" s="121"/>
      <c r="MJ2" s="121"/>
      <c r="MK2" s="121"/>
      <c r="ML2" s="121"/>
      <c r="MM2" s="121"/>
      <c r="MN2" s="121"/>
      <c r="MO2" s="121"/>
      <c r="MP2" s="121"/>
      <c r="MQ2" s="121"/>
      <c r="MR2" s="121"/>
      <c r="MS2" s="121"/>
      <c r="MT2" s="121"/>
      <c r="MU2" s="121"/>
      <c r="MV2" s="121"/>
      <c r="MW2" s="121"/>
      <c r="MX2" s="121"/>
      <c r="MY2" s="121"/>
      <c r="MZ2" s="121"/>
      <c r="NA2" s="121"/>
      <c r="NB2" s="121"/>
      <c r="NC2" s="121"/>
      <c r="ND2" s="121"/>
      <c r="NE2" s="121"/>
      <c r="NF2" s="121"/>
      <c r="NG2" s="121"/>
      <c r="NH2" s="121"/>
      <c r="NI2" s="121"/>
      <c r="NJ2" s="121"/>
      <c r="NK2" s="121"/>
      <c r="NL2" s="121"/>
      <c r="NM2" s="121"/>
      <c r="NN2" s="121"/>
      <c r="NO2" s="121"/>
      <c r="NP2" s="121"/>
      <c r="NQ2" s="121"/>
      <c r="NR2" s="121"/>
      <c r="NS2" s="121"/>
      <c r="NT2" s="121"/>
      <c r="NU2" s="121"/>
      <c r="NV2" s="121"/>
      <c r="NW2" s="121"/>
      <c r="NX2" s="121"/>
      <c r="NY2" s="121"/>
      <c r="NZ2" s="121"/>
      <c r="OA2" s="121"/>
      <c r="OB2" s="121"/>
      <c r="OC2" s="121"/>
      <c r="OD2" s="121"/>
      <c r="OE2" s="121"/>
      <c r="OF2" s="121"/>
      <c r="OG2" s="121"/>
      <c r="OH2" s="121"/>
      <c r="OI2" s="121"/>
      <c r="OJ2" s="121"/>
      <c r="OK2" s="121"/>
      <c r="OL2" s="121"/>
      <c r="OM2" s="121"/>
      <c r="ON2" s="121"/>
      <c r="OO2" s="121"/>
      <c r="OP2" s="121"/>
      <c r="OQ2" s="121"/>
      <c r="OR2" s="121"/>
      <c r="OS2" s="121"/>
      <c r="OT2" s="121"/>
      <c r="OU2" s="121"/>
      <c r="OV2" s="121"/>
      <c r="OW2" s="121"/>
      <c r="OX2" s="121"/>
      <c r="OY2" s="121"/>
      <c r="OZ2" s="121"/>
      <c r="PA2" s="121"/>
      <c r="PB2" s="121"/>
      <c r="PC2" s="121"/>
      <c r="PD2" s="121"/>
      <c r="PE2" s="121"/>
      <c r="PF2" s="121"/>
      <c r="PG2" s="121"/>
      <c r="PH2" s="121"/>
      <c r="PI2" s="121"/>
      <c r="PJ2" s="121"/>
      <c r="PK2" s="121"/>
      <c r="PL2" s="121"/>
      <c r="PM2" s="121"/>
      <c r="PN2" s="121"/>
      <c r="PO2" s="121"/>
      <c r="PP2" s="121"/>
      <c r="PQ2" s="121"/>
      <c r="PR2" s="121"/>
      <c r="PS2" s="121"/>
      <c r="PT2" s="121"/>
      <c r="PU2" s="121"/>
      <c r="PV2" s="121"/>
      <c r="PW2" s="121"/>
      <c r="PX2" s="121"/>
      <c r="PY2" s="121"/>
      <c r="PZ2" s="121"/>
      <c r="QA2" s="121"/>
      <c r="QB2" s="121"/>
      <c r="QC2" s="121"/>
      <c r="QD2" s="121"/>
      <c r="QE2" s="121"/>
      <c r="QF2" s="121"/>
      <c r="QG2" s="121"/>
      <c r="QH2" s="121"/>
      <c r="QI2" s="121"/>
      <c r="QJ2" s="121"/>
      <c r="QK2" s="121"/>
      <c r="QL2" s="121"/>
      <c r="QM2" s="121"/>
      <c r="QN2" s="121"/>
      <c r="QO2" s="121"/>
      <c r="QP2" s="121"/>
      <c r="QQ2" s="121"/>
      <c r="QR2" s="121"/>
      <c r="QS2" s="121"/>
      <c r="QT2" s="121"/>
      <c r="QU2" s="121"/>
      <c r="QV2" s="121"/>
      <c r="QW2" s="121"/>
      <c r="QX2" s="121"/>
      <c r="QY2" s="121"/>
      <c r="QZ2" s="121"/>
      <c r="RA2" s="121"/>
      <c r="RB2" s="121"/>
      <c r="RC2" s="121"/>
      <c r="RD2" s="121"/>
      <c r="RE2" s="121"/>
      <c r="RF2" s="121"/>
      <c r="RG2" s="121"/>
      <c r="RH2" s="121"/>
      <c r="RI2" s="121"/>
      <c r="RJ2" s="121"/>
      <c r="RK2" s="121"/>
      <c r="RL2" s="121"/>
      <c r="RM2" s="121"/>
      <c r="RN2" s="121"/>
      <c r="RO2" s="121"/>
      <c r="RP2" s="121"/>
      <c r="RQ2" s="121"/>
      <c r="RR2" s="121"/>
      <c r="RS2" s="121"/>
      <c r="RT2" s="121"/>
      <c r="RU2" s="121"/>
      <c r="RV2" s="121"/>
      <c r="RW2" s="121"/>
      <c r="RX2" s="121"/>
      <c r="RY2" s="121"/>
      <c r="RZ2" s="121"/>
      <c r="SA2" s="121"/>
      <c r="SB2" s="121"/>
      <c r="SC2" s="121"/>
      <c r="SD2" s="121"/>
      <c r="SE2" s="121"/>
      <c r="SF2" s="121"/>
      <c r="SG2" s="121"/>
      <c r="SH2" s="121"/>
      <c r="SI2" s="121"/>
      <c r="SJ2" s="121"/>
      <c r="SK2" s="121"/>
      <c r="SL2" s="121"/>
      <c r="SM2" s="121"/>
      <c r="SN2" s="121"/>
      <c r="SO2" s="121"/>
      <c r="SP2" s="121"/>
      <c r="SQ2" s="121"/>
      <c r="SR2" s="121"/>
      <c r="SS2" s="121"/>
      <c r="ST2" s="121"/>
      <c r="SU2" s="121"/>
      <c r="SV2" s="121"/>
      <c r="SW2" s="121"/>
      <c r="SX2" s="121"/>
      <c r="SY2" s="121"/>
      <c r="SZ2" s="121"/>
      <c r="TA2" s="121"/>
      <c r="TB2" s="121"/>
      <c r="TC2" s="121"/>
      <c r="TD2" s="121"/>
      <c r="TE2" s="121"/>
      <c r="TF2" s="121"/>
      <c r="TG2" s="121"/>
      <c r="TH2" s="121"/>
      <c r="TI2" s="121"/>
      <c r="TJ2" s="121"/>
      <c r="TK2" s="121"/>
      <c r="TL2" s="121"/>
      <c r="TM2" s="121"/>
      <c r="TN2" s="121"/>
      <c r="TO2" s="121"/>
      <c r="TP2" s="121"/>
      <c r="TQ2" s="121"/>
      <c r="TR2" s="121"/>
      <c r="TS2" s="121"/>
      <c r="TT2" s="121"/>
      <c r="TU2" s="121"/>
      <c r="TV2" s="121"/>
      <c r="TW2" s="121"/>
      <c r="TX2" s="121"/>
      <c r="TY2" s="121"/>
      <c r="TZ2" s="121"/>
      <c r="UA2" s="121"/>
      <c r="UB2" s="121"/>
      <c r="UC2" s="121"/>
      <c r="UD2" s="121"/>
      <c r="UE2" s="121"/>
      <c r="UF2" s="121"/>
      <c r="UG2" s="121"/>
      <c r="UH2" s="121"/>
      <c r="UI2" s="121"/>
      <c r="UJ2" s="121"/>
      <c r="UK2" s="121"/>
      <c r="UL2" s="121"/>
      <c r="UM2" s="121"/>
      <c r="UN2" s="121"/>
      <c r="UO2" s="121"/>
      <c r="UP2" s="121"/>
      <c r="UQ2" s="121"/>
      <c r="UR2" s="121"/>
      <c r="US2" s="121"/>
      <c r="UT2" s="121"/>
      <c r="UU2" s="121"/>
      <c r="UV2" s="121"/>
      <c r="UW2" s="121"/>
      <c r="UX2" s="121"/>
      <c r="UY2" s="121"/>
      <c r="UZ2" s="121"/>
      <c r="VA2" s="121"/>
      <c r="VB2" s="121"/>
      <c r="VC2" s="121"/>
      <c r="VD2" s="121"/>
      <c r="VE2" s="121"/>
      <c r="VF2" s="121"/>
      <c r="VG2" s="121"/>
      <c r="VH2" s="121"/>
      <c r="VI2" s="121"/>
      <c r="VJ2" s="121"/>
      <c r="VK2" s="121"/>
      <c r="VL2" s="121"/>
      <c r="VM2" s="121"/>
      <c r="VN2" s="121"/>
      <c r="VO2" s="121"/>
      <c r="VP2" s="121"/>
      <c r="VQ2" s="121"/>
      <c r="VR2" s="121"/>
      <c r="VS2" s="121"/>
      <c r="VT2" s="121"/>
      <c r="VU2" s="121"/>
      <c r="VV2" s="121"/>
      <c r="VW2" s="121"/>
      <c r="VX2" s="121"/>
      <c r="VY2" s="121"/>
      <c r="VZ2" s="121"/>
      <c r="WA2" s="121"/>
      <c r="WB2" s="121"/>
      <c r="WC2" s="121"/>
      <c r="WD2" s="121"/>
      <c r="WE2" s="121"/>
      <c r="WF2" s="121"/>
      <c r="WG2" s="121"/>
      <c r="WH2" s="121"/>
      <c r="WI2" s="121"/>
      <c r="WJ2" s="121"/>
      <c r="WK2" s="121"/>
      <c r="WL2" s="121"/>
      <c r="WM2" s="121"/>
      <c r="WN2" s="121"/>
      <c r="WO2" s="121"/>
      <c r="WP2" s="121"/>
      <c r="WQ2" s="121"/>
      <c r="WR2" s="121"/>
      <c r="WS2" s="121"/>
      <c r="WT2" s="121"/>
      <c r="WU2" s="121"/>
      <c r="WV2" s="121"/>
      <c r="WW2" s="121"/>
      <c r="WX2" s="121"/>
      <c r="WY2" s="121"/>
      <c r="WZ2" s="121"/>
      <c r="XA2" s="121"/>
      <c r="XB2" s="121"/>
      <c r="XC2" s="121"/>
      <c r="XD2" s="121"/>
      <c r="XE2" s="121"/>
      <c r="XF2" s="121"/>
      <c r="XG2" s="121"/>
      <c r="XH2" s="121"/>
      <c r="XI2" s="121"/>
      <c r="XJ2" s="121"/>
      <c r="XK2" s="121"/>
      <c r="XL2" s="121"/>
      <c r="XM2" s="121"/>
      <c r="XN2" s="121"/>
      <c r="XO2" s="121"/>
      <c r="XP2" s="121"/>
      <c r="XQ2" s="121"/>
      <c r="XR2" s="121"/>
      <c r="XS2" s="121"/>
      <c r="XT2" s="121"/>
      <c r="XU2" s="121"/>
      <c r="XV2" s="121"/>
      <c r="XW2" s="121"/>
      <c r="XX2" s="121"/>
      <c r="XY2" s="121"/>
      <c r="XZ2" s="121"/>
      <c r="YA2" s="121"/>
      <c r="YB2" s="121"/>
      <c r="YC2" s="121"/>
      <c r="YD2" s="121"/>
      <c r="YE2" s="121"/>
      <c r="YF2" s="121"/>
      <c r="YG2" s="121"/>
      <c r="YH2" s="121"/>
      <c r="YI2" s="121"/>
      <c r="YJ2" s="121"/>
      <c r="YK2" s="121"/>
      <c r="YL2" s="121"/>
      <c r="YM2" s="121"/>
      <c r="YN2" s="121"/>
      <c r="YO2" s="121"/>
      <c r="YP2" s="121"/>
      <c r="YQ2" s="121"/>
      <c r="YR2" s="121"/>
      <c r="YS2" s="121"/>
      <c r="YT2" s="121"/>
      <c r="YU2" s="121"/>
      <c r="YV2" s="121"/>
      <c r="YW2" s="121"/>
      <c r="YX2" s="121"/>
      <c r="YY2" s="121"/>
      <c r="YZ2" s="121"/>
      <c r="ZA2" s="121"/>
      <c r="ZB2" s="121"/>
      <c r="ZC2" s="121"/>
      <c r="ZD2" s="121"/>
      <c r="ZE2" s="121"/>
      <c r="ZF2" s="121"/>
      <c r="ZG2" s="121"/>
      <c r="ZH2" s="121"/>
      <c r="ZI2" s="121"/>
      <c r="ZJ2" s="121"/>
      <c r="ZK2" s="121"/>
      <c r="ZL2" s="121"/>
      <c r="ZM2" s="121"/>
      <c r="ZN2" s="121"/>
      <c r="ZO2" s="121"/>
      <c r="ZP2" s="121"/>
      <c r="ZQ2" s="121"/>
      <c r="ZR2" s="121"/>
      <c r="ZS2" s="121"/>
      <c r="ZT2" s="121"/>
      <c r="ZU2" s="121"/>
      <c r="ZV2" s="121"/>
      <c r="ZW2" s="121"/>
      <c r="ZX2" s="121"/>
      <c r="ZY2" s="121"/>
      <c r="ZZ2" s="121"/>
      <c r="AAA2" s="121"/>
      <c r="AAB2" s="121"/>
      <c r="AAC2" s="121"/>
    </row>
    <row r="3" spans="1:705" s="197" customFormat="1" ht="22.5" customHeight="1" x14ac:dyDescent="0.3">
      <c r="A3" s="108"/>
      <c r="B3" s="108" t="s">
        <v>214</v>
      </c>
      <c r="C3" s="108"/>
      <c r="D3" s="108" t="s">
        <v>150</v>
      </c>
      <c r="E3" s="108"/>
      <c r="F3" s="198" t="s">
        <v>215</v>
      </c>
      <c r="G3" s="108"/>
      <c r="H3" s="199"/>
      <c r="I3" s="200">
        <f>SUM(J3:M3)</f>
        <v>321</v>
      </c>
      <c r="J3" s="200">
        <f>SUM(J10:J26)</f>
        <v>71</v>
      </c>
      <c r="K3" s="200">
        <f>SUM(K10:K26)</f>
        <v>246</v>
      </c>
      <c r="L3" s="200">
        <f>SUM(L10:L26)</f>
        <v>0</v>
      </c>
      <c r="M3" s="200">
        <f>SUM(M10:M26)</f>
        <v>4</v>
      </c>
      <c r="N3" s="108"/>
      <c r="O3" s="200"/>
      <c r="P3" s="108"/>
      <c r="Q3" s="201">
        <f>SUM(Q10:Q26)</f>
        <v>30</v>
      </c>
      <c r="R3" s="108"/>
      <c r="S3" s="108"/>
      <c r="T3" s="108"/>
      <c r="U3" s="108"/>
      <c r="V3" s="108"/>
      <c r="W3" s="108"/>
      <c r="X3" s="108"/>
      <c r="Y3" s="108"/>
      <c r="Z3" s="108"/>
      <c r="AA3" s="108"/>
      <c r="AB3" s="108"/>
      <c r="AC3" s="108"/>
      <c r="AD3" s="108"/>
      <c r="AE3" s="108"/>
      <c r="AF3" s="108"/>
      <c r="AG3" s="108"/>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21"/>
      <c r="BK3" s="121"/>
      <c r="BL3" s="121"/>
      <c r="BM3" s="121"/>
      <c r="BN3" s="121"/>
      <c r="BO3" s="121"/>
      <c r="BP3" s="121"/>
      <c r="BQ3" s="121"/>
      <c r="BR3" s="121"/>
      <c r="BS3" s="121"/>
      <c r="BT3" s="121"/>
      <c r="BU3" s="121"/>
      <c r="BV3" s="121"/>
      <c r="BW3" s="121"/>
      <c r="BX3" s="121"/>
      <c r="BY3" s="121"/>
      <c r="BZ3" s="121"/>
      <c r="CA3" s="121"/>
      <c r="CB3" s="121"/>
      <c r="CC3" s="121"/>
      <c r="CD3" s="121"/>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121"/>
      <c r="EY3" s="121"/>
      <c r="EZ3" s="121"/>
      <c r="FA3" s="121"/>
      <c r="FB3" s="121"/>
      <c r="FC3" s="121"/>
      <c r="FD3" s="121"/>
      <c r="FE3" s="121"/>
      <c r="FF3" s="121"/>
      <c r="FG3" s="121"/>
      <c r="FH3" s="121"/>
      <c r="FI3" s="121"/>
      <c r="FJ3" s="121"/>
      <c r="FK3" s="121"/>
      <c r="FL3" s="121"/>
      <c r="FM3" s="121"/>
      <c r="FN3" s="121"/>
      <c r="FO3" s="121"/>
      <c r="FP3" s="121"/>
      <c r="FQ3" s="121"/>
      <c r="FR3" s="121"/>
      <c r="FS3" s="121"/>
      <c r="FT3" s="121"/>
      <c r="FU3" s="121"/>
      <c r="FV3" s="121"/>
      <c r="FW3" s="121"/>
      <c r="FX3" s="121"/>
      <c r="FY3" s="121"/>
      <c r="FZ3" s="121"/>
      <c r="GA3" s="121"/>
      <c r="GB3" s="121"/>
      <c r="GC3" s="121"/>
      <c r="GD3" s="121"/>
      <c r="GE3" s="121"/>
      <c r="GF3" s="121"/>
      <c r="GG3" s="121"/>
      <c r="GH3" s="121"/>
      <c r="GI3" s="121"/>
      <c r="GJ3" s="121"/>
      <c r="GK3" s="121"/>
      <c r="GL3" s="121"/>
      <c r="GM3" s="121"/>
      <c r="GN3" s="121"/>
      <c r="GO3" s="121"/>
      <c r="GP3" s="121"/>
      <c r="GQ3" s="121"/>
      <c r="GR3" s="121"/>
      <c r="GS3" s="121"/>
      <c r="GT3" s="121"/>
      <c r="GU3" s="121"/>
      <c r="GV3" s="121"/>
      <c r="GW3" s="121"/>
      <c r="GX3" s="121"/>
      <c r="GY3" s="121"/>
      <c r="GZ3" s="121"/>
      <c r="HA3" s="121"/>
      <c r="HB3" s="121"/>
      <c r="HC3" s="121"/>
      <c r="HD3" s="121"/>
      <c r="HE3" s="121"/>
      <c r="HF3" s="121"/>
      <c r="HG3" s="121"/>
      <c r="HH3" s="121"/>
      <c r="HI3" s="121"/>
      <c r="HJ3" s="121"/>
      <c r="HK3" s="121"/>
      <c r="HL3" s="121"/>
      <c r="HM3" s="121"/>
      <c r="HN3" s="121"/>
      <c r="HO3" s="121"/>
      <c r="HP3" s="121"/>
      <c r="HQ3" s="121"/>
      <c r="HR3" s="121"/>
      <c r="HS3" s="121"/>
      <c r="HT3" s="121"/>
      <c r="HU3" s="121"/>
      <c r="HV3" s="121"/>
      <c r="HW3" s="121"/>
      <c r="HX3" s="121"/>
      <c r="HY3" s="121"/>
      <c r="HZ3" s="121"/>
      <c r="IA3" s="121"/>
      <c r="IB3" s="121"/>
      <c r="IC3" s="121"/>
      <c r="ID3" s="121"/>
      <c r="IE3" s="121"/>
      <c r="IF3" s="121"/>
      <c r="IG3" s="121"/>
      <c r="IH3" s="121"/>
      <c r="II3" s="121"/>
      <c r="IJ3" s="121"/>
      <c r="IK3" s="121"/>
      <c r="IL3" s="121"/>
      <c r="IM3" s="121"/>
      <c r="IN3" s="121"/>
      <c r="IO3" s="121"/>
      <c r="IP3" s="121"/>
      <c r="IQ3" s="121"/>
      <c r="IR3" s="121"/>
      <c r="IS3" s="121"/>
      <c r="IT3" s="121"/>
      <c r="IU3" s="121"/>
      <c r="IV3" s="121"/>
      <c r="IW3" s="121"/>
      <c r="IX3" s="121"/>
      <c r="IY3" s="121"/>
      <c r="IZ3" s="121"/>
      <c r="JA3" s="121"/>
      <c r="JB3" s="121"/>
      <c r="JC3" s="121"/>
      <c r="JD3" s="121"/>
      <c r="JE3" s="121"/>
      <c r="JF3" s="121"/>
      <c r="JG3" s="121"/>
      <c r="JH3" s="121"/>
      <c r="JI3" s="121"/>
      <c r="JJ3" s="121"/>
      <c r="JK3" s="121"/>
      <c r="JL3" s="121"/>
      <c r="JM3" s="121"/>
      <c r="JN3" s="121"/>
      <c r="JO3" s="121"/>
      <c r="JP3" s="121"/>
      <c r="JQ3" s="121"/>
      <c r="JR3" s="121"/>
      <c r="JS3" s="121"/>
      <c r="JT3" s="121"/>
      <c r="JU3" s="121"/>
      <c r="JV3" s="121"/>
      <c r="JW3" s="121"/>
      <c r="JX3" s="121"/>
      <c r="JY3" s="121"/>
      <c r="JZ3" s="121"/>
      <c r="KA3" s="121"/>
      <c r="KB3" s="121"/>
      <c r="KC3" s="121"/>
      <c r="KD3" s="121"/>
      <c r="KE3" s="121"/>
      <c r="KF3" s="121"/>
      <c r="KG3" s="121"/>
      <c r="KH3" s="121"/>
      <c r="KI3" s="121"/>
      <c r="KJ3" s="121"/>
      <c r="KK3" s="121"/>
      <c r="KL3" s="121"/>
      <c r="KM3" s="121"/>
      <c r="KN3" s="121"/>
      <c r="KO3" s="121"/>
      <c r="KP3" s="121"/>
      <c r="KQ3" s="121"/>
      <c r="KR3" s="121"/>
      <c r="KS3" s="121"/>
      <c r="KT3" s="121"/>
      <c r="KU3" s="121"/>
      <c r="KV3" s="121"/>
      <c r="KW3" s="121"/>
      <c r="KX3" s="121"/>
      <c r="KY3" s="121"/>
      <c r="KZ3" s="121"/>
      <c r="LA3" s="121"/>
      <c r="LB3" s="121"/>
      <c r="LC3" s="121"/>
      <c r="LD3" s="121"/>
      <c r="LE3" s="121"/>
      <c r="LF3" s="121"/>
      <c r="LG3" s="121"/>
      <c r="LH3" s="121"/>
      <c r="LI3" s="121"/>
      <c r="LJ3" s="121"/>
      <c r="LK3" s="121"/>
      <c r="LL3" s="121"/>
      <c r="LM3" s="121"/>
      <c r="LN3" s="121"/>
      <c r="LO3" s="121"/>
      <c r="LP3" s="121"/>
      <c r="LQ3" s="121"/>
      <c r="LR3" s="121"/>
      <c r="LS3" s="121"/>
      <c r="LT3" s="121"/>
      <c r="LU3" s="121"/>
      <c r="LV3" s="121"/>
      <c r="LW3" s="121"/>
      <c r="LX3" s="121"/>
      <c r="LY3" s="121"/>
      <c r="LZ3" s="121"/>
      <c r="MA3" s="121"/>
      <c r="MB3" s="121"/>
      <c r="MC3" s="121"/>
      <c r="MD3" s="121"/>
      <c r="ME3" s="121"/>
      <c r="MF3" s="121"/>
      <c r="MG3" s="121"/>
      <c r="MH3" s="121"/>
      <c r="MI3" s="121"/>
      <c r="MJ3" s="121"/>
      <c r="MK3" s="121"/>
      <c r="ML3" s="121"/>
      <c r="MM3" s="121"/>
      <c r="MN3" s="121"/>
      <c r="MO3" s="121"/>
      <c r="MP3" s="121"/>
      <c r="MQ3" s="121"/>
      <c r="MR3" s="121"/>
      <c r="MS3" s="121"/>
      <c r="MT3" s="121"/>
      <c r="MU3" s="121"/>
      <c r="MV3" s="121"/>
      <c r="MW3" s="121"/>
      <c r="MX3" s="121"/>
      <c r="MY3" s="121"/>
      <c r="MZ3" s="121"/>
      <c r="NA3" s="121"/>
      <c r="NB3" s="121"/>
      <c r="NC3" s="121"/>
      <c r="ND3" s="121"/>
      <c r="NE3" s="121"/>
      <c r="NF3" s="121"/>
      <c r="NG3" s="121"/>
      <c r="NH3" s="121"/>
      <c r="NI3" s="121"/>
      <c r="NJ3" s="121"/>
      <c r="NK3" s="121"/>
      <c r="NL3" s="121"/>
      <c r="NM3" s="121"/>
      <c r="NN3" s="121"/>
      <c r="NO3" s="121"/>
      <c r="NP3" s="121"/>
      <c r="NQ3" s="121"/>
      <c r="NR3" s="121"/>
      <c r="NS3" s="121"/>
      <c r="NT3" s="121"/>
      <c r="NU3" s="121"/>
      <c r="NV3" s="121"/>
      <c r="NW3" s="121"/>
      <c r="NX3" s="121"/>
      <c r="NY3" s="121"/>
      <c r="NZ3" s="121"/>
      <c r="OA3" s="121"/>
      <c r="OB3" s="121"/>
      <c r="OC3" s="121"/>
      <c r="OD3" s="121"/>
      <c r="OE3" s="121"/>
      <c r="OF3" s="121"/>
      <c r="OG3" s="121"/>
      <c r="OH3" s="121"/>
      <c r="OI3" s="121"/>
      <c r="OJ3" s="121"/>
      <c r="OK3" s="121"/>
      <c r="OL3" s="121"/>
      <c r="OM3" s="121"/>
      <c r="ON3" s="121"/>
      <c r="OO3" s="121"/>
      <c r="OP3" s="121"/>
      <c r="OQ3" s="121"/>
      <c r="OR3" s="121"/>
      <c r="OS3" s="121"/>
      <c r="OT3" s="121"/>
      <c r="OU3" s="121"/>
      <c r="OV3" s="121"/>
      <c r="OW3" s="121"/>
      <c r="OX3" s="121"/>
      <c r="OY3" s="121"/>
      <c r="OZ3" s="121"/>
      <c r="PA3" s="121"/>
      <c r="PB3" s="121"/>
      <c r="PC3" s="121"/>
      <c r="PD3" s="121"/>
      <c r="PE3" s="121"/>
      <c r="PF3" s="121"/>
      <c r="PG3" s="121"/>
      <c r="PH3" s="121"/>
      <c r="PI3" s="121"/>
      <c r="PJ3" s="121"/>
      <c r="PK3" s="121"/>
      <c r="PL3" s="121"/>
      <c r="PM3" s="121"/>
      <c r="PN3" s="121"/>
      <c r="PO3" s="121"/>
      <c r="PP3" s="121"/>
      <c r="PQ3" s="121"/>
      <c r="PR3" s="121"/>
      <c r="PS3" s="121"/>
      <c r="PT3" s="121"/>
      <c r="PU3" s="121"/>
      <c r="PV3" s="121"/>
      <c r="PW3" s="121"/>
      <c r="PX3" s="121"/>
      <c r="PY3" s="121"/>
      <c r="PZ3" s="121"/>
      <c r="QA3" s="121"/>
      <c r="QB3" s="121"/>
      <c r="QC3" s="121"/>
      <c r="QD3" s="121"/>
      <c r="QE3" s="121"/>
      <c r="QF3" s="121"/>
      <c r="QG3" s="121"/>
      <c r="QH3" s="121"/>
      <c r="QI3" s="121"/>
      <c r="QJ3" s="121"/>
      <c r="QK3" s="121"/>
      <c r="QL3" s="121"/>
      <c r="QM3" s="121"/>
      <c r="QN3" s="121"/>
      <c r="QO3" s="121"/>
      <c r="QP3" s="121"/>
      <c r="QQ3" s="121"/>
      <c r="QR3" s="121"/>
      <c r="QS3" s="121"/>
      <c r="QT3" s="121"/>
      <c r="QU3" s="121"/>
      <c r="QV3" s="121"/>
      <c r="QW3" s="121"/>
      <c r="QX3" s="121"/>
      <c r="QY3" s="121"/>
      <c r="QZ3" s="121"/>
      <c r="RA3" s="121"/>
      <c r="RB3" s="121"/>
      <c r="RC3" s="121"/>
      <c r="RD3" s="121"/>
      <c r="RE3" s="121"/>
      <c r="RF3" s="121"/>
      <c r="RG3" s="121"/>
      <c r="RH3" s="121"/>
      <c r="RI3" s="121"/>
      <c r="RJ3" s="121"/>
      <c r="RK3" s="121"/>
      <c r="RL3" s="121"/>
      <c r="RM3" s="121"/>
      <c r="RN3" s="121"/>
      <c r="RO3" s="121"/>
      <c r="RP3" s="121"/>
      <c r="RQ3" s="121"/>
      <c r="RR3" s="121"/>
      <c r="RS3" s="121"/>
      <c r="RT3" s="121"/>
      <c r="RU3" s="121"/>
      <c r="RV3" s="121"/>
      <c r="RW3" s="121"/>
      <c r="RX3" s="121"/>
      <c r="RY3" s="121"/>
      <c r="RZ3" s="121"/>
      <c r="SA3" s="121"/>
      <c r="SB3" s="121"/>
      <c r="SC3" s="121"/>
      <c r="SD3" s="121"/>
      <c r="SE3" s="121"/>
      <c r="SF3" s="121"/>
      <c r="SG3" s="121"/>
      <c r="SH3" s="121"/>
      <c r="SI3" s="121"/>
      <c r="SJ3" s="121"/>
      <c r="SK3" s="121"/>
      <c r="SL3" s="121"/>
      <c r="SM3" s="121"/>
      <c r="SN3" s="121"/>
      <c r="SO3" s="121"/>
      <c r="SP3" s="121"/>
      <c r="SQ3" s="121"/>
      <c r="SR3" s="121"/>
      <c r="SS3" s="121"/>
      <c r="ST3" s="121"/>
      <c r="SU3" s="121"/>
      <c r="SV3" s="121"/>
      <c r="SW3" s="121"/>
      <c r="SX3" s="121"/>
      <c r="SY3" s="121"/>
      <c r="SZ3" s="121"/>
      <c r="TA3" s="121"/>
      <c r="TB3" s="121"/>
      <c r="TC3" s="121"/>
      <c r="TD3" s="121"/>
      <c r="TE3" s="121"/>
      <c r="TF3" s="121"/>
      <c r="TG3" s="121"/>
      <c r="TH3" s="121"/>
      <c r="TI3" s="121"/>
      <c r="TJ3" s="121"/>
      <c r="TK3" s="121"/>
      <c r="TL3" s="121"/>
      <c r="TM3" s="121"/>
      <c r="TN3" s="121"/>
      <c r="TO3" s="121"/>
      <c r="TP3" s="121"/>
      <c r="TQ3" s="121"/>
      <c r="TR3" s="121"/>
      <c r="TS3" s="121"/>
      <c r="TT3" s="121"/>
      <c r="TU3" s="121"/>
      <c r="TV3" s="121"/>
      <c r="TW3" s="121"/>
      <c r="TX3" s="121"/>
      <c r="TY3" s="121"/>
      <c r="TZ3" s="121"/>
      <c r="UA3" s="121"/>
      <c r="UB3" s="121"/>
      <c r="UC3" s="121"/>
      <c r="UD3" s="121"/>
      <c r="UE3" s="121"/>
      <c r="UF3" s="121"/>
      <c r="UG3" s="121"/>
      <c r="UH3" s="121"/>
      <c r="UI3" s="121"/>
      <c r="UJ3" s="121"/>
      <c r="UK3" s="121"/>
      <c r="UL3" s="121"/>
      <c r="UM3" s="121"/>
      <c r="UN3" s="121"/>
      <c r="UO3" s="121"/>
      <c r="UP3" s="121"/>
      <c r="UQ3" s="121"/>
      <c r="UR3" s="121"/>
      <c r="US3" s="121"/>
      <c r="UT3" s="121"/>
      <c r="UU3" s="121"/>
      <c r="UV3" s="121"/>
      <c r="UW3" s="121"/>
      <c r="UX3" s="121"/>
      <c r="UY3" s="121"/>
      <c r="UZ3" s="121"/>
      <c r="VA3" s="121"/>
      <c r="VB3" s="121"/>
      <c r="VC3" s="121"/>
      <c r="VD3" s="121"/>
      <c r="VE3" s="121"/>
      <c r="VF3" s="121"/>
      <c r="VG3" s="121"/>
      <c r="VH3" s="121"/>
      <c r="VI3" s="121"/>
      <c r="VJ3" s="121"/>
      <c r="VK3" s="121"/>
      <c r="VL3" s="121"/>
      <c r="VM3" s="121"/>
      <c r="VN3" s="121"/>
      <c r="VO3" s="121"/>
      <c r="VP3" s="121"/>
      <c r="VQ3" s="121"/>
      <c r="VR3" s="121"/>
      <c r="VS3" s="121"/>
      <c r="VT3" s="121"/>
      <c r="VU3" s="121"/>
      <c r="VV3" s="121"/>
      <c r="VW3" s="121"/>
      <c r="VX3" s="121"/>
      <c r="VY3" s="121"/>
      <c r="VZ3" s="121"/>
      <c r="WA3" s="121"/>
      <c r="WB3" s="121"/>
      <c r="WC3" s="121"/>
      <c r="WD3" s="121"/>
      <c r="WE3" s="121"/>
      <c r="WF3" s="121"/>
      <c r="WG3" s="121"/>
      <c r="WH3" s="121"/>
      <c r="WI3" s="121"/>
      <c r="WJ3" s="121"/>
      <c r="WK3" s="121"/>
      <c r="WL3" s="121"/>
      <c r="WM3" s="121"/>
      <c r="WN3" s="121"/>
      <c r="WO3" s="121"/>
      <c r="WP3" s="121"/>
      <c r="WQ3" s="121"/>
      <c r="WR3" s="121"/>
      <c r="WS3" s="121"/>
      <c r="WT3" s="121"/>
      <c r="WU3" s="121"/>
      <c r="WV3" s="121"/>
      <c r="WW3" s="121"/>
      <c r="WX3" s="121"/>
      <c r="WY3" s="121"/>
      <c r="WZ3" s="121"/>
      <c r="XA3" s="121"/>
      <c r="XB3" s="121"/>
      <c r="XC3" s="121"/>
      <c r="XD3" s="121"/>
      <c r="XE3" s="121"/>
      <c r="XF3" s="121"/>
      <c r="XG3" s="121"/>
      <c r="XH3" s="121"/>
      <c r="XI3" s="121"/>
      <c r="XJ3" s="121"/>
      <c r="XK3" s="121"/>
      <c r="XL3" s="121"/>
      <c r="XM3" s="121"/>
      <c r="XN3" s="121"/>
      <c r="XO3" s="121"/>
      <c r="XP3" s="121"/>
      <c r="XQ3" s="121"/>
      <c r="XR3" s="121"/>
      <c r="XS3" s="121"/>
      <c r="XT3" s="121"/>
      <c r="XU3" s="121"/>
      <c r="XV3" s="121"/>
      <c r="XW3" s="121"/>
      <c r="XX3" s="121"/>
      <c r="XY3" s="121"/>
      <c r="XZ3" s="121"/>
      <c r="YA3" s="121"/>
      <c r="YB3" s="121"/>
      <c r="YC3" s="121"/>
      <c r="YD3" s="121"/>
      <c r="YE3" s="121"/>
      <c r="YF3" s="121"/>
      <c r="YG3" s="121"/>
      <c r="YH3" s="121"/>
      <c r="YI3" s="121"/>
      <c r="YJ3" s="121"/>
      <c r="YK3" s="121"/>
      <c r="YL3" s="121"/>
      <c r="YM3" s="121"/>
      <c r="YN3" s="121"/>
      <c r="YO3" s="121"/>
      <c r="YP3" s="121"/>
      <c r="YQ3" s="121"/>
      <c r="YR3" s="121"/>
      <c r="YS3" s="121"/>
      <c r="YT3" s="121"/>
      <c r="YU3" s="121"/>
      <c r="YV3" s="121"/>
      <c r="YW3" s="121"/>
      <c r="YX3" s="121"/>
      <c r="YY3" s="121"/>
      <c r="YZ3" s="121"/>
      <c r="ZA3" s="121"/>
      <c r="ZB3" s="121"/>
      <c r="ZC3" s="121"/>
      <c r="ZD3" s="121"/>
      <c r="ZE3" s="121"/>
      <c r="ZF3" s="121"/>
      <c r="ZG3" s="121"/>
      <c r="ZH3" s="121"/>
      <c r="ZI3" s="121"/>
      <c r="ZJ3" s="121"/>
      <c r="ZK3" s="121"/>
      <c r="ZL3" s="121"/>
      <c r="ZM3" s="121"/>
      <c r="ZN3" s="121"/>
      <c r="ZO3" s="121"/>
      <c r="ZP3" s="121"/>
      <c r="ZQ3" s="121"/>
      <c r="ZR3" s="121"/>
      <c r="ZS3" s="121"/>
      <c r="ZT3" s="121"/>
      <c r="ZU3" s="121"/>
      <c r="ZV3" s="121"/>
      <c r="ZW3" s="121"/>
      <c r="ZX3" s="121"/>
      <c r="ZY3" s="121"/>
      <c r="ZZ3" s="121"/>
      <c r="AAA3" s="121"/>
      <c r="AAB3" s="121"/>
      <c r="AAC3" s="121"/>
    </row>
    <row r="4" spans="1:705" s="38" customFormat="1" ht="29.4" customHeight="1" x14ac:dyDescent="0.3">
      <c r="A4" s="34"/>
      <c r="B4" s="34"/>
      <c r="C4" s="34"/>
      <c r="D4" s="35" t="s">
        <v>152</v>
      </c>
      <c r="E4" s="34"/>
      <c r="F4" s="39" t="s">
        <v>153</v>
      </c>
      <c r="G4" s="34" t="s">
        <v>154</v>
      </c>
      <c r="H4" s="34"/>
      <c r="I4" s="36"/>
      <c r="J4" s="36"/>
      <c r="K4" s="36"/>
      <c r="L4" s="36"/>
      <c r="M4" s="36"/>
      <c r="N4" s="3"/>
      <c r="O4" s="36"/>
      <c r="P4" s="334">
        <v>0</v>
      </c>
      <c r="Q4" s="3"/>
      <c r="R4" s="3"/>
      <c r="S4" s="3"/>
      <c r="T4" s="3"/>
      <c r="U4" s="3"/>
      <c r="V4" s="3"/>
      <c r="W4" s="3"/>
      <c r="X4" s="37"/>
      <c r="Y4" s="37"/>
      <c r="Z4" s="3"/>
      <c r="AA4" s="3"/>
      <c r="AB4" s="37"/>
      <c r="AC4" s="37"/>
      <c r="AD4" s="37"/>
      <c r="AE4" s="37"/>
      <c r="AF4" s="37"/>
      <c r="AG4" s="37"/>
    </row>
    <row r="5" spans="1:705" s="2" customFormat="1" ht="15" customHeight="1" x14ac:dyDescent="0.3">
      <c r="A5" s="77"/>
      <c r="B5" s="77"/>
      <c r="C5" s="77"/>
      <c r="D5" s="84" t="s">
        <v>155</v>
      </c>
      <c r="E5" s="77"/>
      <c r="F5" s="77" t="s">
        <v>156</v>
      </c>
      <c r="G5" s="77" t="s">
        <v>154</v>
      </c>
      <c r="H5" s="88" t="s">
        <v>157</v>
      </c>
      <c r="I5" s="78">
        <f t="shared" ref="I5:I7" si="0">SUM(J5:M5)</f>
        <v>24</v>
      </c>
      <c r="J5" s="78"/>
      <c r="K5" s="78">
        <v>24</v>
      </c>
      <c r="L5" s="78"/>
      <c r="M5" s="78"/>
      <c r="N5" s="80"/>
      <c r="O5" s="78"/>
      <c r="P5" s="334">
        <v>0</v>
      </c>
      <c r="Q5" s="80">
        <v>2</v>
      </c>
      <c r="R5" s="80"/>
      <c r="S5" s="80"/>
      <c r="T5" s="80" t="s">
        <v>158</v>
      </c>
      <c r="U5" s="80" t="s">
        <v>159</v>
      </c>
      <c r="V5" s="80"/>
      <c r="W5" s="80"/>
      <c r="X5" s="79" t="s">
        <v>160</v>
      </c>
      <c r="Y5" s="79"/>
      <c r="Z5" s="80" t="s">
        <v>157</v>
      </c>
      <c r="AA5" s="80" t="s">
        <v>158</v>
      </c>
      <c r="AB5" s="79">
        <v>2</v>
      </c>
      <c r="AC5" s="79" t="s">
        <v>161</v>
      </c>
      <c r="AD5" s="79"/>
      <c r="AE5" s="79"/>
      <c r="AF5" s="79"/>
      <c r="AG5" s="79"/>
    </row>
    <row r="6" spans="1:705" s="2" customFormat="1" ht="15" customHeight="1" x14ac:dyDescent="0.3">
      <c r="A6" s="77"/>
      <c r="B6" s="77"/>
      <c r="C6" s="77"/>
      <c r="D6" s="84" t="s">
        <v>155</v>
      </c>
      <c r="E6" s="77"/>
      <c r="F6" s="77" t="s">
        <v>162</v>
      </c>
      <c r="G6" s="77" t="s">
        <v>154</v>
      </c>
      <c r="H6" s="210" t="s">
        <v>158</v>
      </c>
      <c r="I6" s="78">
        <f t="shared" si="0"/>
        <v>24</v>
      </c>
      <c r="J6" s="78"/>
      <c r="K6" s="78">
        <v>24</v>
      </c>
      <c r="L6" s="78"/>
      <c r="M6" s="78"/>
      <c r="N6" s="80"/>
      <c r="O6" s="78"/>
      <c r="P6" s="334">
        <v>0</v>
      </c>
      <c r="Q6" s="80">
        <v>2</v>
      </c>
      <c r="R6" s="80"/>
      <c r="S6" s="80"/>
      <c r="T6" s="80" t="s">
        <v>158</v>
      </c>
      <c r="U6" s="80" t="s">
        <v>159</v>
      </c>
      <c r="V6" s="80"/>
      <c r="W6" s="80"/>
      <c r="X6" s="79" t="s">
        <v>160</v>
      </c>
      <c r="Y6" s="124">
        <v>18</v>
      </c>
      <c r="Z6" s="80" t="s">
        <v>157</v>
      </c>
      <c r="AA6" s="80" t="s">
        <v>158</v>
      </c>
      <c r="AB6" s="79">
        <v>2</v>
      </c>
      <c r="AC6" s="79" t="s">
        <v>161</v>
      </c>
      <c r="AD6" s="79"/>
      <c r="AE6" s="79"/>
      <c r="AF6" s="79"/>
      <c r="AG6" s="79"/>
    </row>
    <row r="7" spans="1:705" s="2" customFormat="1" ht="18.75" customHeight="1" x14ac:dyDescent="0.3">
      <c r="A7" s="77"/>
      <c r="B7" s="77"/>
      <c r="C7" s="77"/>
      <c r="D7" s="84" t="s">
        <v>155</v>
      </c>
      <c r="E7" s="77"/>
      <c r="F7" s="77" t="s">
        <v>163</v>
      </c>
      <c r="G7" s="77" t="s">
        <v>154</v>
      </c>
      <c r="H7" s="88" t="s">
        <v>157</v>
      </c>
      <c r="I7" s="78">
        <f t="shared" si="0"/>
        <v>24</v>
      </c>
      <c r="J7" s="78"/>
      <c r="K7" s="78">
        <v>24</v>
      </c>
      <c r="L7" s="78"/>
      <c r="M7" s="78"/>
      <c r="N7" s="80"/>
      <c r="O7" s="78"/>
      <c r="P7" s="334">
        <v>0</v>
      </c>
      <c r="Q7" s="80">
        <v>2</v>
      </c>
      <c r="R7" s="80"/>
      <c r="S7" s="80"/>
      <c r="T7" s="80" t="s">
        <v>158</v>
      </c>
      <c r="U7" s="80" t="s">
        <v>159</v>
      </c>
      <c r="V7" s="80"/>
      <c r="W7" s="125" t="s">
        <v>164</v>
      </c>
      <c r="X7" s="79" t="s">
        <v>165</v>
      </c>
      <c r="Y7" s="124">
        <v>14</v>
      </c>
      <c r="Z7" s="80" t="s">
        <v>157</v>
      </c>
      <c r="AA7" s="80" t="s">
        <v>158</v>
      </c>
      <c r="AB7" s="79">
        <v>2</v>
      </c>
      <c r="AC7" s="79" t="s">
        <v>161</v>
      </c>
      <c r="AD7" s="79"/>
      <c r="AE7" s="79"/>
      <c r="AF7" s="79"/>
      <c r="AG7" s="79"/>
    </row>
    <row r="8" spans="1:705" s="2" customFormat="1" ht="15" customHeight="1" x14ac:dyDescent="0.3">
      <c r="A8" s="77"/>
      <c r="B8" s="77"/>
      <c r="C8" s="77"/>
      <c r="D8" s="84" t="s">
        <v>155</v>
      </c>
      <c r="E8" s="77"/>
      <c r="F8" s="77" t="s">
        <v>166</v>
      </c>
      <c r="G8" s="77" t="s">
        <v>154</v>
      </c>
      <c r="H8" s="210" t="s">
        <v>158</v>
      </c>
      <c r="I8" s="78">
        <f>SUM(J8:M8)</f>
        <v>2</v>
      </c>
      <c r="J8" s="78"/>
      <c r="K8" s="78"/>
      <c r="L8" s="78"/>
      <c r="M8" s="78">
        <v>2</v>
      </c>
      <c r="N8" s="80" t="s">
        <v>167</v>
      </c>
      <c r="O8" s="78">
        <v>4</v>
      </c>
      <c r="P8" s="334">
        <v>0</v>
      </c>
      <c r="Q8" s="80">
        <v>2</v>
      </c>
      <c r="R8" s="80"/>
      <c r="S8" s="80"/>
      <c r="T8" s="80" t="s">
        <v>158</v>
      </c>
      <c r="U8" s="80" t="s">
        <v>159</v>
      </c>
      <c r="V8" s="80"/>
      <c r="W8" s="80"/>
      <c r="X8" s="79" t="s">
        <v>160</v>
      </c>
      <c r="Y8" s="124">
        <v>6</v>
      </c>
      <c r="Z8" s="80" t="s">
        <v>157</v>
      </c>
      <c r="AA8" s="80" t="s">
        <v>158</v>
      </c>
      <c r="AB8" s="79">
        <v>2</v>
      </c>
      <c r="AC8" s="79" t="s">
        <v>161</v>
      </c>
      <c r="AD8" s="79"/>
      <c r="AE8" s="79"/>
      <c r="AF8" s="79"/>
      <c r="AG8" s="79"/>
    </row>
    <row r="9" spans="1:705" s="2" customFormat="1" ht="15" customHeight="1" x14ac:dyDescent="0.3">
      <c r="A9" s="126"/>
      <c r="B9" s="126"/>
      <c r="C9" s="126"/>
      <c r="D9" s="127"/>
      <c r="E9" s="126"/>
      <c r="F9" s="126"/>
      <c r="G9" s="126"/>
      <c r="H9" s="135"/>
      <c r="I9" s="128"/>
      <c r="J9" s="128"/>
      <c r="K9" s="128"/>
      <c r="L9" s="128"/>
      <c r="M9" s="128"/>
      <c r="N9" s="129"/>
      <c r="O9" s="128"/>
      <c r="P9" s="130"/>
      <c r="Q9" s="129"/>
      <c r="R9" s="129"/>
      <c r="S9" s="129"/>
      <c r="T9" s="129"/>
      <c r="U9" s="129"/>
      <c r="V9" s="129"/>
      <c r="W9" s="129"/>
      <c r="X9" s="131"/>
      <c r="Y9" s="131"/>
      <c r="Z9" s="129"/>
      <c r="AA9" s="129"/>
      <c r="AB9" s="131"/>
      <c r="AC9" s="131"/>
      <c r="AD9" s="131"/>
      <c r="AE9" s="131"/>
      <c r="AF9" s="131"/>
      <c r="AG9" s="131"/>
    </row>
    <row r="10" spans="1:705" ht="15" customHeight="1" x14ac:dyDescent="0.3">
      <c r="A10" s="77"/>
      <c r="B10" s="77"/>
      <c r="C10" s="77"/>
      <c r="D10" s="77" t="s">
        <v>155</v>
      </c>
      <c r="E10" s="79" t="s">
        <v>216</v>
      </c>
      <c r="F10" s="80" t="s">
        <v>217</v>
      </c>
      <c r="G10" s="80" t="s">
        <v>180</v>
      </c>
      <c r="H10" s="80"/>
      <c r="I10" s="78">
        <f>SUM(I11:I15)</f>
        <v>54</v>
      </c>
      <c r="J10" s="78"/>
      <c r="K10" s="78"/>
      <c r="L10" s="78"/>
      <c r="M10" s="78"/>
      <c r="N10" s="79"/>
      <c r="O10" s="78"/>
      <c r="P10" s="132">
        <v>4</v>
      </c>
      <c r="Q10" s="78">
        <v>4</v>
      </c>
      <c r="R10" s="78"/>
      <c r="S10" s="80"/>
      <c r="T10" s="80"/>
      <c r="U10" s="80"/>
      <c r="V10" s="80"/>
      <c r="W10" s="80"/>
      <c r="X10" s="80"/>
      <c r="Y10" s="80"/>
      <c r="Z10" s="80" t="s">
        <v>158</v>
      </c>
      <c r="AA10" s="80" t="s">
        <v>157</v>
      </c>
      <c r="AB10" s="79">
        <v>4</v>
      </c>
      <c r="AC10" s="79" t="s">
        <v>161</v>
      </c>
      <c r="AD10" s="79"/>
      <c r="AE10" s="79"/>
      <c r="AF10" s="79"/>
      <c r="AG10" s="79"/>
    </row>
    <row r="11" spans="1:705" ht="15" customHeight="1" x14ac:dyDescent="0.3">
      <c r="A11" s="161"/>
      <c r="B11" s="161"/>
      <c r="C11" s="161"/>
      <c r="D11" s="138" t="s">
        <v>172</v>
      </c>
      <c r="E11" s="138" t="s">
        <v>218</v>
      </c>
      <c r="F11" s="161" t="s">
        <v>219</v>
      </c>
      <c r="G11" s="138" t="s">
        <v>180</v>
      </c>
      <c r="H11" s="152" t="s">
        <v>158</v>
      </c>
      <c r="I11" s="161">
        <f>SUM(J11:M11)</f>
        <v>24</v>
      </c>
      <c r="J11" s="161"/>
      <c r="K11" s="190">
        <v>24</v>
      </c>
      <c r="L11" s="161"/>
      <c r="M11" s="161"/>
      <c r="N11" s="161" t="s">
        <v>167</v>
      </c>
      <c r="O11" s="161">
        <v>5</v>
      </c>
      <c r="P11" s="161"/>
      <c r="Q11" s="161"/>
      <c r="R11" s="161"/>
      <c r="S11" s="161"/>
      <c r="T11" s="161"/>
      <c r="U11" s="161"/>
      <c r="V11" s="161"/>
      <c r="W11" s="161"/>
      <c r="X11" s="161" t="s">
        <v>160</v>
      </c>
      <c r="Y11" s="161">
        <v>6</v>
      </c>
      <c r="Z11" s="161" t="s">
        <v>157</v>
      </c>
      <c r="AA11" s="161" t="s">
        <v>157</v>
      </c>
      <c r="AB11" s="161"/>
      <c r="AC11" s="161"/>
      <c r="AD11" s="161"/>
      <c r="AE11" s="161"/>
      <c r="AF11" s="161"/>
      <c r="AG11" s="161"/>
    </row>
    <row r="12" spans="1:705" ht="15" customHeight="1" x14ac:dyDescent="0.3">
      <c r="A12" s="161"/>
      <c r="B12" s="161"/>
      <c r="C12" s="161"/>
      <c r="D12" s="138" t="s">
        <v>172</v>
      </c>
      <c r="E12" s="138" t="s">
        <v>220</v>
      </c>
      <c r="F12" s="161" t="s">
        <v>221</v>
      </c>
      <c r="G12" s="138" t="s">
        <v>180</v>
      </c>
      <c r="H12" s="152" t="s">
        <v>158</v>
      </c>
      <c r="I12" s="161">
        <f>SUM(J12:M12)</f>
        <v>8</v>
      </c>
      <c r="J12" s="161"/>
      <c r="K12" s="190">
        <v>8</v>
      </c>
      <c r="L12" s="161"/>
      <c r="M12" s="161"/>
      <c r="N12" s="161"/>
      <c r="O12" s="161"/>
      <c r="P12" s="161"/>
      <c r="Q12" s="161"/>
      <c r="R12" s="161"/>
      <c r="S12" s="161"/>
      <c r="T12" s="161"/>
      <c r="U12" s="161"/>
      <c r="V12" s="161"/>
      <c r="W12" s="161"/>
      <c r="X12" s="161" t="s">
        <v>160</v>
      </c>
      <c r="Y12" s="161">
        <v>6</v>
      </c>
      <c r="Z12" s="161" t="s">
        <v>157</v>
      </c>
      <c r="AA12" s="161" t="s">
        <v>157</v>
      </c>
      <c r="AB12" s="161"/>
      <c r="AC12" s="161"/>
      <c r="AD12" s="161"/>
      <c r="AE12" s="161"/>
      <c r="AF12" s="161"/>
      <c r="AG12" s="161"/>
    </row>
    <row r="13" spans="1:705" ht="15" customHeight="1" x14ac:dyDescent="0.3">
      <c r="A13" s="161"/>
      <c r="B13" s="161"/>
      <c r="C13" s="161"/>
      <c r="D13" s="138" t="s">
        <v>172</v>
      </c>
      <c r="E13" s="138" t="s">
        <v>222</v>
      </c>
      <c r="F13" s="145" t="s">
        <v>223</v>
      </c>
      <c r="G13" s="138" t="s">
        <v>180</v>
      </c>
      <c r="H13" s="152" t="s">
        <v>158</v>
      </c>
      <c r="I13" s="161">
        <f t="shared" ref="I13:I14" si="1">SUM(J13:M13)</f>
        <v>8</v>
      </c>
      <c r="J13" s="161">
        <v>4</v>
      </c>
      <c r="K13" s="190">
        <v>4</v>
      </c>
      <c r="L13" s="161"/>
      <c r="M13" s="161"/>
      <c r="N13" s="161"/>
      <c r="O13" s="161"/>
      <c r="P13" s="161"/>
      <c r="Q13" s="161"/>
      <c r="R13" s="161"/>
      <c r="S13" s="161"/>
      <c r="T13" s="161"/>
      <c r="U13" s="161"/>
      <c r="V13" s="161"/>
      <c r="W13" s="161"/>
      <c r="X13" s="161" t="s">
        <v>160</v>
      </c>
      <c r="Y13" s="161">
        <v>37</v>
      </c>
      <c r="Z13" s="161" t="s">
        <v>157</v>
      </c>
      <c r="AA13" s="161" t="s">
        <v>157</v>
      </c>
      <c r="AB13" s="161"/>
      <c r="AC13" s="161"/>
      <c r="AD13" s="161"/>
      <c r="AE13" s="161"/>
      <c r="AF13" s="161"/>
      <c r="AG13" s="161"/>
    </row>
    <row r="14" spans="1:705" ht="15" customHeight="1" x14ac:dyDescent="0.3">
      <c r="A14" s="161"/>
      <c r="B14" s="161"/>
      <c r="C14" s="161"/>
      <c r="D14" s="138" t="s">
        <v>172</v>
      </c>
      <c r="E14" s="138" t="s">
        <v>224</v>
      </c>
      <c r="F14" s="150" t="s">
        <v>225</v>
      </c>
      <c r="G14" s="138" t="s">
        <v>180</v>
      </c>
      <c r="H14" s="152" t="s">
        <v>158</v>
      </c>
      <c r="I14" s="150">
        <f t="shared" si="1"/>
        <v>12</v>
      </c>
      <c r="J14" s="161"/>
      <c r="K14" s="190">
        <v>12</v>
      </c>
      <c r="L14" s="161"/>
      <c r="M14" s="161"/>
      <c r="N14" s="161" t="s">
        <v>167</v>
      </c>
      <c r="O14" s="161">
        <v>1</v>
      </c>
      <c r="P14" s="161"/>
      <c r="Q14" s="161"/>
      <c r="R14" s="161"/>
      <c r="S14" s="161"/>
      <c r="T14" s="161"/>
      <c r="U14" s="161"/>
      <c r="V14" s="161"/>
      <c r="W14" s="161"/>
      <c r="X14" s="161" t="s">
        <v>160</v>
      </c>
      <c r="Y14" s="161">
        <v>6</v>
      </c>
      <c r="Z14" s="161" t="s">
        <v>157</v>
      </c>
      <c r="AA14" s="161" t="s">
        <v>157</v>
      </c>
      <c r="AB14" s="161"/>
      <c r="AC14" s="161"/>
      <c r="AD14" s="161"/>
      <c r="AE14" s="161"/>
      <c r="AF14" s="161"/>
      <c r="AG14" s="161"/>
    </row>
    <row r="15" spans="1:705" ht="14.4" x14ac:dyDescent="0.3">
      <c r="A15" s="138"/>
      <c r="B15" s="138"/>
      <c r="C15" s="138"/>
      <c r="D15" s="138" t="s">
        <v>172</v>
      </c>
      <c r="E15" s="138" t="s">
        <v>226</v>
      </c>
      <c r="F15" s="145" t="s">
        <v>189</v>
      </c>
      <c r="G15" s="138" t="s">
        <v>180</v>
      </c>
      <c r="H15" s="212" t="s">
        <v>157</v>
      </c>
      <c r="I15" s="161">
        <f>SUM(J15:M15)</f>
        <v>2</v>
      </c>
      <c r="J15" s="161">
        <v>2</v>
      </c>
      <c r="K15" s="190"/>
      <c r="L15" s="161"/>
      <c r="M15" s="138"/>
      <c r="N15" s="161"/>
      <c r="O15" s="161"/>
      <c r="P15" s="161"/>
      <c r="Q15" s="161"/>
      <c r="R15" s="161"/>
      <c r="S15" s="161"/>
      <c r="T15" s="161"/>
      <c r="U15" s="161"/>
      <c r="V15" s="161"/>
      <c r="W15" s="161"/>
      <c r="X15" s="161" t="s">
        <v>160</v>
      </c>
      <c r="Y15" s="161">
        <v>6</v>
      </c>
      <c r="Z15" s="161" t="s">
        <v>157</v>
      </c>
      <c r="AA15" s="161" t="s">
        <v>157</v>
      </c>
      <c r="AB15" s="161"/>
      <c r="AC15" s="161"/>
      <c r="AD15" s="161"/>
      <c r="AE15" s="161"/>
      <c r="AF15" s="161"/>
      <c r="AG15" s="161"/>
      <c r="AH15" s="191"/>
      <c r="AI15" s="191"/>
      <c r="AJ15" s="191"/>
      <c r="AK15" s="191"/>
      <c r="AL15" s="191"/>
      <c r="AM15" s="191"/>
      <c r="AN15" s="191"/>
      <c r="AO15" s="191"/>
      <c r="AP15" s="191"/>
      <c r="AQ15" s="191"/>
      <c r="AR15" s="191"/>
      <c r="AS15" s="191"/>
      <c r="AT15" s="191"/>
      <c r="AU15" s="191"/>
      <c r="AV15" s="191"/>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c r="CR15" s="191"/>
      <c r="CS15" s="191"/>
      <c r="CT15" s="191"/>
      <c r="CU15" s="191"/>
      <c r="CV15" s="191"/>
      <c r="CW15" s="191"/>
      <c r="CX15" s="191"/>
      <c r="CY15" s="191"/>
      <c r="CZ15" s="191"/>
      <c r="DA15" s="191"/>
      <c r="DB15" s="191"/>
      <c r="DC15" s="191"/>
      <c r="DD15" s="191"/>
      <c r="DE15" s="191"/>
      <c r="DF15" s="191"/>
      <c r="DG15" s="191"/>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191"/>
      <c r="ED15" s="191"/>
      <c r="EE15" s="191"/>
      <c r="EF15" s="191"/>
      <c r="EG15" s="191"/>
      <c r="EH15" s="191"/>
      <c r="EI15" s="191"/>
      <c r="EJ15" s="191"/>
      <c r="EK15" s="191"/>
      <c r="EL15" s="191"/>
      <c r="EM15" s="191"/>
      <c r="EN15" s="191"/>
      <c r="EO15" s="191"/>
      <c r="EP15" s="191"/>
      <c r="EQ15" s="191"/>
      <c r="ER15" s="191"/>
      <c r="ES15" s="191"/>
      <c r="ET15" s="191"/>
      <c r="EU15" s="191"/>
      <c r="EV15" s="191"/>
      <c r="EW15" s="191"/>
      <c r="EX15" s="191"/>
      <c r="EY15" s="191"/>
      <c r="EZ15" s="191"/>
      <c r="FA15" s="191"/>
      <c r="FB15" s="191"/>
      <c r="FC15" s="191"/>
      <c r="FD15" s="191"/>
      <c r="FE15" s="191"/>
      <c r="FF15" s="191"/>
      <c r="FG15" s="191"/>
      <c r="FH15" s="191"/>
      <c r="FI15" s="191"/>
      <c r="FJ15" s="191"/>
      <c r="FK15" s="191"/>
      <c r="FL15" s="191"/>
      <c r="FM15" s="191"/>
      <c r="FN15" s="191"/>
      <c r="FO15" s="191"/>
      <c r="FP15" s="191"/>
      <c r="FQ15" s="191"/>
      <c r="FR15" s="191"/>
      <c r="FS15" s="191"/>
      <c r="FT15" s="191"/>
      <c r="FU15" s="191"/>
      <c r="FV15" s="191"/>
      <c r="FW15" s="191"/>
      <c r="FX15" s="191"/>
      <c r="FY15" s="191"/>
      <c r="FZ15" s="191"/>
      <c r="GA15" s="191"/>
      <c r="GB15" s="191"/>
      <c r="GC15" s="191"/>
      <c r="GD15" s="191"/>
      <c r="GE15" s="191"/>
      <c r="GF15" s="191"/>
      <c r="GG15" s="191"/>
      <c r="GH15" s="191"/>
      <c r="GI15" s="191"/>
      <c r="GJ15" s="191"/>
      <c r="GK15" s="191"/>
      <c r="GL15" s="191"/>
      <c r="GM15" s="191"/>
      <c r="GN15" s="191"/>
      <c r="GO15" s="191"/>
      <c r="GP15" s="191"/>
      <c r="GQ15" s="191"/>
      <c r="GR15" s="191"/>
      <c r="GS15" s="191"/>
      <c r="GT15" s="191"/>
      <c r="GU15" s="191"/>
      <c r="GV15" s="191"/>
      <c r="GW15" s="191"/>
      <c r="GX15" s="191"/>
      <c r="GY15" s="191"/>
      <c r="GZ15" s="191"/>
      <c r="HA15" s="191"/>
      <c r="HB15" s="191"/>
      <c r="HC15" s="191"/>
      <c r="HD15" s="191"/>
      <c r="HE15" s="191"/>
      <c r="HF15" s="191"/>
      <c r="HG15" s="191"/>
      <c r="HH15" s="191"/>
      <c r="HI15" s="191"/>
      <c r="HJ15" s="191"/>
      <c r="HK15" s="191"/>
      <c r="HL15" s="191"/>
      <c r="HM15" s="191"/>
      <c r="HN15" s="191"/>
      <c r="HO15" s="191"/>
      <c r="HP15" s="191"/>
      <c r="HQ15" s="191"/>
      <c r="HR15" s="191"/>
      <c r="HS15" s="191"/>
      <c r="HT15" s="191"/>
      <c r="HU15" s="191"/>
      <c r="HV15" s="191"/>
      <c r="HW15" s="191"/>
      <c r="HX15" s="191"/>
      <c r="HY15" s="191"/>
      <c r="HZ15" s="191"/>
      <c r="IA15" s="191"/>
      <c r="IB15" s="191"/>
      <c r="IC15" s="191"/>
      <c r="ID15" s="191"/>
      <c r="IE15" s="191"/>
      <c r="IF15" s="191"/>
      <c r="IG15" s="191"/>
      <c r="IH15" s="191"/>
      <c r="II15" s="191"/>
      <c r="IJ15" s="191"/>
      <c r="IK15" s="191"/>
      <c r="IL15" s="191"/>
      <c r="IM15" s="191"/>
      <c r="IN15" s="191"/>
      <c r="IO15" s="191"/>
      <c r="IP15" s="191"/>
      <c r="IQ15" s="191"/>
      <c r="IR15" s="191"/>
      <c r="IS15" s="191"/>
      <c r="IT15" s="191"/>
      <c r="IU15" s="191"/>
      <c r="IV15" s="191"/>
      <c r="IW15" s="191"/>
      <c r="IX15" s="191"/>
      <c r="IY15" s="191"/>
      <c r="IZ15" s="191"/>
      <c r="JA15" s="191"/>
      <c r="JB15" s="191"/>
      <c r="JC15" s="191"/>
      <c r="JD15" s="191"/>
      <c r="JE15" s="191"/>
      <c r="JF15" s="191"/>
      <c r="JG15" s="191"/>
      <c r="JH15" s="191"/>
      <c r="JI15" s="191"/>
      <c r="JJ15" s="191"/>
      <c r="JK15" s="191"/>
      <c r="JL15" s="191"/>
      <c r="JM15" s="191"/>
      <c r="JN15" s="191"/>
      <c r="JO15" s="191"/>
      <c r="JP15" s="191"/>
      <c r="JQ15" s="191"/>
      <c r="JR15" s="191"/>
      <c r="JS15" s="191"/>
      <c r="JT15" s="191"/>
      <c r="JU15" s="191"/>
      <c r="JV15" s="191"/>
      <c r="JW15" s="191"/>
      <c r="JX15" s="191"/>
      <c r="JY15" s="191"/>
      <c r="JZ15" s="191"/>
      <c r="KA15" s="191"/>
      <c r="KB15" s="191"/>
      <c r="KC15" s="191"/>
      <c r="KD15" s="191"/>
      <c r="KE15" s="191"/>
      <c r="KF15" s="191"/>
      <c r="KG15" s="191"/>
      <c r="KH15" s="191"/>
      <c r="KI15" s="191"/>
      <c r="KJ15" s="191"/>
      <c r="KK15" s="191"/>
      <c r="KL15" s="191"/>
      <c r="KM15" s="191"/>
      <c r="KN15" s="191"/>
      <c r="KO15" s="191"/>
      <c r="KP15" s="191"/>
      <c r="KQ15" s="191"/>
      <c r="KR15" s="191"/>
      <c r="KS15" s="191"/>
      <c r="KT15" s="191"/>
      <c r="KU15" s="191"/>
      <c r="KV15" s="191"/>
      <c r="KW15" s="191"/>
      <c r="KX15" s="191"/>
      <c r="KY15" s="191"/>
      <c r="KZ15" s="191"/>
      <c r="LA15" s="191"/>
      <c r="LB15" s="191"/>
      <c r="LC15" s="191"/>
      <c r="LD15" s="191"/>
      <c r="LE15" s="191"/>
      <c r="LF15" s="191"/>
      <c r="LG15" s="191"/>
      <c r="LH15" s="191"/>
      <c r="LI15" s="191"/>
      <c r="LJ15" s="191"/>
      <c r="LK15" s="191"/>
      <c r="LL15" s="191"/>
      <c r="LM15" s="191"/>
      <c r="LN15" s="191"/>
      <c r="LO15" s="191"/>
      <c r="LP15" s="191"/>
      <c r="LQ15" s="191"/>
      <c r="LR15" s="191"/>
      <c r="LS15" s="191"/>
      <c r="LT15" s="191"/>
      <c r="LU15" s="191"/>
      <c r="LV15" s="191"/>
      <c r="LW15" s="191"/>
      <c r="LX15" s="191"/>
      <c r="LY15" s="191"/>
      <c r="LZ15" s="191"/>
      <c r="MA15" s="191"/>
      <c r="MB15" s="191"/>
      <c r="MC15" s="191"/>
      <c r="MD15" s="191"/>
      <c r="ME15" s="191"/>
      <c r="MF15" s="191"/>
      <c r="MG15" s="191"/>
      <c r="MH15" s="191"/>
      <c r="MI15" s="191"/>
      <c r="MJ15" s="191"/>
      <c r="MK15" s="191"/>
      <c r="ML15" s="191"/>
      <c r="MM15" s="191"/>
      <c r="MN15" s="191"/>
      <c r="MO15" s="191"/>
      <c r="MP15" s="191"/>
      <c r="MQ15" s="191"/>
      <c r="MR15" s="191"/>
      <c r="MS15" s="191"/>
      <c r="MT15" s="191"/>
      <c r="MU15" s="191"/>
      <c r="MV15" s="191"/>
      <c r="MW15" s="191"/>
      <c r="MX15" s="191"/>
      <c r="MY15" s="191"/>
      <c r="MZ15" s="191"/>
      <c r="NA15" s="191"/>
      <c r="NB15" s="191"/>
      <c r="NC15" s="191"/>
      <c r="ND15" s="191"/>
      <c r="NE15" s="191"/>
      <c r="NF15" s="191"/>
      <c r="NG15" s="191"/>
      <c r="NH15" s="191"/>
      <c r="NI15" s="191"/>
      <c r="NJ15" s="191"/>
      <c r="NK15" s="191"/>
      <c r="NL15" s="191"/>
      <c r="NM15" s="191"/>
      <c r="NN15" s="191"/>
      <c r="NO15" s="191"/>
      <c r="NP15" s="191"/>
      <c r="NQ15" s="191"/>
      <c r="NR15" s="191"/>
      <c r="NS15" s="191"/>
      <c r="NT15" s="191"/>
      <c r="NU15" s="191"/>
      <c r="NV15" s="191"/>
      <c r="NW15" s="191"/>
      <c r="NX15" s="191"/>
      <c r="NY15" s="191"/>
      <c r="NZ15" s="191"/>
      <c r="OA15" s="191"/>
      <c r="OB15" s="191"/>
      <c r="OC15" s="191"/>
      <c r="OD15" s="191"/>
      <c r="OE15" s="191"/>
      <c r="OF15" s="191"/>
      <c r="OG15" s="191"/>
      <c r="OH15" s="191"/>
      <c r="OI15" s="191"/>
      <c r="OJ15" s="191"/>
      <c r="OK15" s="191"/>
      <c r="OL15" s="191"/>
      <c r="OM15" s="191"/>
      <c r="ON15" s="191"/>
      <c r="OO15" s="191"/>
      <c r="OP15" s="191"/>
      <c r="OQ15" s="191"/>
      <c r="OR15" s="191"/>
      <c r="OS15" s="191"/>
      <c r="OT15" s="191"/>
      <c r="OU15" s="191"/>
      <c r="OV15" s="191"/>
      <c r="OW15" s="191"/>
      <c r="OX15" s="191"/>
      <c r="OY15" s="191"/>
      <c r="OZ15" s="191"/>
      <c r="PA15" s="191"/>
      <c r="PB15" s="191"/>
      <c r="PC15" s="191"/>
      <c r="PD15" s="191"/>
      <c r="PE15" s="191"/>
      <c r="PF15" s="191"/>
      <c r="PG15" s="191"/>
      <c r="PH15" s="191"/>
      <c r="PI15" s="191"/>
      <c r="PJ15" s="191"/>
      <c r="PK15" s="191"/>
      <c r="PL15" s="191"/>
      <c r="PM15" s="191"/>
      <c r="PN15" s="191"/>
      <c r="PO15" s="191"/>
      <c r="PP15" s="191"/>
      <c r="PQ15" s="191"/>
      <c r="PR15" s="191"/>
      <c r="PS15" s="191"/>
      <c r="PT15" s="191"/>
      <c r="PU15" s="191"/>
      <c r="PV15" s="191"/>
      <c r="PW15" s="191"/>
      <c r="PX15" s="191"/>
      <c r="PY15" s="191"/>
      <c r="PZ15" s="191"/>
      <c r="QA15" s="191"/>
      <c r="QB15" s="191"/>
      <c r="QC15" s="191"/>
      <c r="QD15" s="191"/>
      <c r="QE15" s="191"/>
      <c r="QF15" s="191"/>
      <c r="QG15" s="191"/>
      <c r="QH15" s="191"/>
      <c r="QI15" s="191"/>
      <c r="QJ15" s="191"/>
      <c r="QK15" s="191"/>
      <c r="QL15" s="191"/>
      <c r="QM15" s="191"/>
      <c r="QN15" s="191"/>
      <c r="QO15" s="191"/>
      <c r="QP15" s="191"/>
      <c r="QQ15" s="191"/>
      <c r="QR15" s="191"/>
      <c r="QS15" s="191"/>
      <c r="QT15" s="191"/>
      <c r="QU15" s="191"/>
      <c r="QV15" s="191"/>
      <c r="QW15" s="191"/>
      <c r="QX15" s="191"/>
      <c r="QY15" s="191"/>
      <c r="QZ15" s="191"/>
      <c r="RA15" s="191"/>
      <c r="RB15" s="191"/>
      <c r="RC15" s="191"/>
      <c r="RD15" s="191"/>
      <c r="RE15" s="191"/>
      <c r="RF15" s="191"/>
      <c r="RG15" s="191"/>
      <c r="RH15" s="191"/>
      <c r="RI15" s="191"/>
      <c r="RJ15" s="191"/>
      <c r="RK15" s="191"/>
      <c r="RL15" s="191"/>
      <c r="RM15" s="191"/>
      <c r="RN15" s="191"/>
      <c r="RO15" s="191"/>
      <c r="RP15" s="191"/>
      <c r="RQ15" s="191"/>
      <c r="RR15" s="191"/>
      <c r="RS15" s="191"/>
      <c r="RT15" s="191"/>
      <c r="RU15" s="191"/>
      <c r="RV15" s="191"/>
      <c r="RW15" s="191"/>
      <c r="RX15" s="191"/>
      <c r="RY15" s="191"/>
      <c r="RZ15" s="191"/>
      <c r="SA15" s="191"/>
      <c r="SB15" s="191"/>
      <c r="SC15" s="191"/>
      <c r="SD15" s="191"/>
      <c r="SE15" s="191"/>
      <c r="SF15" s="191"/>
      <c r="SG15" s="191"/>
      <c r="SH15" s="191"/>
      <c r="SI15" s="191"/>
      <c r="SJ15" s="191"/>
      <c r="SK15" s="191"/>
      <c r="SL15" s="191"/>
      <c r="SM15" s="191"/>
      <c r="SN15" s="191"/>
      <c r="SO15" s="191"/>
      <c r="SP15" s="191"/>
      <c r="SQ15" s="191"/>
      <c r="SR15" s="191"/>
      <c r="SS15" s="191"/>
      <c r="ST15" s="191"/>
      <c r="SU15" s="191"/>
      <c r="SV15" s="191"/>
      <c r="SW15" s="191"/>
      <c r="SX15" s="191"/>
      <c r="SY15" s="191"/>
      <c r="SZ15" s="191"/>
      <c r="TA15" s="191"/>
      <c r="TB15" s="191"/>
      <c r="TC15" s="191"/>
      <c r="TD15" s="191"/>
      <c r="TE15" s="191"/>
      <c r="TF15" s="191"/>
      <c r="TG15" s="191"/>
      <c r="TH15" s="191"/>
      <c r="TI15" s="191"/>
      <c r="TJ15" s="191"/>
      <c r="TK15" s="191"/>
      <c r="TL15" s="191"/>
      <c r="TM15" s="191"/>
      <c r="TN15" s="191"/>
      <c r="TO15" s="191"/>
      <c r="TP15" s="191"/>
      <c r="TQ15" s="191"/>
      <c r="TR15" s="191"/>
      <c r="TS15" s="191"/>
      <c r="TT15" s="191"/>
      <c r="TU15" s="191"/>
      <c r="TV15" s="191"/>
      <c r="TW15" s="191"/>
      <c r="TX15" s="191"/>
      <c r="TY15" s="191"/>
      <c r="TZ15" s="191"/>
      <c r="UA15" s="191"/>
      <c r="UB15" s="191"/>
      <c r="UC15" s="191"/>
      <c r="UD15" s="191"/>
      <c r="UE15" s="191"/>
      <c r="UF15" s="191"/>
      <c r="UG15" s="191"/>
      <c r="UH15" s="191"/>
      <c r="UI15" s="191"/>
      <c r="UJ15" s="191"/>
      <c r="UK15" s="191"/>
      <c r="UL15" s="191"/>
      <c r="UM15" s="191"/>
      <c r="UN15" s="191"/>
      <c r="UO15" s="191"/>
      <c r="UP15" s="191"/>
      <c r="UQ15" s="191"/>
      <c r="UR15" s="191"/>
      <c r="US15" s="191"/>
      <c r="UT15" s="191"/>
      <c r="UU15" s="191"/>
      <c r="UV15" s="191"/>
      <c r="UW15" s="191"/>
      <c r="UX15" s="191"/>
      <c r="UY15" s="191"/>
      <c r="UZ15" s="191"/>
      <c r="VA15" s="191"/>
      <c r="VB15" s="191"/>
      <c r="VC15" s="191"/>
      <c r="VD15" s="191"/>
      <c r="VE15" s="191"/>
      <c r="VF15" s="191"/>
      <c r="VG15" s="191"/>
      <c r="VH15" s="191"/>
      <c r="VI15" s="191"/>
      <c r="VJ15" s="191"/>
      <c r="VK15" s="191"/>
      <c r="VL15" s="191"/>
      <c r="VM15" s="191"/>
      <c r="VN15" s="191"/>
      <c r="VO15" s="191"/>
      <c r="VP15" s="191"/>
      <c r="VQ15" s="191"/>
      <c r="VR15" s="191"/>
      <c r="VS15" s="191"/>
      <c r="VT15" s="191"/>
      <c r="VU15" s="191"/>
      <c r="VV15" s="191"/>
      <c r="VW15" s="191"/>
      <c r="VX15" s="191"/>
      <c r="VY15" s="191"/>
      <c r="VZ15" s="191"/>
      <c r="WA15" s="191"/>
      <c r="WB15" s="191"/>
      <c r="WC15" s="191"/>
      <c r="WD15" s="191"/>
      <c r="WE15" s="191"/>
      <c r="WF15" s="191"/>
      <c r="WG15" s="191"/>
      <c r="WH15" s="191"/>
      <c r="WI15" s="191"/>
      <c r="WJ15" s="191"/>
      <c r="WK15" s="191"/>
      <c r="WL15" s="191"/>
      <c r="WM15" s="191"/>
      <c r="WN15" s="191"/>
      <c r="WO15" s="191"/>
      <c r="WP15" s="191"/>
      <c r="WQ15" s="191"/>
      <c r="WR15" s="191"/>
      <c r="WS15" s="191"/>
      <c r="WT15" s="191"/>
      <c r="WU15" s="191"/>
      <c r="WV15" s="191"/>
      <c r="WW15" s="191"/>
      <c r="WX15" s="191"/>
      <c r="WY15" s="191"/>
      <c r="WZ15" s="191"/>
      <c r="XA15" s="191"/>
      <c r="XB15" s="191"/>
      <c r="XC15" s="191"/>
      <c r="XD15" s="191"/>
      <c r="XE15" s="191"/>
      <c r="XF15" s="191"/>
      <c r="XG15" s="191"/>
      <c r="XH15" s="191"/>
      <c r="XI15" s="191"/>
      <c r="XJ15" s="191"/>
      <c r="XK15" s="191"/>
      <c r="XL15" s="191"/>
      <c r="XM15" s="191"/>
      <c r="XN15" s="191"/>
      <c r="XO15" s="191"/>
      <c r="XP15" s="191"/>
      <c r="XQ15" s="191"/>
      <c r="XR15" s="191"/>
      <c r="XS15" s="191"/>
      <c r="XT15" s="191"/>
      <c r="XU15" s="191"/>
      <c r="XV15" s="191"/>
      <c r="XW15" s="191"/>
      <c r="XX15" s="191"/>
      <c r="XY15" s="191"/>
      <c r="XZ15" s="191"/>
      <c r="YA15" s="191"/>
      <c r="YB15" s="191"/>
      <c r="YC15" s="191"/>
      <c r="YD15" s="191"/>
      <c r="YE15" s="191"/>
      <c r="YF15" s="191"/>
      <c r="YG15" s="191"/>
      <c r="YH15" s="191"/>
      <c r="YI15" s="191"/>
      <c r="YJ15" s="191"/>
      <c r="YK15" s="191"/>
      <c r="YL15" s="191"/>
      <c r="YM15" s="191"/>
      <c r="YN15" s="191"/>
      <c r="YO15" s="191"/>
      <c r="YP15" s="191"/>
      <c r="YQ15" s="191"/>
      <c r="YR15" s="191"/>
      <c r="YS15" s="191"/>
      <c r="YT15" s="191"/>
      <c r="YU15" s="191"/>
      <c r="YV15" s="191"/>
      <c r="YW15" s="191"/>
      <c r="YX15" s="191"/>
      <c r="YY15" s="191"/>
      <c r="YZ15" s="191"/>
      <c r="ZA15" s="191"/>
      <c r="ZB15" s="191"/>
      <c r="ZC15" s="191"/>
      <c r="ZD15" s="191"/>
      <c r="ZE15" s="191"/>
      <c r="ZF15" s="191"/>
      <c r="ZG15" s="191"/>
      <c r="ZH15" s="191"/>
    </row>
    <row r="16" spans="1:705" s="2" customFormat="1" ht="28.5" customHeight="1" x14ac:dyDescent="0.3">
      <c r="A16" s="83"/>
      <c r="B16" s="83"/>
      <c r="C16" s="83"/>
      <c r="D16" s="83" t="s">
        <v>155</v>
      </c>
      <c r="E16" s="83" t="s">
        <v>227</v>
      </c>
      <c r="F16" s="83" t="s">
        <v>228</v>
      </c>
      <c r="G16" s="83" t="s">
        <v>180</v>
      </c>
      <c r="H16" s="83" t="s">
        <v>158</v>
      </c>
      <c r="I16" s="106">
        <f>SUM(J16:M16)</f>
        <v>30</v>
      </c>
      <c r="J16" s="90"/>
      <c r="K16" s="106">
        <v>30</v>
      </c>
      <c r="L16" s="88"/>
      <c r="M16" s="88"/>
      <c r="N16" s="88"/>
      <c r="O16" s="88"/>
      <c r="P16" s="81">
        <v>3</v>
      </c>
      <c r="Q16" s="88">
        <v>3</v>
      </c>
      <c r="R16" s="88"/>
      <c r="S16" s="88"/>
      <c r="T16" s="88"/>
      <c r="U16" s="88"/>
      <c r="V16" s="88"/>
      <c r="W16" s="88"/>
      <c r="X16" s="90" t="s">
        <v>165</v>
      </c>
      <c r="Y16" s="90">
        <v>11</v>
      </c>
      <c r="Z16" s="88" t="s">
        <v>158</v>
      </c>
      <c r="AA16" s="88" t="s">
        <v>157</v>
      </c>
      <c r="AB16" s="90">
        <v>2</v>
      </c>
      <c r="AC16" s="90" t="s">
        <v>161</v>
      </c>
      <c r="AD16" s="90"/>
      <c r="AE16" s="90"/>
      <c r="AF16" s="90"/>
      <c r="AG16" s="90"/>
    </row>
    <row r="17" spans="1:41" s="2" customFormat="1" ht="24.75" customHeight="1" x14ac:dyDescent="0.3">
      <c r="A17" s="77"/>
      <c r="B17" s="77"/>
      <c r="C17" s="77"/>
      <c r="D17" s="77" t="s">
        <v>155</v>
      </c>
      <c r="E17" s="77" t="s">
        <v>229</v>
      </c>
      <c r="F17" s="77" t="s">
        <v>230</v>
      </c>
      <c r="G17" s="77" t="s">
        <v>180</v>
      </c>
      <c r="H17" s="85"/>
      <c r="I17" s="78">
        <f>SUM(I18:I19)</f>
        <v>7</v>
      </c>
      <c r="J17" s="78"/>
      <c r="K17" s="78"/>
      <c r="L17" s="78"/>
      <c r="M17" s="78"/>
      <c r="N17" s="80"/>
      <c r="O17" s="78"/>
      <c r="P17" s="86">
        <v>5</v>
      </c>
      <c r="Q17" s="80">
        <v>5</v>
      </c>
      <c r="R17" s="80"/>
      <c r="S17" s="80"/>
      <c r="T17" s="80"/>
      <c r="U17" s="80"/>
      <c r="V17" s="80"/>
      <c r="W17" s="80"/>
      <c r="X17" s="79"/>
      <c r="Y17" s="79"/>
      <c r="Z17" s="80" t="s">
        <v>158</v>
      </c>
      <c r="AA17" s="80" t="s">
        <v>157</v>
      </c>
      <c r="AB17" s="79">
        <v>3</v>
      </c>
      <c r="AC17" s="79" t="s">
        <v>88</v>
      </c>
      <c r="AD17" s="79"/>
      <c r="AE17" s="79"/>
      <c r="AF17" s="133" t="s">
        <v>198</v>
      </c>
      <c r="AG17" s="79"/>
    </row>
    <row r="18" spans="1:41" ht="54" customHeight="1" x14ac:dyDescent="0.3">
      <c r="A18" s="138"/>
      <c r="B18" s="138"/>
      <c r="C18" s="138"/>
      <c r="D18" s="138" t="s">
        <v>172</v>
      </c>
      <c r="E18" s="138"/>
      <c r="F18" s="145" t="s">
        <v>230</v>
      </c>
      <c r="G18" s="138" t="s">
        <v>180</v>
      </c>
      <c r="H18" s="212" t="s">
        <v>157</v>
      </c>
      <c r="I18" s="161">
        <f t="shared" ref="I18:I19" si="2">SUM(J18:M18)</f>
        <v>4</v>
      </c>
      <c r="J18" s="161"/>
      <c r="K18" s="190"/>
      <c r="L18" s="161"/>
      <c r="M18" s="161">
        <v>4</v>
      </c>
      <c r="N18" s="138"/>
      <c r="O18" s="138"/>
      <c r="P18" s="138"/>
      <c r="Q18" s="161"/>
      <c r="R18" s="161"/>
      <c r="S18" s="138"/>
      <c r="T18" s="138"/>
      <c r="U18" s="138"/>
      <c r="V18" s="138"/>
      <c r="W18" s="146" t="s">
        <v>199</v>
      </c>
      <c r="X18" s="161" t="s">
        <v>197</v>
      </c>
      <c r="Y18" s="138"/>
      <c r="Z18" s="161" t="s">
        <v>157</v>
      </c>
      <c r="AA18" s="161" t="s">
        <v>157</v>
      </c>
      <c r="AB18" s="161"/>
      <c r="AC18" s="161"/>
      <c r="AD18" s="138"/>
      <c r="AE18" s="138"/>
      <c r="AF18" s="138"/>
      <c r="AG18" s="138"/>
    </row>
    <row r="19" spans="1:41" ht="33.75" customHeight="1" x14ac:dyDescent="0.3">
      <c r="A19" s="138"/>
      <c r="B19" s="138"/>
      <c r="C19" s="138"/>
      <c r="D19" s="138" t="s">
        <v>172</v>
      </c>
      <c r="E19" s="138"/>
      <c r="F19" s="145" t="s">
        <v>231</v>
      </c>
      <c r="G19" s="138" t="s">
        <v>180</v>
      </c>
      <c r="H19" s="212" t="s">
        <v>157</v>
      </c>
      <c r="I19" s="161">
        <f t="shared" si="2"/>
        <v>3</v>
      </c>
      <c r="J19" s="161"/>
      <c r="K19" s="190">
        <v>3</v>
      </c>
      <c r="L19" s="161"/>
      <c r="M19" s="138"/>
      <c r="N19" s="138"/>
      <c r="O19" s="138"/>
      <c r="P19" s="138"/>
      <c r="Q19" s="161"/>
      <c r="R19" s="161"/>
      <c r="S19" s="138"/>
      <c r="T19" s="138"/>
      <c r="U19" s="138"/>
      <c r="V19" s="138"/>
      <c r="W19" s="147" t="s">
        <v>201</v>
      </c>
      <c r="X19" s="161" t="s">
        <v>160</v>
      </c>
      <c r="Y19" s="138"/>
      <c r="Z19" s="161" t="s">
        <v>157</v>
      </c>
      <c r="AA19" s="161" t="s">
        <v>157</v>
      </c>
      <c r="AB19" s="138"/>
      <c r="AC19" s="138"/>
      <c r="AD19" s="138"/>
      <c r="AE19" s="138"/>
      <c r="AF19" s="138"/>
      <c r="AG19" s="138"/>
    </row>
    <row r="20" spans="1:41" ht="14.4" x14ac:dyDescent="0.3">
      <c r="A20" s="92"/>
      <c r="B20" s="104"/>
      <c r="C20" s="83" t="s">
        <v>354</v>
      </c>
      <c r="D20" s="104" t="s">
        <v>155</v>
      </c>
      <c r="E20" s="83" t="s">
        <v>347</v>
      </c>
      <c r="F20" s="357" t="s">
        <v>232</v>
      </c>
      <c r="G20" s="89" t="s">
        <v>180</v>
      </c>
      <c r="H20" s="83" t="s">
        <v>158</v>
      </c>
      <c r="I20" s="153">
        <f>SUM(I21:I22)</f>
        <v>92</v>
      </c>
      <c r="J20" s="83"/>
      <c r="K20" s="83"/>
      <c r="L20" s="83"/>
      <c r="M20" s="83"/>
      <c r="N20" s="106"/>
      <c r="O20" s="93"/>
      <c r="P20" s="110">
        <v>12</v>
      </c>
      <c r="Q20" s="106">
        <v>10</v>
      </c>
      <c r="R20" s="93"/>
      <c r="S20" s="93"/>
      <c r="T20" s="202"/>
      <c r="U20" s="93"/>
      <c r="V20" s="93"/>
      <c r="W20" s="93"/>
      <c r="X20" s="93"/>
      <c r="Y20" s="93"/>
      <c r="Z20" s="93" t="s">
        <v>158</v>
      </c>
      <c r="AA20" s="93" t="s">
        <v>157</v>
      </c>
      <c r="AB20" s="93"/>
      <c r="AC20" s="93"/>
      <c r="AD20" s="93"/>
      <c r="AE20" s="93"/>
      <c r="AF20" s="93"/>
      <c r="AG20" s="93"/>
      <c r="AH20" s="103"/>
      <c r="AI20" s="103"/>
      <c r="AJ20" s="103"/>
      <c r="AK20" s="103"/>
      <c r="AL20" s="103"/>
      <c r="AM20" s="103"/>
      <c r="AN20" s="103"/>
      <c r="AO20" s="103"/>
    </row>
    <row r="21" spans="1:41" s="203" customFormat="1" ht="14.4" x14ac:dyDescent="0.3">
      <c r="A21" s="94"/>
      <c r="B21" s="95"/>
      <c r="C21" s="351" t="s">
        <v>354</v>
      </c>
      <c r="D21" s="95" t="s">
        <v>172</v>
      </c>
      <c r="E21" s="96" t="s">
        <v>348</v>
      </c>
      <c r="F21" s="356" t="s">
        <v>233</v>
      </c>
      <c r="G21" s="154" t="s">
        <v>180</v>
      </c>
      <c r="H21" s="96" t="s">
        <v>158</v>
      </c>
      <c r="I21" s="96">
        <f>SUM(J21:M21)</f>
        <v>46</v>
      </c>
      <c r="J21" s="96">
        <v>13</v>
      </c>
      <c r="K21" s="96">
        <v>33</v>
      </c>
      <c r="L21" s="96"/>
      <c r="M21" s="97"/>
      <c r="N21" s="95"/>
      <c r="O21" s="102"/>
      <c r="P21" s="97">
        <v>0.5</v>
      </c>
      <c r="Q21" s="122"/>
      <c r="R21" s="82" t="s">
        <v>157</v>
      </c>
      <c r="S21" s="99"/>
      <c r="T21" s="327" t="s">
        <v>157</v>
      </c>
      <c r="U21" s="272"/>
      <c r="V21" s="95"/>
      <c r="W21" s="95"/>
      <c r="X21" s="102" t="s">
        <v>174</v>
      </c>
      <c r="Y21" s="95">
        <v>27</v>
      </c>
      <c r="Z21" s="98" t="s">
        <v>158</v>
      </c>
      <c r="AA21" s="95" t="s">
        <v>157</v>
      </c>
      <c r="AB21" s="98">
        <v>2</v>
      </c>
      <c r="AC21" s="95" t="s">
        <v>161</v>
      </c>
      <c r="AD21" s="95"/>
      <c r="AE21" s="95"/>
      <c r="AF21" s="95"/>
      <c r="AG21" s="95"/>
      <c r="AH21" s="100"/>
      <c r="AI21" s="100"/>
      <c r="AJ21" s="100"/>
      <c r="AK21" s="100"/>
      <c r="AL21" s="100"/>
      <c r="AM21" s="100"/>
    </row>
    <row r="22" spans="1:41" s="203" customFormat="1" ht="14.4" x14ac:dyDescent="0.3">
      <c r="A22" s="94"/>
      <c r="B22" s="95"/>
      <c r="C22" s="351" t="s">
        <v>354</v>
      </c>
      <c r="D22" s="95" t="s">
        <v>172</v>
      </c>
      <c r="E22" s="96" t="s">
        <v>349</v>
      </c>
      <c r="F22" s="356" t="s">
        <v>234</v>
      </c>
      <c r="G22" s="154" t="s">
        <v>180</v>
      </c>
      <c r="H22" s="96" t="s">
        <v>158</v>
      </c>
      <c r="I22" s="96">
        <f t="shared" ref="I22" si="3">SUM(J22:M22)</f>
        <v>46</v>
      </c>
      <c r="J22" s="96">
        <v>13</v>
      </c>
      <c r="K22" s="96">
        <v>33</v>
      </c>
      <c r="L22" s="96"/>
      <c r="M22" s="97"/>
      <c r="N22" s="95"/>
      <c r="O22" s="102"/>
      <c r="P22" s="97">
        <v>0.5</v>
      </c>
      <c r="Q22" s="122"/>
      <c r="R22" s="82" t="s">
        <v>157</v>
      </c>
      <c r="S22" s="99" t="s">
        <v>235</v>
      </c>
      <c r="T22" s="327" t="s">
        <v>157</v>
      </c>
      <c r="U22" s="272"/>
      <c r="V22" s="95"/>
      <c r="W22" s="95"/>
      <c r="X22" s="102" t="s">
        <v>174</v>
      </c>
      <c r="Y22" s="95">
        <v>27</v>
      </c>
      <c r="Z22" s="98" t="s">
        <v>158</v>
      </c>
      <c r="AA22" s="95" t="s">
        <v>157</v>
      </c>
      <c r="AB22" s="98">
        <v>2</v>
      </c>
      <c r="AC22" s="95" t="s">
        <v>161</v>
      </c>
      <c r="AD22" s="95"/>
      <c r="AE22" s="95"/>
      <c r="AF22" s="95"/>
      <c r="AG22" s="95"/>
      <c r="AH22" s="100"/>
      <c r="AI22" s="100"/>
      <c r="AJ22" s="100"/>
      <c r="AK22" s="100"/>
      <c r="AL22" s="100"/>
      <c r="AM22" s="100"/>
    </row>
    <row r="23" spans="1:41" ht="14.4" x14ac:dyDescent="0.3">
      <c r="A23" s="92"/>
      <c r="B23" s="104"/>
      <c r="C23" s="83" t="s">
        <v>354</v>
      </c>
      <c r="D23" s="104" t="s">
        <v>155</v>
      </c>
      <c r="E23" s="83" t="s">
        <v>350</v>
      </c>
      <c r="F23" s="357" t="s">
        <v>236</v>
      </c>
      <c r="G23" s="89" t="s">
        <v>180</v>
      </c>
      <c r="H23" s="83" t="s">
        <v>158</v>
      </c>
      <c r="I23" s="153">
        <f>SUM(I24:I26)</f>
        <v>138</v>
      </c>
      <c r="J23" s="83"/>
      <c r="K23" s="83"/>
      <c r="L23" s="83"/>
      <c r="M23" s="105"/>
      <c r="N23" s="106"/>
      <c r="O23" s="93"/>
      <c r="P23" s="111">
        <v>9</v>
      </c>
      <c r="Q23" s="106">
        <v>8</v>
      </c>
      <c r="R23" s="93"/>
      <c r="S23" s="202"/>
      <c r="T23" s="213"/>
      <c r="U23" s="213"/>
      <c r="V23" s="93"/>
      <c r="W23" s="93"/>
      <c r="X23" s="93"/>
      <c r="Y23" s="93"/>
      <c r="Z23" s="93" t="s">
        <v>158</v>
      </c>
      <c r="AA23" s="93" t="s">
        <v>157</v>
      </c>
      <c r="AB23" s="93"/>
      <c r="AC23" s="93"/>
      <c r="AD23" s="93"/>
      <c r="AE23" s="93"/>
      <c r="AF23" s="93"/>
      <c r="AG23" s="93"/>
      <c r="AH23" s="103"/>
      <c r="AI23" s="103"/>
      <c r="AJ23" s="103"/>
      <c r="AK23" s="103"/>
      <c r="AL23" s="103"/>
      <c r="AM23" s="103"/>
    </row>
    <row r="24" spans="1:41" s="156" customFormat="1" ht="14.4" x14ac:dyDescent="0.3">
      <c r="A24" s="94"/>
      <c r="B24" s="95"/>
      <c r="C24" s="351" t="s">
        <v>354</v>
      </c>
      <c r="D24" s="95" t="s">
        <v>172</v>
      </c>
      <c r="E24" s="355" t="s">
        <v>351</v>
      </c>
      <c r="F24" s="356" t="s">
        <v>237</v>
      </c>
      <c r="G24" s="155" t="s">
        <v>180</v>
      </c>
      <c r="H24" s="96" t="s">
        <v>158</v>
      </c>
      <c r="I24" s="96">
        <f>SUM(J24:M24)</f>
        <v>46</v>
      </c>
      <c r="J24" s="96">
        <v>13</v>
      </c>
      <c r="K24" s="96">
        <v>33</v>
      </c>
      <c r="L24" s="96"/>
      <c r="M24" s="97"/>
      <c r="N24" s="109" t="s">
        <v>167</v>
      </c>
      <c r="O24" s="102"/>
      <c r="P24" s="97">
        <v>0.33</v>
      </c>
      <c r="Q24" s="98"/>
      <c r="R24" s="82" t="s">
        <v>157</v>
      </c>
      <c r="S24" s="99" t="s">
        <v>235</v>
      </c>
      <c r="T24" s="327" t="s">
        <v>157</v>
      </c>
      <c r="U24" s="272"/>
      <c r="V24" s="95"/>
      <c r="W24" s="95"/>
      <c r="X24" s="102" t="s">
        <v>174</v>
      </c>
      <c r="Y24" s="95">
        <v>27</v>
      </c>
      <c r="Z24" s="98" t="s">
        <v>158</v>
      </c>
      <c r="AA24" s="95" t="s">
        <v>157</v>
      </c>
      <c r="AB24" s="98">
        <v>2</v>
      </c>
      <c r="AC24" s="95" t="s">
        <v>161</v>
      </c>
      <c r="AD24" s="95"/>
      <c r="AE24" s="95"/>
      <c r="AF24" s="95"/>
      <c r="AG24" s="95"/>
      <c r="AH24" s="100"/>
      <c r="AI24" s="100"/>
      <c r="AJ24" s="100"/>
      <c r="AK24" s="100"/>
      <c r="AL24" s="100"/>
      <c r="AM24" s="100"/>
    </row>
    <row r="25" spans="1:41" s="156" customFormat="1" ht="14.4" x14ac:dyDescent="0.3">
      <c r="A25" s="94"/>
      <c r="B25" s="95"/>
      <c r="C25" s="351" t="s">
        <v>354</v>
      </c>
      <c r="D25" s="95" t="s">
        <v>172</v>
      </c>
      <c r="E25" s="96" t="s">
        <v>352</v>
      </c>
      <c r="F25" s="356" t="s">
        <v>238</v>
      </c>
      <c r="G25" s="155" t="s">
        <v>180</v>
      </c>
      <c r="H25" s="96" t="s">
        <v>158</v>
      </c>
      <c r="I25" s="96">
        <f t="shared" ref="I25:I26" si="4">SUM(J25:M25)</f>
        <v>46</v>
      </c>
      <c r="J25" s="96">
        <v>13</v>
      </c>
      <c r="K25" s="96">
        <v>33</v>
      </c>
      <c r="L25" s="96"/>
      <c r="M25" s="97"/>
      <c r="N25" s="109" t="s">
        <v>167</v>
      </c>
      <c r="O25" s="102"/>
      <c r="P25" s="97">
        <v>0.33</v>
      </c>
      <c r="Q25" s="98"/>
      <c r="R25" s="82" t="s">
        <v>157</v>
      </c>
      <c r="S25" s="99" t="s">
        <v>235</v>
      </c>
      <c r="T25" s="327" t="s">
        <v>157</v>
      </c>
      <c r="U25" s="272"/>
      <c r="V25" s="95"/>
      <c r="W25" s="95"/>
      <c r="X25" s="102" t="s">
        <v>174</v>
      </c>
      <c r="Y25" s="95">
        <v>27</v>
      </c>
      <c r="Z25" s="98" t="s">
        <v>158</v>
      </c>
      <c r="AA25" s="95" t="s">
        <v>157</v>
      </c>
      <c r="AB25" s="98">
        <v>2</v>
      </c>
      <c r="AC25" s="95" t="s">
        <v>161</v>
      </c>
      <c r="AD25" s="95"/>
      <c r="AE25" s="95"/>
      <c r="AF25" s="95"/>
      <c r="AG25" s="95"/>
      <c r="AH25" s="100"/>
      <c r="AI25" s="100"/>
      <c r="AJ25" s="100"/>
      <c r="AK25" s="100"/>
      <c r="AL25" s="100"/>
      <c r="AM25" s="100"/>
    </row>
    <row r="26" spans="1:41" s="156" customFormat="1" ht="14.4" x14ac:dyDescent="0.3">
      <c r="A26" s="94"/>
      <c r="B26" s="95"/>
      <c r="C26" s="351" t="s">
        <v>354</v>
      </c>
      <c r="D26" s="95" t="s">
        <v>172</v>
      </c>
      <c r="E26" s="96" t="s">
        <v>353</v>
      </c>
      <c r="F26" s="356" t="s">
        <v>239</v>
      </c>
      <c r="G26" s="155" t="s">
        <v>180</v>
      </c>
      <c r="H26" s="96" t="s">
        <v>158</v>
      </c>
      <c r="I26" s="96">
        <f t="shared" si="4"/>
        <v>46</v>
      </c>
      <c r="J26" s="96">
        <v>13</v>
      </c>
      <c r="K26" s="96">
        <v>33</v>
      </c>
      <c r="L26" s="96"/>
      <c r="M26" s="97"/>
      <c r="N26" s="101"/>
      <c r="O26" s="102"/>
      <c r="P26" s="97">
        <v>0.33</v>
      </c>
      <c r="Q26" s="98"/>
      <c r="R26" s="82" t="s">
        <v>157</v>
      </c>
      <c r="S26" s="99" t="s">
        <v>235</v>
      </c>
      <c r="T26" s="327" t="s">
        <v>157</v>
      </c>
      <c r="U26" s="272"/>
      <c r="V26" s="95"/>
      <c r="W26" s="95"/>
      <c r="X26" s="102" t="s">
        <v>174</v>
      </c>
      <c r="Y26" s="95">
        <v>27</v>
      </c>
      <c r="Z26" s="98" t="s">
        <v>158</v>
      </c>
      <c r="AA26" s="95" t="s">
        <v>157</v>
      </c>
      <c r="AB26" s="98">
        <v>2</v>
      </c>
      <c r="AC26" s="95" t="s">
        <v>161</v>
      </c>
      <c r="AD26" s="95"/>
      <c r="AE26" s="95"/>
      <c r="AF26" s="95"/>
      <c r="AG26" s="95"/>
      <c r="AH26" s="100"/>
      <c r="AI26" s="100"/>
      <c r="AJ26" s="100"/>
      <c r="AK26" s="100"/>
      <c r="AL26" s="100"/>
      <c r="AM26" s="100"/>
    </row>
  </sheetData>
  <phoneticPr fontId="1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pageSetUpPr fitToPage="1"/>
  </sheetPr>
  <dimension ref="A1:AAB27"/>
  <sheetViews>
    <sheetView topLeftCell="A12" zoomScale="73" zoomScaleNormal="73" workbookViewId="0">
      <selection activeCell="C24" sqref="C24"/>
    </sheetView>
  </sheetViews>
  <sheetFormatPr baseColWidth="10" defaultColWidth="11.44140625" defaultRowHeight="15" customHeight="1" x14ac:dyDescent="0.3"/>
  <cols>
    <col min="1" max="1" width="29.33203125" style="157" customWidth="1"/>
    <col min="2" max="2" width="18.6640625" style="157" customWidth="1"/>
    <col min="3" max="3" width="19.6640625" style="157" customWidth="1"/>
    <col min="4" max="4" width="27.44140625" style="157" customWidth="1"/>
    <col min="5" max="5" width="25.33203125" style="157" customWidth="1"/>
    <col min="6" max="6" width="59.6640625" style="157" customWidth="1"/>
    <col min="7" max="7" width="33.109375" style="157" customWidth="1"/>
    <col min="8" max="8" width="28" style="157" customWidth="1"/>
    <col min="9" max="9" width="24.6640625" style="157" customWidth="1"/>
    <col min="10" max="10" width="19.33203125" style="157" customWidth="1"/>
    <col min="11" max="11" width="16.44140625" style="157" customWidth="1"/>
    <col min="12" max="12" width="21.109375" style="157" customWidth="1"/>
    <col min="13" max="13" width="14.5546875" style="157" customWidth="1"/>
    <col min="14" max="14" width="10.6640625" style="157" customWidth="1"/>
    <col min="15" max="15" width="11.44140625" style="157"/>
    <col min="16" max="16" width="31.33203125" style="157" customWidth="1"/>
    <col min="17" max="17" width="24.33203125" style="157" customWidth="1"/>
    <col min="18" max="20" width="16" style="157" customWidth="1"/>
    <col min="21" max="21" width="25.33203125" style="157" bestFit="1" customWidth="1"/>
    <col min="22" max="22" width="16" style="157" customWidth="1"/>
    <col min="23" max="23" width="24.88671875" style="157" customWidth="1"/>
    <col min="24" max="24" width="19.5546875" style="157" customWidth="1"/>
    <col min="25" max="25" width="11.109375" style="157" customWidth="1"/>
    <col min="26" max="27" width="10.88671875" style="157" customWidth="1"/>
    <col min="28" max="28" width="32.88671875" style="157" customWidth="1"/>
    <col min="29" max="29" width="34.88671875" style="157" customWidth="1"/>
    <col min="30" max="30" width="22" style="157" customWidth="1"/>
    <col min="31" max="31" width="32.88671875" style="157" customWidth="1"/>
    <col min="32" max="32" width="23.33203125" style="157" customWidth="1"/>
    <col min="33" max="16384" width="11.44140625" style="157"/>
  </cols>
  <sheetData>
    <row r="1" spans="1:684" ht="92.1" customHeight="1" x14ac:dyDescent="0.3">
      <c r="AE1" s="72" t="s">
        <v>240</v>
      </c>
      <c r="AF1" s="395" t="s">
        <v>241</v>
      </c>
      <c r="AG1" s="395"/>
    </row>
    <row r="2" spans="1:684" ht="103.5" customHeight="1" x14ac:dyDescent="0.3">
      <c r="A2" s="68" t="s">
        <v>118</v>
      </c>
      <c r="B2" s="163" t="s">
        <v>242</v>
      </c>
      <c r="C2" s="163" t="s">
        <v>243</v>
      </c>
      <c r="D2" s="164" t="s">
        <v>244</v>
      </c>
      <c r="E2" s="68" t="s">
        <v>122</v>
      </c>
      <c r="F2" s="165" t="s">
        <v>123</v>
      </c>
      <c r="G2" s="163" t="s">
        <v>245</v>
      </c>
      <c r="H2" s="166" t="s">
        <v>246</v>
      </c>
      <c r="I2" s="165" t="s">
        <v>32</v>
      </c>
      <c r="J2" s="165" t="s">
        <v>126</v>
      </c>
      <c r="K2" s="165" t="s">
        <v>127</v>
      </c>
      <c r="L2" s="165" t="s">
        <v>128</v>
      </c>
      <c r="M2" s="167" t="s">
        <v>36</v>
      </c>
      <c r="N2" s="168" t="s">
        <v>247</v>
      </c>
      <c r="O2" s="168" t="s">
        <v>130</v>
      </c>
      <c r="P2" s="165" t="s">
        <v>248</v>
      </c>
      <c r="Q2" s="165" t="s">
        <v>249</v>
      </c>
      <c r="R2" s="165" t="s">
        <v>250</v>
      </c>
      <c r="S2" s="163" t="s">
        <v>251</v>
      </c>
      <c r="T2" s="163" t="s">
        <v>252</v>
      </c>
      <c r="U2" s="167" t="s">
        <v>253</v>
      </c>
      <c r="V2" s="167" t="s">
        <v>254</v>
      </c>
      <c r="W2" s="163" t="s">
        <v>255</v>
      </c>
      <c r="X2" s="167" t="s">
        <v>256</v>
      </c>
      <c r="Y2" s="163" t="s">
        <v>257</v>
      </c>
      <c r="Z2" s="169" t="s">
        <v>258</v>
      </c>
      <c r="AA2" s="169" t="s">
        <v>259</v>
      </c>
      <c r="AB2" s="170" t="s">
        <v>260</v>
      </c>
      <c r="AC2" s="170" t="s">
        <v>261</v>
      </c>
      <c r="AD2" s="171" t="s">
        <v>145</v>
      </c>
      <c r="AE2" s="172" t="s">
        <v>146</v>
      </c>
      <c r="AF2" s="172" t="s">
        <v>262</v>
      </c>
      <c r="AG2" s="172" t="s">
        <v>148</v>
      </c>
    </row>
    <row r="3" spans="1:684" ht="99.9" customHeight="1" x14ac:dyDescent="0.3">
      <c r="A3" s="173"/>
      <c r="B3" s="173" t="s">
        <v>263</v>
      </c>
      <c r="C3" s="173"/>
      <c r="D3" s="173" t="s">
        <v>150</v>
      </c>
      <c r="E3" s="173"/>
      <c r="F3" s="173" t="s">
        <v>264</v>
      </c>
      <c r="G3" s="173"/>
      <c r="H3" s="174"/>
      <c r="I3" s="158">
        <f>SUM(J3:M3)</f>
        <v>291</v>
      </c>
      <c r="J3" s="159">
        <f>SUM(J10:J27)</f>
        <v>62</v>
      </c>
      <c r="K3" s="159">
        <f>SUM(K10:K27)</f>
        <v>225</v>
      </c>
      <c r="L3" s="159">
        <f t="shared" ref="L3:Q3" si="0">SUM(L10:L27)</f>
        <v>0</v>
      </c>
      <c r="M3" s="159">
        <f t="shared" si="0"/>
        <v>4</v>
      </c>
      <c r="N3" s="159"/>
      <c r="O3" s="159"/>
      <c r="P3" s="159"/>
      <c r="Q3" s="194">
        <f t="shared" si="0"/>
        <v>30</v>
      </c>
      <c r="R3" s="159"/>
      <c r="S3" s="159"/>
      <c r="T3" s="159"/>
      <c r="U3" s="159"/>
      <c r="V3" s="159"/>
      <c r="W3" s="159"/>
      <c r="X3" s="173"/>
      <c r="Y3" s="173"/>
      <c r="Z3" s="159"/>
      <c r="AA3" s="159"/>
      <c r="AB3" s="173"/>
      <c r="AC3" s="173"/>
      <c r="AD3" s="173"/>
      <c r="AE3" s="173"/>
      <c r="AF3" s="173"/>
      <c r="AG3" s="173"/>
    </row>
    <row r="4" spans="1:684" s="38" customFormat="1" ht="29.4" customHeight="1" x14ac:dyDescent="0.3">
      <c r="A4" s="37"/>
      <c r="B4" s="37"/>
      <c r="C4" s="37"/>
      <c r="D4" s="37" t="s">
        <v>152</v>
      </c>
      <c r="E4" s="37"/>
      <c r="F4" s="176" t="s">
        <v>153</v>
      </c>
      <c r="G4" s="37" t="s">
        <v>154</v>
      </c>
      <c r="H4" s="37"/>
      <c r="I4" s="3"/>
      <c r="J4" s="3"/>
      <c r="K4" s="3"/>
      <c r="L4" s="3"/>
      <c r="M4" s="3"/>
      <c r="N4" s="3"/>
      <c r="O4" s="3"/>
      <c r="P4" s="334">
        <v>0</v>
      </c>
      <c r="Q4" s="3"/>
      <c r="R4" s="3"/>
      <c r="S4" s="3"/>
      <c r="T4" s="3"/>
      <c r="U4" s="3"/>
      <c r="V4" s="3"/>
      <c r="W4" s="3"/>
      <c r="X4" s="37"/>
      <c r="Y4" s="37"/>
      <c r="Z4" s="3"/>
      <c r="AA4" s="3"/>
      <c r="AB4" s="37"/>
      <c r="AC4" s="37"/>
      <c r="AD4" s="37"/>
      <c r="AE4" s="37"/>
      <c r="AF4" s="37"/>
      <c r="AG4" s="37"/>
    </row>
    <row r="5" spans="1:684" s="2" customFormat="1" ht="15" customHeight="1" x14ac:dyDescent="0.3">
      <c r="A5" s="79"/>
      <c r="B5" s="79"/>
      <c r="C5" s="79"/>
      <c r="D5" s="79" t="s">
        <v>155</v>
      </c>
      <c r="E5" s="79"/>
      <c r="F5" s="79" t="s">
        <v>156</v>
      </c>
      <c r="G5" s="79" t="s">
        <v>154</v>
      </c>
      <c r="H5" s="87" t="s">
        <v>157</v>
      </c>
      <c r="I5" s="80">
        <f t="shared" ref="I5:I7" si="1">SUM(J5:M5)</f>
        <v>24</v>
      </c>
      <c r="J5" s="80"/>
      <c r="K5" s="80">
        <v>24</v>
      </c>
      <c r="L5" s="80"/>
      <c r="M5" s="80"/>
      <c r="N5" s="80"/>
      <c r="O5" s="80"/>
      <c r="P5" s="334">
        <v>0</v>
      </c>
      <c r="Q5" s="80">
        <v>2</v>
      </c>
      <c r="R5" s="80"/>
      <c r="S5" s="80"/>
      <c r="T5" s="80" t="s">
        <v>158</v>
      </c>
      <c r="U5" s="80" t="s">
        <v>159</v>
      </c>
      <c r="V5" s="80"/>
      <c r="W5" s="80"/>
      <c r="X5" s="79" t="s">
        <v>160</v>
      </c>
      <c r="Y5" s="79"/>
      <c r="Z5" s="80" t="s">
        <v>157</v>
      </c>
      <c r="AA5" s="80" t="s">
        <v>158</v>
      </c>
      <c r="AB5" s="79">
        <v>2</v>
      </c>
      <c r="AC5" s="79" t="s">
        <v>161</v>
      </c>
      <c r="AD5" s="79"/>
      <c r="AE5" s="79"/>
      <c r="AF5" s="79"/>
      <c r="AG5" s="79"/>
    </row>
    <row r="6" spans="1:684" s="2" customFormat="1" ht="15" customHeight="1" x14ac:dyDescent="0.3">
      <c r="A6" s="79"/>
      <c r="B6" s="79"/>
      <c r="C6" s="79"/>
      <c r="D6" s="79" t="s">
        <v>155</v>
      </c>
      <c r="E6" s="79"/>
      <c r="F6" s="79" t="s">
        <v>162</v>
      </c>
      <c r="G6" s="79" t="s">
        <v>154</v>
      </c>
      <c r="H6" s="87" t="s">
        <v>157</v>
      </c>
      <c r="I6" s="80">
        <f t="shared" si="1"/>
        <v>24</v>
      </c>
      <c r="J6" s="80"/>
      <c r="K6" s="80">
        <v>24</v>
      </c>
      <c r="L6" s="80"/>
      <c r="M6" s="80"/>
      <c r="N6" s="80"/>
      <c r="O6" s="80"/>
      <c r="P6" s="334">
        <v>0</v>
      </c>
      <c r="Q6" s="80">
        <v>2</v>
      </c>
      <c r="R6" s="80"/>
      <c r="S6" s="80"/>
      <c r="T6" s="80" t="s">
        <v>158</v>
      </c>
      <c r="U6" s="80" t="s">
        <v>159</v>
      </c>
      <c r="V6" s="80"/>
      <c r="W6" s="134"/>
      <c r="X6" s="79" t="s">
        <v>160</v>
      </c>
      <c r="Y6" s="124">
        <v>18</v>
      </c>
      <c r="Z6" s="80" t="s">
        <v>158</v>
      </c>
      <c r="AA6" s="80" t="s">
        <v>158</v>
      </c>
      <c r="AB6" s="79">
        <v>2</v>
      </c>
      <c r="AC6" s="79" t="s">
        <v>161</v>
      </c>
      <c r="AD6" s="79"/>
      <c r="AE6" s="79"/>
      <c r="AF6" s="79"/>
      <c r="AG6" s="79"/>
    </row>
    <row r="7" spans="1:684" s="2" customFormat="1" ht="29.25" customHeight="1" x14ac:dyDescent="0.3">
      <c r="A7" s="79"/>
      <c r="B7" s="79"/>
      <c r="C7" s="79"/>
      <c r="D7" s="79" t="s">
        <v>155</v>
      </c>
      <c r="E7" s="79"/>
      <c r="F7" s="79" t="s">
        <v>163</v>
      </c>
      <c r="G7" s="79" t="s">
        <v>154</v>
      </c>
      <c r="H7" s="87" t="s">
        <v>157</v>
      </c>
      <c r="I7" s="80">
        <f t="shared" si="1"/>
        <v>24</v>
      </c>
      <c r="J7" s="80"/>
      <c r="K7" s="80">
        <v>24</v>
      </c>
      <c r="L7" s="80"/>
      <c r="M7" s="80"/>
      <c r="N7" s="80"/>
      <c r="O7" s="80"/>
      <c r="P7" s="334">
        <v>0</v>
      </c>
      <c r="Q7" s="80">
        <v>2</v>
      </c>
      <c r="R7" s="80"/>
      <c r="S7" s="80"/>
      <c r="T7" s="80" t="s">
        <v>158</v>
      </c>
      <c r="U7" s="80" t="s">
        <v>159</v>
      </c>
      <c r="V7" s="80"/>
      <c r="W7" s="125" t="s">
        <v>164</v>
      </c>
      <c r="X7" s="79" t="s">
        <v>165</v>
      </c>
      <c r="Y7" s="124">
        <v>14</v>
      </c>
      <c r="Z7" s="80" t="s">
        <v>157</v>
      </c>
      <c r="AA7" s="80" t="s">
        <v>158</v>
      </c>
      <c r="AB7" s="79">
        <v>2</v>
      </c>
      <c r="AC7" s="79" t="s">
        <v>161</v>
      </c>
      <c r="AD7" s="79"/>
      <c r="AE7" s="79"/>
      <c r="AF7" s="79"/>
      <c r="AG7" s="79"/>
    </row>
    <row r="8" spans="1:684" s="2" customFormat="1" ht="15" customHeight="1" x14ac:dyDescent="0.3">
      <c r="A8" s="79"/>
      <c r="B8" s="79"/>
      <c r="C8" s="79"/>
      <c r="D8" s="79" t="s">
        <v>155</v>
      </c>
      <c r="E8" s="79"/>
      <c r="F8" s="79" t="s">
        <v>166</v>
      </c>
      <c r="G8" s="79" t="s">
        <v>154</v>
      </c>
      <c r="H8" s="91" t="s">
        <v>158</v>
      </c>
      <c r="I8" s="80">
        <f>SUM(J8:M8)</f>
        <v>2</v>
      </c>
      <c r="J8" s="80"/>
      <c r="K8" s="80"/>
      <c r="L8" s="80"/>
      <c r="M8" s="80">
        <v>2</v>
      </c>
      <c r="N8" s="80" t="s">
        <v>167</v>
      </c>
      <c r="O8" s="80">
        <v>4</v>
      </c>
      <c r="P8" s="334">
        <v>0</v>
      </c>
      <c r="Q8" s="80">
        <v>2</v>
      </c>
      <c r="R8" s="80"/>
      <c r="S8" s="80"/>
      <c r="T8" s="80" t="s">
        <v>158</v>
      </c>
      <c r="U8" s="80" t="s">
        <v>159</v>
      </c>
      <c r="V8" s="80"/>
      <c r="W8" s="134"/>
      <c r="X8" s="79" t="s">
        <v>160</v>
      </c>
      <c r="Y8" s="124">
        <v>6</v>
      </c>
      <c r="Z8" s="80" t="s">
        <v>157</v>
      </c>
      <c r="AA8" s="80" t="s">
        <v>158</v>
      </c>
      <c r="AB8" s="79">
        <v>2</v>
      </c>
      <c r="AC8" s="79" t="s">
        <v>161</v>
      </c>
      <c r="AD8" s="79"/>
      <c r="AE8" s="79"/>
      <c r="AF8" s="79"/>
      <c r="AG8" s="79"/>
    </row>
    <row r="9" spans="1:684" s="2" customFormat="1" ht="15" customHeight="1" x14ac:dyDescent="0.3">
      <c r="A9" s="131"/>
      <c r="B9" s="131"/>
      <c r="C9" s="131"/>
      <c r="D9" s="131"/>
      <c r="E9" s="131"/>
      <c r="F9" s="131"/>
      <c r="G9" s="131"/>
      <c r="H9" s="135"/>
      <c r="I9" s="129"/>
      <c r="J9" s="129"/>
      <c r="K9" s="129"/>
      <c r="L9" s="129"/>
      <c r="M9" s="129"/>
      <c r="N9" s="129"/>
      <c r="O9" s="129"/>
      <c r="P9" s="130"/>
      <c r="Q9" s="129"/>
      <c r="R9" s="129"/>
      <c r="S9" s="129"/>
      <c r="T9" s="129"/>
      <c r="U9" s="129"/>
      <c r="V9" s="129"/>
      <c r="W9" s="123"/>
      <c r="X9" s="131"/>
      <c r="Y9" s="131"/>
      <c r="Z9" s="129"/>
      <c r="AA9" s="129"/>
      <c r="AB9" s="131"/>
      <c r="AC9" s="131"/>
      <c r="AD9" s="131"/>
      <c r="AE9" s="131"/>
      <c r="AF9" s="131"/>
      <c r="AG9" s="131"/>
    </row>
    <row r="10" spans="1:684" ht="15" customHeight="1" x14ac:dyDescent="0.3">
      <c r="A10" s="79"/>
      <c r="B10" s="79"/>
      <c r="C10" s="79"/>
      <c r="D10" s="79" t="s">
        <v>155</v>
      </c>
      <c r="E10" s="79" t="s">
        <v>265</v>
      </c>
      <c r="F10" s="80" t="s">
        <v>266</v>
      </c>
      <c r="G10" s="80" t="s">
        <v>180</v>
      </c>
      <c r="H10" s="80"/>
      <c r="I10" s="80">
        <f>SUM(I11:I15)</f>
        <v>44</v>
      </c>
      <c r="J10" s="80"/>
      <c r="K10" s="80"/>
      <c r="L10" s="80"/>
      <c r="M10" s="80"/>
      <c r="N10" s="79"/>
      <c r="O10" s="80"/>
      <c r="P10" s="86">
        <v>3</v>
      </c>
      <c r="Q10" s="80">
        <v>3</v>
      </c>
      <c r="R10" s="80"/>
      <c r="S10" s="80"/>
      <c r="T10" s="80"/>
      <c r="U10" s="80"/>
      <c r="V10" s="80"/>
      <c r="W10" s="134"/>
      <c r="X10" s="80"/>
      <c r="Y10" s="80"/>
      <c r="Z10" s="80" t="s">
        <v>158</v>
      </c>
      <c r="AA10" s="80" t="s">
        <v>157</v>
      </c>
      <c r="AB10" s="79">
        <v>3</v>
      </c>
      <c r="AC10" s="79" t="s">
        <v>161</v>
      </c>
      <c r="AD10" s="79"/>
      <c r="AE10" s="79"/>
      <c r="AF10" s="79"/>
      <c r="AG10" s="79"/>
    </row>
    <row r="11" spans="1:684" ht="15" customHeight="1" x14ac:dyDescent="0.3">
      <c r="A11" s="161"/>
      <c r="B11" s="161"/>
      <c r="C11" s="161"/>
      <c r="D11" s="138" t="s">
        <v>172</v>
      </c>
      <c r="E11" s="138" t="s">
        <v>267</v>
      </c>
      <c r="F11" s="161" t="s">
        <v>268</v>
      </c>
      <c r="G11" s="138" t="s">
        <v>180</v>
      </c>
      <c r="H11" s="139" t="s">
        <v>158</v>
      </c>
      <c r="I11" s="161">
        <f>SUM(J11:M11)</f>
        <v>24</v>
      </c>
      <c r="J11" s="161"/>
      <c r="K11" s="190">
        <v>24</v>
      </c>
      <c r="L11" s="190"/>
      <c r="M11" s="190"/>
      <c r="N11" s="161"/>
      <c r="O11" s="138"/>
      <c r="P11" s="161"/>
      <c r="Q11" s="161"/>
      <c r="R11" s="161"/>
      <c r="S11" s="161"/>
      <c r="T11" s="161"/>
      <c r="U11" s="161"/>
      <c r="V11" s="161"/>
      <c r="W11" s="136"/>
      <c r="X11" s="161" t="s">
        <v>160</v>
      </c>
      <c r="Y11" s="161">
        <v>6</v>
      </c>
      <c r="Z11" s="161" t="s">
        <v>157</v>
      </c>
      <c r="AA11" s="161" t="s">
        <v>157</v>
      </c>
      <c r="AB11" s="161"/>
      <c r="AC11" s="161"/>
      <c r="AD11" s="161"/>
      <c r="AE11" s="161"/>
      <c r="AF11" s="161"/>
      <c r="AG11" s="161"/>
    </row>
    <row r="12" spans="1:684" ht="15" customHeight="1" x14ac:dyDescent="0.3">
      <c r="A12" s="161"/>
      <c r="B12" s="161"/>
      <c r="C12" s="161"/>
      <c r="D12" s="138" t="s">
        <v>172</v>
      </c>
      <c r="E12" s="138" t="s">
        <v>269</v>
      </c>
      <c r="F12" s="161" t="s">
        <v>270</v>
      </c>
      <c r="G12" s="138" t="s">
        <v>180</v>
      </c>
      <c r="H12" s="139" t="s">
        <v>158</v>
      </c>
      <c r="I12" s="161">
        <f t="shared" ref="I12:I14" si="2">SUM(J12:M12)</f>
        <v>6</v>
      </c>
      <c r="J12" s="161"/>
      <c r="K12" s="161">
        <v>6</v>
      </c>
      <c r="L12" s="161"/>
      <c r="M12" s="161"/>
      <c r="N12" s="161"/>
      <c r="O12" s="138"/>
      <c r="P12" s="161"/>
      <c r="Q12" s="161"/>
      <c r="R12" s="161"/>
      <c r="S12" s="161"/>
      <c r="T12" s="161"/>
      <c r="U12" s="161"/>
      <c r="V12" s="161"/>
      <c r="W12" s="136"/>
      <c r="X12" s="161" t="s">
        <v>160</v>
      </c>
      <c r="Y12" s="161">
        <v>19</v>
      </c>
      <c r="Z12" s="161" t="s">
        <v>157</v>
      </c>
      <c r="AA12" s="161" t="s">
        <v>157</v>
      </c>
      <c r="AB12" s="161"/>
      <c r="AC12" s="161"/>
      <c r="AD12" s="161"/>
      <c r="AE12" s="161"/>
      <c r="AF12" s="161"/>
      <c r="AG12" s="161"/>
    </row>
    <row r="13" spans="1:684" ht="15" customHeight="1" x14ac:dyDescent="0.3">
      <c r="A13" s="161"/>
      <c r="B13" s="161"/>
      <c r="C13" s="161"/>
      <c r="D13" s="138" t="s">
        <v>172</v>
      </c>
      <c r="E13" s="138" t="s">
        <v>271</v>
      </c>
      <c r="F13" s="161" t="s">
        <v>272</v>
      </c>
      <c r="G13" s="138" t="s">
        <v>180</v>
      </c>
      <c r="H13" s="139" t="s">
        <v>158</v>
      </c>
      <c r="I13" s="161">
        <f t="shared" si="2"/>
        <v>8</v>
      </c>
      <c r="J13" s="161"/>
      <c r="K13" s="161">
        <v>8</v>
      </c>
      <c r="L13" s="161"/>
      <c r="M13" s="161"/>
      <c r="N13" s="161"/>
      <c r="O13" s="138"/>
      <c r="P13" s="161"/>
      <c r="Q13" s="161"/>
      <c r="R13" s="161"/>
      <c r="S13" s="161"/>
      <c r="T13" s="161"/>
      <c r="U13" s="161"/>
      <c r="V13" s="161"/>
      <c r="W13" s="136"/>
      <c r="X13" s="161" t="s">
        <v>160</v>
      </c>
      <c r="Y13" s="161">
        <v>19</v>
      </c>
      <c r="Z13" s="161" t="s">
        <v>157</v>
      </c>
      <c r="AA13" s="161" t="s">
        <v>157</v>
      </c>
      <c r="AB13" s="161"/>
      <c r="AC13" s="161"/>
      <c r="AD13" s="161"/>
      <c r="AE13" s="161"/>
      <c r="AF13" s="161"/>
      <c r="AG13" s="161"/>
    </row>
    <row r="14" spans="1:684" ht="15" customHeight="1" x14ac:dyDescent="0.3">
      <c r="A14" s="161"/>
      <c r="B14" s="161"/>
      <c r="C14" s="161"/>
      <c r="D14" s="138" t="s">
        <v>172</v>
      </c>
      <c r="E14" s="138" t="s">
        <v>273</v>
      </c>
      <c r="F14" s="161" t="s">
        <v>274</v>
      </c>
      <c r="G14" s="138" t="s">
        <v>180</v>
      </c>
      <c r="H14" s="139" t="s">
        <v>158</v>
      </c>
      <c r="I14" s="161">
        <f t="shared" si="2"/>
        <v>4</v>
      </c>
      <c r="J14" s="161"/>
      <c r="K14" s="161">
        <v>4</v>
      </c>
      <c r="L14" s="161"/>
      <c r="M14" s="161"/>
      <c r="N14" s="161"/>
      <c r="O14" s="161"/>
      <c r="P14" s="161"/>
      <c r="Q14" s="161"/>
      <c r="R14" s="161"/>
      <c r="S14" s="161"/>
      <c r="T14" s="161"/>
      <c r="U14" s="161"/>
      <c r="V14" s="161"/>
      <c r="W14" s="136"/>
      <c r="X14" s="161" t="s">
        <v>160</v>
      </c>
      <c r="Y14" s="161">
        <v>1</v>
      </c>
      <c r="Z14" s="161" t="s">
        <v>157</v>
      </c>
      <c r="AA14" s="161" t="s">
        <v>157</v>
      </c>
      <c r="AB14" s="161"/>
      <c r="AC14" s="161"/>
      <c r="AD14" s="161"/>
      <c r="AE14" s="161"/>
      <c r="AF14" s="161"/>
      <c r="AG14" s="161"/>
    </row>
    <row r="15" spans="1:684" ht="14.4" x14ac:dyDescent="0.3">
      <c r="A15" s="138"/>
      <c r="B15" s="138"/>
      <c r="C15" s="138"/>
      <c r="D15" s="138" t="s">
        <v>172</v>
      </c>
      <c r="E15" s="138" t="s">
        <v>275</v>
      </c>
      <c r="F15" s="145" t="s">
        <v>189</v>
      </c>
      <c r="G15" s="138" t="s">
        <v>180</v>
      </c>
      <c r="H15" s="139" t="s">
        <v>158</v>
      </c>
      <c r="I15" s="161">
        <f>SUM(J15:M15)</f>
        <v>2</v>
      </c>
      <c r="J15" s="161">
        <v>2</v>
      </c>
      <c r="K15" s="190"/>
      <c r="L15" s="161"/>
      <c r="M15" s="138"/>
      <c r="N15" s="161"/>
      <c r="O15" s="138"/>
      <c r="P15" s="161"/>
      <c r="Q15" s="161"/>
      <c r="R15" s="161"/>
      <c r="S15" s="161"/>
      <c r="T15" s="161"/>
      <c r="U15" s="161"/>
      <c r="V15" s="161"/>
      <c r="W15" s="136"/>
      <c r="X15" s="161" t="s">
        <v>160</v>
      </c>
      <c r="Y15" s="161">
        <v>6</v>
      </c>
      <c r="Z15" s="161" t="s">
        <v>157</v>
      </c>
      <c r="AA15" s="161" t="s">
        <v>157</v>
      </c>
      <c r="AB15" s="161"/>
      <c r="AC15" s="161"/>
      <c r="AD15" s="161"/>
      <c r="AE15" s="161"/>
      <c r="AF15" s="161"/>
      <c r="AG15" s="161"/>
      <c r="AH15" s="191"/>
      <c r="AI15" s="191"/>
      <c r="AJ15" s="191"/>
      <c r="AK15" s="191"/>
      <c r="AL15" s="191"/>
      <c r="AM15" s="191"/>
      <c r="AN15" s="191"/>
      <c r="AO15" s="191"/>
      <c r="AP15" s="191"/>
      <c r="AQ15" s="191"/>
      <c r="AR15" s="191"/>
      <c r="AS15" s="191"/>
      <c r="AT15" s="191"/>
      <c r="AU15" s="191"/>
      <c r="AV15" s="191"/>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c r="CR15" s="191"/>
      <c r="CS15" s="191"/>
      <c r="CT15" s="191"/>
      <c r="CU15" s="191"/>
      <c r="CV15" s="191"/>
      <c r="CW15" s="191"/>
      <c r="CX15" s="191"/>
      <c r="CY15" s="191"/>
      <c r="CZ15" s="191"/>
      <c r="DA15" s="191"/>
      <c r="DB15" s="191"/>
      <c r="DC15" s="191"/>
      <c r="DD15" s="191"/>
      <c r="DE15" s="191"/>
      <c r="DF15" s="191"/>
      <c r="DG15" s="191"/>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191"/>
      <c r="ED15" s="191"/>
      <c r="EE15" s="191"/>
      <c r="EF15" s="191"/>
      <c r="EG15" s="191"/>
      <c r="EH15" s="191"/>
      <c r="EI15" s="191"/>
      <c r="EJ15" s="191"/>
      <c r="EK15" s="191"/>
      <c r="EL15" s="191"/>
      <c r="EM15" s="191"/>
      <c r="EN15" s="191"/>
      <c r="EO15" s="191"/>
      <c r="EP15" s="191"/>
      <c r="EQ15" s="191"/>
      <c r="ER15" s="191"/>
      <c r="ES15" s="191"/>
      <c r="ET15" s="191"/>
      <c r="EU15" s="191"/>
      <c r="EV15" s="191"/>
      <c r="EW15" s="191"/>
      <c r="EX15" s="191"/>
      <c r="EY15" s="191"/>
      <c r="EZ15" s="191"/>
      <c r="FA15" s="191"/>
      <c r="FB15" s="191"/>
      <c r="FC15" s="191"/>
      <c r="FD15" s="191"/>
      <c r="FE15" s="191"/>
      <c r="FF15" s="191"/>
      <c r="FG15" s="191"/>
      <c r="FH15" s="191"/>
      <c r="FI15" s="191"/>
      <c r="FJ15" s="191"/>
      <c r="FK15" s="191"/>
      <c r="FL15" s="191"/>
      <c r="FM15" s="191"/>
      <c r="FN15" s="191"/>
      <c r="FO15" s="191"/>
      <c r="FP15" s="191"/>
      <c r="FQ15" s="191"/>
      <c r="FR15" s="191"/>
      <c r="FS15" s="191"/>
      <c r="FT15" s="191"/>
      <c r="FU15" s="191"/>
      <c r="FV15" s="191"/>
      <c r="FW15" s="191"/>
      <c r="FX15" s="191"/>
      <c r="FY15" s="191"/>
      <c r="FZ15" s="191"/>
      <c r="GA15" s="191"/>
      <c r="GB15" s="191"/>
      <c r="GC15" s="191"/>
      <c r="GD15" s="191"/>
      <c r="GE15" s="191"/>
      <c r="GF15" s="191"/>
      <c r="GG15" s="191"/>
      <c r="GH15" s="191"/>
      <c r="GI15" s="191"/>
      <c r="GJ15" s="191"/>
      <c r="GK15" s="191"/>
      <c r="GL15" s="191"/>
      <c r="GM15" s="191"/>
      <c r="GN15" s="191"/>
      <c r="GO15" s="191"/>
      <c r="GP15" s="191"/>
      <c r="GQ15" s="191"/>
      <c r="GR15" s="191"/>
      <c r="GS15" s="191"/>
      <c r="GT15" s="191"/>
      <c r="GU15" s="191"/>
      <c r="GV15" s="191"/>
      <c r="GW15" s="191"/>
      <c r="GX15" s="191"/>
      <c r="GY15" s="191"/>
      <c r="GZ15" s="191"/>
      <c r="HA15" s="191"/>
      <c r="HB15" s="191"/>
      <c r="HC15" s="191"/>
      <c r="HD15" s="191"/>
      <c r="HE15" s="191"/>
      <c r="HF15" s="191"/>
      <c r="HG15" s="191"/>
      <c r="HH15" s="191"/>
      <c r="HI15" s="191"/>
      <c r="HJ15" s="191"/>
      <c r="HK15" s="191"/>
      <c r="HL15" s="191"/>
      <c r="HM15" s="191"/>
      <c r="HN15" s="191"/>
      <c r="HO15" s="191"/>
      <c r="HP15" s="191"/>
      <c r="HQ15" s="191"/>
      <c r="HR15" s="191"/>
      <c r="HS15" s="191"/>
      <c r="HT15" s="191"/>
      <c r="HU15" s="191"/>
      <c r="HV15" s="191"/>
      <c r="HW15" s="191"/>
      <c r="HX15" s="191"/>
      <c r="HY15" s="191"/>
      <c r="HZ15" s="191"/>
      <c r="IA15" s="191"/>
      <c r="IB15" s="191"/>
      <c r="IC15" s="191"/>
      <c r="ID15" s="191"/>
      <c r="IE15" s="191"/>
      <c r="IF15" s="191"/>
      <c r="IG15" s="191"/>
      <c r="IH15" s="191"/>
      <c r="II15" s="191"/>
      <c r="IJ15" s="191"/>
      <c r="IK15" s="191"/>
      <c r="IL15" s="191"/>
      <c r="IM15" s="191"/>
      <c r="IN15" s="191"/>
      <c r="IO15" s="191"/>
      <c r="IP15" s="191"/>
      <c r="IQ15" s="191"/>
      <c r="IR15" s="191"/>
      <c r="IS15" s="191"/>
      <c r="IT15" s="191"/>
      <c r="IU15" s="191"/>
      <c r="IV15" s="191"/>
      <c r="IW15" s="191"/>
      <c r="IX15" s="191"/>
      <c r="IY15" s="191"/>
      <c r="IZ15" s="191"/>
      <c r="JA15" s="191"/>
      <c r="JB15" s="191"/>
      <c r="JC15" s="191"/>
      <c r="JD15" s="191"/>
      <c r="JE15" s="191"/>
      <c r="JF15" s="191"/>
      <c r="JG15" s="191"/>
      <c r="JH15" s="191"/>
      <c r="JI15" s="191"/>
      <c r="JJ15" s="191"/>
      <c r="JK15" s="191"/>
      <c r="JL15" s="191"/>
      <c r="JM15" s="191"/>
      <c r="JN15" s="191"/>
      <c r="JO15" s="191"/>
      <c r="JP15" s="191"/>
      <c r="JQ15" s="191"/>
      <c r="JR15" s="191"/>
      <c r="JS15" s="191"/>
      <c r="JT15" s="191"/>
      <c r="JU15" s="191"/>
      <c r="JV15" s="191"/>
      <c r="JW15" s="191"/>
      <c r="JX15" s="191"/>
      <c r="JY15" s="191"/>
      <c r="JZ15" s="191"/>
      <c r="KA15" s="191"/>
      <c r="KB15" s="191"/>
      <c r="KC15" s="191"/>
      <c r="KD15" s="191"/>
      <c r="KE15" s="191"/>
      <c r="KF15" s="191"/>
      <c r="KG15" s="191"/>
      <c r="KH15" s="191"/>
      <c r="KI15" s="191"/>
      <c r="KJ15" s="191"/>
      <c r="KK15" s="191"/>
      <c r="KL15" s="191"/>
      <c r="KM15" s="191"/>
      <c r="KN15" s="191"/>
      <c r="KO15" s="191"/>
      <c r="KP15" s="191"/>
      <c r="KQ15" s="191"/>
      <c r="KR15" s="191"/>
      <c r="KS15" s="191"/>
      <c r="KT15" s="191"/>
      <c r="KU15" s="191"/>
      <c r="KV15" s="191"/>
      <c r="KW15" s="191"/>
      <c r="KX15" s="191"/>
      <c r="KY15" s="191"/>
      <c r="KZ15" s="191"/>
      <c r="LA15" s="191"/>
      <c r="LB15" s="191"/>
      <c r="LC15" s="191"/>
      <c r="LD15" s="191"/>
      <c r="LE15" s="191"/>
      <c r="LF15" s="191"/>
      <c r="LG15" s="191"/>
      <c r="LH15" s="191"/>
      <c r="LI15" s="191"/>
      <c r="LJ15" s="191"/>
      <c r="LK15" s="191"/>
      <c r="LL15" s="191"/>
      <c r="LM15" s="191"/>
      <c r="LN15" s="191"/>
      <c r="LO15" s="191"/>
      <c r="LP15" s="191"/>
      <c r="LQ15" s="191"/>
      <c r="LR15" s="191"/>
      <c r="LS15" s="191"/>
      <c r="LT15" s="191"/>
      <c r="LU15" s="191"/>
      <c r="LV15" s="191"/>
      <c r="LW15" s="191"/>
      <c r="LX15" s="191"/>
      <c r="LY15" s="191"/>
      <c r="LZ15" s="191"/>
      <c r="MA15" s="191"/>
      <c r="MB15" s="191"/>
      <c r="MC15" s="191"/>
      <c r="MD15" s="191"/>
      <c r="ME15" s="191"/>
      <c r="MF15" s="191"/>
      <c r="MG15" s="191"/>
      <c r="MH15" s="191"/>
      <c r="MI15" s="191"/>
      <c r="MJ15" s="191"/>
      <c r="MK15" s="191"/>
      <c r="ML15" s="191"/>
      <c r="MM15" s="191"/>
      <c r="MN15" s="191"/>
      <c r="MO15" s="191"/>
      <c r="MP15" s="191"/>
      <c r="MQ15" s="191"/>
      <c r="MR15" s="191"/>
      <c r="MS15" s="191"/>
      <c r="MT15" s="191"/>
      <c r="MU15" s="191"/>
      <c r="MV15" s="191"/>
      <c r="MW15" s="191"/>
      <c r="MX15" s="191"/>
      <c r="MY15" s="191"/>
      <c r="MZ15" s="191"/>
      <c r="NA15" s="191"/>
      <c r="NB15" s="191"/>
      <c r="NC15" s="191"/>
      <c r="ND15" s="191"/>
      <c r="NE15" s="191"/>
      <c r="NF15" s="191"/>
      <c r="NG15" s="191"/>
      <c r="NH15" s="191"/>
      <c r="NI15" s="191"/>
      <c r="NJ15" s="191"/>
      <c r="NK15" s="191"/>
      <c r="NL15" s="191"/>
      <c r="NM15" s="191"/>
      <c r="NN15" s="191"/>
      <c r="NO15" s="191"/>
      <c r="NP15" s="191"/>
      <c r="NQ15" s="191"/>
      <c r="NR15" s="191"/>
      <c r="NS15" s="191"/>
      <c r="NT15" s="191"/>
      <c r="NU15" s="191"/>
      <c r="NV15" s="191"/>
      <c r="NW15" s="191"/>
      <c r="NX15" s="191"/>
      <c r="NY15" s="191"/>
      <c r="NZ15" s="191"/>
      <c r="OA15" s="191"/>
      <c r="OB15" s="191"/>
      <c r="OC15" s="191"/>
      <c r="OD15" s="191"/>
      <c r="OE15" s="191"/>
      <c r="OF15" s="191"/>
      <c r="OG15" s="191"/>
      <c r="OH15" s="191"/>
      <c r="OI15" s="191"/>
      <c r="OJ15" s="191"/>
      <c r="OK15" s="191"/>
      <c r="OL15" s="191"/>
      <c r="OM15" s="191"/>
      <c r="ON15" s="191"/>
      <c r="OO15" s="191"/>
      <c r="OP15" s="191"/>
      <c r="OQ15" s="191"/>
      <c r="OR15" s="191"/>
      <c r="OS15" s="191"/>
      <c r="OT15" s="191"/>
      <c r="OU15" s="191"/>
      <c r="OV15" s="191"/>
      <c r="OW15" s="191"/>
      <c r="OX15" s="191"/>
      <c r="OY15" s="191"/>
      <c r="OZ15" s="191"/>
      <c r="PA15" s="191"/>
      <c r="PB15" s="191"/>
      <c r="PC15" s="191"/>
      <c r="PD15" s="191"/>
      <c r="PE15" s="191"/>
      <c r="PF15" s="191"/>
      <c r="PG15" s="191"/>
      <c r="PH15" s="191"/>
      <c r="PI15" s="191"/>
      <c r="PJ15" s="191"/>
      <c r="PK15" s="191"/>
      <c r="PL15" s="191"/>
      <c r="PM15" s="191"/>
      <c r="PN15" s="191"/>
      <c r="PO15" s="191"/>
      <c r="PP15" s="191"/>
      <c r="PQ15" s="191"/>
      <c r="PR15" s="191"/>
      <c r="PS15" s="191"/>
      <c r="PT15" s="191"/>
      <c r="PU15" s="191"/>
      <c r="PV15" s="191"/>
      <c r="PW15" s="191"/>
      <c r="PX15" s="191"/>
      <c r="PY15" s="191"/>
      <c r="PZ15" s="191"/>
      <c r="QA15" s="191"/>
      <c r="QB15" s="191"/>
      <c r="QC15" s="191"/>
      <c r="QD15" s="191"/>
      <c r="QE15" s="191"/>
      <c r="QF15" s="191"/>
      <c r="QG15" s="191"/>
      <c r="QH15" s="191"/>
      <c r="QI15" s="191"/>
      <c r="QJ15" s="191"/>
      <c r="QK15" s="191"/>
      <c r="QL15" s="191"/>
      <c r="QM15" s="191"/>
      <c r="QN15" s="191"/>
      <c r="QO15" s="191"/>
      <c r="QP15" s="191"/>
      <c r="QQ15" s="191"/>
      <c r="QR15" s="191"/>
      <c r="QS15" s="191"/>
      <c r="QT15" s="191"/>
      <c r="QU15" s="191"/>
      <c r="QV15" s="191"/>
      <c r="QW15" s="191"/>
      <c r="QX15" s="191"/>
      <c r="QY15" s="191"/>
      <c r="QZ15" s="191"/>
      <c r="RA15" s="191"/>
      <c r="RB15" s="191"/>
      <c r="RC15" s="191"/>
      <c r="RD15" s="191"/>
      <c r="RE15" s="191"/>
      <c r="RF15" s="191"/>
      <c r="RG15" s="191"/>
      <c r="RH15" s="191"/>
      <c r="RI15" s="191"/>
      <c r="RJ15" s="191"/>
      <c r="RK15" s="191"/>
      <c r="RL15" s="191"/>
      <c r="RM15" s="191"/>
      <c r="RN15" s="191"/>
      <c r="RO15" s="191"/>
      <c r="RP15" s="191"/>
      <c r="RQ15" s="191"/>
      <c r="RR15" s="191"/>
      <c r="RS15" s="191"/>
      <c r="RT15" s="191"/>
      <c r="RU15" s="191"/>
      <c r="RV15" s="191"/>
      <c r="RW15" s="191"/>
      <c r="RX15" s="191"/>
      <c r="RY15" s="191"/>
      <c r="RZ15" s="191"/>
      <c r="SA15" s="191"/>
      <c r="SB15" s="191"/>
      <c r="SC15" s="191"/>
      <c r="SD15" s="191"/>
      <c r="SE15" s="191"/>
      <c r="SF15" s="191"/>
      <c r="SG15" s="191"/>
      <c r="SH15" s="191"/>
      <c r="SI15" s="191"/>
      <c r="SJ15" s="191"/>
      <c r="SK15" s="191"/>
      <c r="SL15" s="191"/>
      <c r="SM15" s="191"/>
      <c r="SN15" s="191"/>
      <c r="SO15" s="191"/>
      <c r="SP15" s="191"/>
      <c r="SQ15" s="191"/>
      <c r="SR15" s="191"/>
      <c r="SS15" s="191"/>
      <c r="ST15" s="191"/>
      <c r="SU15" s="191"/>
      <c r="SV15" s="191"/>
      <c r="SW15" s="191"/>
      <c r="SX15" s="191"/>
      <c r="SY15" s="191"/>
      <c r="SZ15" s="191"/>
      <c r="TA15" s="191"/>
      <c r="TB15" s="191"/>
      <c r="TC15" s="191"/>
      <c r="TD15" s="191"/>
      <c r="TE15" s="191"/>
      <c r="TF15" s="191"/>
      <c r="TG15" s="191"/>
      <c r="TH15" s="191"/>
      <c r="TI15" s="191"/>
      <c r="TJ15" s="191"/>
      <c r="TK15" s="191"/>
      <c r="TL15" s="191"/>
      <c r="TM15" s="191"/>
      <c r="TN15" s="191"/>
      <c r="TO15" s="191"/>
      <c r="TP15" s="191"/>
      <c r="TQ15" s="191"/>
      <c r="TR15" s="191"/>
      <c r="TS15" s="191"/>
      <c r="TT15" s="191"/>
      <c r="TU15" s="191"/>
      <c r="TV15" s="191"/>
      <c r="TW15" s="191"/>
      <c r="TX15" s="191"/>
      <c r="TY15" s="191"/>
      <c r="TZ15" s="191"/>
      <c r="UA15" s="191"/>
      <c r="UB15" s="191"/>
      <c r="UC15" s="191"/>
      <c r="UD15" s="191"/>
      <c r="UE15" s="191"/>
      <c r="UF15" s="191"/>
      <c r="UG15" s="191"/>
      <c r="UH15" s="191"/>
      <c r="UI15" s="191"/>
      <c r="UJ15" s="191"/>
      <c r="UK15" s="191"/>
      <c r="UL15" s="191"/>
      <c r="UM15" s="191"/>
      <c r="UN15" s="191"/>
      <c r="UO15" s="191"/>
      <c r="UP15" s="191"/>
      <c r="UQ15" s="191"/>
      <c r="UR15" s="191"/>
      <c r="US15" s="191"/>
      <c r="UT15" s="191"/>
      <c r="UU15" s="191"/>
      <c r="UV15" s="191"/>
      <c r="UW15" s="191"/>
      <c r="UX15" s="191"/>
      <c r="UY15" s="191"/>
      <c r="UZ15" s="191"/>
      <c r="VA15" s="191"/>
      <c r="VB15" s="191"/>
      <c r="VC15" s="191"/>
      <c r="VD15" s="191"/>
      <c r="VE15" s="191"/>
      <c r="VF15" s="191"/>
      <c r="VG15" s="191"/>
      <c r="VH15" s="191"/>
      <c r="VI15" s="191"/>
      <c r="VJ15" s="191"/>
      <c r="VK15" s="191"/>
      <c r="VL15" s="191"/>
      <c r="VM15" s="191"/>
      <c r="VN15" s="191"/>
      <c r="VO15" s="191"/>
      <c r="VP15" s="191"/>
      <c r="VQ15" s="191"/>
      <c r="VR15" s="191"/>
      <c r="VS15" s="191"/>
      <c r="VT15" s="191"/>
      <c r="VU15" s="191"/>
      <c r="VV15" s="191"/>
      <c r="VW15" s="191"/>
      <c r="VX15" s="191"/>
      <c r="VY15" s="191"/>
      <c r="VZ15" s="191"/>
      <c r="WA15" s="191"/>
      <c r="WB15" s="191"/>
      <c r="WC15" s="191"/>
      <c r="WD15" s="191"/>
      <c r="WE15" s="191"/>
      <c r="WF15" s="191"/>
      <c r="WG15" s="191"/>
      <c r="WH15" s="191"/>
      <c r="WI15" s="191"/>
      <c r="WJ15" s="191"/>
      <c r="WK15" s="191"/>
      <c r="WL15" s="191"/>
      <c r="WM15" s="191"/>
      <c r="WN15" s="191"/>
      <c r="WO15" s="191"/>
      <c r="WP15" s="191"/>
      <c r="WQ15" s="191"/>
      <c r="WR15" s="191"/>
      <c r="WS15" s="191"/>
      <c r="WT15" s="191"/>
      <c r="WU15" s="191"/>
      <c r="WV15" s="191"/>
      <c r="WW15" s="191"/>
      <c r="WX15" s="191"/>
      <c r="WY15" s="191"/>
      <c r="WZ15" s="191"/>
      <c r="XA15" s="191"/>
      <c r="XB15" s="191"/>
      <c r="XC15" s="191"/>
      <c r="XD15" s="191"/>
      <c r="XE15" s="191"/>
      <c r="XF15" s="191"/>
      <c r="XG15" s="191"/>
      <c r="XH15" s="191"/>
      <c r="XI15" s="191"/>
      <c r="XJ15" s="191"/>
      <c r="XK15" s="191"/>
      <c r="XL15" s="191"/>
      <c r="XM15" s="191"/>
      <c r="XN15" s="191"/>
      <c r="XO15" s="191"/>
      <c r="XP15" s="191"/>
      <c r="XQ15" s="191"/>
      <c r="XR15" s="191"/>
      <c r="XS15" s="191"/>
      <c r="XT15" s="191"/>
      <c r="XU15" s="191"/>
      <c r="XV15" s="191"/>
      <c r="XW15" s="191"/>
      <c r="XX15" s="191"/>
      <c r="XY15" s="191"/>
      <c r="XZ15" s="191"/>
      <c r="YA15" s="191"/>
      <c r="YB15" s="191"/>
      <c r="YC15" s="191"/>
      <c r="YD15" s="191"/>
      <c r="YE15" s="191"/>
      <c r="YF15" s="191"/>
      <c r="YG15" s="191"/>
      <c r="YH15" s="191"/>
      <c r="YI15" s="191"/>
      <c r="YJ15" s="191"/>
      <c r="YK15" s="191"/>
      <c r="YL15" s="191"/>
      <c r="YM15" s="191"/>
      <c r="YN15" s="191"/>
      <c r="YO15" s="191"/>
      <c r="YP15" s="191"/>
      <c r="YQ15" s="191"/>
      <c r="YR15" s="191"/>
      <c r="YS15" s="191"/>
      <c r="YT15" s="191"/>
      <c r="YU15" s="191"/>
      <c r="YV15" s="191"/>
      <c r="YW15" s="191"/>
      <c r="YX15" s="191"/>
      <c r="YY15" s="191"/>
      <c r="YZ15" s="191"/>
      <c r="ZA15" s="191"/>
      <c r="ZB15" s="191"/>
      <c r="ZC15" s="191"/>
      <c r="ZD15" s="191"/>
      <c r="ZE15" s="191"/>
      <c r="ZF15" s="191"/>
      <c r="ZG15" s="191"/>
      <c r="ZH15" s="191"/>
    </row>
    <row r="16" spans="1:684" s="2" customFormat="1" ht="38.25" customHeight="1" x14ac:dyDescent="0.3">
      <c r="A16" s="90"/>
      <c r="B16" s="79"/>
      <c r="C16" s="90"/>
      <c r="D16" s="79" t="s">
        <v>155</v>
      </c>
      <c r="E16" s="79" t="s">
        <v>276</v>
      </c>
      <c r="F16" s="79" t="s">
        <v>277</v>
      </c>
      <c r="G16" s="79" t="s">
        <v>180</v>
      </c>
      <c r="H16" s="192" t="s">
        <v>158</v>
      </c>
      <c r="I16" s="80">
        <f>SUM(J16:M16)</f>
        <v>30</v>
      </c>
      <c r="J16" s="79"/>
      <c r="K16" s="88">
        <v>30</v>
      </c>
      <c r="L16" s="80"/>
      <c r="M16" s="80"/>
      <c r="N16" s="80"/>
      <c r="O16" s="80"/>
      <c r="P16" s="86">
        <v>3</v>
      </c>
      <c r="Q16" s="80">
        <v>3</v>
      </c>
      <c r="R16" s="80"/>
      <c r="S16" s="80"/>
      <c r="T16" s="80"/>
      <c r="U16" s="80"/>
      <c r="V16" s="80"/>
      <c r="W16" s="125" t="s">
        <v>278</v>
      </c>
      <c r="X16" s="79" t="s">
        <v>165</v>
      </c>
      <c r="Y16" s="79">
        <v>11</v>
      </c>
      <c r="Z16" s="80" t="s">
        <v>158</v>
      </c>
      <c r="AA16" s="80" t="s">
        <v>157</v>
      </c>
      <c r="AB16" s="79">
        <v>2</v>
      </c>
      <c r="AC16" s="79" t="s">
        <v>161</v>
      </c>
      <c r="AD16" s="79"/>
      <c r="AE16" s="79"/>
      <c r="AF16" s="79"/>
      <c r="AG16" s="79"/>
    </row>
    <row r="17" spans="1:704" s="2" customFormat="1" ht="32.1" customHeight="1" x14ac:dyDescent="0.3">
      <c r="A17" s="79"/>
      <c r="B17" s="79"/>
      <c r="C17" s="79"/>
      <c r="D17" s="79" t="s">
        <v>155</v>
      </c>
      <c r="E17" s="79" t="s">
        <v>279</v>
      </c>
      <c r="F17" s="79" t="s">
        <v>280</v>
      </c>
      <c r="G17" s="79" t="s">
        <v>180</v>
      </c>
      <c r="H17" s="179"/>
      <c r="I17" s="273">
        <f>SUM(I18:I19)</f>
        <v>7</v>
      </c>
      <c r="J17" s="80"/>
      <c r="K17" s="80"/>
      <c r="L17" s="80"/>
      <c r="M17" s="80"/>
      <c r="N17" s="80"/>
      <c r="O17" s="80"/>
      <c r="P17" s="86">
        <v>10</v>
      </c>
      <c r="Q17" s="80">
        <v>10</v>
      </c>
      <c r="R17" s="80"/>
      <c r="S17" s="80"/>
      <c r="T17" s="80"/>
      <c r="U17" s="80"/>
      <c r="V17" s="80"/>
      <c r="W17" s="134"/>
      <c r="X17" s="79"/>
      <c r="Y17" s="79"/>
      <c r="Z17" s="80" t="s">
        <v>158</v>
      </c>
      <c r="AA17" s="80" t="s">
        <v>157</v>
      </c>
      <c r="AB17" s="79">
        <v>3</v>
      </c>
      <c r="AC17" s="79" t="s">
        <v>88</v>
      </c>
      <c r="AD17" s="79"/>
      <c r="AE17" s="79"/>
      <c r="AF17" s="133" t="s">
        <v>198</v>
      </c>
      <c r="AG17" s="79"/>
    </row>
    <row r="18" spans="1:704" ht="44.25" customHeight="1" x14ac:dyDescent="0.3">
      <c r="A18" s="138"/>
      <c r="B18" s="138"/>
      <c r="C18" s="138"/>
      <c r="D18" s="138" t="s">
        <v>172</v>
      </c>
      <c r="E18" s="138"/>
      <c r="F18" s="145" t="s">
        <v>281</v>
      </c>
      <c r="G18" s="138" t="s">
        <v>180</v>
      </c>
      <c r="H18" s="212" t="s">
        <v>157</v>
      </c>
      <c r="I18" s="161">
        <f>SUM(J18:M18)</f>
        <v>4</v>
      </c>
      <c r="J18" s="161"/>
      <c r="K18" s="190"/>
      <c r="L18" s="161"/>
      <c r="M18" s="161">
        <v>4</v>
      </c>
      <c r="N18" s="138"/>
      <c r="O18" s="138"/>
      <c r="P18" s="138"/>
      <c r="Q18" s="161"/>
      <c r="R18" s="161"/>
      <c r="S18" s="138"/>
      <c r="T18" s="138"/>
      <c r="U18" s="138"/>
      <c r="V18" s="138"/>
      <c r="W18" s="146" t="s">
        <v>199</v>
      </c>
      <c r="X18" s="161" t="s">
        <v>197</v>
      </c>
      <c r="Y18" s="138"/>
      <c r="Z18" s="161" t="s">
        <v>157</v>
      </c>
      <c r="AA18" s="161" t="s">
        <v>157</v>
      </c>
      <c r="AB18" s="161"/>
      <c r="AC18" s="161"/>
      <c r="AD18" s="138"/>
      <c r="AE18" s="138"/>
      <c r="AF18" s="138"/>
      <c r="AG18" s="138"/>
    </row>
    <row r="19" spans="1:704" ht="30.75" customHeight="1" x14ac:dyDescent="0.3">
      <c r="A19" s="138"/>
      <c r="B19" s="138"/>
      <c r="C19" s="138"/>
      <c r="D19" s="138" t="s">
        <v>172</v>
      </c>
      <c r="E19" s="138"/>
      <c r="F19" s="145" t="s">
        <v>202</v>
      </c>
      <c r="G19" s="138" t="s">
        <v>180</v>
      </c>
      <c r="H19" s="212" t="s">
        <v>157</v>
      </c>
      <c r="I19" s="161">
        <f t="shared" ref="I19" si="3">SUM(J19:M19)</f>
        <v>3</v>
      </c>
      <c r="J19" s="161"/>
      <c r="K19" s="190">
        <v>3</v>
      </c>
      <c r="L19" s="161"/>
      <c r="M19" s="138"/>
      <c r="N19" s="138"/>
      <c r="O19" s="138"/>
      <c r="P19" s="138"/>
      <c r="Q19" s="161"/>
      <c r="R19" s="161"/>
      <c r="S19" s="138"/>
      <c r="T19" s="138"/>
      <c r="U19" s="138"/>
      <c r="V19" s="138"/>
      <c r="W19" s="147" t="s">
        <v>201</v>
      </c>
      <c r="X19" s="161" t="s">
        <v>160</v>
      </c>
      <c r="Y19" s="138"/>
      <c r="Z19" s="161" t="s">
        <v>157</v>
      </c>
      <c r="AA19" s="161" t="s">
        <v>157</v>
      </c>
      <c r="AB19" s="138"/>
      <c r="AC19" s="138"/>
      <c r="AD19" s="138"/>
      <c r="AE19" s="138"/>
      <c r="AF19" s="138"/>
      <c r="AG19" s="138"/>
    </row>
    <row r="20" spans="1:704" ht="15.9" customHeight="1" x14ac:dyDescent="0.3">
      <c r="A20" s="252"/>
      <c r="B20" s="252"/>
      <c r="C20" s="252"/>
      <c r="D20" s="252"/>
      <c r="E20" s="252"/>
      <c r="F20" s="253"/>
      <c r="G20" s="252"/>
      <c r="H20" s="254"/>
      <c r="I20" s="255"/>
      <c r="J20" s="256"/>
      <c r="K20" s="256"/>
      <c r="L20" s="256"/>
      <c r="M20" s="255"/>
      <c r="N20" s="256"/>
      <c r="O20" s="256"/>
      <c r="P20" s="257"/>
      <c r="Q20" s="256"/>
      <c r="R20" s="256"/>
      <c r="S20" s="256"/>
      <c r="T20" s="256"/>
      <c r="U20" s="256"/>
      <c r="V20" s="256"/>
      <c r="W20" s="256"/>
      <c r="X20" s="252"/>
      <c r="Y20" s="252"/>
      <c r="Z20" s="256"/>
      <c r="AA20" s="256"/>
      <c r="AB20" s="252"/>
      <c r="AC20" s="252"/>
      <c r="AD20" s="252"/>
      <c r="AE20" s="252"/>
      <c r="AF20" s="252"/>
      <c r="AG20" s="252"/>
    </row>
    <row r="21" spans="1:704" s="2" customFormat="1" ht="39.9" customHeight="1" x14ac:dyDescent="0.3">
      <c r="A21" s="79"/>
      <c r="B21" s="79"/>
      <c r="C21" s="350"/>
      <c r="D21" s="227" t="s">
        <v>155</v>
      </c>
      <c r="E21" s="228" t="s">
        <v>283</v>
      </c>
      <c r="F21" s="79" t="s">
        <v>284</v>
      </c>
      <c r="G21" s="79" t="s">
        <v>180</v>
      </c>
      <c r="H21" s="79"/>
      <c r="I21" s="80">
        <f>SUM(I22:I24)</f>
        <v>126</v>
      </c>
      <c r="J21" s="80"/>
      <c r="K21" s="80"/>
      <c r="L21" s="80"/>
      <c r="M21" s="80"/>
      <c r="N21" s="80"/>
      <c r="O21" s="80"/>
      <c r="P21" s="81">
        <v>9</v>
      </c>
      <c r="Q21" s="148">
        <v>9</v>
      </c>
      <c r="R21" s="80"/>
      <c r="S21" s="80"/>
      <c r="T21" s="80"/>
      <c r="U21" s="80"/>
      <c r="V21" s="80"/>
      <c r="W21" s="80"/>
      <c r="X21" s="80" t="s">
        <v>174</v>
      </c>
      <c r="Y21" s="80"/>
      <c r="Z21" s="80" t="s">
        <v>158</v>
      </c>
      <c r="AA21" s="80" t="s">
        <v>157</v>
      </c>
      <c r="AB21" s="79"/>
      <c r="AC21" s="229"/>
      <c r="AD21" s="230"/>
      <c r="AE21" s="79"/>
      <c r="AF21" s="79"/>
      <c r="AG21" s="79"/>
      <c r="AH21" s="195"/>
      <c r="AI21" s="195"/>
      <c r="AJ21" s="195"/>
      <c r="AK21" s="195"/>
      <c r="AL21" s="195"/>
      <c r="AM21" s="195"/>
      <c r="AN21" s="195"/>
      <c r="AO21" s="195"/>
      <c r="AP21" s="195"/>
      <c r="AQ21" s="195"/>
      <c r="AR21" s="195"/>
      <c r="AS21" s="195"/>
      <c r="AT21" s="195"/>
      <c r="AU21" s="195"/>
      <c r="AV21" s="195"/>
      <c r="AW21" s="195"/>
      <c r="AX21" s="195"/>
      <c r="AY21" s="195"/>
      <c r="AZ21" s="195"/>
      <c r="BA21" s="195"/>
    </row>
    <row r="22" spans="1:704" ht="15.9" customHeight="1" x14ac:dyDescent="0.3">
      <c r="A22" s="189"/>
      <c r="B22" s="189"/>
      <c r="C22" s="310"/>
      <c r="D22" s="143" t="s">
        <v>172</v>
      </c>
      <c r="E22" s="143" t="s">
        <v>285</v>
      </c>
      <c r="F22" s="193" t="s">
        <v>286</v>
      </c>
      <c r="G22" s="143" t="s">
        <v>180</v>
      </c>
      <c r="H22" s="143" t="s">
        <v>158</v>
      </c>
      <c r="I22" s="143">
        <v>42</v>
      </c>
      <c r="J22" s="143">
        <v>12</v>
      </c>
      <c r="K22" s="143">
        <v>30</v>
      </c>
      <c r="L22" s="143"/>
      <c r="M22" s="143"/>
      <c r="N22" s="143" t="s">
        <v>287</v>
      </c>
      <c r="O22" s="144"/>
      <c r="P22" s="231">
        <v>0.33333333329999998</v>
      </c>
      <c r="Q22" s="232"/>
      <c r="R22" s="233" t="s">
        <v>157</v>
      </c>
      <c r="S22" s="143" t="s">
        <v>235</v>
      </c>
      <c r="T22" s="152" t="s">
        <v>158</v>
      </c>
      <c r="U22" s="216" t="s">
        <v>288</v>
      </c>
      <c r="V22" s="185"/>
      <c r="W22" s="232"/>
      <c r="X22" s="144" t="s">
        <v>174</v>
      </c>
      <c r="Y22" s="143">
        <v>27</v>
      </c>
      <c r="Z22" s="143" t="s">
        <v>158</v>
      </c>
      <c r="AA22" s="143"/>
      <c r="AB22" s="143">
        <v>2</v>
      </c>
      <c r="AC22" s="143" t="s">
        <v>161</v>
      </c>
      <c r="AD22" s="143"/>
      <c r="AE22" s="143"/>
      <c r="AF22" s="143"/>
      <c r="AG22" s="143"/>
      <c r="AH22" s="186"/>
      <c r="AI22" s="186"/>
      <c r="AJ22" s="186"/>
      <c r="AK22" s="186"/>
      <c r="AL22" s="186"/>
      <c r="AM22" s="186"/>
      <c r="AN22" s="186"/>
      <c r="AO22" s="186"/>
      <c r="AP22" s="186"/>
      <c r="AQ22" s="186"/>
      <c r="AR22" s="186"/>
      <c r="AS22" s="186"/>
      <c r="AT22" s="186"/>
      <c r="AU22" s="186"/>
      <c r="AV22" s="186"/>
      <c r="AW22" s="186"/>
      <c r="AX22" s="186"/>
      <c r="AY22" s="162"/>
      <c r="AZ22" s="162"/>
      <c r="BA22" s="162"/>
      <c r="BB22" s="191"/>
      <c r="BC22" s="191"/>
      <c r="BD22" s="191"/>
      <c r="BE22" s="191"/>
      <c r="BF22" s="191"/>
      <c r="BG22" s="191"/>
      <c r="BH22" s="191"/>
      <c r="BI22" s="191"/>
      <c r="BJ22" s="191"/>
      <c r="BK22" s="191"/>
      <c r="BL22" s="191"/>
      <c r="BM22" s="191"/>
      <c r="BN22" s="191"/>
      <c r="BO22" s="191"/>
      <c r="BP22" s="191"/>
      <c r="BQ22" s="191"/>
      <c r="BR22" s="191"/>
      <c r="BS22" s="191"/>
      <c r="BT22" s="191"/>
      <c r="BU22" s="191"/>
      <c r="BV22" s="191"/>
      <c r="BW22" s="191"/>
      <c r="BX22" s="191"/>
      <c r="BY22" s="191"/>
      <c r="BZ22" s="191"/>
      <c r="CA22" s="191"/>
      <c r="CB22" s="191"/>
      <c r="CC22" s="191"/>
      <c r="CD22" s="191"/>
      <c r="CE22" s="191"/>
      <c r="CF22" s="191"/>
      <c r="CG22" s="191"/>
      <c r="CH22" s="191"/>
      <c r="CI22" s="191"/>
      <c r="CJ22" s="191"/>
      <c r="CK22" s="191"/>
      <c r="CL22" s="191"/>
      <c r="CM22" s="191"/>
      <c r="CN22" s="191"/>
      <c r="CO22" s="191"/>
      <c r="CP22" s="191"/>
      <c r="CQ22" s="191"/>
      <c r="CR22" s="191"/>
      <c r="CS22" s="191"/>
      <c r="CT22" s="191"/>
      <c r="CU22" s="191"/>
      <c r="CV22" s="191"/>
      <c r="CW22" s="191"/>
      <c r="CX22" s="191"/>
      <c r="CY22" s="191"/>
      <c r="CZ22" s="191"/>
      <c r="DA22" s="191"/>
      <c r="DB22" s="191"/>
      <c r="DC22" s="191"/>
      <c r="DD22" s="191"/>
      <c r="DE22" s="191"/>
      <c r="DF22" s="191"/>
      <c r="DG22" s="191"/>
      <c r="DH22" s="191"/>
      <c r="DI22" s="191"/>
      <c r="DJ22" s="191"/>
      <c r="DK22" s="191"/>
      <c r="DL22" s="191"/>
      <c r="DM22" s="191"/>
      <c r="DN22" s="191"/>
      <c r="DO22" s="191"/>
      <c r="DP22" s="191"/>
      <c r="DQ22" s="191"/>
      <c r="DR22" s="191"/>
      <c r="DS22" s="191"/>
      <c r="DT22" s="191"/>
      <c r="DU22" s="191"/>
      <c r="DV22" s="191"/>
      <c r="DW22" s="191"/>
      <c r="DX22" s="191"/>
      <c r="DY22" s="191"/>
      <c r="DZ22" s="191"/>
      <c r="EA22" s="191"/>
      <c r="EB22" s="191"/>
      <c r="EC22" s="191"/>
      <c r="ED22" s="191"/>
      <c r="EE22" s="191"/>
      <c r="EF22" s="191"/>
      <c r="EG22" s="191"/>
      <c r="EH22" s="191"/>
      <c r="EI22" s="191"/>
      <c r="EJ22" s="191"/>
      <c r="EK22" s="191"/>
      <c r="EL22" s="191"/>
      <c r="EM22" s="191"/>
      <c r="EN22" s="191"/>
      <c r="EO22" s="191"/>
      <c r="EP22" s="191"/>
      <c r="EQ22" s="191"/>
      <c r="ER22" s="191"/>
      <c r="ES22" s="191"/>
      <c r="ET22" s="191"/>
      <c r="EU22" s="191"/>
      <c r="EV22" s="191"/>
      <c r="EW22" s="191"/>
      <c r="EX22" s="191"/>
      <c r="EY22" s="191"/>
      <c r="EZ22" s="191"/>
      <c r="FA22" s="191"/>
      <c r="FB22" s="191"/>
      <c r="FC22" s="191"/>
      <c r="FD22" s="191"/>
      <c r="FE22" s="191"/>
      <c r="FF22" s="191"/>
      <c r="FG22" s="191"/>
      <c r="FH22" s="191"/>
      <c r="FI22" s="191"/>
      <c r="FJ22" s="191"/>
      <c r="FK22" s="191"/>
      <c r="FL22" s="191"/>
      <c r="FM22" s="191"/>
      <c r="FN22" s="191"/>
      <c r="FO22" s="191"/>
      <c r="FP22" s="191"/>
      <c r="FQ22" s="191"/>
      <c r="FR22" s="191"/>
      <c r="FS22" s="191"/>
      <c r="FT22" s="191"/>
      <c r="FU22" s="191"/>
      <c r="FV22" s="191"/>
      <c r="FW22" s="191"/>
      <c r="FX22" s="191"/>
      <c r="FY22" s="191"/>
      <c r="FZ22" s="191"/>
      <c r="GA22" s="191"/>
      <c r="GB22" s="191"/>
      <c r="GC22" s="191"/>
      <c r="GD22" s="191"/>
      <c r="GE22" s="191"/>
      <c r="GF22" s="191"/>
      <c r="GG22" s="191"/>
      <c r="GH22" s="191"/>
      <c r="GI22" s="191"/>
      <c r="GJ22" s="191"/>
      <c r="GK22" s="191"/>
      <c r="GL22" s="191"/>
      <c r="GM22" s="191"/>
      <c r="GN22" s="191"/>
      <c r="GO22" s="191"/>
      <c r="GP22" s="191"/>
      <c r="GQ22" s="191"/>
      <c r="GR22" s="191"/>
      <c r="GS22" s="191"/>
      <c r="GT22" s="191"/>
      <c r="GU22" s="191"/>
      <c r="GV22" s="191"/>
      <c r="GW22" s="191"/>
      <c r="GX22" s="191"/>
      <c r="GY22" s="191"/>
      <c r="GZ22" s="191"/>
      <c r="HA22" s="191"/>
      <c r="HB22" s="191"/>
      <c r="HC22" s="191"/>
      <c r="HD22" s="191"/>
      <c r="HE22" s="191"/>
      <c r="HF22" s="191"/>
      <c r="HG22" s="191"/>
      <c r="HH22" s="191"/>
      <c r="HI22" s="191"/>
      <c r="HJ22" s="191"/>
      <c r="HK22" s="191"/>
      <c r="HL22" s="191"/>
      <c r="HM22" s="191"/>
      <c r="HN22" s="191"/>
      <c r="HO22" s="191"/>
      <c r="HP22" s="191"/>
      <c r="HQ22" s="191"/>
      <c r="HR22" s="191"/>
      <c r="HS22" s="191"/>
      <c r="HT22" s="191"/>
      <c r="HU22" s="191"/>
      <c r="HV22" s="191"/>
      <c r="HW22" s="191"/>
      <c r="HX22" s="191"/>
      <c r="HY22" s="191"/>
      <c r="HZ22" s="191"/>
      <c r="IA22" s="191"/>
      <c r="IB22" s="191"/>
      <c r="IC22" s="191"/>
      <c r="ID22" s="191"/>
      <c r="IE22" s="191"/>
      <c r="IF22" s="191"/>
      <c r="IG22" s="191"/>
      <c r="IH22" s="191"/>
      <c r="II22" s="191"/>
      <c r="IJ22" s="191"/>
      <c r="IK22" s="191"/>
      <c r="IL22" s="191"/>
      <c r="IM22" s="191"/>
      <c r="IN22" s="191"/>
      <c r="IO22" s="191"/>
      <c r="IP22" s="191"/>
      <c r="IQ22" s="191"/>
      <c r="IR22" s="191"/>
      <c r="IS22" s="191"/>
      <c r="IT22" s="191"/>
      <c r="IU22" s="191"/>
      <c r="IV22" s="191"/>
      <c r="IW22" s="191"/>
      <c r="IX22" s="191"/>
      <c r="IY22" s="191"/>
      <c r="IZ22" s="191"/>
      <c r="JA22" s="191"/>
      <c r="JB22" s="191"/>
      <c r="JC22" s="191"/>
      <c r="JD22" s="191"/>
      <c r="JE22" s="191"/>
      <c r="JF22" s="191"/>
      <c r="JG22" s="191"/>
      <c r="JH22" s="191"/>
      <c r="JI22" s="191"/>
      <c r="JJ22" s="191"/>
      <c r="JK22" s="191"/>
      <c r="JL22" s="191"/>
      <c r="JM22" s="191"/>
      <c r="JN22" s="191"/>
      <c r="JO22" s="191"/>
      <c r="JP22" s="191"/>
      <c r="JQ22" s="191"/>
      <c r="JR22" s="191"/>
      <c r="JS22" s="191"/>
      <c r="JT22" s="191"/>
      <c r="JU22" s="191"/>
      <c r="JV22" s="191"/>
      <c r="JW22" s="191"/>
      <c r="JX22" s="191"/>
      <c r="JY22" s="191"/>
      <c r="JZ22" s="191"/>
      <c r="KA22" s="191"/>
      <c r="KB22" s="191"/>
      <c r="KC22" s="191"/>
      <c r="KD22" s="191"/>
      <c r="KE22" s="191"/>
      <c r="KF22" s="191"/>
      <c r="KG22" s="191"/>
      <c r="KH22" s="191"/>
      <c r="KI22" s="191"/>
      <c r="KJ22" s="191"/>
      <c r="KK22" s="191"/>
      <c r="KL22" s="191"/>
      <c r="KM22" s="191"/>
      <c r="KN22" s="191"/>
      <c r="KO22" s="191"/>
      <c r="KP22" s="191"/>
      <c r="KQ22" s="191"/>
      <c r="KR22" s="191"/>
      <c r="KS22" s="191"/>
      <c r="KT22" s="191"/>
      <c r="KU22" s="191"/>
      <c r="KV22" s="191"/>
      <c r="KW22" s="191"/>
      <c r="KX22" s="191"/>
      <c r="KY22" s="191"/>
      <c r="KZ22" s="191"/>
      <c r="LA22" s="191"/>
      <c r="LB22" s="191"/>
      <c r="LC22" s="191"/>
      <c r="LD22" s="191"/>
      <c r="LE22" s="191"/>
      <c r="LF22" s="191"/>
      <c r="LG22" s="191"/>
      <c r="LH22" s="191"/>
      <c r="LI22" s="191"/>
      <c r="LJ22" s="191"/>
      <c r="LK22" s="191"/>
      <c r="LL22" s="191"/>
      <c r="LM22" s="191"/>
      <c r="LN22" s="191"/>
      <c r="LO22" s="191"/>
      <c r="LP22" s="191"/>
      <c r="LQ22" s="191"/>
      <c r="LR22" s="191"/>
      <c r="LS22" s="191"/>
      <c r="LT22" s="191"/>
      <c r="LU22" s="191"/>
      <c r="LV22" s="191"/>
      <c r="LW22" s="191"/>
      <c r="LX22" s="191"/>
      <c r="LY22" s="191"/>
      <c r="LZ22" s="191"/>
      <c r="MA22" s="191"/>
      <c r="MB22" s="191"/>
      <c r="MC22" s="191"/>
      <c r="MD22" s="191"/>
      <c r="ME22" s="191"/>
      <c r="MF22" s="191"/>
      <c r="MG22" s="191"/>
      <c r="MH22" s="191"/>
      <c r="MI22" s="191"/>
      <c r="MJ22" s="191"/>
      <c r="MK22" s="191"/>
      <c r="ML22" s="191"/>
      <c r="MM22" s="191"/>
      <c r="MN22" s="191"/>
      <c r="MO22" s="191"/>
      <c r="MP22" s="191"/>
      <c r="MQ22" s="191"/>
      <c r="MR22" s="191"/>
      <c r="MS22" s="191"/>
      <c r="MT22" s="191"/>
      <c r="MU22" s="191"/>
      <c r="MV22" s="191"/>
      <c r="MW22" s="191"/>
      <c r="MX22" s="191"/>
      <c r="MY22" s="191"/>
      <c r="MZ22" s="191"/>
      <c r="NA22" s="191"/>
      <c r="NB22" s="191"/>
      <c r="NC22" s="191"/>
      <c r="ND22" s="191"/>
      <c r="NE22" s="191"/>
      <c r="NF22" s="191"/>
      <c r="NG22" s="191"/>
      <c r="NH22" s="191"/>
      <c r="NI22" s="191"/>
      <c r="NJ22" s="191"/>
      <c r="NK22" s="191"/>
      <c r="NL22" s="191"/>
      <c r="NM22" s="191"/>
      <c r="NN22" s="191"/>
      <c r="NO22" s="191"/>
      <c r="NP22" s="191"/>
      <c r="NQ22" s="191"/>
      <c r="NR22" s="191"/>
      <c r="NS22" s="191"/>
      <c r="NT22" s="191"/>
      <c r="NU22" s="191"/>
      <c r="NV22" s="191"/>
      <c r="NW22" s="191"/>
      <c r="NX22" s="191"/>
      <c r="NY22" s="191"/>
      <c r="NZ22" s="191"/>
      <c r="OA22" s="191"/>
      <c r="OB22" s="191"/>
      <c r="OC22" s="191"/>
      <c r="OD22" s="191"/>
      <c r="OE22" s="191"/>
      <c r="OF22" s="191"/>
      <c r="OG22" s="191"/>
      <c r="OH22" s="191"/>
      <c r="OI22" s="191"/>
      <c r="OJ22" s="191"/>
      <c r="OK22" s="191"/>
      <c r="OL22" s="191"/>
      <c r="OM22" s="191"/>
      <c r="ON22" s="191"/>
      <c r="OO22" s="191"/>
      <c r="OP22" s="191"/>
      <c r="OQ22" s="191"/>
      <c r="OR22" s="191"/>
      <c r="OS22" s="191"/>
      <c r="OT22" s="191"/>
      <c r="OU22" s="191"/>
      <c r="OV22" s="191"/>
      <c r="OW22" s="191"/>
      <c r="OX22" s="191"/>
      <c r="OY22" s="191"/>
      <c r="OZ22" s="191"/>
      <c r="PA22" s="191"/>
      <c r="PB22" s="191"/>
      <c r="PC22" s="191"/>
      <c r="PD22" s="191"/>
      <c r="PE22" s="191"/>
      <c r="PF22" s="191"/>
      <c r="PG22" s="191"/>
      <c r="PH22" s="191"/>
      <c r="PI22" s="191"/>
      <c r="PJ22" s="191"/>
      <c r="PK22" s="191"/>
      <c r="PL22" s="191"/>
      <c r="PM22" s="191"/>
      <c r="PN22" s="191"/>
      <c r="PO22" s="191"/>
      <c r="PP22" s="191"/>
      <c r="PQ22" s="191"/>
      <c r="PR22" s="191"/>
      <c r="PS22" s="191"/>
      <c r="PT22" s="191"/>
      <c r="PU22" s="191"/>
      <c r="PV22" s="191"/>
      <c r="PW22" s="191"/>
      <c r="PX22" s="191"/>
      <c r="PY22" s="191"/>
      <c r="PZ22" s="191"/>
      <c r="QA22" s="191"/>
      <c r="QB22" s="191"/>
      <c r="QC22" s="191"/>
      <c r="QD22" s="191"/>
      <c r="QE22" s="191"/>
      <c r="QF22" s="191"/>
      <c r="QG22" s="191"/>
      <c r="QH22" s="191"/>
      <c r="QI22" s="191"/>
      <c r="QJ22" s="191"/>
      <c r="QK22" s="191"/>
      <c r="QL22" s="191"/>
      <c r="QM22" s="191"/>
      <c r="QN22" s="191"/>
      <c r="QO22" s="191"/>
      <c r="QP22" s="191"/>
      <c r="QQ22" s="191"/>
      <c r="QR22" s="191"/>
      <c r="QS22" s="191"/>
      <c r="QT22" s="191"/>
      <c r="QU22" s="191"/>
      <c r="QV22" s="191"/>
      <c r="QW22" s="191"/>
      <c r="QX22" s="191"/>
      <c r="QY22" s="191"/>
      <c r="QZ22" s="191"/>
      <c r="RA22" s="191"/>
      <c r="RB22" s="191"/>
      <c r="RC22" s="191"/>
      <c r="RD22" s="191"/>
      <c r="RE22" s="191"/>
      <c r="RF22" s="191"/>
      <c r="RG22" s="191"/>
      <c r="RH22" s="191"/>
      <c r="RI22" s="191"/>
      <c r="RJ22" s="191"/>
      <c r="RK22" s="191"/>
      <c r="RL22" s="191"/>
      <c r="RM22" s="191"/>
      <c r="RN22" s="191"/>
      <c r="RO22" s="191"/>
      <c r="RP22" s="191"/>
      <c r="RQ22" s="191"/>
      <c r="RR22" s="191"/>
      <c r="RS22" s="191"/>
      <c r="RT22" s="191"/>
      <c r="RU22" s="191"/>
      <c r="RV22" s="191"/>
      <c r="RW22" s="191"/>
      <c r="RX22" s="191"/>
      <c r="RY22" s="191"/>
      <c r="RZ22" s="191"/>
      <c r="SA22" s="191"/>
      <c r="SB22" s="191"/>
      <c r="SC22" s="191"/>
      <c r="SD22" s="191"/>
      <c r="SE22" s="191"/>
      <c r="SF22" s="191"/>
      <c r="SG22" s="191"/>
      <c r="SH22" s="191"/>
      <c r="SI22" s="191"/>
      <c r="SJ22" s="191"/>
      <c r="SK22" s="191"/>
      <c r="SL22" s="191"/>
      <c r="SM22" s="191"/>
      <c r="SN22" s="191"/>
      <c r="SO22" s="191"/>
      <c r="SP22" s="191"/>
      <c r="SQ22" s="191"/>
      <c r="SR22" s="191"/>
      <c r="SS22" s="191"/>
      <c r="ST22" s="191"/>
      <c r="SU22" s="191"/>
      <c r="SV22" s="191"/>
      <c r="SW22" s="191"/>
      <c r="SX22" s="191"/>
      <c r="SY22" s="191"/>
      <c r="SZ22" s="191"/>
      <c r="TA22" s="191"/>
      <c r="TB22" s="191"/>
      <c r="TC22" s="191"/>
      <c r="TD22" s="191"/>
      <c r="TE22" s="191"/>
      <c r="TF22" s="191"/>
      <c r="TG22" s="191"/>
      <c r="TH22" s="191"/>
      <c r="TI22" s="191"/>
      <c r="TJ22" s="191"/>
      <c r="TK22" s="191"/>
      <c r="TL22" s="191"/>
      <c r="TM22" s="191"/>
      <c r="TN22" s="191"/>
      <c r="TO22" s="191"/>
      <c r="TP22" s="191"/>
      <c r="TQ22" s="191"/>
      <c r="TR22" s="191"/>
      <c r="TS22" s="191"/>
      <c r="TT22" s="191"/>
      <c r="TU22" s="191"/>
      <c r="TV22" s="191"/>
      <c r="TW22" s="191"/>
      <c r="TX22" s="191"/>
      <c r="TY22" s="191"/>
      <c r="TZ22" s="191"/>
      <c r="UA22" s="191"/>
      <c r="UB22" s="191"/>
      <c r="UC22" s="191"/>
      <c r="UD22" s="191"/>
      <c r="UE22" s="191"/>
      <c r="UF22" s="191"/>
      <c r="UG22" s="191"/>
      <c r="UH22" s="191"/>
      <c r="UI22" s="191"/>
      <c r="UJ22" s="191"/>
      <c r="UK22" s="191"/>
      <c r="UL22" s="191"/>
      <c r="UM22" s="191"/>
      <c r="UN22" s="191"/>
      <c r="UO22" s="191"/>
      <c r="UP22" s="191"/>
      <c r="UQ22" s="191"/>
      <c r="UR22" s="191"/>
      <c r="US22" s="191"/>
      <c r="UT22" s="191"/>
      <c r="UU22" s="191"/>
      <c r="UV22" s="191"/>
      <c r="UW22" s="191"/>
      <c r="UX22" s="191"/>
      <c r="UY22" s="191"/>
      <c r="UZ22" s="191"/>
      <c r="VA22" s="191"/>
      <c r="VB22" s="191"/>
      <c r="VC22" s="191"/>
      <c r="VD22" s="191"/>
      <c r="VE22" s="191"/>
      <c r="VF22" s="191"/>
      <c r="VG22" s="191"/>
      <c r="VH22" s="191"/>
      <c r="VI22" s="191"/>
      <c r="VJ22" s="191"/>
      <c r="VK22" s="191"/>
      <c r="VL22" s="191"/>
      <c r="VM22" s="191"/>
      <c r="VN22" s="191"/>
      <c r="VO22" s="191"/>
      <c r="VP22" s="191"/>
      <c r="VQ22" s="191"/>
      <c r="VR22" s="191"/>
      <c r="VS22" s="191"/>
      <c r="VT22" s="191"/>
      <c r="VU22" s="191"/>
      <c r="VV22" s="191"/>
      <c r="VW22" s="191"/>
      <c r="VX22" s="191"/>
      <c r="VY22" s="191"/>
      <c r="VZ22" s="191"/>
      <c r="WA22" s="191"/>
      <c r="WB22" s="191"/>
      <c r="WC22" s="191"/>
      <c r="WD22" s="191"/>
      <c r="WE22" s="191"/>
      <c r="WF22" s="191"/>
      <c r="WG22" s="191"/>
      <c r="WH22" s="191"/>
      <c r="WI22" s="191"/>
      <c r="WJ22" s="191"/>
      <c r="WK22" s="191"/>
      <c r="WL22" s="191"/>
      <c r="WM22" s="191"/>
      <c r="WN22" s="191"/>
      <c r="WO22" s="191"/>
      <c r="WP22" s="191"/>
      <c r="WQ22" s="191"/>
      <c r="WR22" s="191"/>
      <c r="WS22" s="191"/>
      <c r="WT22" s="191"/>
      <c r="WU22" s="191"/>
      <c r="WV22" s="191"/>
      <c r="WW22" s="191"/>
      <c r="WX22" s="191"/>
      <c r="WY22" s="191"/>
      <c r="WZ22" s="191"/>
      <c r="XA22" s="191"/>
      <c r="XB22" s="191"/>
      <c r="XC22" s="191"/>
      <c r="XD22" s="191"/>
      <c r="XE22" s="191"/>
      <c r="XF22" s="191"/>
      <c r="XG22" s="191"/>
      <c r="XH22" s="191"/>
      <c r="XI22" s="191"/>
      <c r="XJ22" s="191"/>
      <c r="XK22" s="191"/>
      <c r="XL22" s="191"/>
      <c r="XM22" s="191"/>
      <c r="XN22" s="191"/>
      <c r="XO22" s="191"/>
      <c r="XP22" s="191"/>
      <c r="XQ22" s="191"/>
      <c r="XR22" s="191"/>
      <c r="XS22" s="191"/>
      <c r="XT22" s="191"/>
      <c r="XU22" s="191"/>
      <c r="XV22" s="191"/>
      <c r="XW22" s="191"/>
      <c r="XX22" s="191"/>
      <c r="XY22" s="191"/>
      <c r="XZ22" s="191"/>
      <c r="YA22" s="191"/>
      <c r="YB22" s="191"/>
      <c r="YC22" s="191"/>
      <c r="YD22" s="191"/>
      <c r="YE22" s="191"/>
      <c r="YF22" s="191"/>
      <c r="YG22" s="191"/>
      <c r="YH22" s="191"/>
      <c r="YI22" s="191"/>
      <c r="YJ22" s="191"/>
      <c r="YK22" s="191"/>
      <c r="YL22" s="191"/>
      <c r="YM22" s="191"/>
      <c r="YN22" s="191"/>
      <c r="YO22" s="191"/>
      <c r="YP22" s="191"/>
      <c r="YQ22" s="191"/>
      <c r="YR22" s="191"/>
      <c r="YS22" s="191"/>
      <c r="YT22" s="191"/>
      <c r="YU22" s="191"/>
      <c r="YV22" s="191"/>
      <c r="YW22" s="191"/>
      <c r="YX22" s="191"/>
      <c r="YY22" s="191"/>
      <c r="YZ22" s="191"/>
      <c r="ZA22" s="191"/>
      <c r="ZB22" s="191"/>
      <c r="ZC22" s="191"/>
      <c r="ZD22" s="191"/>
      <c r="ZE22" s="191"/>
      <c r="ZF22" s="191"/>
      <c r="ZG22" s="191"/>
      <c r="ZH22" s="191"/>
      <c r="ZI22" s="191"/>
      <c r="ZJ22" s="191"/>
      <c r="ZK22" s="191"/>
      <c r="ZL22" s="191"/>
      <c r="ZM22" s="191"/>
      <c r="ZN22" s="191"/>
      <c r="ZO22" s="191"/>
      <c r="ZP22" s="191"/>
      <c r="ZQ22" s="191"/>
      <c r="ZR22" s="191"/>
      <c r="ZS22" s="191"/>
      <c r="ZT22" s="191"/>
      <c r="ZU22" s="191"/>
      <c r="ZV22" s="191"/>
      <c r="ZW22" s="191"/>
      <c r="ZX22" s="191"/>
      <c r="ZY22" s="191"/>
      <c r="ZZ22" s="191"/>
      <c r="AAA22" s="191"/>
      <c r="AAB22" s="191"/>
    </row>
    <row r="23" spans="1:704" ht="15.9" customHeight="1" x14ac:dyDescent="0.3">
      <c r="A23" s="189"/>
      <c r="B23" s="189"/>
      <c r="C23" s="310"/>
      <c r="D23" s="143" t="s">
        <v>172</v>
      </c>
      <c r="E23" s="143" t="s">
        <v>289</v>
      </c>
      <c r="F23" s="193" t="s">
        <v>290</v>
      </c>
      <c r="G23" s="143" t="s">
        <v>180</v>
      </c>
      <c r="H23" s="143" t="s">
        <v>158</v>
      </c>
      <c r="I23" s="143">
        <v>42</v>
      </c>
      <c r="J23" s="143">
        <v>12</v>
      </c>
      <c r="K23" s="143">
        <v>30</v>
      </c>
      <c r="L23" s="143"/>
      <c r="M23" s="143"/>
      <c r="N23" s="143" t="s">
        <v>287</v>
      </c>
      <c r="O23" s="144"/>
      <c r="P23" s="231">
        <v>0.33333333329999998</v>
      </c>
      <c r="Q23" s="234"/>
      <c r="R23" s="233" t="s">
        <v>157</v>
      </c>
      <c r="S23" s="234"/>
      <c r="T23" s="152" t="s">
        <v>158</v>
      </c>
      <c r="U23" s="216" t="s">
        <v>288</v>
      </c>
      <c r="V23" s="185"/>
      <c r="W23" s="234"/>
      <c r="X23" s="144" t="s">
        <v>174</v>
      </c>
      <c r="Y23" s="143">
        <v>27</v>
      </c>
      <c r="Z23" s="143" t="s">
        <v>158</v>
      </c>
      <c r="AA23" s="143"/>
      <c r="AB23" s="143">
        <v>2</v>
      </c>
      <c r="AC23" s="143" t="s">
        <v>161</v>
      </c>
      <c r="AD23" s="143"/>
      <c r="AE23" s="143"/>
      <c r="AF23" s="143"/>
      <c r="AG23" s="143"/>
      <c r="AH23" s="188"/>
      <c r="AI23" s="188"/>
      <c r="AJ23" s="188"/>
      <c r="AK23" s="188"/>
      <c r="AL23" s="188"/>
      <c r="AM23" s="188"/>
      <c r="AN23" s="188"/>
      <c r="AO23" s="188"/>
      <c r="AP23" s="188"/>
      <c r="AQ23" s="188"/>
      <c r="AR23" s="188"/>
      <c r="AS23" s="188"/>
      <c r="AT23" s="188"/>
      <c r="AU23" s="188"/>
      <c r="AV23" s="188"/>
      <c r="AW23" s="188"/>
      <c r="AX23" s="188"/>
      <c r="BB23" s="191"/>
      <c r="BC23" s="191"/>
      <c r="BD23" s="191"/>
      <c r="BE23" s="191"/>
      <c r="BF23" s="191"/>
      <c r="BG23" s="191"/>
      <c r="BH23" s="191"/>
      <c r="BI23" s="191"/>
      <c r="BJ23" s="191"/>
      <c r="BK23" s="191"/>
      <c r="BL23" s="191"/>
      <c r="BM23" s="191"/>
      <c r="BN23" s="191"/>
      <c r="BO23" s="191"/>
      <c r="BP23" s="191"/>
      <c r="BQ23" s="191"/>
      <c r="BR23" s="191"/>
      <c r="BS23" s="191"/>
      <c r="BT23" s="191"/>
      <c r="BU23" s="191"/>
      <c r="BV23" s="191"/>
      <c r="BW23" s="191"/>
      <c r="BX23" s="191"/>
      <c r="BY23" s="191"/>
      <c r="BZ23" s="191"/>
      <c r="CA23" s="191"/>
      <c r="CB23" s="191"/>
      <c r="CC23" s="191"/>
      <c r="CD23" s="191"/>
      <c r="CE23" s="191"/>
      <c r="CF23" s="191"/>
      <c r="CG23" s="191"/>
      <c r="CH23" s="191"/>
      <c r="CI23" s="191"/>
      <c r="CJ23" s="191"/>
      <c r="CK23" s="191"/>
      <c r="CL23" s="191"/>
      <c r="CM23" s="191"/>
      <c r="CN23" s="191"/>
      <c r="CO23" s="191"/>
      <c r="CP23" s="191"/>
      <c r="CQ23" s="191"/>
      <c r="CR23" s="191"/>
      <c r="CS23" s="191"/>
      <c r="CT23" s="191"/>
      <c r="CU23" s="191"/>
      <c r="CV23" s="191"/>
      <c r="CW23" s="191"/>
      <c r="CX23" s="191"/>
      <c r="CY23" s="191"/>
      <c r="CZ23" s="191"/>
      <c r="DA23" s="191"/>
      <c r="DB23" s="191"/>
      <c r="DC23" s="191"/>
      <c r="DD23" s="191"/>
      <c r="DE23" s="191"/>
      <c r="DF23" s="191"/>
      <c r="DG23" s="191"/>
      <c r="DH23" s="191"/>
      <c r="DI23" s="191"/>
      <c r="DJ23" s="191"/>
      <c r="DK23" s="191"/>
      <c r="DL23" s="191"/>
      <c r="DM23" s="191"/>
      <c r="DN23" s="191"/>
      <c r="DO23" s="191"/>
      <c r="DP23" s="191"/>
      <c r="DQ23" s="191"/>
      <c r="DR23" s="191"/>
      <c r="DS23" s="191"/>
      <c r="DT23" s="191"/>
      <c r="DU23" s="191"/>
      <c r="DV23" s="191"/>
      <c r="DW23" s="191"/>
      <c r="DX23" s="191"/>
      <c r="DY23" s="191"/>
      <c r="DZ23" s="191"/>
      <c r="EA23" s="191"/>
      <c r="EB23" s="191"/>
      <c r="EC23" s="191"/>
      <c r="ED23" s="191"/>
      <c r="EE23" s="191"/>
      <c r="EF23" s="191"/>
      <c r="EG23" s="191"/>
      <c r="EH23" s="191"/>
      <c r="EI23" s="191"/>
      <c r="EJ23" s="191"/>
      <c r="EK23" s="191"/>
      <c r="EL23" s="191"/>
      <c r="EM23" s="191"/>
      <c r="EN23" s="191"/>
      <c r="EO23" s="191"/>
      <c r="EP23" s="191"/>
      <c r="EQ23" s="191"/>
      <c r="ER23" s="191"/>
      <c r="ES23" s="191"/>
      <c r="ET23" s="191"/>
      <c r="EU23" s="191"/>
      <c r="EV23" s="191"/>
      <c r="EW23" s="191"/>
      <c r="EX23" s="191"/>
      <c r="EY23" s="191"/>
      <c r="EZ23" s="191"/>
      <c r="FA23" s="191"/>
      <c r="FB23" s="191"/>
      <c r="FC23" s="191"/>
      <c r="FD23" s="191"/>
      <c r="FE23" s="191"/>
      <c r="FF23" s="191"/>
      <c r="FG23" s="191"/>
      <c r="FH23" s="191"/>
      <c r="FI23" s="191"/>
      <c r="FJ23" s="191"/>
      <c r="FK23" s="191"/>
      <c r="FL23" s="191"/>
      <c r="FM23" s="191"/>
      <c r="FN23" s="191"/>
      <c r="FO23" s="191"/>
      <c r="FP23" s="191"/>
      <c r="FQ23" s="191"/>
      <c r="FR23" s="191"/>
      <c r="FS23" s="191"/>
      <c r="FT23" s="191"/>
      <c r="FU23" s="191"/>
      <c r="FV23" s="191"/>
      <c r="FW23" s="191"/>
      <c r="FX23" s="191"/>
      <c r="FY23" s="191"/>
      <c r="FZ23" s="191"/>
      <c r="GA23" s="191"/>
      <c r="GB23" s="191"/>
      <c r="GC23" s="191"/>
      <c r="GD23" s="191"/>
      <c r="GE23" s="191"/>
      <c r="GF23" s="191"/>
      <c r="GG23" s="191"/>
      <c r="GH23" s="191"/>
      <c r="GI23" s="191"/>
      <c r="GJ23" s="191"/>
      <c r="GK23" s="191"/>
      <c r="GL23" s="191"/>
      <c r="GM23" s="191"/>
      <c r="GN23" s="191"/>
      <c r="GO23" s="191"/>
      <c r="GP23" s="191"/>
      <c r="GQ23" s="191"/>
      <c r="GR23" s="191"/>
      <c r="GS23" s="191"/>
      <c r="GT23" s="191"/>
      <c r="GU23" s="191"/>
      <c r="GV23" s="191"/>
      <c r="GW23" s="191"/>
      <c r="GX23" s="191"/>
      <c r="GY23" s="191"/>
      <c r="GZ23" s="191"/>
      <c r="HA23" s="191"/>
      <c r="HB23" s="191"/>
      <c r="HC23" s="191"/>
      <c r="HD23" s="191"/>
      <c r="HE23" s="191"/>
      <c r="HF23" s="191"/>
      <c r="HG23" s="191"/>
      <c r="HH23" s="191"/>
      <c r="HI23" s="191"/>
      <c r="HJ23" s="191"/>
      <c r="HK23" s="191"/>
      <c r="HL23" s="191"/>
      <c r="HM23" s="191"/>
      <c r="HN23" s="191"/>
      <c r="HO23" s="191"/>
      <c r="HP23" s="191"/>
      <c r="HQ23" s="191"/>
      <c r="HR23" s="191"/>
      <c r="HS23" s="191"/>
      <c r="HT23" s="191"/>
      <c r="HU23" s="191"/>
      <c r="HV23" s="191"/>
      <c r="HW23" s="191"/>
      <c r="HX23" s="191"/>
      <c r="HY23" s="191"/>
      <c r="HZ23" s="191"/>
      <c r="IA23" s="191"/>
      <c r="IB23" s="191"/>
      <c r="IC23" s="191"/>
      <c r="ID23" s="191"/>
      <c r="IE23" s="191"/>
      <c r="IF23" s="191"/>
      <c r="IG23" s="191"/>
      <c r="IH23" s="191"/>
      <c r="II23" s="191"/>
      <c r="IJ23" s="191"/>
      <c r="IK23" s="191"/>
      <c r="IL23" s="191"/>
      <c r="IM23" s="191"/>
      <c r="IN23" s="191"/>
      <c r="IO23" s="191"/>
      <c r="IP23" s="191"/>
      <c r="IQ23" s="191"/>
      <c r="IR23" s="191"/>
      <c r="IS23" s="191"/>
      <c r="IT23" s="191"/>
      <c r="IU23" s="191"/>
      <c r="IV23" s="191"/>
      <c r="IW23" s="191"/>
      <c r="IX23" s="191"/>
      <c r="IY23" s="191"/>
      <c r="IZ23" s="191"/>
      <c r="JA23" s="191"/>
      <c r="JB23" s="191"/>
      <c r="JC23" s="191"/>
      <c r="JD23" s="191"/>
      <c r="JE23" s="191"/>
      <c r="JF23" s="191"/>
      <c r="JG23" s="191"/>
      <c r="JH23" s="191"/>
      <c r="JI23" s="191"/>
      <c r="JJ23" s="191"/>
      <c r="JK23" s="191"/>
      <c r="JL23" s="191"/>
      <c r="JM23" s="191"/>
      <c r="JN23" s="191"/>
      <c r="JO23" s="191"/>
      <c r="JP23" s="191"/>
      <c r="JQ23" s="191"/>
      <c r="JR23" s="191"/>
      <c r="JS23" s="191"/>
      <c r="JT23" s="191"/>
      <c r="JU23" s="191"/>
      <c r="JV23" s="191"/>
      <c r="JW23" s="191"/>
      <c r="JX23" s="191"/>
      <c r="JY23" s="191"/>
      <c r="JZ23" s="191"/>
      <c r="KA23" s="191"/>
      <c r="KB23" s="191"/>
      <c r="KC23" s="191"/>
      <c r="KD23" s="191"/>
      <c r="KE23" s="191"/>
      <c r="KF23" s="191"/>
      <c r="KG23" s="191"/>
      <c r="KH23" s="191"/>
      <c r="KI23" s="191"/>
      <c r="KJ23" s="191"/>
      <c r="KK23" s="191"/>
      <c r="KL23" s="191"/>
      <c r="KM23" s="191"/>
      <c r="KN23" s="191"/>
      <c r="KO23" s="191"/>
      <c r="KP23" s="191"/>
      <c r="KQ23" s="191"/>
      <c r="KR23" s="191"/>
      <c r="KS23" s="191"/>
      <c r="KT23" s="191"/>
      <c r="KU23" s="191"/>
      <c r="KV23" s="191"/>
      <c r="KW23" s="191"/>
      <c r="KX23" s="191"/>
      <c r="KY23" s="191"/>
      <c r="KZ23" s="191"/>
      <c r="LA23" s="191"/>
      <c r="LB23" s="191"/>
      <c r="LC23" s="191"/>
      <c r="LD23" s="191"/>
      <c r="LE23" s="191"/>
      <c r="LF23" s="191"/>
      <c r="LG23" s="191"/>
      <c r="LH23" s="191"/>
      <c r="LI23" s="191"/>
      <c r="LJ23" s="191"/>
      <c r="LK23" s="191"/>
      <c r="LL23" s="191"/>
      <c r="LM23" s="191"/>
      <c r="LN23" s="191"/>
      <c r="LO23" s="191"/>
      <c r="LP23" s="191"/>
      <c r="LQ23" s="191"/>
      <c r="LR23" s="191"/>
      <c r="LS23" s="191"/>
      <c r="LT23" s="191"/>
      <c r="LU23" s="191"/>
      <c r="LV23" s="191"/>
      <c r="LW23" s="191"/>
      <c r="LX23" s="191"/>
      <c r="LY23" s="191"/>
      <c r="LZ23" s="191"/>
      <c r="MA23" s="191"/>
      <c r="MB23" s="191"/>
      <c r="MC23" s="191"/>
      <c r="MD23" s="191"/>
      <c r="ME23" s="191"/>
      <c r="MF23" s="191"/>
      <c r="MG23" s="191"/>
      <c r="MH23" s="191"/>
      <c r="MI23" s="191"/>
      <c r="MJ23" s="191"/>
      <c r="MK23" s="191"/>
      <c r="ML23" s="191"/>
      <c r="MM23" s="191"/>
      <c r="MN23" s="191"/>
      <c r="MO23" s="191"/>
      <c r="MP23" s="191"/>
      <c r="MQ23" s="191"/>
      <c r="MR23" s="191"/>
      <c r="MS23" s="191"/>
      <c r="MT23" s="191"/>
      <c r="MU23" s="191"/>
      <c r="MV23" s="191"/>
      <c r="MW23" s="191"/>
      <c r="MX23" s="191"/>
      <c r="MY23" s="191"/>
      <c r="MZ23" s="191"/>
      <c r="NA23" s="191"/>
      <c r="NB23" s="191"/>
      <c r="NC23" s="191"/>
      <c r="ND23" s="191"/>
      <c r="NE23" s="191"/>
      <c r="NF23" s="191"/>
      <c r="NG23" s="191"/>
      <c r="NH23" s="191"/>
      <c r="NI23" s="191"/>
      <c r="NJ23" s="191"/>
      <c r="NK23" s="191"/>
      <c r="NL23" s="191"/>
      <c r="NM23" s="191"/>
      <c r="NN23" s="191"/>
      <c r="NO23" s="191"/>
      <c r="NP23" s="191"/>
      <c r="NQ23" s="191"/>
      <c r="NR23" s="191"/>
      <c r="NS23" s="191"/>
      <c r="NT23" s="191"/>
      <c r="NU23" s="191"/>
      <c r="NV23" s="191"/>
      <c r="NW23" s="191"/>
      <c r="NX23" s="191"/>
      <c r="NY23" s="191"/>
      <c r="NZ23" s="191"/>
      <c r="OA23" s="191"/>
      <c r="OB23" s="191"/>
      <c r="OC23" s="191"/>
      <c r="OD23" s="191"/>
      <c r="OE23" s="191"/>
      <c r="OF23" s="191"/>
      <c r="OG23" s="191"/>
      <c r="OH23" s="191"/>
      <c r="OI23" s="191"/>
      <c r="OJ23" s="191"/>
      <c r="OK23" s="191"/>
      <c r="OL23" s="191"/>
      <c r="OM23" s="191"/>
      <c r="ON23" s="191"/>
      <c r="OO23" s="191"/>
      <c r="OP23" s="191"/>
      <c r="OQ23" s="191"/>
      <c r="OR23" s="191"/>
      <c r="OS23" s="191"/>
      <c r="OT23" s="191"/>
      <c r="OU23" s="191"/>
      <c r="OV23" s="191"/>
      <c r="OW23" s="191"/>
      <c r="OX23" s="191"/>
      <c r="OY23" s="191"/>
      <c r="OZ23" s="191"/>
      <c r="PA23" s="191"/>
      <c r="PB23" s="191"/>
      <c r="PC23" s="191"/>
      <c r="PD23" s="191"/>
      <c r="PE23" s="191"/>
      <c r="PF23" s="191"/>
      <c r="PG23" s="191"/>
      <c r="PH23" s="191"/>
      <c r="PI23" s="191"/>
      <c r="PJ23" s="191"/>
      <c r="PK23" s="191"/>
      <c r="PL23" s="191"/>
      <c r="PM23" s="191"/>
      <c r="PN23" s="191"/>
      <c r="PO23" s="191"/>
      <c r="PP23" s="191"/>
      <c r="PQ23" s="191"/>
      <c r="PR23" s="191"/>
      <c r="PS23" s="191"/>
      <c r="PT23" s="191"/>
      <c r="PU23" s="191"/>
      <c r="PV23" s="191"/>
      <c r="PW23" s="191"/>
      <c r="PX23" s="191"/>
      <c r="PY23" s="191"/>
      <c r="PZ23" s="191"/>
      <c r="QA23" s="191"/>
      <c r="QB23" s="191"/>
      <c r="QC23" s="191"/>
      <c r="QD23" s="191"/>
      <c r="QE23" s="191"/>
      <c r="QF23" s="191"/>
      <c r="QG23" s="191"/>
      <c r="QH23" s="191"/>
      <c r="QI23" s="191"/>
      <c r="QJ23" s="191"/>
      <c r="QK23" s="191"/>
      <c r="QL23" s="191"/>
      <c r="QM23" s="191"/>
      <c r="QN23" s="191"/>
      <c r="QO23" s="191"/>
      <c r="QP23" s="191"/>
      <c r="QQ23" s="191"/>
      <c r="QR23" s="191"/>
      <c r="QS23" s="191"/>
      <c r="QT23" s="191"/>
      <c r="QU23" s="191"/>
      <c r="QV23" s="191"/>
      <c r="QW23" s="191"/>
      <c r="QX23" s="191"/>
      <c r="QY23" s="191"/>
      <c r="QZ23" s="191"/>
      <c r="RA23" s="191"/>
      <c r="RB23" s="191"/>
      <c r="RC23" s="191"/>
      <c r="RD23" s="191"/>
      <c r="RE23" s="191"/>
      <c r="RF23" s="191"/>
      <c r="RG23" s="191"/>
      <c r="RH23" s="191"/>
      <c r="RI23" s="191"/>
      <c r="RJ23" s="191"/>
      <c r="RK23" s="191"/>
      <c r="RL23" s="191"/>
      <c r="RM23" s="191"/>
      <c r="RN23" s="191"/>
      <c r="RO23" s="191"/>
      <c r="RP23" s="191"/>
      <c r="RQ23" s="191"/>
      <c r="RR23" s="191"/>
      <c r="RS23" s="191"/>
      <c r="RT23" s="191"/>
      <c r="RU23" s="191"/>
      <c r="RV23" s="191"/>
      <c r="RW23" s="191"/>
      <c r="RX23" s="191"/>
      <c r="RY23" s="191"/>
      <c r="RZ23" s="191"/>
      <c r="SA23" s="191"/>
      <c r="SB23" s="191"/>
      <c r="SC23" s="191"/>
      <c r="SD23" s="191"/>
      <c r="SE23" s="191"/>
      <c r="SF23" s="191"/>
      <c r="SG23" s="191"/>
      <c r="SH23" s="191"/>
      <c r="SI23" s="191"/>
      <c r="SJ23" s="191"/>
      <c r="SK23" s="191"/>
      <c r="SL23" s="191"/>
      <c r="SM23" s="191"/>
      <c r="SN23" s="191"/>
      <c r="SO23" s="191"/>
      <c r="SP23" s="191"/>
      <c r="SQ23" s="191"/>
      <c r="SR23" s="191"/>
      <c r="SS23" s="191"/>
      <c r="ST23" s="191"/>
      <c r="SU23" s="191"/>
      <c r="SV23" s="191"/>
      <c r="SW23" s="191"/>
      <c r="SX23" s="191"/>
      <c r="SY23" s="191"/>
      <c r="SZ23" s="191"/>
      <c r="TA23" s="191"/>
      <c r="TB23" s="191"/>
      <c r="TC23" s="191"/>
      <c r="TD23" s="191"/>
      <c r="TE23" s="191"/>
      <c r="TF23" s="191"/>
      <c r="TG23" s="191"/>
      <c r="TH23" s="191"/>
      <c r="TI23" s="191"/>
      <c r="TJ23" s="191"/>
      <c r="TK23" s="191"/>
      <c r="TL23" s="191"/>
      <c r="TM23" s="191"/>
      <c r="TN23" s="191"/>
      <c r="TO23" s="191"/>
      <c r="TP23" s="191"/>
      <c r="TQ23" s="191"/>
      <c r="TR23" s="191"/>
      <c r="TS23" s="191"/>
      <c r="TT23" s="191"/>
      <c r="TU23" s="191"/>
      <c r="TV23" s="191"/>
      <c r="TW23" s="191"/>
      <c r="TX23" s="191"/>
      <c r="TY23" s="191"/>
      <c r="TZ23" s="191"/>
      <c r="UA23" s="191"/>
      <c r="UB23" s="191"/>
      <c r="UC23" s="191"/>
      <c r="UD23" s="191"/>
      <c r="UE23" s="191"/>
      <c r="UF23" s="191"/>
      <c r="UG23" s="191"/>
      <c r="UH23" s="191"/>
      <c r="UI23" s="191"/>
      <c r="UJ23" s="191"/>
      <c r="UK23" s="191"/>
      <c r="UL23" s="191"/>
      <c r="UM23" s="191"/>
      <c r="UN23" s="191"/>
      <c r="UO23" s="191"/>
      <c r="UP23" s="191"/>
      <c r="UQ23" s="191"/>
      <c r="UR23" s="191"/>
      <c r="US23" s="191"/>
      <c r="UT23" s="191"/>
      <c r="UU23" s="191"/>
      <c r="UV23" s="191"/>
      <c r="UW23" s="191"/>
      <c r="UX23" s="191"/>
      <c r="UY23" s="191"/>
      <c r="UZ23" s="191"/>
      <c r="VA23" s="191"/>
      <c r="VB23" s="191"/>
      <c r="VC23" s="191"/>
      <c r="VD23" s="191"/>
      <c r="VE23" s="191"/>
      <c r="VF23" s="191"/>
      <c r="VG23" s="191"/>
      <c r="VH23" s="191"/>
      <c r="VI23" s="191"/>
      <c r="VJ23" s="191"/>
      <c r="VK23" s="191"/>
      <c r="VL23" s="191"/>
      <c r="VM23" s="191"/>
      <c r="VN23" s="191"/>
      <c r="VO23" s="191"/>
      <c r="VP23" s="191"/>
      <c r="VQ23" s="191"/>
      <c r="VR23" s="191"/>
      <c r="VS23" s="191"/>
      <c r="VT23" s="191"/>
      <c r="VU23" s="191"/>
      <c r="VV23" s="191"/>
      <c r="VW23" s="191"/>
      <c r="VX23" s="191"/>
      <c r="VY23" s="191"/>
      <c r="VZ23" s="191"/>
      <c r="WA23" s="191"/>
      <c r="WB23" s="191"/>
      <c r="WC23" s="191"/>
      <c r="WD23" s="191"/>
      <c r="WE23" s="191"/>
      <c r="WF23" s="191"/>
      <c r="WG23" s="191"/>
      <c r="WH23" s="191"/>
      <c r="WI23" s="191"/>
      <c r="WJ23" s="191"/>
      <c r="WK23" s="191"/>
      <c r="WL23" s="191"/>
      <c r="WM23" s="191"/>
      <c r="WN23" s="191"/>
      <c r="WO23" s="191"/>
      <c r="WP23" s="191"/>
      <c r="WQ23" s="191"/>
      <c r="WR23" s="191"/>
      <c r="WS23" s="191"/>
      <c r="WT23" s="191"/>
      <c r="WU23" s="191"/>
      <c r="WV23" s="191"/>
      <c r="WW23" s="191"/>
      <c r="WX23" s="191"/>
      <c r="WY23" s="191"/>
      <c r="WZ23" s="191"/>
      <c r="XA23" s="191"/>
      <c r="XB23" s="191"/>
      <c r="XC23" s="191"/>
      <c r="XD23" s="191"/>
      <c r="XE23" s="191"/>
      <c r="XF23" s="191"/>
      <c r="XG23" s="191"/>
      <c r="XH23" s="191"/>
      <c r="XI23" s="191"/>
      <c r="XJ23" s="191"/>
      <c r="XK23" s="191"/>
      <c r="XL23" s="191"/>
      <c r="XM23" s="191"/>
      <c r="XN23" s="191"/>
      <c r="XO23" s="191"/>
      <c r="XP23" s="191"/>
      <c r="XQ23" s="191"/>
      <c r="XR23" s="191"/>
      <c r="XS23" s="191"/>
      <c r="XT23" s="191"/>
      <c r="XU23" s="191"/>
      <c r="XV23" s="191"/>
      <c r="XW23" s="191"/>
      <c r="XX23" s="191"/>
      <c r="XY23" s="191"/>
      <c r="XZ23" s="191"/>
      <c r="YA23" s="191"/>
      <c r="YB23" s="191"/>
      <c r="YC23" s="191"/>
      <c r="YD23" s="191"/>
      <c r="YE23" s="191"/>
      <c r="YF23" s="191"/>
      <c r="YG23" s="191"/>
      <c r="YH23" s="191"/>
      <c r="YI23" s="191"/>
      <c r="YJ23" s="191"/>
      <c r="YK23" s="191"/>
      <c r="YL23" s="191"/>
      <c r="YM23" s="191"/>
      <c r="YN23" s="191"/>
      <c r="YO23" s="191"/>
      <c r="YP23" s="191"/>
      <c r="YQ23" s="191"/>
      <c r="YR23" s="191"/>
      <c r="YS23" s="191"/>
      <c r="YT23" s="191"/>
      <c r="YU23" s="191"/>
      <c r="YV23" s="191"/>
      <c r="YW23" s="191"/>
      <c r="YX23" s="191"/>
      <c r="YY23" s="191"/>
      <c r="YZ23" s="191"/>
      <c r="ZA23" s="191"/>
      <c r="ZB23" s="191"/>
      <c r="ZC23" s="191"/>
      <c r="ZD23" s="191"/>
      <c r="ZE23" s="191"/>
      <c r="ZF23" s="191"/>
      <c r="ZG23" s="191"/>
      <c r="ZH23" s="191"/>
      <c r="ZI23" s="191"/>
      <c r="ZJ23" s="191"/>
      <c r="ZK23" s="191"/>
      <c r="ZL23" s="191"/>
      <c r="ZM23" s="191"/>
      <c r="ZN23" s="191"/>
      <c r="ZO23" s="191"/>
      <c r="ZP23" s="191"/>
      <c r="ZQ23" s="191"/>
      <c r="ZR23" s="191"/>
      <c r="ZS23" s="191"/>
      <c r="ZT23" s="191"/>
      <c r="ZU23" s="191"/>
      <c r="ZV23" s="191"/>
      <c r="ZW23" s="191"/>
      <c r="ZX23" s="191"/>
      <c r="ZY23" s="191"/>
      <c r="ZZ23" s="191"/>
      <c r="AAA23" s="191"/>
      <c r="AAB23" s="191"/>
    </row>
    <row r="24" spans="1:704" ht="15.9" customHeight="1" x14ac:dyDescent="0.3">
      <c r="A24" s="189"/>
      <c r="B24" s="189"/>
      <c r="C24" s="358" t="s">
        <v>355</v>
      </c>
      <c r="D24" s="143" t="s">
        <v>172</v>
      </c>
      <c r="E24" s="143"/>
      <c r="F24" s="349" t="s">
        <v>291</v>
      </c>
      <c r="G24" s="143" t="s">
        <v>180</v>
      </c>
      <c r="H24" s="143" t="s">
        <v>158</v>
      </c>
      <c r="I24" s="143">
        <v>42</v>
      </c>
      <c r="J24" s="143">
        <v>12</v>
      </c>
      <c r="K24" s="143">
        <v>30</v>
      </c>
      <c r="L24" s="143"/>
      <c r="M24" s="143"/>
      <c r="N24" s="143"/>
      <c r="O24" s="144"/>
      <c r="P24" s="231">
        <v>0.33333333329999998</v>
      </c>
      <c r="Q24" s="234"/>
      <c r="R24" s="233" t="s">
        <v>157</v>
      </c>
      <c r="S24" s="234"/>
      <c r="T24" s="152" t="s">
        <v>158</v>
      </c>
      <c r="U24" s="216" t="s">
        <v>288</v>
      </c>
      <c r="V24" s="185"/>
      <c r="W24" s="234"/>
      <c r="X24" s="144" t="s">
        <v>174</v>
      </c>
      <c r="Y24" s="143">
        <v>27</v>
      </c>
      <c r="Z24" s="143" t="s">
        <v>158</v>
      </c>
      <c r="AA24" s="143"/>
      <c r="AB24" s="143">
        <v>2</v>
      </c>
      <c r="AC24" s="143" t="s">
        <v>161</v>
      </c>
      <c r="AD24" s="143"/>
      <c r="AE24" s="143"/>
      <c r="AF24" s="143"/>
      <c r="AG24" s="143"/>
      <c r="AH24" s="188"/>
      <c r="AI24" s="188"/>
      <c r="AJ24" s="188"/>
      <c r="AK24" s="188"/>
      <c r="AL24" s="188"/>
      <c r="AM24" s="188"/>
      <c r="AN24" s="188"/>
      <c r="AO24" s="188"/>
      <c r="AP24" s="188"/>
      <c r="AQ24" s="188"/>
      <c r="AR24" s="188"/>
      <c r="AS24" s="188"/>
      <c r="AT24" s="188"/>
      <c r="AU24" s="188"/>
      <c r="AV24" s="188"/>
      <c r="AW24" s="188"/>
      <c r="AX24" s="188"/>
      <c r="BB24" s="191"/>
      <c r="BC24" s="191"/>
      <c r="BD24" s="191"/>
      <c r="BE24" s="191"/>
      <c r="BF24" s="191"/>
      <c r="BG24" s="191"/>
      <c r="BH24" s="191"/>
      <c r="BI24" s="191"/>
      <c r="BJ24" s="191"/>
      <c r="BK24" s="191"/>
      <c r="BL24" s="191"/>
      <c r="BM24" s="191"/>
      <c r="BN24" s="191"/>
      <c r="BO24" s="191"/>
      <c r="BP24" s="191"/>
      <c r="BQ24" s="191"/>
      <c r="BR24" s="191"/>
      <c r="BS24" s="191"/>
      <c r="BT24" s="191"/>
      <c r="BU24" s="191"/>
      <c r="BV24" s="191"/>
      <c r="BW24" s="191"/>
      <c r="BX24" s="191"/>
      <c r="BY24" s="191"/>
      <c r="BZ24" s="191"/>
      <c r="CA24" s="191"/>
      <c r="CB24" s="191"/>
      <c r="CC24" s="191"/>
      <c r="CD24" s="191"/>
      <c r="CE24" s="191"/>
      <c r="CF24" s="191"/>
      <c r="CG24" s="191"/>
      <c r="CH24" s="191"/>
      <c r="CI24" s="191"/>
      <c r="CJ24" s="191"/>
      <c r="CK24" s="191"/>
      <c r="CL24" s="191"/>
      <c r="CM24" s="191"/>
      <c r="CN24" s="191"/>
      <c r="CO24" s="191"/>
      <c r="CP24" s="191"/>
      <c r="CQ24" s="191"/>
      <c r="CR24" s="191"/>
      <c r="CS24" s="191"/>
      <c r="CT24" s="191"/>
      <c r="CU24" s="191"/>
      <c r="CV24" s="191"/>
      <c r="CW24" s="191"/>
      <c r="CX24" s="191"/>
      <c r="CY24" s="191"/>
      <c r="CZ24" s="191"/>
      <c r="DA24" s="191"/>
      <c r="DB24" s="191"/>
      <c r="DC24" s="191"/>
      <c r="DD24" s="191"/>
      <c r="DE24" s="191"/>
      <c r="DF24" s="191"/>
      <c r="DG24" s="191"/>
      <c r="DH24" s="191"/>
      <c r="DI24" s="191"/>
      <c r="DJ24" s="191"/>
      <c r="DK24" s="191"/>
      <c r="DL24" s="191"/>
      <c r="DM24" s="191"/>
      <c r="DN24" s="191"/>
      <c r="DO24" s="191"/>
      <c r="DP24" s="191"/>
      <c r="DQ24" s="191"/>
      <c r="DR24" s="191"/>
      <c r="DS24" s="191"/>
      <c r="DT24" s="191"/>
      <c r="DU24" s="191"/>
      <c r="DV24" s="191"/>
      <c r="DW24" s="191"/>
      <c r="DX24" s="191"/>
      <c r="DY24" s="191"/>
      <c r="DZ24" s="191"/>
      <c r="EA24" s="191"/>
      <c r="EB24" s="191"/>
      <c r="EC24" s="191"/>
      <c r="ED24" s="191"/>
      <c r="EE24" s="191"/>
      <c r="EF24" s="191"/>
      <c r="EG24" s="191"/>
      <c r="EH24" s="191"/>
      <c r="EI24" s="191"/>
      <c r="EJ24" s="191"/>
      <c r="EK24" s="191"/>
      <c r="EL24" s="191"/>
      <c r="EM24" s="191"/>
      <c r="EN24" s="191"/>
      <c r="EO24" s="191"/>
      <c r="EP24" s="191"/>
      <c r="EQ24" s="191"/>
      <c r="ER24" s="191"/>
      <c r="ES24" s="191"/>
      <c r="ET24" s="191"/>
      <c r="EU24" s="191"/>
      <c r="EV24" s="191"/>
      <c r="EW24" s="191"/>
      <c r="EX24" s="191"/>
      <c r="EY24" s="191"/>
      <c r="EZ24" s="191"/>
      <c r="FA24" s="191"/>
      <c r="FB24" s="191"/>
      <c r="FC24" s="191"/>
      <c r="FD24" s="191"/>
      <c r="FE24" s="191"/>
      <c r="FF24" s="191"/>
      <c r="FG24" s="191"/>
      <c r="FH24" s="191"/>
      <c r="FI24" s="191"/>
      <c r="FJ24" s="191"/>
      <c r="FK24" s="191"/>
      <c r="FL24" s="191"/>
      <c r="FM24" s="191"/>
      <c r="FN24" s="191"/>
      <c r="FO24" s="191"/>
      <c r="FP24" s="191"/>
      <c r="FQ24" s="191"/>
      <c r="FR24" s="191"/>
      <c r="FS24" s="191"/>
      <c r="FT24" s="191"/>
      <c r="FU24" s="191"/>
      <c r="FV24" s="191"/>
      <c r="FW24" s="191"/>
      <c r="FX24" s="191"/>
      <c r="FY24" s="191"/>
      <c r="FZ24" s="191"/>
      <c r="GA24" s="191"/>
      <c r="GB24" s="191"/>
      <c r="GC24" s="191"/>
      <c r="GD24" s="191"/>
      <c r="GE24" s="191"/>
      <c r="GF24" s="191"/>
      <c r="GG24" s="191"/>
      <c r="GH24" s="191"/>
      <c r="GI24" s="191"/>
      <c r="GJ24" s="191"/>
      <c r="GK24" s="191"/>
      <c r="GL24" s="191"/>
      <c r="GM24" s="191"/>
      <c r="GN24" s="191"/>
      <c r="GO24" s="191"/>
      <c r="GP24" s="191"/>
      <c r="GQ24" s="191"/>
      <c r="GR24" s="191"/>
      <c r="GS24" s="191"/>
      <c r="GT24" s="191"/>
      <c r="GU24" s="191"/>
      <c r="GV24" s="191"/>
      <c r="GW24" s="191"/>
      <c r="GX24" s="191"/>
      <c r="GY24" s="191"/>
      <c r="GZ24" s="191"/>
      <c r="HA24" s="191"/>
      <c r="HB24" s="191"/>
      <c r="HC24" s="191"/>
      <c r="HD24" s="191"/>
      <c r="HE24" s="191"/>
      <c r="HF24" s="191"/>
      <c r="HG24" s="191"/>
      <c r="HH24" s="191"/>
      <c r="HI24" s="191"/>
      <c r="HJ24" s="191"/>
      <c r="HK24" s="191"/>
      <c r="HL24" s="191"/>
      <c r="HM24" s="191"/>
      <c r="HN24" s="191"/>
      <c r="HO24" s="191"/>
      <c r="HP24" s="191"/>
      <c r="HQ24" s="191"/>
      <c r="HR24" s="191"/>
      <c r="HS24" s="191"/>
      <c r="HT24" s="191"/>
      <c r="HU24" s="191"/>
      <c r="HV24" s="191"/>
      <c r="HW24" s="191"/>
      <c r="HX24" s="191"/>
      <c r="HY24" s="191"/>
      <c r="HZ24" s="191"/>
      <c r="IA24" s="191"/>
      <c r="IB24" s="191"/>
      <c r="IC24" s="191"/>
      <c r="ID24" s="191"/>
      <c r="IE24" s="191"/>
      <c r="IF24" s="191"/>
      <c r="IG24" s="191"/>
      <c r="IH24" s="191"/>
      <c r="II24" s="191"/>
      <c r="IJ24" s="191"/>
      <c r="IK24" s="191"/>
      <c r="IL24" s="191"/>
      <c r="IM24" s="191"/>
      <c r="IN24" s="191"/>
      <c r="IO24" s="191"/>
      <c r="IP24" s="191"/>
      <c r="IQ24" s="191"/>
      <c r="IR24" s="191"/>
      <c r="IS24" s="191"/>
      <c r="IT24" s="191"/>
      <c r="IU24" s="191"/>
      <c r="IV24" s="191"/>
      <c r="IW24" s="191"/>
      <c r="IX24" s="191"/>
      <c r="IY24" s="191"/>
      <c r="IZ24" s="191"/>
      <c r="JA24" s="191"/>
      <c r="JB24" s="191"/>
      <c r="JC24" s="191"/>
      <c r="JD24" s="191"/>
      <c r="JE24" s="191"/>
      <c r="JF24" s="191"/>
      <c r="JG24" s="191"/>
      <c r="JH24" s="191"/>
      <c r="JI24" s="191"/>
      <c r="JJ24" s="191"/>
      <c r="JK24" s="191"/>
      <c r="JL24" s="191"/>
      <c r="JM24" s="191"/>
      <c r="JN24" s="191"/>
      <c r="JO24" s="191"/>
      <c r="JP24" s="191"/>
      <c r="JQ24" s="191"/>
      <c r="JR24" s="191"/>
      <c r="JS24" s="191"/>
      <c r="JT24" s="191"/>
      <c r="JU24" s="191"/>
      <c r="JV24" s="191"/>
      <c r="JW24" s="191"/>
      <c r="JX24" s="191"/>
      <c r="JY24" s="191"/>
      <c r="JZ24" s="191"/>
      <c r="KA24" s="191"/>
      <c r="KB24" s="191"/>
      <c r="KC24" s="191"/>
      <c r="KD24" s="191"/>
      <c r="KE24" s="191"/>
      <c r="KF24" s="191"/>
      <c r="KG24" s="191"/>
      <c r="KH24" s="191"/>
      <c r="KI24" s="191"/>
      <c r="KJ24" s="191"/>
      <c r="KK24" s="191"/>
      <c r="KL24" s="191"/>
      <c r="KM24" s="191"/>
      <c r="KN24" s="191"/>
      <c r="KO24" s="191"/>
      <c r="KP24" s="191"/>
      <c r="KQ24" s="191"/>
      <c r="KR24" s="191"/>
      <c r="KS24" s="191"/>
      <c r="KT24" s="191"/>
      <c r="KU24" s="191"/>
      <c r="KV24" s="191"/>
      <c r="KW24" s="191"/>
      <c r="KX24" s="191"/>
      <c r="KY24" s="191"/>
      <c r="KZ24" s="191"/>
      <c r="LA24" s="191"/>
      <c r="LB24" s="191"/>
      <c r="LC24" s="191"/>
      <c r="LD24" s="191"/>
      <c r="LE24" s="191"/>
      <c r="LF24" s="191"/>
      <c r="LG24" s="191"/>
      <c r="LH24" s="191"/>
      <c r="LI24" s="191"/>
      <c r="LJ24" s="191"/>
      <c r="LK24" s="191"/>
      <c r="LL24" s="191"/>
      <c r="LM24" s="191"/>
      <c r="LN24" s="191"/>
      <c r="LO24" s="191"/>
      <c r="LP24" s="191"/>
      <c r="LQ24" s="191"/>
      <c r="LR24" s="191"/>
      <c r="LS24" s="191"/>
      <c r="LT24" s="191"/>
      <c r="LU24" s="191"/>
      <c r="LV24" s="191"/>
      <c r="LW24" s="191"/>
      <c r="LX24" s="191"/>
      <c r="LY24" s="191"/>
      <c r="LZ24" s="191"/>
      <c r="MA24" s="191"/>
      <c r="MB24" s="191"/>
      <c r="MC24" s="191"/>
      <c r="MD24" s="191"/>
      <c r="ME24" s="191"/>
      <c r="MF24" s="191"/>
      <c r="MG24" s="191"/>
      <c r="MH24" s="191"/>
      <c r="MI24" s="191"/>
      <c r="MJ24" s="191"/>
      <c r="MK24" s="191"/>
      <c r="ML24" s="191"/>
      <c r="MM24" s="191"/>
      <c r="MN24" s="191"/>
      <c r="MO24" s="191"/>
      <c r="MP24" s="191"/>
      <c r="MQ24" s="191"/>
      <c r="MR24" s="191"/>
      <c r="MS24" s="191"/>
      <c r="MT24" s="191"/>
      <c r="MU24" s="191"/>
      <c r="MV24" s="191"/>
      <c r="MW24" s="191"/>
      <c r="MX24" s="191"/>
      <c r="MY24" s="191"/>
      <c r="MZ24" s="191"/>
      <c r="NA24" s="191"/>
      <c r="NB24" s="191"/>
      <c r="NC24" s="191"/>
      <c r="ND24" s="191"/>
      <c r="NE24" s="191"/>
      <c r="NF24" s="191"/>
      <c r="NG24" s="191"/>
      <c r="NH24" s="191"/>
      <c r="NI24" s="191"/>
      <c r="NJ24" s="191"/>
      <c r="NK24" s="191"/>
      <c r="NL24" s="191"/>
      <c r="NM24" s="191"/>
      <c r="NN24" s="191"/>
      <c r="NO24" s="191"/>
      <c r="NP24" s="191"/>
      <c r="NQ24" s="191"/>
      <c r="NR24" s="191"/>
      <c r="NS24" s="191"/>
      <c r="NT24" s="191"/>
      <c r="NU24" s="191"/>
      <c r="NV24" s="191"/>
      <c r="NW24" s="191"/>
      <c r="NX24" s="191"/>
      <c r="NY24" s="191"/>
      <c r="NZ24" s="191"/>
      <c r="OA24" s="191"/>
      <c r="OB24" s="191"/>
      <c r="OC24" s="191"/>
      <c r="OD24" s="191"/>
      <c r="OE24" s="191"/>
      <c r="OF24" s="191"/>
      <c r="OG24" s="191"/>
      <c r="OH24" s="191"/>
      <c r="OI24" s="191"/>
      <c r="OJ24" s="191"/>
      <c r="OK24" s="191"/>
      <c r="OL24" s="191"/>
      <c r="OM24" s="191"/>
      <c r="ON24" s="191"/>
      <c r="OO24" s="191"/>
      <c r="OP24" s="191"/>
      <c r="OQ24" s="191"/>
      <c r="OR24" s="191"/>
      <c r="OS24" s="191"/>
      <c r="OT24" s="191"/>
      <c r="OU24" s="191"/>
      <c r="OV24" s="191"/>
      <c r="OW24" s="191"/>
      <c r="OX24" s="191"/>
      <c r="OY24" s="191"/>
      <c r="OZ24" s="191"/>
      <c r="PA24" s="191"/>
      <c r="PB24" s="191"/>
      <c r="PC24" s="191"/>
      <c r="PD24" s="191"/>
      <c r="PE24" s="191"/>
      <c r="PF24" s="191"/>
      <c r="PG24" s="191"/>
      <c r="PH24" s="191"/>
      <c r="PI24" s="191"/>
      <c r="PJ24" s="191"/>
      <c r="PK24" s="191"/>
      <c r="PL24" s="191"/>
      <c r="PM24" s="191"/>
      <c r="PN24" s="191"/>
      <c r="PO24" s="191"/>
      <c r="PP24" s="191"/>
      <c r="PQ24" s="191"/>
      <c r="PR24" s="191"/>
      <c r="PS24" s="191"/>
      <c r="PT24" s="191"/>
      <c r="PU24" s="191"/>
      <c r="PV24" s="191"/>
      <c r="PW24" s="191"/>
      <c r="PX24" s="191"/>
      <c r="PY24" s="191"/>
      <c r="PZ24" s="191"/>
      <c r="QA24" s="191"/>
      <c r="QB24" s="191"/>
      <c r="QC24" s="191"/>
      <c r="QD24" s="191"/>
      <c r="QE24" s="191"/>
      <c r="QF24" s="191"/>
      <c r="QG24" s="191"/>
      <c r="QH24" s="191"/>
      <c r="QI24" s="191"/>
      <c r="QJ24" s="191"/>
      <c r="QK24" s="191"/>
      <c r="QL24" s="191"/>
      <c r="QM24" s="191"/>
      <c r="QN24" s="191"/>
      <c r="QO24" s="191"/>
      <c r="QP24" s="191"/>
      <c r="QQ24" s="191"/>
      <c r="QR24" s="191"/>
      <c r="QS24" s="191"/>
      <c r="QT24" s="191"/>
      <c r="QU24" s="191"/>
      <c r="QV24" s="191"/>
      <c r="QW24" s="191"/>
      <c r="QX24" s="191"/>
      <c r="QY24" s="191"/>
      <c r="QZ24" s="191"/>
      <c r="RA24" s="191"/>
      <c r="RB24" s="191"/>
      <c r="RC24" s="191"/>
      <c r="RD24" s="191"/>
      <c r="RE24" s="191"/>
      <c r="RF24" s="191"/>
      <c r="RG24" s="191"/>
      <c r="RH24" s="191"/>
      <c r="RI24" s="191"/>
      <c r="RJ24" s="191"/>
      <c r="RK24" s="191"/>
      <c r="RL24" s="191"/>
      <c r="RM24" s="191"/>
      <c r="RN24" s="191"/>
      <c r="RO24" s="191"/>
      <c r="RP24" s="191"/>
      <c r="RQ24" s="191"/>
      <c r="RR24" s="191"/>
      <c r="RS24" s="191"/>
      <c r="RT24" s="191"/>
      <c r="RU24" s="191"/>
      <c r="RV24" s="191"/>
      <c r="RW24" s="191"/>
      <c r="RX24" s="191"/>
      <c r="RY24" s="191"/>
      <c r="RZ24" s="191"/>
      <c r="SA24" s="191"/>
      <c r="SB24" s="191"/>
      <c r="SC24" s="191"/>
      <c r="SD24" s="191"/>
      <c r="SE24" s="191"/>
      <c r="SF24" s="191"/>
      <c r="SG24" s="191"/>
      <c r="SH24" s="191"/>
      <c r="SI24" s="191"/>
      <c r="SJ24" s="191"/>
      <c r="SK24" s="191"/>
      <c r="SL24" s="191"/>
      <c r="SM24" s="191"/>
      <c r="SN24" s="191"/>
      <c r="SO24" s="191"/>
      <c r="SP24" s="191"/>
      <c r="SQ24" s="191"/>
      <c r="SR24" s="191"/>
      <c r="SS24" s="191"/>
      <c r="ST24" s="191"/>
      <c r="SU24" s="191"/>
      <c r="SV24" s="191"/>
      <c r="SW24" s="191"/>
      <c r="SX24" s="191"/>
      <c r="SY24" s="191"/>
      <c r="SZ24" s="191"/>
      <c r="TA24" s="191"/>
      <c r="TB24" s="191"/>
      <c r="TC24" s="191"/>
      <c r="TD24" s="191"/>
      <c r="TE24" s="191"/>
      <c r="TF24" s="191"/>
      <c r="TG24" s="191"/>
      <c r="TH24" s="191"/>
      <c r="TI24" s="191"/>
      <c r="TJ24" s="191"/>
      <c r="TK24" s="191"/>
      <c r="TL24" s="191"/>
      <c r="TM24" s="191"/>
      <c r="TN24" s="191"/>
      <c r="TO24" s="191"/>
      <c r="TP24" s="191"/>
      <c r="TQ24" s="191"/>
      <c r="TR24" s="191"/>
      <c r="TS24" s="191"/>
      <c r="TT24" s="191"/>
      <c r="TU24" s="191"/>
      <c r="TV24" s="191"/>
      <c r="TW24" s="191"/>
      <c r="TX24" s="191"/>
      <c r="TY24" s="191"/>
      <c r="TZ24" s="191"/>
      <c r="UA24" s="191"/>
      <c r="UB24" s="191"/>
      <c r="UC24" s="191"/>
      <c r="UD24" s="191"/>
      <c r="UE24" s="191"/>
      <c r="UF24" s="191"/>
      <c r="UG24" s="191"/>
      <c r="UH24" s="191"/>
      <c r="UI24" s="191"/>
      <c r="UJ24" s="191"/>
      <c r="UK24" s="191"/>
      <c r="UL24" s="191"/>
      <c r="UM24" s="191"/>
      <c r="UN24" s="191"/>
      <c r="UO24" s="191"/>
      <c r="UP24" s="191"/>
      <c r="UQ24" s="191"/>
      <c r="UR24" s="191"/>
      <c r="US24" s="191"/>
      <c r="UT24" s="191"/>
      <c r="UU24" s="191"/>
      <c r="UV24" s="191"/>
      <c r="UW24" s="191"/>
      <c r="UX24" s="191"/>
      <c r="UY24" s="191"/>
      <c r="UZ24" s="191"/>
      <c r="VA24" s="191"/>
      <c r="VB24" s="191"/>
      <c r="VC24" s="191"/>
      <c r="VD24" s="191"/>
      <c r="VE24" s="191"/>
      <c r="VF24" s="191"/>
      <c r="VG24" s="191"/>
      <c r="VH24" s="191"/>
      <c r="VI24" s="191"/>
      <c r="VJ24" s="191"/>
      <c r="VK24" s="191"/>
      <c r="VL24" s="191"/>
      <c r="VM24" s="191"/>
      <c r="VN24" s="191"/>
      <c r="VO24" s="191"/>
      <c r="VP24" s="191"/>
      <c r="VQ24" s="191"/>
      <c r="VR24" s="191"/>
      <c r="VS24" s="191"/>
      <c r="VT24" s="191"/>
      <c r="VU24" s="191"/>
      <c r="VV24" s="191"/>
      <c r="VW24" s="191"/>
      <c r="VX24" s="191"/>
      <c r="VY24" s="191"/>
      <c r="VZ24" s="191"/>
      <c r="WA24" s="191"/>
      <c r="WB24" s="191"/>
      <c r="WC24" s="191"/>
      <c r="WD24" s="191"/>
      <c r="WE24" s="191"/>
      <c r="WF24" s="191"/>
      <c r="WG24" s="191"/>
      <c r="WH24" s="191"/>
      <c r="WI24" s="191"/>
      <c r="WJ24" s="191"/>
      <c r="WK24" s="191"/>
      <c r="WL24" s="191"/>
      <c r="WM24" s="191"/>
      <c r="WN24" s="191"/>
      <c r="WO24" s="191"/>
      <c r="WP24" s="191"/>
      <c r="WQ24" s="191"/>
      <c r="WR24" s="191"/>
      <c r="WS24" s="191"/>
      <c r="WT24" s="191"/>
      <c r="WU24" s="191"/>
      <c r="WV24" s="191"/>
      <c r="WW24" s="191"/>
      <c r="WX24" s="191"/>
      <c r="WY24" s="191"/>
      <c r="WZ24" s="191"/>
      <c r="XA24" s="191"/>
      <c r="XB24" s="191"/>
      <c r="XC24" s="191"/>
      <c r="XD24" s="191"/>
      <c r="XE24" s="191"/>
      <c r="XF24" s="191"/>
      <c r="XG24" s="191"/>
      <c r="XH24" s="191"/>
      <c r="XI24" s="191"/>
      <c r="XJ24" s="191"/>
      <c r="XK24" s="191"/>
      <c r="XL24" s="191"/>
      <c r="XM24" s="191"/>
      <c r="XN24" s="191"/>
      <c r="XO24" s="191"/>
      <c r="XP24" s="191"/>
      <c r="XQ24" s="191"/>
      <c r="XR24" s="191"/>
      <c r="XS24" s="191"/>
      <c r="XT24" s="191"/>
      <c r="XU24" s="191"/>
      <c r="XV24" s="191"/>
      <c r="XW24" s="191"/>
      <c r="XX24" s="191"/>
      <c r="XY24" s="191"/>
      <c r="XZ24" s="191"/>
      <c r="YA24" s="191"/>
      <c r="YB24" s="191"/>
      <c r="YC24" s="191"/>
      <c r="YD24" s="191"/>
      <c r="YE24" s="191"/>
      <c r="YF24" s="191"/>
      <c r="YG24" s="191"/>
      <c r="YH24" s="191"/>
      <c r="YI24" s="191"/>
      <c r="YJ24" s="191"/>
      <c r="YK24" s="191"/>
      <c r="YL24" s="191"/>
      <c r="YM24" s="191"/>
      <c r="YN24" s="191"/>
      <c r="YO24" s="191"/>
      <c r="YP24" s="191"/>
      <c r="YQ24" s="191"/>
      <c r="YR24" s="191"/>
      <c r="YS24" s="191"/>
      <c r="YT24" s="191"/>
      <c r="YU24" s="191"/>
      <c r="YV24" s="191"/>
      <c r="YW24" s="191"/>
      <c r="YX24" s="191"/>
      <c r="YY24" s="191"/>
      <c r="YZ24" s="191"/>
      <c r="ZA24" s="191"/>
      <c r="ZB24" s="191"/>
      <c r="ZC24" s="191"/>
      <c r="ZD24" s="191"/>
      <c r="ZE24" s="191"/>
      <c r="ZF24" s="191"/>
      <c r="ZG24" s="191"/>
      <c r="ZH24" s="191"/>
      <c r="ZI24" s="191"/>
      <c r="ZJ24" s="191"/>
      <c r="ZK24" s="191"/>
      <c r="ZL24" s="191"/>
      <c r="ZM24" s="191"/>
      <c r="ZN24" s="191"/>
      <c r="ZO24" s="191"/>
      <c r="ZP24" s="191"/>
      <c r="ZQ24" s="191"/>
      <c r="ZR24" s="191"/>
      <c r="ZS24" s="191"/>
      <c r="ZT24" s="191"/>
      <c r="ZU24" s="191"/>
      <c r="ZV24" s="191"/>
      <c r="ZW24" s="191"/>
      <c r="ZX24" s="191"/>
      <c r="ZY24" s="191"/>
      <c r="ZZ24" s="191"/>
      <c r="AAA24" s="191"/>
      <c r="AAB24" s="191"/>
    </row>
    <row r="25" spans="1:704" ht="15.9" customHeight="1" x14ac:dyDescent="0.3">
      <c r="A25" s="79"/>
      <c r="B25" s="79"/>
      <c r="C25" s="350" t="s">
        <v>282</v>
      </c>
      <c r="D25" s="227" t="s">
        <v>155</v>
      </c>
      <c r="E25" s="228" t="s">
        <v>292</v>
      </c>
      <c r="F25" s="214" t="s">
        <v>293</v>
      </c>
      <c r="G25" s="79" t="s">
        <v>180</v>
      </c>
      <c r="H25" s="79" t="s">
        <v>158</v>
      </c>
      <c r="I25" s="80">
        <f>SUM(I26:I27)</f>
        <v>84</v>
      </c>
      <c r="J25" s="80"/>
      <c r="K25" s="80"/>
      <c r="L25" s="80"/>
      <c r="M25" s="80"/>
      <c r="N25" s="80"/>
      <c r="O25" s="80"/>
      <c r="P25" s="81">
        <v>5</v>
      </c>
      <c r="Q25" s="148">
        <v>5</v>
      </c>
      <c r="R25" s="80"/>
      <c r="S25" s="80"/>
      <c r="T25" s="86"/>
      <c r="U25" s="86"/>
      <c r="V25" s="80"/>
      <c r="W25" s="80"/>
      <c r="X25" s="80" t="s">
        <v>174</v>
      </c>
      <c r="Y25" s="80"/>
      <c r="Z25" s="80" t="s">
        <v>158</v>
      </c>
      <c r="AA25" s="80" t="s">
        <v>157</v>
      </c>
      <c r="AB25" s="79"/>
      <c r="AC25" s="79"/>
      <c r="AD25" s="79"/>
      <c r="AE25" s="79"/>
      <c r="AF25" s="79"/>
      <c r="AG25" s="79"/>
      <c r="AH25" s="188"/>
      <c r="AI25" s="188"/>
      <c r="AJ25" s="188"/>
      <c r="AK25" s="188"/>
      <c r="AL25" s="188"/>
      <c r="AM25" s="188"/>
      <c r="AN25" s="188"/>
      <c r="AO25" s="188"/>
      <c r="AP25" s="188"/>
      <c r="AQ25" s="188"/>
      <c r="AR25" s="188"/>
      <c r="AS25" s="188"/>
      <c r="AT25" s="188"/>
      <c r="AU25" s="188"/>
      <c r="AV25" s="188"/>
      <c r="AW25" s="188"/>
      <c r="AX25" s="188"/>
      <c r="BB25" s="191"/>
      <c r="BC25" s="191"/>
      <c r="BD25" s="191"/>
      <c r="BE25" s="191"/>
      <c r="BF25" s="191"/>
      <c r="BG25" s="191"/>
      <c r="BH25" s="191"/>
      <c r="BI25" s="191"/>
      <c r="BJ25" s="191"/>
      <c r="BK25" s="191"/>
      <c r="BL25" s="191"/>
      <c r="BM25" s="191"/>
      <c r="BN25" s="191"/>
      <c r="BO25" s="191"/>
      <c r="BP25" s="191"/>
      <c r="BQ25" s="191"/>
      <c r="BR25" s="191"/>
      <c r="BS25" s="191"/>
      <c r="BT25" s="191"/>
      <c r="BU25" s="191"/>
      <c r="BV25" s="191"/>
      <c r="BW25" s="191"/>
      <c r="BX25" s="191"/>
      <c r="BY25" s="191"/>
      <c r="BZ25" s="191"/>
      <c r="CA25" s="191"/>
      <c r="CB25" s="191"/>
      <c r="CC25" s="191"/>
      <c r="CD25" s="191"/>
      <c r="CE25" s="191"/>
      <c r="CF25" s="191"/>
      <c r="CG25" s="191"/>
      <c r="CH25" s="191"/>
      <c r="CI25" s="191"/>
      <c r="CJ25" s="191"/>
      <c r="CK25" s="191"/>
      <c r="CL25" s="191"/>
      <c r="CM25" s="191"/>
      <c r="CN25" s="191"/>
      <c r="CO25" s="191"/>
      <c r="CP25" s="191"/>
      <c r="CQ25" s="191"/>
      <c r="CR25" s="191"/>
      <c r="CS25" s="191"/>
      <c r="CT25" s="191"/>
      <c r="CU25" s="191"/>
      <c r="CV25" s="191"/>
      <c r="CW25" s="191"/>
      <c r="CX25" s="191"/>
      <c r="CY25" s="191"/>
      <c r="CZ25" s="191"/>
      <c r="DA25" s="191"/>
      <c r="DB25" s="191"/>
      <c r="DC25" s="191"/>
      <c r="DD25" s="191"/>
      <c r="DE25" s="191"/>
      <c r="DF25" s="191"/>
      <c r="DG25" s="191"/>
      <c r="DH25" s="191"/>
      <c r="DI25" s="191"/>
      <c r="DJ25" s="191"/>
      <c r="DK25" s="191"/>
      <c r="DL25" s="191"/>
      <c r="DM25" s="191"/>
      <c r="DN25" s="191"/>
      <c r="DO25" s="191"/>
      <c r="DP25" s="191"/>
      <c r="DQ25" s="191"/>
      <c r="DR25" s="191"/>
      <c r="DS25" s="191"/>
      <c r="DT25" s="191"/>
      <c r="DU25" s="191"/>
      <c r="DV25" s="191"/>
      <c r="DW25" s="191"/>
      <c r="DX25" s="191"/>
      <c r="DY25" s="191"/>
      <c r="DZ25" s="191"/>
      <c r="EA25" s="191"/>
      <c r="EB25" s="191"/>
      <c r="EC25" s="191"/>
      <c r="ED25" s="191"/>
      <c r="EE25" s="191"/>
      <c r="EF25" s="191"/>
      <c r="EG25" s="191"/>
      <c r="EH25" s="191"/>
      <c r="EI25" s="191"/>
      <c r="EJ25" s="191"/>
      <c r="EK25" s="191"/>
      <c r="EL25" s="191"/>
      <c r="EM25" s="191"/>
      <c r="EN25" s="191"/>
      <c r="EO25" s="191"/>
      <c r="EP25" s="191"/>
      <c r="EQ25" s="191"/>
      <c r="ER25" s="191"/>
      <c r="ES25" s="191"/>
      <c r="ET25" s="191"/>
      <c r="EU25" s="191"/>
      <c r="EV25" s="191"/>
      <c r="EW25" s="191"/>
      <c r="EX25" s="191"/>
      <c r="EY25" s="191"/>
      <c r="EZ25" s="191"/>
      <c r="FA25" s="191"/>
      <c r="FB25" s="191"/>
      <c r="FC25" s="191"/>
      <c r="FD25" s="191"/>
      <c r="FE25" s="191"/>
      <c r="FF25" s="191"/>
      <c r="FG25" s="191"/>
      <c r="FH25" s="191"/>
      <c r="FI25" s="191"/>
      <c r="FJ25" s="191"/>
      <c r="FK25" s="191"/>
      <c r="FL25" s="191"/>
      <c r="FM25" s="191"/>
      <c r="FN25" s="191"/>
      <c r="FO25" s="191"/>
      <c r="FP25" s="191"/>
      <c r="FQ25" s="191"/>
      <c r="FR25" s="191"/>
      <c r="FS25" s="191"/>
      <c r="FT25" s="191"/>
      <c r="FU25" s="191"/>
      <c r="FV25" s="191"/>
      <c r="FW25" s="191"/>
      <c r="FX25" s="191"/>
      <c r="FY25" s="191"/>
      <c r="FZ25" s="191"/>
      <c r="GA25" s="191"/>
      <c r="GB25" s="191"/>
      <c r="GC25" s="191"/>
      <c r="GD25" s="191"/>
      <c r="GE25" s="191"/>
      <c r="GF25" s="191"/>
      <c r="GG25" s="191"/>
      <c r="GH25" s="191"/>
      <c r="GI25" s="191"/>
      <c r="GJ25" s="191"/>
      <c r="GK25" s="191"/>
      <c r="GL25" s="191"/>
      <c r="GM25" s="191"/>
      <c r="GN25" s="191"/>
      <c r="GO25" s="191"/>
      <c r="GP25" s="191"/>
      <c r="GQ25" s="191"/>
      <c r="GR25" s="191"/>
      <c r="GS25" s="191"/>
      <c r="GT25" s="191"/>
      <c r="GU25" s="191"/>
      <c r="GV25" s="191"/>
      <c r="GW25" s="191"/>
      <c r="GX25" s="191"/>
      <c r="GY25" s="191"/>
      <c r="GZ25" s="191"/>
      <c r="HA25" s="191"/>
      <c r="HB25" s="191"/>
      <c r="HC25" s="191"/>
      <c r="HD25" s="191"/>
      <c r="HE25" s="191"/>
      <c r="HF25" s="191"/>
      <c r="HG25" s="191"/>
      <c r="HH25" s="191"/>
      <c r="HI25" s="191"/>
      <c r="HJ25" s="191"/>
      <c r="HK25" s="191"/>
      <c r="HL25" s="191"/>
      <c r="HM25" s="191"/>
      <c r="HN25" s="191"/>
      <c r="HO25" s="191"/>
      <c r="HP25" s="191"/>
      <c r="HQ25" s="191"/>
      <c r="HR25" s="191"/>
      <c r="HS25" s="191"/>
      <c r="HT25" s="191"/>
      <c r="HU25" s="191"/>
      <c r="HV25" s="191"/>
      <c r="HW25" s="191"/>
      <c r="HX25" s="191"/>
      <c r="HY25" s="191"/>
      <c r="HZ25" s="191"/>
      <c r="IA25" s="191"/>
      <c r="IB25" s="191"/>
      <c r="IC25" s="191"/>
      <c r="ID25" s="191"/>
      <c r="IE25" s="191"/>
      <c r="IF25" s="191"/>
      <c r="IG25" s="191"/>
      <c r="IH25" s="191"/>
      <c r="II25" s="191"/>
      <c r="IJ25" s="191"/>
      <c r="IK25" s="191"/>
      <c r="IL25" s="191"/>
      <c r="IM25" s="191"/>
      <c r="IN25" s="191"/>
      <c r="IO25" s="191"/>
      <c r="IP25" s="191"/>
      <c r="IQ25" s="191"/>
      <c r="IR25" s="191"/>
      <c r="IS25" s="191"/>
      <c r="IT25" s="191"/>
      <c r="IU25" s="191"/>
      <c r="IV25" s="191"/>
      <c r="IW25" s="191"/>
      <c r="IX25" s="191"/>
      <c r="IY25" s="191"/>
      <c r="IZ25" s="191"/>
      <c r="JA25" s="191"/>
      <c r="JB25" s="191"/>
      <c r="JC25" s="191"/>
      <c r="JD25" s="191"/>
      <c r="JE25" s="191"/>
      <c r="JF25" s="191"/>
      <c r="JG25" s="191"/>
      <c r="JH25" s="191"/>
      <c r="JI25" s="191"/>
      <c r="JJ25" s="191"/>
      <c r="JK25" s="191"/>
      <c r="JL25" s="191"/>
      <c r="JM25" s="191"/>
      <c r="JN25" s="191"/>
      <c r="JO25" s="191"/>
      <c r="JP25" s="191"/>
      <c r="JQ25" s="191"/>
      <c r="JR25" s="191"/>
      <c r="JS25" s="191"/>
      <c r="JT25" s="191"/>
      <c r="JU25" s="191"/>
      <c r="JV25" s="191"/>
      <c r="JW25" s="191"/>
      <c r="JX25" s="191"/>
      <c r="JY25" s="191"/>
      <c r="JZ25" s="191"/>
      <c r="KA25" s="191"/>
      <c r="KB25" s="191"/>
      <c r="KC25" s="191"/>
      <c r="KD25" s="191"/>
      <c r="KE25" s="191"/>
      <c r="KF25" s="191"/>
      <c r="KG25" s="191"/>
      <c r="KH25" s="191"/>
      <c r="KI25" s="191"/>
      <c r="KJ25" s="191"/>
      <c r="KK25" s="191"/>
      <c r="KL25" s="191"/>
      <c r="KM25" s="191"/>
      <c r="KN25" s="191"/>
      <c r="KO25" s="191"/>
      <c r="KP25" s="191"/>
      <c r="KQ25" s="191"/>
      <c r="KR25" s="191"/>
      <c r="KS25" s="191"/>
      <c r="KT25" s="191"/>
      <c r="KU25" s="191"/>
      <c r="KV25" s="191"/>
      <c r="KW25" s="191"/>
      <c r="KX25" s="191"/>
      <c r="KY25" s="191"/>
      <c r="KZ25" s="191"/>
      <c r="LA25" s="191"/>
      <c r="LB25" s="191"/>
      <c r="LC25" s="191"/>
      <c r="LD25" s="191"/>
      <c r="LE25" s="191"/>
      <c r="LF25" s="191"/>
      <c r="LG25" s="191"/>
      <c r="LH25" s="191"/>
      <c r="LI25" s="191"/>
      <c r="LJ25" s="191"/>
      <c r="LK25" s="191"/>
      <c r="LL25" s="191"/>
      <c r="LM25" s="191"/>
      <c r="LN25" s="191"/>
      <c r="LO25" s="191"/>
      <c r="LP25" s="191"/>
      <c r="LQ25" s="191"/>
      <c r="LR25" s="191"/>
      <c r="LS25" s="191"/>
      <c r="LT25" s="191"/>
      <c r="LU25" s="191"/>
      <c r="LV25" s="191"/>
      <c r="LW25" s="191"/>
      <c r="LX25" s="191"/>
      <c r="LY25" s="191"/>
      <c r="LZ25" s="191"/>
      <c r="MA25" s="191"/>
      <c r="MB25" s="191"/>
      <c r="MC25" s="191"/>
      <c r="MD25" s="191"/>
      <c r="ME25" s="191"/>
      <c r="MF25" s="191"/>
      <c r="MG25" s="191"/>
      <c r="MH25" s="191"/>
      <c r="MI25" s="191"/>
      <c r="MJ25" s="191"/>
      <c r="MK25" s="191"/>
      <c r="ML25" s="191"/>
      <c r="MM25" s="191"/>
      <c r="MN25" s="191"/>
      <c r="MO25" s="191"/>
      <c r="MP25" s="191"/>
      <c r="MQ25" s="191"/>
      <c r="MR25" s="191"/>
      <c r="MS25" s="191"/>
      <c r="MT25" s="191"/>
      <c r="MU25" s="191"/>
      <c r="MV25" s="191"/>
      <c r="MW25" s="191"/>
      <c r="MX25" s="191"/>
      <c r="MY25" s="191"/>
      <c r="MZ25" s="191"/>
      <c r="NA25" s="191"/>
      <c r="NB25" s="191"/>
      <c r="NC25" s="191"/>
      <c r="ND25" s="191"/>
      <c r="NE25" s="191"/>
      <c r="NF25" s="191"/>
      <c r="NG25" s="191"/>
      <c r="NH25" s="191"/>
      <c r="NI25" s="191"/>
      <c r="NJ25" s="191"/>
      <c r="NK25" s="191"/>
      <c r="NL25" s="191"/>
      <c r="NM25" s="191"/>
      <c r="NN25" s="191"/>
      <c r="NO25" s="191"/>
      <c r="NP25" s="191"/>
      <c r="NQ25" s="191"/>
      <c r="NR25" s="191"/>
      <c r="NS25" s="191"/>
      <c r="NT25" s="191"/>
      <c r="NU25" s="191"/>
      <c r="NV25" s="191"/>
      <c r="NW25" s="191"/>
      <c r="NX25" s="191"/>
      <c r="NY25" s="191"/>
      <c r="NZ25" s="191"/>
      <c r="OA25" s="191"/>
      <c r="OB25" s="191"/>
      <c r="OC25" s="191"/>
      <c r="OD25" s="191"/>
      <c r="OE25" s="191"/>
      <c r="OF25" s="191"/>
      <c r="OG25" s="191"/>
      <c r="OH25" s="191"/>
      <c r="OI25" s="191"/>
      <c r="OJ25" s="191"/>
      <c r="OK25" s="191"/>
      <c r="OL25" s="191"/>
      <c r="OM25" s="191"/>
      <c r="ON25" s="191"/>
      <c r="OO25" s="191"/>
      <c r="OP25" s="191"/>
      <c r="OQ25" s="191"/>
      <c r="OR25" s="191"/>
      <c r="OS25" s="191"/>
      <c r="OT25" s="191"/>
      <c r="OU25" s="191"/>
      <c r="OV25" s="191"/>
      <c r="OW25" s="191"/>
      <c r="OX25" s="191"/>
      <c r="OY25" s="191"/>
      <c r="OZ25" s="191"/>
      <c r="PA25" s="191"/>
      <c r="PB25" s="191"/>
      <c r="PC25" s="191"/>
      <c r="PD25" s="191"/>
      <c r="PE25" s="191"/>
      <c r="PF25" s="191"/>
      <c r="PG25" s="191"/>
      <c r="PH25" s="191"/>
      <c r="PI25" s="191"/>
      <c r="PJ25" s="191"/>
      <c r="PK25" s="191"/>
      <c r="PL25" s="191"/>
      <c r="PM25" s="191"/>
      <c r="PN25" s="191"/>
      <c r="PO25" s="191"/>
      <c r="PP25" s="191"/>
      <c r="PQ25" s="191"/>
      <c r="PR25" s="191"/>
      <c r="PS25" s="191"/>
      <c r="PT25" s="191"/>
      <c r="PU25" s="191"/>
      <c r="PV25" s="191"/>
      <c r="PW25" s="191"/>
      <c r="PX25" s="191"/>
      <c r="PY25" s="191"/>
      <c r="PZ25" s="191"/>
      <c r="QA25" s="191"/>
      <c r="QB25" s="191"/>
      <c r="QC25" s="191"/>
      <c r="QD25" s="191"/>
      <c r="QE25" s="191"/>
      <c r="QF25" s="191"/>
      <c r="QG25" s="191"/>
      <c r="QH25" s="191"/>
      <c r="QI25" s="191"/>
      <c r="QJ25" s="191"/>
      <c r="QK25" s="191"/>
      <c r="QL25" s="191"/>
      <c r="QM25" s="191"/>
      <c r="QN25" s="191"/>
      <c r="QO25" s="191"/>
      <c r="QP25" s="191"/>
      <c r="QQ25" s="191"/>
      <c r="QR25" s="191"/>
      <c r="QS25" s="191"/>
      <c r="QT25" s="191"/>
      <c r="QU25" s="191"/>
      <c r="QV25" s="191"/>
      <c r="QW25" s="191"/>
      <c r="QX25" s="191"/>
      <c r="QY25" s="191"/>
      <c r="QZ25" s="191"/>
      <c r="RA25" s="191"/>
      <c r="RB25" s="191"/>
      <c r="RC25" s="191"/>
      <c r="RD25" s="191"/>
      <c r="RE25" s="191"/>
      <c r="RF25" s="191"/>
      <c r="RG25" s="191"/>
      <c r="RH25" s="191"/>
      <c r="RI25" s="191"/>
      <c r="RJ25" s="191"/>
      <c r="RK25" s="191"/>
      <c r="RL25" s="191"/>
      <c r="RM25" s="191"/>
      <c r="RN25" s="191"/>
      <c r="RO25" s="191"/>
      <c r="RP25" s="191"/>
      <c r="RQ25" s="191"/>
      <c r="RR25" s="191"/>
      <c r="RS25" s="191"/>
      <c r="RT25" s="191"/>
      <c r="RU25" s="191"/>
      <c r="RV25" s="191"/>
      <c r="RW25" s="191"/>
      <c r="RX25" s="191"/>
      <c r="RY25" s="191"/>
      <c r="RZ25" s="191"/>
      <c r="SA25" s="191"/>
      <c r="SB25" s="191"/>
      <c r="SC25" s="191"/>
      <c r="SD25" s="191"/>
      <c r="SE25" s="191"/>
      <c r="SF25" s="191"/>
      <c r="SG25" s="191"/>
      <c r="SH25" s="191"/>
      <c r="SI25" s="191"/>
      <c r="SJ25" s="191"/>
      <c r="SK25" s="191"/>
      <c r="SL25" s="191"/>
      <c r="SM25" s="191"/>
      <c r="SN25" s="191"/>
      <c r="SO25" s="191"/>
      <c r="SP25" s="191"/>
      <c r="SQ25" s="191"/>
      <c r="SR25" s="191"/>
      <c r="SS25" s="191"/>
      <c r="ST25" s="191"/>
      <c r="SU25" s="191"/>
      <c r="SV25" s="191"/>
      <c r="SW25" s="191"/>
      <c r="SX25" s="191"/>
      <c r="SY25" s="191"/>
      <c r="SZ25" s="191"/>
      <c r="TA25" s="191"/>
      <c r="TB25" s="191"/>
      <c r="TC25" s="191"/>
      <c r="TD25" s="191"/>
      <c r="TE25" s="191"/>
      <c r="TF25" s="191"/>
      <c r="TG25" s="191"/>
      <c r="TH25" s="191"/>
      <c r="TI25" s="191"/>
      <c r="TJ25" s="191"/>
      <c r="TK25" s="191"/>
      <c r="TL25" s="191"/>
      <c r="TM25" s="191"/>
      <c r="TN25" s="191"/>
      <c r="TO25" s="191"/>
      <c r="TP25" s="191"/>
      <c r="TQ25" s="191"/>
      <c r="TR25" s="191"/>
      <c r="TS25" s="191"/>
      <c r="TT25" s="191"/>
      <c r="TU25" s="191"/>
      <c r="TV25" s="191"/>
      <c r="TW25" s="191"/>
      <c r="TX25" s="191"/>
      <c r="TY25" s="191"/>
      <c r="TZ25" s="191"/>
      <c r="UA25" s="191"/>
      <c r="UB25" s="191"/>
      <c r="UC25" s="191"/>
      <c r="UD25" s="191"/>
      <c r="UE25" s="191"/>
      <c r="UF25" s="191"/>
      <c r="UG25" s="191"/>
      <c r="UH25" s="191"/>
      <c r="UI25" s="191"/>
      <c r="UJ25" s="191"/>
      <c r="UK25" s="191"/>
      <c r="UL25" s="191"/>
      <c r="UM25" s="191"/>
      <c r="UN25" s="191"/>
      <c r="UO25" s="191"/>
      <c r="UP25" s="191"/>
      <c r="UQ25" s="191"/>
      <c r="UR25" s="191"/>
      <c r="US25" s="191"/>
      <c r="UT25" s="191"/>
      <c r="UU25" s="191"/>
      <c r="UV25" s="191"/>
      <c r="UW25" s="191"/>
      <c r="UX25" s="191"/>
      <c r="UY25" s="191"/>
      <c r="UZ25" s="191"/>
      <c r="VA25" s="191"/>
      <c r="VB25" s="191"/>
      <c r="VC25" s="191"/>
      <c r="VD25" s="191"/>
      <c r="VE25" s="191"/>
      <c r="VF25" s="191"/>
      <c r="VG25" s="191"/>
      <c r="VH25" s="191"/>
      <c r="VI25" s="191"/>
      <c r="VJ25" s="191"/>
      <c r="VK25" s="191"/>
      <c r="VL25" s="191"/>
      <c r="VM25" s="191"/>
      <c r="VN25" s="191"/>
      <c r="VO25" s="191"/>
      <c r="VP25" s="191"/>
      <c r="VQ25" s="191"/>
      <c r="VR25" s="191"/>
      <c r="VS25" s="191"/>
      <c r="VT25" s="191"/>
      <c r="VU25" s="191"/>
      <c r="VV25" s="191"/>
      <c r="VW25" s="191"/>
      <c r="VX25" s="191"/>
      <c r="VY25" s="191"/>
      <c r="VZ25" s="191"/>
      <c r="WA25" s="191"/>
      <c r="WB25" s="191"/>
      <c r="WC25" s="191"/>
      <c r="WD25" s="191"/>
      <c r="WE25" s="191"/>
      <c r="WF25" s="191"/>
      <c r="WG25" s="191"/>
      <c r="WH25" s="191"/>
      <c r="WI25" s="191"/>
      <c r="WJ25" s="191"/>
      <c r="WK25" s="191"/>
      <c r="WL25" s="191"/>
      <c r="WM25" s="191"/>
      <c r="WN25" s="191"/>
      <c r="WO25" s="191"/>
      <c r="WP25" s="191"/>
      <c r="WQ25" s="191"/>
      <c r="WR25" s="191"/>
      <c r="WS25" s="191"/>
      <c r="WT25" s="191"/>
      <c r="WU25" s="191"/>
      <c r="WV25" s="191"/>
      <c r="WW25" s="191"/>
      <c r="WX25" s="191"/>
      <c r="WY25" s="191"/>
      <c r="WZ25" s="191"/>
      <c r="XA25" s="191"/>
      <c r="XB25" s="191"/>
      <c r="XC25" s="191"/>
      <c r="XD25" s="191"/>
      <c r="XE25" s="191"/>
      <c r="XF25" s="191"/>
      <c r="XG25" s="191"/>
      <c r="XH25" s="191"/>
      <c r="XI25" s="191"/>
      <c r="XJ25" s="191"/>
      <c r="XK25" s="191"/>
      <c r="XL25" s="191"/>
      <c r="XM25" s="191"/>
      <c r="XN25" s="191"/>
      <c r="XO25" s="191"/>
      <c r="XP25" s="191"/>
      <c r="XQ25" s="191"/>
      <c r="XR25" s="191"/>
      <c r="XS25" s="191"/>
      <c r="XT25" s="191"/>
      <c r="XU25" s="191"/>
      <c r="XV25" s="191"/>
      <c r="XW25" s="191"/>
      <c r="XX25" s="191"/>
      <c r="XY25" s="191"/>
      <c r="XZ25" s="191"/>
      <c r="YA25" s="191"/>
      <c r="YB25" s="191"/>
      <c r="YC25" s="191"/>
      <c r="YD25" s="191"/>
      <c r="YE25" s="191"/>
      <c r="YF25" s="191"/>
      <c r="YG25" s="191"/>
      <c r="YH25" s="191"/>
      <c r="YI25" s="191"/>
      <c r="YJ25" s="191"/>
      <c r="YK25" s="191"/>
      <c r="YL25" s="191"/>
      <c r="YM25" s="191"/>
      <c r="YN25" s="191"/>
      <c r="YO25" s="191"/>
      <c r="YP25" s="191"/>
      <c r="YQ25" s="191"/>
      <c r="YR25" s="191"/>
      <c r="YS25" s="191"/>
      <c r="YT25" s="191"/>
      <c r="YU25" s="191"/>
      <c r="YV25" s="191"/>
      <c r="YW25" s="191"/>
      <c r="YX25" s="191"/>
      <c r="YY25" s="191"/>
      <c r="YZ25" s="191"/>
      <c r="ZA25" s="191"/>
      <c r="ZB25" s="191"/>
      <c r="ZC25" s="191"/>
      <c r="ZD25" s="191"/>
      <c r="ZE25" s="191"/>
      <c r="ZF25" s="191"/>
      <c r="ZG25" s="191"/>
      <c r="ZH25" s="191"/>
      <c r="ZI25" s="191"/>
      <c r="ZJ25" s="191"/>
      <c r="ZK25" s="191"/>
      <c r="ZL25" s="191"/>
      <c r="ZM25" s="191"/>
      <c r="ZN25" s="191"/>
      <c r="ZO25" s="191"/>
      <c r="ZP25" s="191"/>
      <c r="ZQ25" s="191"/>
      <c r="ZR25" s="191"/>
      <c r="ZS25" s="191"/>
      <c r="ZT25" s="191"/>
      <c r="ZU25" s="191"/>
      <c r="ZV25" s="191"/>
      <c r="ZW25" s="191"/>
      <c r="ZX25" s="191"/>
      <c r="ZY25" s="191"/>
      <c r="ZZ25" s="191"/>
      <c r="AAA25" s="191"/>
      <c r="AAB25" s="191"/>
    </row>
    <row r="26" spans="1:704" ht="15.6" customHeight="1" x14ac:dyDescent="0.3">
      <c r="A26" s="217"/>
      <c r="B26" s="217"/>
      <c r="C26" s="217"/>
      <c r="D26" s="218" t="s">
        <v>172</v>
      </c>
      <c r="E26" s="218" t="s">
        <v>294</v>
      </c>
      <c r="F26" s="219" t="s">
        <v>295</v>
      </c>
      <c r="G26" s="218" t="s">
        <v>180</v>
      </c>
      <c r="H26" s="218" t="s">
        <v>158</v>
      </c>
      <c r="I26" s="218">
        <v>42</v>
      </c>
      <c r="J26" s="218">
        <v>12</v>
      </c>
      <c r="K26" s="218">
        <v>30</v>
      </c>
      <c r="L26" s="218"/>
      <c r="M26" s="218"/>
      <c r="N26" s="218"/>
      <c r="O26" s="220"/>
      <c r="P26" s="221">
        <v>0.5</v>
      </c>
      <c r="Q26" s="222"/>
      <c r="R26" s="223" t="s">
        <v>157</v>
      </c>
      <c r="S26" s="222"/>
      <c r="T26" s="224" t="s">
        <v>158</v>
      </c>
      <c r="U26" s="225" t="s">
        <v>288</v>
      </c>
      <c r="V26" s="226"/>
      <c r="W26" s="222"/>
      <c r="X26" s="220" t="s">
        <v>174</v>
      </c>
      <c r="Y26" s="218">
        <v>27</v>
      </c>
      <c r="Z26" s="218" t="s">
        <v>158</v>
      </c>
      <c r="AA26" s="218"/>
      <c r="AB26" s="218">
        <v>2</v>
      </c>
      <c r="AC26" s="218" t="s">
        <v>161</v>
      </c>
      <c r="AD26" s="218"/>
      <c r="AE26" s="218"/>
      <c r="AF26" s="218"/>
      <c r="AG26" s="218"/>
      <c r="AH26" s="186"/>
      <c r="AI26" s="186"/>
      <c r="AJ26" s="186"/>
      <c r="AK26" s="186"/>
      <c r="AL26" s="186"/>
      <c r="AM26" s="186"/>
      <c r="AN26" s="186"/>
      <c r="AO26" s="186"/>
      <c r="AP26" s="186"/>
      <c r="AQ26" s="186"/>
      <c r="AR26" s="186"/>
      <c r="AS26" s="186"/>
      <c r="AT26" s="186"/>
      <c r="AU26" s="186"/>
      <c r="AV26" s="186"/>
      <c r="AW26" s="186"/>
      <c r="AX26" s="186"/>
      <c r="AY26" s="162"/>
      <c r="AZ26" s="162"/>
      <c r="BA26" s="162"/>
      <c r="BB26" s="191"/>
      <c r="BC26" s="191"/>
      <c r="BD26" s="191"/>
      <c r="BE26" s="191"/>
      <c r="BF26" s="191"/>
      <c r="BG26" s="191"/>
      <c r="BH26" s="191"/>
      <c r="BI26" s="191"/>
      <c r="BJ26" s="191"/>
      <c r="BK26" s="191"/>
      <c r="BL26" s="191"/>
      <c r="BM26" s="191"/>
      <c r="BN26" s="191"/>
      <c r="BO26" s="191"/>
      <c r="BP26" s="191"/>
      <c r="BQ26" s="191"/>
      <c r="BR26" s="191"/>
      <c r="BS26" s="191"/>
      <c r="BT26" s="191"/>
      <c r="BU26" s="191"/>
      <c r="BV26" s="191"/>
      <c r="BW26" s="191"/>
      <c r="BX26" s="191"/>
      <c r="BY26" s="191"/>
      <c r="BZ26" s="191"/>
      <c r="CA26" s="191"/>
      <c r="CB26" s="191"/>
      <c r="CC26" s="191"/>
      <c r="CD26" s="191"/>
      <c r="CE26" s="191"/>
      <c r="CF26" s="191"/>
      <c r="CG26" s="191"/>
      <c r="CH26" s="191"/>
      <c r="CI26" s="191"/>
      <c r="CJ26" s="191"/>
      <c r="CK26" s="191"/>
      <c r="CL26" s="191"/>
      <c r="CM26" s="191"/>
      <c r="CN26" s="191"/>
      <c r="CO26" s="191"/>
      <c r="CP26" s="191"/>
      <c r="CQ26" s="191"/>
      <c r="CR26" s="191"/>
      <c r="CS26" s="191"/>
      <c r="CT26" s="191"/>
      <c r="CU26" s="191"/>
      <c r="CV26" s="191"/>
      <c r="CW26" s="191"/>
      <c r="CX26" s="191"/>
      <c r="CY26" s="191"/>
      <c r="CZ26" s="191"/>
      <c r="DA26" s="191"/>
      <c r="DB26" s="191"/>
      <c r="DC26" s="191"/>
      <c r="DD26" s="191"/>
      <c r="DE26" s="191"/>
      <c r="DF26" s="191"/>
      <c r="DG26" s="191"/>
      <c r="DH26" s="191"/>
      <c r="DI26" s="191"/>
      <c r="DJ26" s="191"/>
      <c r="DK26" s="191"/>
      <c r="DL26" s="191"/>
      <c r="DM26" s="191"/>
      <c r="DN26" s="191"/>
      <c r="DO26" s="191"/>
      <c r="DP26" s="191"/>
      <c r="DQ26" s="191"/>
      <c r="DR26" s="191"/>
      <c r="DS26" s="191"/>
      <c r="DT26" s="191"/>
      <c r="DU26" s="191"/>
      <c r="DV26" s="191"/>
      <c r="DW26" s="191"/>
      <c r="DX26" s="191"/>
      <c r="DY26" s="191"/>
      <c r="DZ26" s="191"/>
      <c r="EA26" s="191"/>
      <c r="EB26" s="191"/>
      <c r="EC26" s="191"/>
      <c r="ED26" s="191"/>
      <c r="EE26" s="191"/>
      <c r="EF26" s="191"/>
      <c r="EG26" s="191"/>
      <c r="EH26" s="191"/>
      <c r="EI26" s="191"/>
      <c r="EJ26" s="191"/>
      <c r="EK26" s="191"/>
      <c r="EL26" s="191"/>
      <c r="EM26" s="191"/>
      <c r="EN26" s="191"/>
      <c r="EO26" s="191"/>
      <c r="EP26" s="191"/>
      <c r="EQ26" s="191"/>
      <c r="ER26" s="191"/>
      <c r="ES26" s="191"/>
      <c r="ET26" s="191"/>
      <c r="EU26" s="191"/>
      <c r="EV26" s="191"/>
      <c r="EW26" s="191"/>
      <c r="EX26" s="191"/>
      <c r="EY26" s="191"/>
      <c r="EZ26" s="191"/>
      <c r="FA26" s="191"/>
      <c r="FB26" s="191"/>
      <c r="FC26" s="191"/>
      <c r="FD26" s="191"/>
      <c r="FE26" s="191"/>
      <c r="FF26" s="191"/>
      <c r="FG26" s="191"/>
      <c r="FH26" s="191"/>
      <c r="FI26" s="191"/>
      <c r="FJ26" s="191"/>
      <c r="FK26" s="191"/>
      <c r="FL26" s="191"/>
      <c r="FM26" s="191"/>
      <c r="FN26" s="191"/>
      <c r="FO26" s="191"/>
      <c r="FP26" s="191"/>
      <c r="FQ26" s="191"/>
      <c r="FR26" s="191"/>
      <c r="FS26" s="191"/>
      <c r="FT26" s="191"/>
      <c r="FU26" s="191"/>
      <c r="FV26" s="191"/>
      <c r="FW26" s="191"/>
      <c r="FX26" s="191"/>
      <c r="FY26" s="191"/>
      <c r="FZ26" s="191"/>
      <c r="GA26" s="191"/>
      <c r="GB26" s="191"/>
      <c r="GC26" s="191"/>
      <c r="GD26" s="191"/>
      <c r="GE26" s="191"/>
      <c r="GF26" s="191"/>
      <c r="GG26" s="191"/>
      <c r="GH26" s="191"/>
      <c r="GI26" s="191"/>
      <c r="GJ26" s="191"/>
      <c r="GK26" s="191"/>
      <c r="GL26" s="191"/>
      <c r="GM26" s="191"/>
      <c r="GN26" s="191"/>
      <c r="GO26" s="191"/>
      <c r="GP26" s="191"/>
      <c r="GQ26" s="191"/>
      <c r="GR26" s="191"/>
      <c r="GS26" s="191"/>
      <c r="GT26" s="191"/>
      <c r="GU26" s="191"/>
      <c r="GV26" s="191"/>
      <c r="GW26" s="191"/>
      <c r="GX26" s="191"/>
      <c r="GY26" s="191"/>
      <c r="GZ26" s="191"/>
      <c r="HA26" s="191"/>
      <c r="HB26" s="191"/>
      <c r="HC26" s="191"/>
      <c r="HD26" s="191"/>
      <c r="HE26" s="191"/>
      <c r="HF26" s="191"/>
      <c r="HG26" s="191"/>
      <c r="HH26" s="191"/>
      <c r="HI26" s="191"/>
      <c r="HJ26" s="191"/>
      <c r="HK26" s="191"/>
      <c r="HL26" s="191"/>
      <c r="HM26" s="191"/>
      <c r="HN26" s="191"/>
      <c r="HO26" s="191"/>
      <c r="HP26" s="191"/>
      <c r="HQ26" s="191"/>
      <c r="HR26" s="191"/>
      <c r="HS26" s="191"/>
      <c r="HT26" s="191"/>
      <c r="HU26" s="191"/>
      <c r="HV26" s="191"/>
      <c r="HW26" s="191"/>
      <c r="HX26" s="191"/>
      <c r="HY26" s="191"/>
      <c r="HZ26" s="191"/>
      <c r="IA26" s="191"/>
      <c r="IB26" s="191"/>
      <c r="IC26" s="191"/>
      <c r="ID26" s="191"/>
      <c r="IE26" s="191"/>
      <c r="IF26" s="191"/>
      <c r="IG26" s="191"/>
      <c r="IH26" s="191"/>
      <c r="II26" s="191"/>
      <c r="IJ26" s="191"/>
      <c r="IK26" s="191"/>
      <c r="IL26" s="191"/>
      <c r="IM26" s="191"/>
      <c r="IN26" s="191"/>
      <c r="IO26" s="191"/>
      <c r="IP26" s="191"/>
      <c r="IQ26" s="191"/>
      <c r="IR26" s="191"/>
      <c r="IS26" s="191"/>
      <c r="IT26" s="191"/>
      <c r="IU26" s="191"/>
      <c r="IV26" s="191"/>
      <c r="IW26" s="191"/>
      <c r="IX26" s="191"/>
      <c r="IY26" s="191"/>
      <c r="IZ26" s="191"/>
      <c r="JA26" s="191"/>
      <c r="JB26" s="191"/>
      <c r="JC26" s="191"/>
      <c r="JD26" s="191"/>
      <c r="JE26" s="191"/>
      <c r="JF26" s="191"/>
      <c r="JG26" s="191"/>
      <c r="JH26" s="191"/>
      <c r="JI26" s="191"/>
      <c r="JJ26" s="191"/>
      <c r="JK26" s="191"/>
      <c r="JL26" s="191"/>
      <c r="JM26" s="191"/>
      <c r="JN26" s="191"/>
      <c r="JO26" s="191"/>
      <c r="JP26" s="191"/>
      <c r="JQ26" s="191"/>
      <c r="JR26" s="191"/>
      <c r="JS26" s="191"/>
      <c r="JT26" s="191"/>
      <c r="JU26" s="191"/>
      <c r="JV26" s="191"/>
      <c r="JW26" s="191"/>
      <c r="JX26" s="191"/>
      <c r="JY26" s="191"/>
      <c r="JZ26" s="191"/>
      <c r="KA26" s="191"/>
      <c r="KB26" s="191"/>
      <c r="KC26" s="191"/>
      <c r="KD26" s="191"/>
      <c r="KE26" s="191"/>
      <c r="KF26" s="191"/>
      <c r="KG26" s="191"/>
      <c r="KH26" s="191"/>
      <c r="KI26" s="191"/>
      <c r="KJ26" s="191"/>
      <c r="KK26" s="191"/>
      <c r="KL26" s="191"/>
      <c r="KM26" s="191"/>
      <c r="KN26" s="191"/>
      <c r="KO26" s="191"/>
      <c r="KP26" s="191"/>
      <c r="KQ26" s="191"/>
      <c r="KR26" s="191"/>
      <c r="KS26" s="191"/>
      <c r="KT26" s="191"/>
      <c r="KU26" s="191"/>
      <c r="KV26" s="191"/>
      <c r="KW26" s="191"/>
      <c r="KX26" s="191"/>
      <c r="KY26" s="191"/>
      <c r="KZ26" s="191"/>
      <c r="LA26" s="191"/>
      <c r="LB26" s="191"/>
      <c r="LC26" s="191"/>
      <c r="LD26" s="191"/>
      <c r="LE26" s="191"/>
      <c r="LF26" s="191"/>
      <c r="LG26" s="191"/>
      <c r="LH26" s="191"/>
      <c r="LI26" s="191"/>
      <c r="LJ26" s="191"/>
      <c r="LK26" s="191"/>
      <c r="LL26" s="191"/>
      <c r="LM26" s="191"/>
      <c r="LN26" s="191"/>
      <c r="LO26" s="191"/>
      <c r="LP26" s="191"/>
      <c r="LQ26" s="191"/>
      <c r="LR26" s="191"/>
      <c r="LS26" s="191"/>
      <c r="LT26" s="191"/>
      <c r="LU26" s="191"/>
      <c r="LV26" s="191"/>
      <c r="LW26" s="191"/>
      <c r="LX26" s="191"/>
      <c r="LY26" s="191"/>
      <c r="LZ26" s="191"/>
      <c r="MA26" s="191"/>
      <c r="MB26" s="191"/>
      <c r="MC26" s="191"/>
      <c r="MD26" s="191"/>
      <c r="ME26" s="191"/>
      <c r="MF26" s="191"/>
      <c r="MG26" s="191"/>
      <c r="MH26" s="191"/>
      <c r="MI26" s="191"/>
      <c r="MJ26" s="191"/>
      <c r="MK26" s="191"/>
      <c r="ML26" s="191"/>
      <c r="MM26" s="191"/>
      <c r="MN26" s="191"/>
      <c r="MO26" s="191"/>
      <c r="MP26" s="191"/>
      <c r="MQ26" s="191"/>
      <c r="MR26" s="191"/>
      <c r="MS26" s="191"/>
      <c r="MT26" s="191"/>
      <c r="MU26" s="191"/>
      <c r="MV26" s="191"/>
      <c r="MW26" s="191"/>
      <c r="MX26" s="191"/>
      <c r="MY26" s="191"/>
      <c r="MZ26" s="191"/>
      <c r="NA26" s="191"/>
      <c r="NB26" s="191"/>
      <c r="NC26" s="191"/>
      <c r="ND26" s="191"/>
      <c r="NE26" s="191"/>
      <c r="NF26" s="191"/>
      <c r="NG26" s="191"/>
      <c r="NH26" s="191"/>
      <c r="NI26" s="191"/>
      <c r="NJ26" s="191"/>
      <c r="NK26" s="191"/>
      <c r="NL26" s="191"/>
      <c r="NM26" s="191"/>
      <c r="NN26" s="191"/>
      <c r="NO26" s="191"/>
      <c r="NP26" s="191"/>
      <c r="NQ26" s="191"/>
      <c r="NR26" s="191"/>
      <c r="NS26" s="191"/>
      <c r="NT26" s="191"/>
      <c r="NU26" s="191"/>
      <c r="NV26" s="191"/>
      <c r="NW26" s="191"/>
      <c r="NX26" s="191"/>
      <c r="NY26" s="191"/>
      <c r="NZ26" s="191"/>
      <c r="OA26" s="191"/>
      <c r="OB26" s="191"/>
      <c r="OC26" s="191"/>
      <c r="OD26" s="191"/>
      <c r="OE26" s="191"/>
      <c r="OF26" s="191"/>
      <c r="OG26" s="191"/>
      <c r="OH26" s="191"/>
      <c r="OI26" s="191"/>
      <c r="OJ26" s="191"/>
      <c r="OK26" s="191"/>
      <c r="OL26" s="191"/>
      <c r="OM26" s="191"/>
      <c r="ON26" s="191"/>
      <c r="OO26" s="191"/>
      <c r="OP26" s="191"/>
      <c r="OQ26" s="191"/>
      <c r="OR26" s="191"/>
      <c r="OS26" s="191"/>
      <c r="OT26" s="191"/>
      <c r="OU26" s="191"/>
      <c r="OV26" s="191"/>
      <c r="OW26" s="191"/>
      <c r="OX26" s="191"/>
      <c r="OY26" s="191"/>
      <c r="OZ26" s="191"/>
      <c r="PA26" s="191"/>
      <c r="PB26" s="191"/>
      <c r="PC26" s="191"/>
      <c r="PD26" s="191"/>
      <c r="PE26" s="191"/>
      <c r="PF26" s="191"/>
      <c r="PG26" s="191"/>
      <c r="PH26" s="191"/>
      <c r="PI26" s="191"/>
      <c r="PJ26" s="191"/>
      <c r="PK26" s="191"/>
      <c r="PL26" s="191"/>
      <c r="PM26" s="191"/>
      <c r="PN26" s="191"/>
      <c r="PO26" s="191"/>
      <c r="PP26" s="191"/>
      <c r="PQ26" s="191"/>
      <c r="PR26" s="191"/>
      <c r="PS26" s="191"/>
      <c r="PT26" s="191"/>
      <c r="PU26" s="191"/>
      <c r="PV26" s="191"/>
      <c r="PW26" s="191"/>
      <c r="PX26" s="191"/>
      <c r="PY26" s="191"/>
      <c r="PZ26" s="191"/>
      <c r="QA26" s="191"/>
      <c r="QB26" s="191"/>
      <c r="QC26" s="191"/>
      <c r="QD26" s="191"/>
      <c r="QE26" s="191"/>
      <c r="QF26" s="191"/>
      <c r="QG26" s="191"/>
      <c r="QH26" s="191"/>
      <c r="QI26" s="191"/>
      <c r="QJ26" s="191"/>
      <c r="QK26" s="191"/>
      <c r="QL26" s="191"/>
      <c r="QM26" s="191"/>
      <c r="QN26" s="191"/>
      <c r="QO26" s="191"/>
      <c r="QP26" s="191"/>
      <c r="QQ26" s="191"/>
      <c r="QR26" s="191"/>
      <c r="QS26" s="191"/>
      <c r="QT26" s="191"/>
      <c r="QU26" s="191"/>
      <c r="QV26" s="191"/>
      <c r="QW26" s="191"/>
      <c r="QX26" s="191"/>
      <c r="QY26" s="191"/>
      <c r="QZ26" s="191"/>
      <c r="RA26" s="191"/>
      <c r="RB26" s="191"/>
      <c r="RC26" s="191"/>
      <c r="RD26" s="191"/>
      <c r="RE26" s="191"/>
      <c r="RF26" s="191"/>
      <c r="RG26" s="191"/>
      <c r="RH26" s="191"/>
      <c r="RI26" s="191"/>
      <c r="RJ26" s="191"/>
      <c r="RK26" s="191"/>
      <c r="RL26" s="191"/>
      <c r="RM26" s="191"/>
      <c r="RN26" s="191"/>
      <c r="RO26" s="191"/>
      <c r="RP26" s="191"/>
      <c r="RQ26" s="191"/>
      <c r="RR26" s="191"/>
      <c r="RS26" s="191"/>
      <c r="RT26" s="191"/>
      <c r="RU26" s="191"/>
      <c r="RV26" s="191"/>
      <c r="RW26" s="191"/>
      <c r="RX26" s="191"/>
      <c r="RY26" s="191"/>
      <c r="RZ26" s="191"/>
      <c r="SA26" s="191"/>
      <c r="SB26" s="191"/>
      <c r="SC26" s="191"/>
      <c r="SD26" s="191"/>
      <c r="SE26" s="191"/>
      <c r="SF26" s="191"/>
      <c r="SG26" s="191"/>
      <c r="SH26" s="191"/>
      <c r="SI26" s="191"/>
      <c r="SJ26" s="191"/>
      <c r="SK26" s="191"/>
      <c r="SL26" s="191"/>
      <c r="SM26" s="191"/>
      <c r="SN26" s="191"/>
      <c r="SO26" s="191"/>
      <c r="SP26" s="191"/>
      <c r="SQ26" s="191"/>
      <c r="SR26" s="191"/>
      <c r="SS26" s="191"/>
      <c r="ST26" s="191"/>
      <c r="SU26" s="191"/>
      <c r="SV26" s="191"/>
      <c r="SW26" s="191"/>
      <c r="SX26" s="191"/>
      <c r="SY26" s="191"/>
      <c r="SZ26" s="191"/>
      <c r="TA26" s="191"/>
      <c r="TB26" s="191"/>
      <c r="TC26" s="191"/>
      <c r="TD26" s="191"/>
      <c r="TE26" s="191"/>
      <c r="TF26" s="191"/>
      <c r="TG26" s="191"/>
      <c r="TH26" s="191"/>
      <c r="TI26" s="191"/>
      <c r="TJ26" s="191"/>
      <c r="TK26" s="191"/>
      <c r="TL26" s="191"/>
      <c r="TM26" s="191"/>
      <c r="TN26" s="191"/>
      <c r="TO26" s="191"/>
      <c r="TP26" s="191"/>
      <c r="TQ26" s="191"/>
      <c r="TR26" s="191"/>
      <c r="TS26" s="191"/>
      <c r="TT26" s="191"/>
      <c r="TU26" s="191"/>
      <c r="TV26" s="191"/>
      <c r="TW26" s="191"/>
      <c r="TX26" s="191"/>
      <c r="TY26" s="191"/>
      <c r="TZ26" s="191"/>
      <c r="UA26" s="191"/>
      <c r="UB26" s="191"/>
      <c r="UC26" s="191"/>
      <c r="UD26" s="191"/>
      <c r="UE26" s="191"/>
      <c r="UF26" s="191"/>
      <c r="UG26" s="191"/>
      <c r="UH26" s="191"/>
      <c r="UI26" s="191"/>
      <c r="UJ26" s="191"/>
      <c r="UK26" s="191"/>
      <c r="UL26" s="191"/>
      <c r="UM26" s="191"/>
      <c r="UN26" s="191"/>
      <c r="UO26" s="191"/>
      <c r="UP26" s="191"/>
      <c r="UQ26" s="191"/>
      <c r="UR26" s="191"/>
      <c r="US26" s="191"/>
      <c r="UT26" s="191"/>
      <c r="UU26" s="191"/>
      <c r="UV26" s="191"/>
      <c r="UW26" s="191"/>
      <c r="UX26" s="191"/>
      <c r="UY26" s="191"/>
      <c r="UZ26" s="191"/>
      <c r="VA26" s="191"/>
      <c r="VB26" s="191"/>
      <c r="VC26" s="191"/>
      <c r="VD26" s="191"/>
      <c r="VE26" s="191"/>
      <c r="VF26" s="191"/>
      <c r="VG26" s="191"/>
      <c r="VH26" s="191"/>
      <c r="VI26" s="191"/>
      <c r="VJ26" s="191"/>
      <c r="VK26" s="191"/>
      <c r="VL26" s="191"/>
      <c r="VM26" s="191"/>
      <c r="VN26" s="191"/>
      <c r="VO26" s="191"/>
      <c r="VP26" s="191"/>
      <c r="VQ26" s="191"/>
      <c r="VR26" s="191"/>
      <c r="VS26" s="191"/>
      <c r="VT26" s="191"/>
      <c r="VU26" s="191"/>
      <c r="VV26" s="191"/>
      <c r="VW26" s="191"/>
      <c r="VX26" s="191"/>
      <c r="VY26" s="191"/>
      <c r="VZ26" s="191"/>
      <c r="WA26" s="191"/>
      <c r="WB26" s="191"/>
      <c r="WC26" s="191"/>
      <c r="WD26" s="191"/>
      <c r="WE26" s="191"/>
      <c r="WF26" s="191"/>
      <c r="WG26" s="191"/>
      <c r="WH26" s="191"/>
      <c r="WI26" s="191"/>
      <c r="WJ26" s="191"/>
      <c r="WK26" s="191"/>
      <c r="WL26" s="191"/>
      <c r="WM26" s="191"/>
      <c r="WN26" s="191"/>
      <c r="WO26" s="191"/>
      <c r="WP26" s="191"/>
      <c r="WQ26" s="191"/>
      <c r="WR26" s="191"/>
      <c r="WS26" s="191"/>
      <c r="WT26" s="191"/>
      <c r="WU26" s="191"/>
      <c r="WV26" s="191"/>
      <c r="WW26" s="191"/>
      <c r="WX26" s="191"/>
      <c r="WY26" s="191"/>
      <c r="WZ26" s="191"/>
      <c r="XA26" s="191"/>
      <c r="XB26" s="191"/>
      <c r="XC26" s="191"/>
      <c r="XD26" s="191"/>
      <c r="XE26" s="191"/>
      <c r="XF26" s="191"/>
      <c r="XG26" s="191"/>
      <c r="XH26" s="191"/>
      <c r="XI26" s="191"/>
      <c r="XJ26" s="191"/>
      <c r="XK26" s="191"/>
      <c r="XL26" s="191"/>
      <c r="XM26" s="191"/>
      <c r="XN26" s="191"/>
      <c r="XO26" s="191"/>
      <c r="XP26" s="191"/>
      <c r="XQ26" s="191"/>
      <c r="XR26" s="191"/>
      <c r="XS26" s="191"/>
      <c r="XT26" s="191"/>
      <c r="XU26" s="191"/>
      <c r="XV26" s="191"/>
      <c r="XW26" s="191"/>
      <c r="XX26" s="191"/>
      <c r="XY26" s="191"/>
      <c r="XZ26" s="191"/>
      <c r="YA26" s="191"/>
      <c r="YB26" s="191"/>
      <c r="YC26" s="191"/>
      <c r="YD26" s="191"/>
      <c r="YE26" s="191"/>
      <c r="YF26" s="191"/>
      <c r="YG26" s="191"/>
      <c r="YH26" s="191"/>
      <c r="YI26" s="191"/>
      <c r="YJ26" s="191"/>
      <c r="YK26" s="191"/>
      <c r="YL26" s="191"/>
      <c r="YM26" s="191"/>
      <c r="YN26" s="191"/>
      <c r="YO26" s="191"/>
      <c r="YP26" s="191"/>
      <c r="YQ26" s="191"/>
      <c r="YR26" s="191"/>
      <c r="YS26" s="191"/>
      <c r="YT26" s="191"/>
      <c r="YU26" s="191"/>
      <c r="YV26" s="191"/>
      <c r="YW26" s="191"/>
      <c r="YX26" s="191"/>
      <c r="YY26" s="191"/>
      <c r="YZ26" s="191"/>
      <c r="ZA26" s="191"/>
      <c r="ZB26" s="191"/>
      <c r="ZC26" s="191"/>
      <c r="ZD26" s="191"/>
      <c r="ZE26" s="191"/>
      <c r="ZF26" s="191"/>
      <c r="ZG26" s="191"/>
      <c r="ZH26" s="191"/>
      <c r="ZI26" s="191"/>
      <c r="ZJ26" s="191"/>
      <c r="ZK26" s="191"/>
      <c r="ZL26" s="191"/>
      <c r="ZM26" s="191"/>
      <c r="ZN26" s="191"/>
      <c r="ZO26" s="191"/>
      <c r="ZP26" s="191"/>
      <c r="ZQ26" s="191"/>
      <c r="ZR26" s="191"/>
      <c r="ZS26" s="191"/>
      <c r="ZT26" s="191"/>
      <c r="ZU26" s="191"/>
      <c r="ZV26" s="191"/>
      <c r="ZW26" s="191"/>
      <c r="ZX26" s="191"/>
      <c r="ZY26" s="191"/>
      <c r="ZZ26" s="191"/>
      <c r="AAA26" s="191"/>
      <c r="AAB26" s="191"/>
    </row>
    <row r="27" spans="1:704" ht="14.4" x14ac:dyDescent="0.3">
      <c r="A27" s="189"/>
      <c r="B27" s="189"/>
      <c r="C27" s="189"/>
      <c r="D27" s="143" t="s">
        <v>172</v>
      </c>
      <c r="E27" s="143" t="s">
        <v>296</v>
      </c>
      <c r="F27" s="193" t="s">
        <v>297</v>
      </c>
      <c r="G27" s="143" t="s">
        <v>180</v>
      </c>
      <c r="H27" s="143" t="s">
        <v>158</v>
      </c>
      <c r="I27" s="143">
        <v>42</v>
      </c>
      <c r="J27" s="143">
        <v>12</v>
      </c>
      <c r="K27" s="143">
        <v>30</v>
      </c>
      <c r="L27" s="143"/>
      <c r="M27" s="143"/>
      <c r="N27" s="143" t="s">
        <v>287</v>
      </c>
      <c r="O27" s="144"/>
      <c r="P27" s="196">
        <v>0.5</v>
      </c>
      <c r="Q27" s="184"/>
      <c r="R27" s="187" t="s">
        <v>157</v>
      </c>
      <c r="S27" s="143" t="s">
        <v>235</v>
      </c>
      <c r="T27" s="215" t="s">
        <v>158</v>
      </c>
      <c r="U27" s="216" t="s">
        <v>288</v>
      </c>
      <c r="V27" s="185"/>
      <c r="W27" s="184"/>
      <c r="X27" s="144" t="s">
        <v>174</v>
      </c>
      <c r="Y27" s="143">
        <v>27</v>
      </c>
      <c r="Z27" s="143" t="s">
        <v>158</v>
      </c>
      <c r="AA27" s="143"/>
      <c r="AB27" s="143">
        <v>2</v>
      </c>
      <c r="AC27" s="143" t="s">
        <v>161</v>
      </c>
      <c r="AD27" s="143"/>
      <c r="AE27" s="143"/>
      <c r="AF27" s="143"/>
      <c r="AG27" s="143"/>
      <c r="AH27" s="186"/>
      <c r="AI27" s="186"/>
      <c r="AJ27" s="186"/>
      <c r="AK27" s="186"/>
      <c r="AL27" s="186"/>
      <c r="AM27" s="186"/>
      <c r="AN27" s="186"/>
      <c r="AO27" s="186"/>
      <c r="AP27" s="186"/>
      <c r="AQ27" s="186"/>
      <c r="AR27" s="186"/>
      <c r="AS27" s="186"/>
      <c r="AT27" s="186"/>
      <c r="AU27" s="186"/>
      <c r="AV27" s="186"/>
      <c r="AW27" s="186"/>
      <c r="AX27" s="186"/>
      <c r="AY27" s="162"/>
      <c r="AZ27" s="162"/>
      <c r="BA27" s="162"/>
      <c r="BB27" s="191"/>
      <c r="BC27" s="191"/>
      <c r="BD27" s="191"/>
      <c r="BE27" s="191"/>
      <c r="BF27" s="191"/>
      <c r="BG27" s="191"/>
      <c r="BH27" s="191"/>
      <c r="BI27" s="191"/>
      <c r="BJ27" s="191"/>
      <c r="BK27" s="191"/>
      <c r="BL27" s="191"/>
      <c r="BM27" s="191"/>
      <c r="BN27" s="191"/>
      <c r="BO27" s="191"/>
      <c r="BP27" s="191"/>
      <c r="BQ27" s="191"/>
      <c r="BR27" s="191"/>
      <c r="BS27" s="191"/>
      <c r="BT27" s="191"/>
      <c r="BU27" s="191"/>
      <c r="BV27" s="191"/>
      <c r="BW27" s="191"/>
      <c r="BX27" s="191"/>
      <c r="BY27" s="191"/>
      <c r="BZ27" s="191"/>
      <c r="CA27" s="191"/>
      <c r="CB27" s="191"/>
      <c r="CC27" s="191"/>
      <c r="CD27" s="191"/>
      <c r="CE27" s="191"/>
      <c r="CF27" s="191"/>
      <c r="CG27" s="191"/>
      <c r="CH27" s="191"/>
      <c r="CI27" s="191"/>
      <c r="CJ27" s="191"/>
      <c r="CK27" s="191"/>
      <c r="CL27" s="191"/>
      <c r="CM27" s="191"/>
      <c r="CN27" s="191"/>
      <c r="CO27" s="191"/>
      <c r="CP27" s="191"/>
      <c r="CQ27" s="191"/>
      <c r="CR27" s="191"/>
      <c r="CS27" s="191"/>
      <c r="CT27" s="191"/>
      <c r="CU27" s="191"/>
      <c r="CV27" s="191"/>
      <c r="CW27" s="191"/>
      <c r="CX27" s="191"/>
      <c r="CY27" s="191"/>
      <c r="CZ27" s="191"/>
      <c r="DA27" s="191"/>
      <c r="DB27" s="191"/>
      <c r="DC27" s="191"/>
      <c r="DD27" s="191"/>
      <c r="DE27" s="191"/>
      <c r="DF27" s="191"/>
      <c r="DG27" s="191"/>
      <c r="DH27" s="191"/>
      <c r="DI27" s="191"/>
      <c r="DJ27" s="191"/>
      <c r="DK27" s="191"/>
      <c r="DL27" s="191"/>
      <c r="DM27" s="191"/>
      <c r="DN27" s="191"/>
      <c r="DO27" s="191"/>
      <c r="DP27" s="191"/>
      <c r="DQ27" s="191"/>
      <c r="DR27" s="191"/>
      <c r="DS27" s="191"/>
      <c r="DT27" s="191"/>
      <c r="DU27" s="191"/>
      <c r="DV27" s="191"/>
      <c r="DW27" s="191"/>
      <c r="DX27" s="191"/>
      <c r="DY27" s="191"/>
      <c r="DZ27" s="191"/>
      <c r="EA27" s="191"/>
      <c r="EB27" s="191"/>
      <c r="EC27" s="191"/>
      <c r="ED27" s="191"/>
      <c r="EE27" s="191"/>
      <c r="EF27" s="191"/>
      <c r="EG27" s="191"/>
      <c r="EH27" s="191"/>
      <c r="EI27" s="191"/>
      <c r="EJ27" s="191"/>
      <c r="EK27" s="191"/>
      <c r="EL27" s="191"/>
      <c r="EM27" s="191"/>
      <c r="EN27" s="191"/>
      <c r="EO27" s="191"/>
      <c r="EP27" s="191"/>
      <c r="EQ27" s="191"/>
      <c r="ER27" s="191"/>
      <c r="ES27" s="191"/>
      <c r="ET27" s="191"/>
      <c r="EU27" s="191"/>
      <c r="EV27" s="191"/>
      <c r="EW27" s="191"/>
      <c r="EX27" s="191"/>
      <c r="EY27" s="191"/>
      <c r="EZ27" s="191"/>
      <c r="FA27" s="191"/>
      <c r="FB27" s="191"/>
      <c r="FC27" s="191"/>
      <c r="FD27" s="191"/>
      <c r="FE27" s="191"/>
      <c r="FF27" s="191"/>
      <c r="FG27" s="191"/>
      <c r="FH27" s="191"/>
      <c r="FI27" s="191"/>
      <c r="FJ27" s="191"/>
      <c r="FK27" s="191"/>
      <c r="FL27" s="191"/>
      <c r="FM27" s="191"/>
      <c r="FN27" s="191"/>
      <c r="FO27" s="191"/>
      <c r="FP27" s="191"/>
      <c r="FQ27" s="191"/>
      <c r="FR27" s="191"/>
      <c r="FS27" s="191"/>
      <c r="FT27" s="191"/>
      <c r="FU27" s="191"/>
      <c r="FV27" s="191"/>
      <c r="FW27" s="191"/>
      <c r="FX27" s="191"/>
      <c r="FY27" s="191"/>
      <c r="FZ27" s="191"/>
      <c r="GA27" s="191"/>
      <c r="GB27" s="191"/>
      <c r="GC27" s="191"/>
      <c r="GD27" s="191"/>
      <c r="GE27" s="191"/>
      <c r="GF27" s="191"/>
      <c r="GG27" s="191"/>
      <c r="GH27" s="191"/>
      <c r="GI27" s="191"/>
      <c r="GJ27" s="191"/>
      <c r="GK27" s="191"/>
      <c r="GL27" s="191"/>
      <c r="GM27" s="191"/>
      <c r="GN27" s="191"/>
      <c r="GO27" s="191"/>
      <c r="GP27" s="191"/>
      <c r="GQ27" s="191"/>
      <c r="GR27" s="191"/>
      <c r="GS27" s="191"/>
      <c r="GT27" s="191"/>
      <c r="GU27" s="191"/>
      <c r="GV27" s="191"/>
      <c r="GW27" s="191"/>
      <c r="GX27" s="191"/>
      <c r="GY27" s="191"/>
      <c r="GZ27" s="191"/>
      <c r="HA27" s="191"/>
      <c r="HB27" s="191"/>
      <c r="HC27" s="191"/>
      <c r="HD27" s="191"/>
      <c r="HE27" s="191"/>
      <c r="HF27" s="191"/>
      <c r="HG27" s="191"/>
      <c r="HH27" s="191"/>
      <c r="HI27" s="191"/>
      <c r="HJ27" s="191"/>
      <c r="HK27" s="191"/>
      <c r="HL27" s="191"/>
      <c r="HM27" s="191"/>
      <c r="HN27" s="191"/>
      <c r="HO27" s="191"/>
      <c r="HP27" s="191"/>
      <c r="HQ27" s="191"/>
      <c r="HR27" s="191"/>
      <c r="HS27" s="191"/>
      <c r="HT27" s="191"/>
      <c r="HU27" s="191"/>
      <c r="HV27" s="191"/>
      <c r="HW27" s="191"/>
      <c r="HX27" s="191"/>
      <c r="HY27" s="191"/>
      <c r="HZ27" s="191"/>
      <c r="IA27" s="191"/>
      <c r="IB27" s="191"/>
      <c r="IC27" s="191"/>
      <c r="ID27" s="191"/>
      <c r="IE27" s="191"/>
      <c r="IF27" s="191"/>
      <c r="IG27" s="191"/>
      <c r="IH27" s="191"/>
      <c r="II27" s="191"/>
      <c r="IJ27" s="191"/>
      <c r="IK27" s="191"/>
      <c r="IL27" s="191"/>
      <c r="IM27" s="191"/>
      <c r="IN27" s="191"/>
      <c r="IO27" s="191"/>
      <c r="IP27" s="191"/>
      <c r="IQ27" s="191"/>
      <c r="IR27" s="191"/>
      <c r="IS27" s="191"/>
      <c r="IT27" s="191"/>
      <c r="IU27" s="191"/>
      <c r="IV27" s="191"/>
      <c r="IW27" s="191"/>
      <c r="IX27" s="191"/>
      <c r="IY27" s="191"/>
      <c r="IZ27" s="191"/>
      <c r="JA27" s="191"/>
      <c r="JB27" s="191"/>
      <c r="JC27" s="191"/>
      <c r="JD27" s="191"/>
      <c r="JE27" s="191"/>
      <c r="JF27" s="191"/>
      <c r="JG27" s="191"/>
      <c r="JH27" s="191"/>
      <c r="JI27" s="191"/>
      <c r="JJ27" s="191"/>
      <c r="JK27" s="191"/>
      <c r="JL27" s="191"/>
      <c r="JM27" s="191"/>
      <c r="JN27" s="191"/>
      <c r="JO27" s="191"/>
      <c r="JP27" s="191"/>
      <c r="JQ27" s="191"/>
      <c r="JR27" s="191"/>
      <c r="JS27" s="191"/>
      <c r="JT27" s="191"/>
      <c r="JU27" s="191"/>
      <c r="JV27" s="191"/>
      <c r="JW27" s="191"/>
      <c r="JX27" s="191"/>
      <c r="JY27" s="191"/>
      <c r="JZ27" s="191"/>
      <c r="KA27" s="191"/>
      <c r="KB27" s="191"/>
      <c r="KC27" s="191"/>
      <c r="KD27" s="191"/>
      <c r="KE27" s="191"/>
      <c r="KF27" s="191"/>
      <c r="KG27" s="191"/>
      <c r="KH27" s="191"/>
      <c r="KI27" s="191"/>
      <c r="KJ27" s="191"/>
      <c r="KK27" s="191"/>
      <c r="KL27" s="191"/>
      <c r="KM27" s="191"/>
      <c r="KN27" s="191"/>
      <c r="KO27" s="191"/>
      <c r="KP27" s="191"/>
      <c r="KQ27" s="191"/>
      <c r="KR27" s="191"/>
      <c r="KS27" s="191"/>
      <c r="KT27" s="191"/>
      <c r="KU27" s="191"/>
      <c r="KV27" s="191"/>
      <c r="KW27" s="191"/>
      <c r="KX27" s="191"/>
      <c r="KY27" s="191"/>
      <c r="KZ27" s="191"/>
      <c r="LA27" s="191"/>
      <c r="LB27" s="191"/>
      <c r="LC27" s="191"/>
      <c r="LD27" s="191"/>
      <c r="LE27" s="191"/>
      <c r="LF27" s="191"/>
      <c r="LG27" s="191"/>
      <c r="LH27" s="191"/>
      <c r="LI27" s="191"/>
      <c r="LJ27" s="191"/>
      <c r="LK27" s="191"/>
      <c r="LL27" s="191"/>
      <c r="LM27" s="191"/>
      <c r="LN27" s="191"/>
      <c r="LO27" s="191"/>
      <c r="LP27" s="191"/>
      <c r="LQ27" s="191"/>
      <c r="LR27" s="191"/>
      <c r="LS27" s="191"/>
      <c r="LT27" s="191"/>
      <c r="LU27" s="191"/>
      <c r="LV27" s="191"/>
      <c r="LW27" s="191"/>
      <c r="LX27" s="191"/>
      <c r="LY27" s="191"/>
      <c r="LZ27" s="191"/>
      <c r="MA27" s="191"/>
      <c r="MB27" s="191"/>
      <c r="MC27" s="191"/>
      <c r="MD27" s="191"/>
      <c r="ME27" s="191"/>
      <c r="MF27" s="191"/>
      <c r="MG27" s="191"/>
      <c r="MH27" s="191"/>
      <c r="MI27" s="191"/>
      <c r="MJ27" s="191"/>
      <c r="MK27" s="191"/>
      <c r="ML27" s="191"/>
      <c r="MM27" s="191"/>
      <c r="MN27" s="191"/>
      <c r="MO27" s="191"/>
      <c r="MP27" s="191"/>
      <c r="MQ27" s="191"/>
      <c r="MR27" s="191"/>
      <c r="MS27" s="191"/>
      <c r="MT27" s="191"/>
      <c r="MU27" s="191"/>
      <c r="MV27" s="191"/>
      <c r="MW27" s="191"/>
      <c r="MX27" s="191"/>
      <c r="MY27" s="191"/>
      <c r="MZ27" s="191"/>
      <c r="NA27" s="191"/>
      <c r="NB27" s="191"/>
      <c r="NC27" s="191"/>
      <c r="ND27" s="191"/>
      <c r="NE27" s="191"/>
      <c r="NF27" s="191"/>
      <c r="NG27" s="191"/>
      <c r="NH27" s="191"/>
      <c r="NI27" s="191"/>
      <c r="NJ27" s="191"/>
      <c r="NK27" s="191"/>
      <c r="NL27" s="191"/>
      <c r="NM27" s="191"/>
      <c r="NN27" s="191"/>
      <c r="NO27" s="191"/>
      <c r="NP27" s="191"/>
      <c r="NQ27" s="191"/>
      <c r="NR27" s="191"/>
      <c r="NS27" s="191"/>
      <c r="NT27" s="191"/>
      <c r="NU27" s="191"/>
      <c r="NV27" s="191"/>
      <c r="NW27" s="191"/>
      <c r="NX27" s="191"/>
      <c r="NY27" s="191"/>
      <c r="NZ27" s="191"/>
      <c r="OA27" s="191"/>
      <c r="OB27" s="191"/>
      <c r="OC27" s="191"/>
      <c r="OD27" s="191"/>
      <c r="OE27" s="191"/>
      <c r="OF27" s="191"/>
      <c r="OG27" s="191"/>
      <c r="OH27" s="191"/>
      <c r="OI27" s="191"/>
      <c r="OJ27" s="191"/>
      <c r="OK27" s="191"/>
      <c r="OL27" s="191"/>
      <c r="OM27" s="191"/>
      <c r="ON27" s="191"/>
      <c r="OO27" s="191"/>
      <c r="OP27" s="191"/>
      <c r="OQ27" s="191"/>
      <c r="OR27" s="191"/>
      <c r="OS27" s="191"/>
      <c r="OT27" s="191"/>
      <c r="OU27" s="191"/>
      <c r="OV27" s="191"/>
      <c r="OW27" s="191"/>
      <c r="OX27" s="191"/>
      <c r="OY27" s="191"/>
      <c r="OZ27" s="191"/>
      <c r="PA27" s="191"/>
      <c r="PB27" s="191"/>
      <c r="PC27" s="191"/>
      <c r="PD27" s="191"/>
      <c r="PE27" s="191"/>
      <c r="PF27" s="191"/>
      <c r="PG27" s="191"/>
      <c r="PH27" s="191"/>
      <c r="PI27" s="191"/>
      <c r="PJ27" s="191"/>
      <c r="PK27" s="191"/>
      <c r="PL27" s="191"/>
      <c r="PM27" s="191"/>
      <c r="PN27" s="191"/>
      <c r="PO27" s="191"/>
      <c r="PP27" s="191"/>
      <c r="PQ27" s="191"/>
      <c r="PR27" s="191"/>
      <c r="PS27" s="191"/>
      <c r="PT27" s="191"/>
      <c r="PU27" s="191"/>
      <c r="PV27" s="191"/>
      <c r="PW27" s="191"/>
      <c r="PX27" s="191"/>
      <c r="PY27" s="191"/>
      <c r="PZ27" s="191"/>
      <c r="QA27" s="191"/>
      <c r="QB27" s="191"/>
      <c r="QC27" s="191"/>
      <c r="QD27" s="191"/>
      <c r="QE27" s="191"/>
      <c r="QF27" s="191"/>
      <c r="QG27" s="191"/>
      <c r="QH27" s="191"/>
      <c r="QI27" s="191"/>
      <c r="QJ27" s="191"/>
      <c r="QK27" s="191"/>
      <c r="QL27" s="191"/>
      <c r="QM27" s="191"/>
      <c r="QN27" s="191"/>
      <c r="QO27" s="191"/>
      <c r="QP27" s="191"/>
      <c r="QQ27" s="191"/>
      <c r="QR27" s="191"/>
      <c r="QS27" s="191"/>
      <c r="QT27" s="191"/>
      <c r="QU27" s="191"/>
      <c r="QV27" s="191"/>
      <c r="QW27" s="191"/>
      <c r="QX27" s="191"/>
      <c r="QY27" s="191"/>
      <c r="QZ27" s="191"/>
      <c r="RA27" s="191"/>
      <c r="RB27" s="191"/>
      <c r="RC27" s="191"/>
      <c r="RD27" s="191"/>
      <c r="RE27" s="191"/>
      <c r="RF27" s="191"/>
      <c r="RG27" s="191"/>
      <c r="RH27" s="191"/>
      <c r="RI27" s="191"/>
      <c r="RJ27" s="191"/>
      <c r="RK27" s="191"/>
      <c r="RL27" s="191"/>
      <c r="RM27" s="191"/>
      <c r="RN27" s="191"/>
      <c r="RO27" s="191"/>
      <c r="RP27" s="191"/>
      <c r="RQ27" s="191"/>
      <c r="RR27" s="191"/>
      <c r="RS27" s="191"/>
      <c r="RT27" s="191"/>
      <c r="RU27" s="191"/>
      <c r="RV27" s="191"/>
      <c r="RW27" s="191"/>
      <c r="RX27" s="191"/>
      <c r="RY27" s="191"/>
      <c r="RZ27" s="191"/>
      <c r="SA27" s="191"/>
      <c r="SB27" s="191"/>
      <c r="SC27" s="191"/>
      <c r="SD27" s="191"/>
      <c r="SE27" s="191"/>
      <c r="SF27" s="191"/>
      <c r="SG27" s="191"/>
      <c r="SH27" s="191"/>
      <c r="SI27" s="191"/>
      <c r="SJ27" s="191"/>
      <c r="SK27" s="191"/>
      <c r="SL27" s="191"/>
      <c r="SM27" s="191"/>
      <c r="SN27" s="191"/>
      <c r="SO27" s="191"/>
      <c r="SP27" s="191"/>
      <c r="SQ27" s="191"/>
      <c r="SR27" s="191"/>
      <c r="SS27" s="191"/>
      <c r="ST27" s="191"/>
      <c r="SU27" s="191"/>
      <c r="SV27" s="191"/>
      <c r="SW27" s="191"/>
      <c r="SX27" s="191"/>
      <c r="SY27" s="191"/>
      <c r="SZ27" s="191"/>
      <c r="TA27" s="191"/>
      <c r="TB27" s="191"/>
      <c r="TC27" s="191"/>
      <c r="TD27" s="191"/>
      <c r="TE27" s="191"/>
      <c r="TF27" s="191"/>
      <c r="TG27" s="191"/>
      <c r="TH27" s="191"/>
      <c r="TI27" s="191"/>
      <c r="TJ27" s="191"/>
      <c r="TK27" s="191"/>
      <c r="TL27" s="191"/>
      <c r="TM27" s="191"/>
      <c r="TN27" s="191"/>
      <c r="TO27" s="191"/>
      <c r="TP27" s="191"/>
      <c r="TQ27" s="191"/>
      <c r="TR27" s="191"/>
      <c r="TS27" s="191"/>
      <c r="TT27" s="191"/>
      <c r="TU27" s="191"/>
      <c r="TV27" s="191"/>
      <c r="TW27" s="191"/>
      <c r="TX27" s="191"/>
      <c r="TY27" s="191"/>
      <c r="TZ27" s="191"/>
      <c r="UA27" s="191"/>
      <c r="UB27" s="191"/>
      <c r="UC27" s="191"/>
      <c r="UD27" s="191"/>
      <c r="UE27" s="191"/>
      <c r="UF27" s="191"/>
      <c r="UG27" s="191"/>
      <c r="UH27" s="191"/>
      <c r="UI27" s="191"/>
      <c r="UJ27" s="191"/>
      <c r="UK27" s="191"/>
      <c r="UL27" s="191"/>
      <c r="UM27" s="191"/>
      <c r="UN27" s="191"/>
      <c r="UO27" s="191"/>
      <c r="UP27" s="191"/>
      <c r="UQ27" s="191"/>
      <c r="UR27" s="191"/>
      <c r="US27" s="191"/>
      <c r="UT27" s="191"/>
      <c r="UU27" s="191"/>
      <c r="UV27" s="191"/>
      <c r="UW27" s="191"/>
      <c r="UX27" s="191"/>
      <c r="UY27" s="191"/>
      <c r="UZ27" s="191"/>
      <c r="VA27" s="191"/>
      <c r="VB27" s="191"/>
      <c r="VC27" s="191"/>
      <c r="VD27" s="191"/>
      <c r="VE27" s="191"/>
      <c r="VF27" s="191"/>
      <c r="VG27" s="191"/>
      <c r="VH27" s="191"/>
      <c r="VI27" s="191"/>
      <c r="VJ27" s="191"/>
      <c r="VK27" s="191"/>
      <c r="VL27" s="191"/>
      <c r="VM27" s="191"/>
      <c r="VN27" s="191"/>
      <c r="VO27" s="191"/>
      <c r="VP27" s="191"/>
      <c r="VQ27" s="191"/>
      <c r="VR27" s="191"/>
      <c r="VS27" s="191"/>
      <c r="VT27" s="191"/>
      <c r="VU27" s="191"/>
      <c r="VV27" s="191"/>
      <c r="VW27" s="191"/>
      <c r="VX27" s="191"/>
      <c r="VY27" s="191"/>
      <c r="VZ27" s="191"/>
      <c r="WA27" s="191"/>
      <c r="WB27" s="191"/>
      <c r="WC27" s="191"/>
      <c r="WD27" s="191"/>
      <c r="WE27" s="191"/>
      <c r="WF27" s="191"/>
      <c r="WG27" s="191"/>
      <c r="WH27" s="191"/>
      <c r="WI27" s="191"/>
      <c r="WJ27" s="191"/>
      <c r="WK27" s="191"/>
      <c r="WL27" s="191"/>
      <c r="WM27" s="191"/>
      <c r="WN27" s="191"/>
      <c r="WO27" s="191"/>
      <c r="WP27" s="191"/>
      <c r="WQ27" s="191"/>
      <c r="WR27" s="191"/>
      <c r="WS27" s="191"/>
      <c r="WT27" s="191"/>
      <c r="WU27" s="191"/>
      <c r="WV27" s="191"/>
      <c r="WW27" s="191"/>
      <c r="WX27" s="191"/>
      <c r="WY27" s="191"/>
      <c r="WZ27" s="191"/>
      <c r="XA27" s="191"/>
      <c r="XB27" s="191"/>
      <c r="XC27" s="191"/>
      <c r="XD27" s="191"/>
      <c r="XE27" s="191"/>
      <c r="XF27" s="191"/>
      <c r="XG27" s="191"/>
      <c r="XH27" s="191"/>
      <c r="XI27" s="191"/>
      <c r="XJ27" s="191"/>
      <c r="XK27" s="191"/>
      <c r="XL27" s="191"/>
      <c r="XM27" s="191"/>
      <c r="XN27" s="191"/>
      <c r="XO27" s="191"/>
      <c r="XP27" s="191"/>
      <c r="XQ27" s="191"/>
      <c r="XR27" s="191"/>
      <c r="XS27" s="191"/>
      <c r="XT27" s="191"/>
      <c r="XU27" s="191"/>
      <c r="XV27" s="191"/>
      <c r="XW27" s="191"/>
      <c r="XX27" s="191"/>
      <c r="XY27" s="191"/>
      <c r="XZ27" s="191"/>
      <c r="YA27" s="191"/>
      <c r="YB27" s="191"/>
      <c r="YC27" s="191"/>
      <c r="YD27" s="191"/>
      <c r="YE27" s="191"/>
      <c r="YF27" s="191"/>
      <c r="YG27" s="191"/>
      <c r="YH27" s="191"/>
      <c r="YI27" s="191"/>
      <c r="YJ27" s="191"/>
      <c r="YK27" s="191"/>
      <c r="YL27" s="191"/>
      <c r="YM27" s="191"/>
      <c r="YN27" s="191"/>
      <c r="YO27" s="191"/>
      <c r="YP27" s="191"/>
      <c r="YQ27" s="191"/>
      <c r="YR27" s="191"/>
      <c r="YS27" s="191"/>
      <c r="YT27" s="191"/>
      <c r="YU27" s="191"/>
      <c r="YV27" s="191"/>
      <c r="YW27" s="191"/>
      <c r="YX27" s="191"/>
      <c r="YY27" s="191"/>
      <c r="YZ27" s="191"/>
      <c r="ZA27" s="191"/>
      <c r="ZB27" s="191"/>
      <c r="ZC27" s="191"/>
      <c r="ZD27" s="191"/>
      <c r="ZE27" s="191"/>
      <c r="ZF27" s="191"/>
      <c r="ZG27" s="191"/>
      <c r="ZH27" s="191"/>
      <c r="ZI27" s="191"/>
      <c r="ZJ27" s="191"/>
      <c r="ZK27" s="191"/>
      <c r="ZL27" s="191"/>
      <c r="ZM27" s="191"/>
      <c r="ZN27" s="191"/>
      <c r="ZO27" s="191"/>
      <c r="ZP27" s="191"/>
      <c r="ZQ27" s="191"/>
      <c r="ZR27" s="191"/>
      <c r="ZS27" s="191"/>
      <c r="ZT27" s="191"/>
      <c r="ZU27" s="191"/>
      <c r="ZV27" s="191"/>
      <c r="ZW27" s="191"/>
      <c r="ZX27" s="191"/>
      <c r="ZY27" s="191"/>
      <c r="ZZ27" s="191"/>
      <c r="AAA27" s="191"/>
      <c r="AAB27" s="191"/>
    </row>
  </sheetData>
  <mergeCells count="1">
    <mergeCell ref="AF1:AG1"/>
  </mergeCells>
  <phoneticPr fontId="19" type="noConversion"/>
  <pageMargins left="0.25" right="0.25" top="0.75" bottom="0.75" header="0.3" footer="0.3"/>
  <pageSetup paperSize="9" scale="44" orientation="landscape"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1D337-D63D-494B-BB5E-6175C70A37DF}">
  <dimension ref="A1:AAC33"/>
  <sheetViews>
    <sheetView topLeftCell="A15" zoomScale="68" zoomScaleNormal="68" workbookViewId="0">
      <selection activeCell="C11" sqref="C11:C14"/>
    </sheetView>
  </sheetViews>
  <sheetFormatPr baseColWidth="10" defaultColWidth="10.88671875" defaultRowHeight="15" customHeight="1" x14ac:dyDescent="0.3"/>
  <cols>
    <col min="1" max="1" width="19.44140625" style="157" customWidth="1"/>
    <col min="2" max="2" width="22.44140625" style="157" customWidth="1"/>
    <col min="3" max="3" width="31.44140625" style="157" customWidth="1"/>
    <col min="4" max="4" width="24.88671875" style="157" customWidth="1"/>
    <col min="5" max="5" width="13.6640625" style="157" customWidth="1"/>
    <col min="6" max="6" width="72.44140625" style="157" customWidth="1"/>
    <col min="7" max="7" width="23.88671875" style="157" customWidth="1"/>
    <col min="8" max="8" width="18.33203125" style="157" customWidth="1"/>
    <col min="9" max="9" width="14.109375" style="157" customWidth="1"/>
    <col min="10" max="15" width="10.88671875" style="157"/>
    <col min="16" max="16" width="19.5546875" style="157" customWidth="1"/>
    <col min="17" max="17" width="13.88671875" style="157" customWidth="1"/>
    <col min="18" max="18" width="8.44140625" style="157" customWidth="1"/>
    <col min="19" max="19" width="22.6640625" style="157" customWidth="1"/>
    <col min="20" max="20" width="8.44140625" style="157" customWidth="1"/>
    <col min="21" max="21" width="25.33203125" style="157" bestFit="1" customWidth="1"/>
    <col min="22" max="22" width="30" style="157" customWidth="1"/>
    <col min="23" max="23" width="27.6640625" style="157" customWidth="1"/>
    <col min="24" max="25" width="9.33203125" style="157" customWidth="1"/>
    <col min="26" max="26" width="10.88671875" style="157"/>
    <col min="27" max="28" width="9.33203125" style="157" customWidth="1"/>
    <col min="29" max="29" width="31.44140625" style="157" customWidth="1"/>
    <col min="30" max="30" width="13.109375" style="157" customWidth="1"/>
    <col min="31" max="31" width="10.88671875" style="157"/>
    <col min="32" max="32" width="13.33203125" style="157" customWidth="1"/>
    <col min="33" max="16384" width="10.88671875" style="157"/>
  </cols>
  <sheetData>
    <row r="1" spans="1:684" ht="66" customHeight="1" x14ac:dyDescent="0.3">
      <c r="AE1" s="72" t="s">
        <v>240</v>
      </c>
      <c r="AF1" s="395" t="s">
        <v>241</v>
      </c>
      <c r="AG1" s="395"/>
    </row>
    <row r="2" spans="1:684" ht="103.5" customHeight="1" x14ac:dyDescent="0.3">
      <c r="A2" s="68" t="s">
        <v>118</v>
      </c>
      <c r="B2" s="163" t="s">
        <v>242</v>
      </c>
      <c r="C2" s="163" t="s">
        <v>243</v>
      </c>
      <c r="D2" s="164" t="s">
        <v>244</v>
      </c>
      <c r="E2" s="68" t="s">
        <v>122</v>
      </c>
      <c r="F2" s="165" t="s">
        <v>123</v>
      </c>
      <c r="G2" s="163" t="s">
        <v>245</v>
      </c>
      <c r="H2" s="166" t="s">
        <v>246</v>
      </c>
      <c r="I2" s="165" t="s">
        <v>32</v>
      </c>
      <c r="J2" s="165" t="s">
        <v>126</v>
      </c>
      <c r="K2" s="165" t="s">
        <v>127</v>
      </c>
      <c r="L2" s="165" t="s">
        <v>128</v>
      </c>
      <c r="M2" s="167" t="s">
        <v>36</v>
      </c>
      <c r="N2" s="168" t="s">
        <v>247</v>
      </c>
      <c r="O2" s="168" t="s">
        <v>130</v>
      </c>
      <c r="P2" s="165" t="s">
        <v>248</v>
      </c>
      <c r="Q2" s="165" t="s">
        <v>249</v>
      </c>
      <c r="R2" s="165" t="s">
        <v>250</v>
      </c>
      <c r="S2" s="163" t="s">
        <v>251</v>
      </c>
      <c r="T2" s="163" t="s">
        <v>252</v>
      </c>
      <c r="U2" s="167" t="s">
        <v>253</v>
      </c>
      <c r="V2" s="167" t="s">
        <v>254</v>
      </c>
      <c r="W2" s="163" t="s">
        <v>255</v>
      </c>
      <c r="X2" s="167" t="s">
        <v>256</v>
      </c>
      <c r="Y2" s="163" t="s">
        <v>257</v>
      </c>
      <c r="Z2" s="169" t="s">
        <v>258</v>
      </c>
      <c r="AA2" s="169" t="s">
        <v>259</v>
      </c>
      <c r="AB2" s="170" t="s">
        <v>260</v>
      </c>
      <c r="AC2" s="170" t="s">
        <v>261</v>
      </c>
      <c r="AD2" s="171" t="s">
        <v>145</v>
      </c>
      <c r="AE2" s="172" t="s">
        <v>146</v>
      </c>
      <c r="AF2" s="172" t="s">
        <v>262</v>
      </c>
      <c r="AG2" s="172" t="s">
        <v>148</v>
      </c>
    </row>
    <row r="3" spans="1:684" ht="63.9" customHeight="1" x14ac:dyDescent="0.3">
      <c r="A3" s="173"/>
      <c r="B3" s="173" t="s">
        <v>298</v>
      </c>
      <c r="C3" s="173"/>
      <c r="D3" s="173" t="s">
        <v>150</v>
      </c>
      <c r="E3" s="173"/>
      <c r="F3" s="173" t="s">
        <v>299</v>
      </c>
      <c r="G3" s="173"/>
      <c r="H3" s="174"/>
      <c r="I3" s="158">
        <f>SUM(J3:M3)</f>
        <v>281</v>
      </c>
      <c r="J3" s="159">
        <f>SUM(J9:J26,J28)</f>
        <v>62</v>
      </c>
      <c r="K3" s="159">
        <f>SUM(K9:K26,K28)</f>
        <v>215</v>
      </c>
      <c r="L3" s="159">
        <f>SUM(L9:L26,L28)</f>
        <v>0</v>
      </c>
      <c r="M3" s="159">
        <f>SUM(M9:M26,M28)</f>
        <v>4</v>
      </c>
      <c r="N3" s="159"/>
      <c r="O3" s="159"/>
      <c r="P3" s="159"/>
      <c r="Q3" s="159">
        <f>SUM(Q9:Q30)</f>
        <v>30</v>
      </c>
      <c r="R3" s="159"/>
      <c r="S3" s="159"/>
      <c r="T3" s="159"/>
      <c r="U3" s="159"/>
      <c r="V3" s="159"/>
      <c r="W3" s="159"/>
      <c r="X3" s="173"/>
      <c r="Y3" s="173"/>
      <c r="Z3" s="159"/>
      <c r="AA3" s="159"/>
      <c r="AB3" s="173"/>
      <c r="AC3" s="173"/>
      <c r="AD3" s="173"/>
      <c r="AE3" s="173"/>
      <c r="AF3" s="173"/>
      <c r="AG3" s="173"/>
    </row>
    <row r="4" spans="1:684" s="38" customFormat="1" ht="33.9" customHeight="1" x14ac:dyDescent="0.3">
      <c r="A4" s="37"/>
      <c r="B4" s="37"/>
      <c r="C4" s="37"/>
      <c r="D4" s="175" t="s">
        <v>152</v>
      </c>
      <c r="E4" s="37"/>
      <c r="F4" s="176" t="s">
        <v>153</v>
      </c>
      <c r="G4" s="37" t="s">
        <v>154</v>
      </c>
      <c r="H4" s="37"/>
      <c r="I4" s="3"/>
      <c r="J4" s="3"/>
      <c r="K4" s="3"/>
      <c r="L4" s="3"/>
      <c r="M4" s="3"/>
      <c r="N4" s="3"/>
      <c r="O4" s="3"/>
      <c r="P4" s="334">
        <v>0</v>
      </c>
      <c r="Q4" s="3"/>
      <c r="R4" s="3"/>
      <c r="S4" s="3"/>
      <c r="T4" s="3"/>
      <c r="U4" s="3"/>
      <c r="V4" s="3"/>
      <c r="W4" s="3"/>
      <c r="X4" s="37"/>
      <c r="Y4" s="37"/>
      <c r="Z4" s="3"/>
      <c r="AA4" s="3"/>
      <c r="AB4" s="37"/>
      <c r="AC4" s="37"/>
      <c r="AD4" s="37"/>
      <c r="AE4" s="37"/>
      <c r="AF4" s="37"/>
      <c r="AG4" s="37"/>
    </row>
    <row r="5" spans="1:684" s="2" customFormat="1" ht="15" customHeight="1" x14ac:dyDescent="0.3">
      <c r="A5" s="79"/>
      <c r="B5" s="79"/>
      <c r="C5" s="79"/>
      <c r="D5" s="177" t="s">
        <v>155</v>
      </c>
      <c r="E5" s="79"/>
      <c r="F5" s="79" t="s">
        <v>156</v>
      </c>
      <c r="G5" s="79" t="s">
        <v>154</v>
      </c>
      <c r="H5" s="87" t="s">
        <v>157</v>
      </c>
      <c r="I5" s="80">
        <f t="shared" ref="I5:I7" si="0">SUM(J5:M5)</f>
        <v>24</v>
      </c>
      <c r="J5" s="80"/>
      <c r="K5" s="80">
        <v>24</v>
      </c>
      <c r="L5" s="80"/>
      <c r="M5" s="80"/>
      <c r="N5" s="80"/>
      <c r="O5" s="80"/>
      <c r="P5" s="334">
        <v>0</v>
      </c>
      <c r="Q5" s="80">
        <v>2</v>
      </c>
      <c r="R5" s="80"/>
      <c r="S5" s="80"/>
      <c r="T5" s="80" t="s">
        <v>158</v>
      </c>
      <c r="U5" s="80" t="s">
        <v>159</v>
      </c>
      <c r="V5" s="80"/>
      <c r="W5" s="80"/>
      <c r="X5" s="79" t="s">
        <v>160</v>
      </c>
      <c r="Y5" s="79"/>
      <c r="Z5" s="80" t="s">
        <v>157</v>
      </c>
      <c r="AA5" s="80" t="s">
        <v>158</v>
      </c>
      <c r="AB5" s="79">
        <v>2</v>
      </c>
      <c r="AC5" s="79" t="s">
        <v>161</v>
      </c>
      <c r="AD5" s="79"/>
      <c r="AE5" s="79"/>
      <c r="AF5" s="79"/>
      <c r="AG5" s="79"/>
    </row>
    <row r="6" spans="1:684" s="2" customFormat="1" ht="15" customHeight="1" x14ac:dyDescent="0.3">
      <c r="A6" s="79"/>
      <c r="B6" s="79"/>
      <c r="C6" s="79"/>
      <c r="D6" s="177" t="s">
        <v>155</v>
      </c>
      <c r="E6" s="79"/>
      <c r="F6" s="79" t="s">
        <v>162</v>
      </c>
      <c r="G6" s="79" t="s">
        <v>154</v>
      </c>
      <c r="H6" s="87" t="s">
        <v>157</v>
      </c>
      <c r="I6" s="80">
        <f t="shared" si="0"/>
        <v>24</v>
      </c>
      <c r="J6" s="80"/>
      <c r="K6" s="80">
        <v>24</v>
      </c>
      <c r="L6" s="80"/>
      <c r="M6" s="80"/>
      <c r="N6" s="80"/>
      <c r="O6" s="80"/>
      <c r="P6" s="334">
        <v>0</v>
      </c>
      <c r="Q6" s="80">
        <v>2</v>
      </c>
      <c r="R6" s="80"/>
      <c r="S6" s="80"/>
      <c r="T6" s="80" t="s">
        <v>158</v>
      </c>
      <c r="U6" s="80" t="s">
        <v>159</v>
      </c>
      <c r="V6" s="80"/>
      <c r="W6" s="134"/>
      <c r="X6" s="79" t="s">
        <v>160</v>
      </c>
      <c r="Y6" s="124">
        <v>18</v>
      </c>
      <c r="Z6" s="80" t="s">
        <v>158</v>
      </c>
      <c r="AA6" s="80" t="s">
        <v>158</v>
      </c>
      <c r="AB6" s="79">
        <v>2</v>
      </c>
      <c r="AC6" s="79" t="s">
        <v>161</v>
      </c>
      <c r="AD6" s="79"/>
      <c r="AE6" s="79"/>
      <c r="AF6" s="79"/>
      <c r="AG6" s="79"/>
    </row>
    <row r="7" spans="1:684" s="2" customFormat="1" ht="15.9" customHeight="1" x14ac:dyDescent="0.3">
      <c r="A7" s="79"/>
      <c r="B7" s="79"/>
      <c r="C7" s="79"/>
      <c r="D7" s="177" t="s">
        <v>155</v>
      </c>
      <c r="E7" s="79"/>
      <c r="F7" s="79" t="s">
        <v>163</v>
      </c>
      <c r="G7" s="79" t="s">
        <v>154</v>
      </c>
      <c r="H7" s="87" t="s">
        <v>157</v>
      </c>
      <c r="I7" s="80">
        <f t="shared" si="0"/>
        <v>24</v>
      </c>
      <c r="J7" s="80"/>
      <c r="K7" s="80">
        <v>24</v>
      </c>
      <c r="L7" s="80"/>
      <c r="M7" s="80"/>
      <c r="N7" s="80"/>
      <c r="O7" s="80"/>
      <c r="P7" s="334">
        <v>0</v>
      </c>
      <c r="Q7" s="80">
        <v>2</v>
      </c>
      <c r="R7" s="80"/>
      <c r="S7" s="80"/>
      <c r="T7" s="80" t="s">
        <v>158</v>
      </c>
      <c r="U7" s="80" t="s">
        <v>159</v>
      </c>
      <c r="V7" s="80"/>
      <c r="W7" s="125" t="s">
        <v>164</v>
      </c>
      <c r="X7" s="79" t="s">
        <v>165</v>
      </c>
      <c r="Y7" s="124">
        <v>14</v>
      </c>
      <c r="Z7" s="80" t="s">
        <v>157</v>
      </c>
      <c r="AA7" s="80" t="s">
        <v>158</v>
      </c>
      <c r="AB7" s="79">
        <v>2</v>
      </c>
      <c r="AC7" s="79" t="s">
        <v>161</v>
      </c>
      <c r="AD7" s="79"/>
      <c r="AE7" s="79"/>
      <c r="AF7" s="79"/>
      <c r="AG7" s="79"/>
    </row>
    <row r="8" spans="1:684" s="2" customFormat="1" ht="15" customHeight="1" x14ac:dyDescent="0.3">
      <c r="A8" s="79"/>
      <c r="B8" s="79"/>
      <c r="C8" s="79"/>
      <c r="D8" s="177" t="s">
        <v>155</v>
      </c>
      <c r="E8" s="79"/>
      <c r="F8" s="79" t="s">
        <v>166</v>
      </c>
      <c r="G8" s="79" t="s">
        <v>154</v>
      </c>
      <c r="H8" s="91" t="s">
        <v>158</v>
      </c>
      <c r="I8" s="80">
        <f>SUM(J8:M8)</f>
        <v>2</v>
      </c>
      <c r="J8" s="80"/>
      <c r="K8" s="80"/>
      <c r="L8" s="80"/>
      <c r="M8" s="80">
        <v>2</v>
      </c>
      <c r="N8" s="80" t="s">
        <v>167</v>
      </c>
      <c r="O8" s="80">
        <v>4</v>
      </c>
      <c r="P8" s="334">
        <v>0</v>
      </c>
      <c r="Q8" s="80">
        <v>2</v>
      </c>
      <c r="R8" s="80"/>
      <c r="S8" s="80"/>
      <c r="T8" s="80" t="s">
        <v>158</v>
      </c>
      <c r="U8" s="80" t="s">
        <v>159</v>
      </c>
      <c r="V8" s="80"/>
      <c r="W8" s="134"/>
      <c r="X8" s="79" t="s">
        <v>160</v>
      </c>
      <c r="Y8" s="124">
        <v>6</v>
      </c>
      <c r="Z8" s="80" t="s">
        <v>157</v>
      </c>
      <c r="AA8" s="80" t="s">
        <v>158</v>
      </c>
      <c r="AB8" s="79">
        <v>2</v>
      </c>
      <c r="AC8" s="79" t="s">
        <v>161</v>
      </c>
      <c r="AD8" s="79"/>
      <c r="AE8" s="79"/>
      <c r="AF8" s="79"/>
      <c r="AG8" s="79"/>
    </row>
    <row r="9" spans="1:684" ht="15" customHeight="1" x14ac:dyDescent="0.3">
      <c r="A9" s="160"/>
      <c r="B9" s="160"/>
      <c r="C9" s="160"/>
      <c r="D9" s="207"/>
      <c r="E9" s="208"/>
      <c r="F9" s="208"/>
      <c r="G9" s="208"/>
      <c r="H9" s="141"/>
      <c r="I9" s="160"/>
      <c r="J9" s="160"/>
      <c r="K9" s="160"/>
      <c r="L9" s="160"/>
      <c r="M9" s="160"/>
      <c r="N9" s="160"/>
      <c r="O9" s="160"/>
      <c r="P9" s="160"/>
      <c r="Q9" s="160"/>
      <c r="R9" s="160"/>
      <c r="S9" s="160"/>
      <c r="T9" s="160"/>
      <c r="U9" s="160"/>
      <c r="V9" s="160"/>
      <c r="W9" s="135"/>
      <c r="X9" s="160"/>
      <c r="Y9" s="160"/>
      <c r="Z9" s="160"/>
      <c r="AA9" s="160"/>
      <c r="AB9" s="160"/>
      <c r="AC9" s="160"/>
      <c r="AD9" s="160"/>
      <c r="AE9" s="160"/>
      <c r="AF9" s="160"/>
      <c r="AG9" s="160"/>
    </row>
    <row r="10" spans="1:684" ht="15" customHeight="1" x14ac:dyDescent="0.3">
      <c r="A10" s="79"/>
      <c r="B10" s="79"/>
      <c r="C10" s="79"/>
      <c r="D10" s="79" t="s">
        <v>155</v>
      </c>
      <c r="E10" s="79" t="s">
        <v>300</v>
      </c>
      <c r="F10" s="80" t="s">
        <v>301</v>
      </c>
      <c r="G10" s="80" t="s">
        <v>180</v>
      </c>
      <c r="H10" s="80"/>
      <c r="I10" s="80">
        <f>SUM(I11:I14)</f>
        <v>34</v>
      </c>
      <c r="J10" s="80"/>
      <c r="K10" s="80"/>
      <c r="L10" s="80"/>
      <c r="M10" s="80"/>
      <c r="N10" s="79"/>
      <c r="O10" s="80"/>
      <c r="P10" s="86">
        <v>2</v>
      </c>
      <c r="Q10" s="80">
        <v>2</v>
      </c>
      <c r="R10" s="80"/>
      <c r="S10" s="80"/>
      <c r="T10" s="80"/>
      <c r="U10" s="80"/>
      <c r="V10" s="80"/>
      <c r="W10" s="134"/>
      <c r="X10" s="80"/>
      <c r="Y10" s="80"/>
      <c r="Z10" s="80" t="s">
        <v>158</v>
      </c>
      <c r="AA10" s="80" t="s">
        <v>157</v>
      </c>
      <c r="AB10" s="79">
        <v>3</v>
      </c>
      <c r="AC10" s="79" t="s">
        <v>161</v>
      </c>
      <c r="AD10" s="79"/>
      <c r="AE10" s="79"/>
      <c r="AF10" s="79"/>
      <c r="AG10" s="79"/>
    </row>
    <row r="11" spans="1:684" ht="15" customHeight="1" x14ac:dyDescent="0.3">
      <c r="A11" s="161"/>
      <c r="B11" s="161"/>
      <c r="C11" s="161"/>
      <c r="D11" s="138" t="s">
        <v>172</v>
      </c>
      <c r="E11" s="138" t="s">
        <v>302</v>
      </c>
      <c r="F11" s="161" t="s">
        <v>303</v>
      </c>
      <c r="G11" s="138" t="s">
        <v>180</v>
      </c>
      <c r="H11" s="139" t="s">
        <v>158</v>
      </c>
      <c r="I11" s="161">
        <f>SUM(J11:M11)</f>
        <v>10</v>
      </c>
      <c r="J11" s="161"/>
      <c r="K11" s="190">
        <v>10</v>
      </c>
      <c r="L11" s="190"/>
      <c r="M11" s="190"/>
      <c r="N11" s="161"/>
      <c r="O11" s="138"/>
      <c r="P11" s="161"/>
      <c r="Q11" s="161"/>
      <c r="R11" s="161"/>
      <c r="S11" s="161"/>
      <c r="T11" s="161"/>
      <c r="U11" s="161"/>
      <c r="V11" s="161"/>
      <c r="W11" s="136"/>
      <c r="X11" s="161" t="s">
        <v>160</v>
      </c>
      <c r="Y11" s="161">
        <v>6</v>
      </c>
      <c r="Z11" s="161" t="s">
        <v>157</v>
      </c>
      <c r="AA11" s="161" t="s">
        <v>157</v>
      </c>
      <c r="AB11" s="161"/>
      <c r="AC11" s="161"/>
      <c r="AD11" s="161"/>
      <c r="AE11" s="161"/>
      <c r="AF11" s="161"/>
      <c r="AG11" s="161"/>
    </row>
    <row r="12" spans="1:684" ht="15" customHeight="1" x14ac:dyDescent="0.3">
      <c r="A12" s="161"/>
      <c r="B12" s="161"/>
      <c r="C12" s="161"/>
      <c r="D12" s="138" t="s">
        <v>172</v>
      </c>
      <c r="E12" s="138" t="s">
        <v>304</v>
      </c>
      <c r="F12" s="161" t="s">
        <v>305</v>
      </c>
      <c r="G12" s="138" t="s">
        <v>180</v>
      </c>
      <c r="H12" s="139" t="s">
        <v>158</v>
      </c>
      <c r="I12" s="161">
        <f t="shared" ref="I12:I13" si="1">SUM(J12:M12)</f>
        <v>8</v>
      </c>
      <c r="J12" s="161"/>
      <c r="K12" s="161">
        <v>8</v>
      </c>
      <c r="L12" s="161"/>
      <c r="M12" s="161"/>
      <c r="N12" s="161"/>
      <c r="O12" s="138"/>
      <c r="P12" s="161"/>
      <c r="Q12" s="161"/>
      <c r="R12" s="161"/>
      <c r="S12" s="161"/>
      <c r="T12" s="161"/>
      <c r="U12" s="161"/>
      <c r="V12" s="161"/>
      <c r="W12" s="136"/>
      <c r="X12" s="161" t="s">
        <v>160</v>
      </c>
      <c r="Y12" s="161">
        <v>6</v>
      </c>
      <c r="Z12" s="161" t="s">
        <v>157</v>
      </c>
      <c r="AA12" s="161" t="s">
        <v>157</v>
      </c>
      <c r="AB12" s="161"/>
      <c r="AC12" s="161"/>
      <c r="AD12" s="161"/>
      <c r="AE12" s="161"/>
      <c r="AF12" s="161"/>
      <c r="AG12" s="161"/>
    </row>
    <row r="13" spans="1:684" ht="15" customHeight="1" x14ac:dyDescent="0.3">
      <c r="A13" s="161"/>
      <c r="B13" s="161"/>
      <c r="C13" s="161"/>
      <c r="D13" s="138" t="s">
        <v>172</v>
      </c>
      <c r="E13" s="138" t="s">
        <v>306</v>
      </c>
      <c r="F13" s="161" t="s">
        <v>307</v>
      </c>
      <c r="G13" s="138" t="s">
        <v>180</v>
      </c>
      <c r="H13" s="139" t="s">
        <v>158</v>
      </c>
      <c r="I13" s="161">
        <f t="shared" si="1"/>
        <v>14</v>
      </c>
      <c r="J13" s="161"/>
      <c r="K13" s="161">
        <v>14</v>
      </c>
      <c r="L13" s="161"/>
      <c r="M13" s="161"/>
      <c r="N13" s="161"/>
      <c r="O13" s="138"/>
      <c r="P13" s="161"/>
      <c r="Q13" s="161"/>
      <c r="R13" s="161"/>
      <c r="S13" s="161"/>
      <c r="T13" s="161"/>
      <c r="U13" s="161"/>
      <c r="V13" s="161"/>
      <c r="W13" s="136"/>
      <c r="X13" s="161" t="s">
        <v>160</v>
      </c>
      <c r="Y13" s="161">
        <v>6</v>
      </c>
      <c r="Z13" s="161" t="s">
        <v>157</v>
      </c>
      <c r="AA13" s="161" t="s">
        <v>157</v>
      </c>
      <c r="AB13" s="161"/>
      <c r="AC13" s="161"/>
      <c r="AD13" s="161"/>
      <c r="AE13" s="161"/>
      <c r="AF13" s="161"/>
      <c r="AG13" s="161"/>
    </row>
    <row r="14" spans="1:684" ht="14.4" x14ac:dyDescent="0.3">
      <c r="A14" s="138"/>
      <c r="B14" s="138"/>
      <c r="C14" s="138"/>
      <c r="D14" s="138" t="s">
        <v>172</v>
      </c>
      <c r="E14" s="138" t="s">
        <v>308</v>
      </c>
      <c r="F14" s="145" t="s">
        <v>189</v>
      </c>
      <c r="G14" s="138" t="s">
        <v>180</v>
      </c>
      <c r="H14" s="139" t="s">
        <v>158</v>
      </c>
      <c r="I14" s="161">
        <f>SUM(J14:M14)</f>
        <v>2</v>
      </c>
      <c r="J14" s="161">
        <v>2</v>
      </c>
      <c r="K14" s="190"/>
      <c r="L14" s="161"/>
      <c r="M14" s="138"/>
      <c r="N14" s="161"/>
      <c r="O14" s="138"/>
      <c r="P14" s="161"/>
      <c r="Q14" s="161"/>
      <c r="R14" s="161"/>
      <c r="S14" s="161"/>
      <c r="T14" s="161"/>
      <c r="U14" s="161"/>
      <c r="V14" s="161"/>
      <c r="W14" s="136"/>
      <c r="X14" s="161" t="s">
        <v>160</v>
      </c>
      <c r="Y14" s="161">
        <v>6</v>
      </c>
      <c r="Z14" s="161" t="s">
        <v>157</v>
      </c>
      <c r="AA14" s="161" t="s">
        <v>157</v>
      </c>
      <c r="AB14" s="161"/>
      <c r="AC14" s="161"/>
      <c r="AD14" s="161"/>
      <c r="AE14" s="161"/>
      <c r="AF14" s="161"/>
      <c r="AG14" s="161"/>
      <c r="AH14" s="191"/>
      <c r="AI14" s="191"/>
      <c r="AJ14" s="191"/>
      <c r="AK14" s="191"/>
      <c r="AL14" s="191"/>
      <c r="AM14" s="191"/>
      <c r="AN14" s="191"/>
      <c r="AO14" s="191"/>
      <c r="AP14" s="191"/>
      <c r="AQ14" s="191"/>
      <c r="AR14" s="191"/>
      <c r="AS14" s="191"/>
      <c r="AT14" s="191"/>
      <c r="AU14" s="191"/>
      <c r="AV14" s="191"/>
      <c r="AW14" s="191"/>
      <c r="AX14" s="191"/>
      <c r="AY14" s="191"/>
      <c r="AZ14" s="191"/>
      <c r="BA14" s="191"/>
      <c r="BB14" s="191"/>
      <c r="BC14" s="191"/>
      <c r="BD14" s="191"/>
      <c r="BE14" s="191"/>
      <c r="BF14" s="191"/>
      <c r="BG14" s="191"/>
      <c r="BH14" s="191"/>
      <c r="BI14" s="191"/>
      <c r="BJ14" s="191"/>
      <c r="BK14" s="191"/>
      <c r="BL14" s="191"/>
      <c r="BM14" s="191"/>
      <c r="BN14" s="191"/>
      <c r="BO14" s="191"/>
      <c r="BP14" s="191"/>
      <c r="BQ14" s="191"/>
      <c r="BR14" s="191"/>
      <c r="BS14" s="191"/>
      <c r="BT14" s="191"/>
      <c r="BU14" s="191"/>
      <c r="BV14" s="191"/>
      <c r="BW14" s="191"/>
      <c r="BX14" s="191"/>
      <c r="BY14" s="191"/>
      <c r="BZ14" s="191"/>
      <c r="CA14" s="191"/>
      <c r="CB14" s="191"/>
      <c r="CC14" s="191"/>
      <c r="CD14" s="191"/>
      <c r="CE14" s="191"/>
      <c r="CF14" s="191"/>
      <c r="CG14" s="191"/>
      <c r="CH14" s="191"/>
      <c r="CI14" s="191"/>
      <c r="CJ14" s="191"/>
      <c r="CK14" s="191"/>
      <c r="CL14" s="191"/>
      <c r="CM14" s="191"/>
      <c r="CN14" s="191"/>
      <c r="CO14" s="191"/>
      <c r="CP14" s="191"/>
      <c r="CQ14" s="191"/>
      <c r="CR14" s="191"/>
      <c r="CS14" s="191"/>
      <c r="CT14" s="191"/>
      <c r="CU14" s="191"/>
      <c r="CV14" s="191"/>
      <c r="CW14" s="191"/>
      <c r="CX14" s="191"/>
      <c r="CY14" s="191"/>
      <c r="CZ14" s="191"/>
      <c r="DA14" s="191"/>
      <c r="DB14" s="191"/>
      <c r="DC14" s="191"/>
      <c r="DD14" s="191"/>
      <c r="DE14" s="191"/>
      <c r="DF14" s="191"/>
      <c r="DG14" s="191"/>
      <c r="DH14" s="191"/>
      <c r="DI14" s="191"/>
      <c r="DJ14" s="191"/>
      <c r="DK14" s="191"/>
      <c r="DL14" s="191"/>
      <c r="DM14" s="191"/>
      <c r="DN14" s="191"/>
      <c r="DO14" s="191"/>
      <c r="DP14" s="191"/>
      <c r="DQ14" s="191"/>
      <c r="DR14" s="191"/>
      <c r="DS14" s="191"/>
      <c r="DT14" s="191"/>
      <c r="DU14" s="191"/>
      <c r="DV14" s="191"/>
      <c r="DW14" s="191"/>
      <c r="DX14" s="191"/>
      <c r="DY14" s="191"/>
      <c r="DZ14" s="191"/>
      <c r="EA14" s="191"/>
      <c r="EB14" s="191"/>
      <c r="EC14" s="191"/>
      <c r="ED14" s="191"/>
      <c r="EE14" s="191"/>
      <c r="EF14" s="191"/>
      <c r="EG14" s="191"/>
      <c r="EH14" s="191"/>
      <c r="EI14" s="191"/>
      <c r="EJ14" s="191"/>
      <c r="EK14" s="191"/>
      <c r="EL14" s="191"/>
      <c r="EM14" s="191"/>
      <c r="EN14" s="191"/>
      <c r="EO14" s="191"/>
      <c r="EP14" s="191"/>
      <c r="EQ14" s="191"/>
      <c r="ER14" s="191"/>
      <c r="ES14" s="191"/>
      <c r="ET14" s="191"/>
      <c r="EU14" s="191"/>
      <c r="EV14" s="191"/>
      <c r="EW14" s="191"/>
      <c r="EX14" s="191"/>
      <c r="EY14" s="191"/>
      <c r="EZ14" s="191"/>
      <c r="FA14" s="191"/>
      <c r="FB14" s="191"/>
      <c r="FC14" s="191"/>
      <c r="FD14" s="191"/>
      <c r="FE14" s="191"/>
      <c r="FF14" s="191"/>
      <c r="FG14" s="191"/>
      <c r="FH14" s="191"/>
      <c r="FI14" s="191"/>
      <c r="FJ14" s="191"/>
      <c r="FK14" s="191"/>
      <c r="FL14" s="191"/>
      <c r="FM14" s="191"/>
      <c r="FN14" s="191"/>
      <c r="FO14" s="191"/>
      <c r="FP14" s="191"/>
      <c r="FQ14" s="191"/>
      <c r="FR14" s="191"/>
      <c r="FS14" s="191"/>
      <c r="FT14" s="191"/>
      <c r="FU14" s="191"/>
      <c r="FV14" s="191"/>
      <c r="FW14" s="191"/>
      <c r="FX14" s="191"/>
      <c r="FY14" s="191"/>
      <c r="FZ14" s="191"/>
      <c r="GA14" s="191"/>
      <c r="GB14" s="191"/>
      <c r="GC14" s="191"/>
      <c r="GD14" s="191"/>
      <c r="GE14" s="191"/>
      <c r="GF14" s="191"/>
      <c r="GG14" s="191"/>
      <c r="GH14" s="191"/>
      <c r="GI14" s="191"/>
      <c r="GJ14" s="191"/>
      <c r="GK14" s="191"/>
      <c r="GL14" s="191"/>
      <c r="GM14" s="191"/>
      <c r="GN14" s="191"/>
      <c r="GO14" s="191"/>
      <c r="GP14" s="191"/>
      <c r="GQ14" s="191"/>
      <c r="GR14" s="191"/>
      <c r="GS14" s="191"/>
      <c r="GT14" s="191"/>
      <c r="GU14" s="191"/>
      <c r="GV14" s="191"/>
      <c r="GW14" s="191"/>
      <c r="GX14" s="191"/>
      <c r="GY14" s="191"/>
      <c r="GZ14" s="191"/>
      <c r="HA14" s="191"/>
      <c r="HB14" s="191"/>
      <c r="HC14" s="191"/>
      <c r="HD14" s="191"/>
      <c r="HE14" s="191"/>
      <c r="HF14" s="191"/>
      <c r="HG14" s="191"/>
      <c r="HH14" s="191"/>
      <c r="HI14" s="191"/>
      <c r="HJ14" s="191"/>
      <c r="HK14" s="191"/>
      <c r="HL14" s="191"/>
      <c r="HM14" s="191"/>
      <c r="HN14" s="191"/>
      <c r="HO14" s="191"/>
      <c r="HP14" s="191"/>
      <c r="HQ14" s="191"/>
      <c r="HR14" s="191"/>
      <c r="HS14" s="191"/>
      <c r="HT14" s="191"/>
      <c r="HU14" s="191"/>
      <c r="HV14" s="191"/>
      <c r="HW14" s="191"/>
      <c r="HX14" s="191"/>
      <c r="HY14" s="191"/>
      <c r="HZ14" s="191"/>
      <c r="IA14" s="191"/>
      <c r="IB14" s="191"/>
      <c r="IC14" s="191"/>
      <c r="ID14" s="191"/>
      <c r="IE14" s="191"/>
      <c r="IF14" s="191"/>
      <c r="IG14" s="191"/>
      <c r="IH14" s="191"/>
      <c r="II14" s="191"/>
      <c r="IJ14" s="191"/>
      <c r="IK14" s="191"/>
      <c r="IL14" s="191"/>
      <c r="IM14" s="191"/>
      <c r="IN14" s="191"/>
      <c r="IO14" s="191"/>
      <c r="IP14" s="191"/>
      <c r="IQ14" s="191"/>
      <c r="IR14" s="191"/>
      <c r="IS14" s="191"/>
      <c r="IT14" s="191"/>
      <c r="IU14" s="191"/>
      <c r="IV14" s="191"/>
      <c r="IW14" s="191"/>
      <c r="IX14" s="191"/>
      <c r="IY14" s="191"/>
      <c r="IZ14" s="191"/>
      <c r="JA14" s="191"/>
      <c r="JB14" s="191"/>
      <c r="JC14" s="191"/>
      <c r="JD14" s="191"/>
      <c r="JE14" s="191"/>
      <c r="JF14" s="191"/>
      <c r="JG14" s="191"/>
      <c r="JH14" s="191"/>
      <c r="JI14" s="191"/>
      <c r="JJ14" s="191"/>
      <c r="JK14" s="191"/>
      <c r="JL14" s="191"/>
      <c r="JM14" s="191"/>
      <c r="JN14" s="191"/>
      <c r="JO14" s="191"/>
      <c r="JP14" s="191"/>
      <c r="JQ14" s="191"/>
      <c r="JR14" s="191"/>
      <c r="JS14" s="191"/>
      <c r="JT14" s="191"/>
      <c r="JU14" s="191"/>
      <c r="JV14" s="191"/>
      <c r="JW14" s="191"/>
      <c r="JX14" s="191"/>
      <c r="JY14" s="191"/>
      <c r="JZ14" s="191"/>
      <c r="KA14" s="191"/>
      <c r="KB14" s="191"/>
      <c r="KC14" s="191"/>
      <c r="KD14" s="191"/>
      <c r="KE14" s="191"/>
      <c r="KF14" s="191"/>
      <c r="KG14" s="191"/>
      <c r="KH14" s="191"/>
      <c r="KI14" s="191"/>
      <c r="KJ14" s="191"/>
      <c r="KK14" s="191"/>
      <c r="KL14" s="191"/>
      <c r="KM14" s="191"/>
      <c r="KN14" s="191"/>
      <c r="KO14" s="191"/>
      <c r="KP14" s="191"/>
      <c r="KQ14" s="191"/>
      <c r="KR14" s="191"/>
      <c r="KS14" s="191"/>
      <c r="KT14" s="191"/>
      <c r="KU14" s="191"/>
      <c r="KV14" s="191"/>
      <c r="KW14" s="191"/>
      <c r="KX14" s="191"/>
      <c r="KY14" s="191"/>
      <c r="KZ14" s="191"/>
      <c r="LA14" s="191"/>
      <c r="LB14" s="191"/>
      <c r="LC14" s="191"/>
      <c r="LD14" s="191"/>
      <c r="LE14" s="191"/>
      <c r="LF14" s="191"/>
      <c r="LG14" s="191"/>
      <c r="LH14" s="191"/>
      <c r="LI14" s="191"/>
      <c r="LJ14" s="191"/>
      <c r="LK14" s="191"/>
      <c r="LL14" s="191"/>
      <c r="LM14" s="191"/>
      <c r="LN14" s="191"/>
      <c r="LO14" s="191"/>
      <c r="LP14" s="191"/>
      <c r="LQ14" s="191"/>
      <c r="LR14" s="191"/>
      <c r="LS14" s="191"/>
      <c r="LT14" s="191"/>
      <c r="LU14" s="191"/>
      <c r="LV14" s="191"/>
      <c r="LW14" s="191"/>
      <c r="LX14" s="191"/>
      <c r="LY14" s="191"/>
      <c r="LZ14" s="191"/>
      <c r="MA14" s="191"/>
      <c r="MB14" s="191"/>
      <c r="MC14" s="191"/>
      <c r="MD14" s="191"/>
      <c r="ME14" s="191"/>
      <c r="MF14" s="191"/>
      <c r="MG14" s="191"/>
      <c r="MH14" s="191"/>
      <c r="MI14" s="191"/>
      <c r="MJ14" s="191"/>
      <c r="MK14" s="191"/>
      <c r="ML14" s="191"/>
      <c r="MM14" s="191"/>
      <c r="MN14" s="191"/>
      <c r="MO14" s="191"/>
      <c r="MP14" s="191"/>
      <c r="MQ14" s="191"/>
      <c r="MR14" s="191"/>
      <c r="MS14" s="191"/>
      <c r="MT14" s="191"/>
      <c r="MU14" s="191"/>
      <c r="MV14" s="191"/>
      <c r="MW14" s="191"/>
      <c r="MX14" s="191"/>
      <c r="MY14" s="191"/>
      <c r="MZ14" s="191"/>
      <c r="NA14" s="191"/>
      <c r="NB14" s="191"/>
      <c r="NC14" s="191"/>
      <c r="ND14" s="191"/>
      <c r="NE14" s="191"/>
      <c r="NF14" s="191"/>
      <c r="NG14" s="191"/>
      <c r="NH14" s="191"/>
      <c r="NI14" s="191"/>
      <c r="NJ14" s="191"/>
      <c r="NK14" s="191"/>
      <c r="NL14" s="191"/>
      <c r="NM14" s="191"/>
      <c r="NN14" s="191"/>
      <c r="NO14" s="191"/>
      <c r="NP14" s="191"/>
      <c r="NQ14" s="191"/>
      <c r="NR14" s="191"/>
      <c r="NS14" s="191"/>
      <c r="NT14" s="191"/>
      <c r="NU14" s="191"/>
      <c r="NV14" s="191"/>
      <c r="NW14" s="191"/>
      <c r="NX14" s="191"/>
      <c r="NY14" s="191"/>
      <c r="NZ14" s="191"/>
      <c r="OA14" s="191"/>
      <c r="OB14" s="191"/>
      <c r="OC14" s="191"/>
      <c r="OD14" s="191"/>
      <c r="OE14" s="191"/>
      <c r="OF14" s="191"/>
      <c r="OG14" s="191"/>
      <c r="OH14" s="191"/>
      <c r="OI14" s="191"/>
      <c r="OJ14" s="191"/>
      <c r="OK14" s="191"/>
      <c r="OL14" s="191"/>
      <c r="OM14" s="191"/>
      <c r="ON14" s="191"/>
      <c r="OO14" s="191"/>
      <c r="OP14" s="191"/>
      <c r="OQ14" s="191"/>
      <c r="OR14" s="191"/>
      <c r="OS14" s="191"/>
      <c r="OT14" s="191"/>
      <c r="OU14" s="191"/>
      <c r="OV14" s="191"/>
      <c r="OW14" s="191"/>
      <c r="OX14" s="191"/>
      <c r="OY14" s="191"/>
      <c r="OZ14" s="191"/>
      <c r="PA14" s="191"/>
      <c r="PB14" s="191"/>
      <c r="PC14" s="191"/>
      <c r="PD14" s="191"/>
      <c r="PE14" s="191"/>
      <c r="PF14" s="191"/>
      <c r="PG14" s="191"/>
      <c r="PH14" s="191"/>
      <c r="PI14" s="191"/>
      <c r="PJ14" s="191"/>
      <c r="PK14" s="191"/>
      <c r="PL14" s="191"/>
      <c r="PM14" s="191"/>
      <c r="PN14" s="191"/>
      <c r="PO14" s="191"/>
      <c r="PP14" s="191"/>
      <c r="PQ14" s="191"/>
      <c r="PR14" s="191"/>
      <c r="PS14" s="191"/>
      <c r="PT14" s="191"/>
      <c r="PU14" s="191"/>
      <c r="PV14" s="191"/>
      <c r="PW14" s="191"/>
      <c r="PX14" s="191"/>
      <c r="PY14" s="191"/>
      <c r="PZ14" s="191"/>
      <c r="QA14" s="191"/>
      <c r="QB14" s="191"/>
      <c r="QC14" s="191"/>
      <c r="QD14" s="191"/>
      <c r="QE14" s="191"/>
      <c r="QF14" s="191"/>
      <c r="QG14" s="191"/>
      <c r="QH14" s="191"/>
      <c r="QI14" s="191"/>
      <c r="QJ14" s="191"/>
      <c r="QK14" s="191"/>
      <c r="QL14" s="191"/>
      <c r="QM14" s="191"/>
      <c r="QN14" s="191"/>
      <c r="QO14" s="191"/>
      <c r="QP14" s="191"/>
      <c r="QQ14" s="191"/>
      <c r="QR14" s="191"/>
      <c r="QS14" s="191"/>
      <c r="QT14" s="191"/>
      <c r="QU14" s="191"/>
      <c r="QV14" s="191"/>
      <c r="QW14" s="191"/>
      <c r="QX14" s="191"/>
      <c r="QY14" s="191"/>
      <c r="QZ14" s="191"/>
      <c r="RA14" s="191"/>
      <c r="RB14" s="191"/>
      <c r="RC14" s="191"/>
      <c r="RD14" s="191"/>
      <c r="RE14" s="191"/>
      <c r="RF14" s="191"/>
      <c r="RG14" s="191"/>
      <c r="RH14" s="191"/>
      <c r="RI14" s="191"/>
      <c r="RJ14" s="191"/>
      <c r="RK14" s="191"/>
      <c r="RL14" s="191"/>
      <c r="RM14" s="191"/>
      <c r="RN14" s="191"/>
      <c r="RO14" s="191"/>
      <c r="RP14" s="191"/>
      <c r="RQ14" s="191"/>
      <c r="RR14" s="191"/>
      <c r="RS14" s="191"/>
      <c r="RT14" s="191"/>
      <c r="RU14" s="191"/>
      <c r="RV14" s="191"/>
      <c r="RW14" s="191"/>
      <c r="RX14" s="191"/>
      <c r="RY14" s="191"/>
      <c r="RZ14" s="191"/>
      <c r="SA14" s="191"/>
      <c r="SB14" s="191"/>
      <c r="SC14" s="191"/>
      <c r="SD14" s="191"/>
      <c r="SE14" s="191"/>
      <c r="SF14" s="191"/>
      <c r="SG14" s="191"/>
      <c r="SH14" s="191"/>
      <c r="SI14" s="191"/>
      <c r="SJ14" s="191"/>
      <c r="SK14" s="191"/>
      <c r="SL14" s="191"/>
      <c r="SM14" s="191"/>
      <c r="SN14" s="191"/>
      <c r="SO14" s="191"/>
      <c r="SP14" s="191"/>
      <c r="SQ14" s="191"/>
      <c r="SR14" s="191"/>
      <c r="SS14" s="191"/>
      <c r="ST14" s="191"/>
      <c r="SU14" s="191"/>
      <c r="SV14" s="191"/>
      <c r="SW14" s="191"/>
      <c r="SX14" s="191"/>
      <c r="SY14" s="191"/>
      <c r="SZ14" s="191"/>
      <c r="TA14" s="191"/>
      <c r="TB14" s="191"/>
      <c r="TC14" s="191"/>
      <c r="TD14" s="191"/>
      <c r="TE14" s="191"/>
      <c r="TF14" s="191"/>
      <c r="TG14" s="191"/>
      <c r="TH14" s="191"/>
      <c r="TI14" s="191"/>
      <c r="TJ14" s="191"/>
      <c r="TK14" s="191"/>
      <c r="TL14" s="191"/>
      <c r="TM14" s="191"/>
      <c r="TN14" s="191"/>
      <c r="TO14" s="191"/>
      <c r="TP14" s="191"/>
      <c r="TQ14" s="191"/>
      <c r="TR14" s="191"/>
      <c r="TS14" s="191"/>
      <c r="TT14" s="191"/>
      <c r="TU14" s="191"/>
      <c r="TV14" s="191"/>
      <c r="TW14" s="191"/>
      <c r="TX14" s="191"/>
      <c r="TY14" s="191"/>
      <c r="TZ14" s="191"/>
      <c r="UA14" s="191"/>
      <c r="UB14" s="191"/>
      <c r="UC14" s="191"/>
      <c r="UD14" s="191"/>
      <c r="UE14" s="191"/>
      <c r="UF14" s="191"/>
      <c r="UG14" s="191"/>
      <c r="UH14" s="191"/>
      <c r="UI14" s="191"/>
      <c r="UJ14" s="191"/>
      <c r="UK14" s="191"/>
      <c r="UL14" s="191"/>
      <c r="UM14" s="191"/>
      <c r="UN14" s="191"/>
      <c r="UO14" s="191"/>
      <c r="UP14" s="191"/>
      <c r="UQ14" s="191"/>
      <c r="UR14" s="191"/>
      <c r="US14" s="191"/>
      <c r="UT14" s="191"/>
      <c r="UU14" s="191"/>
      <c r="UV14" s="191"/>
      <c r="UW14" s="191"/>
      <c r="UX14" s="191"/>
      <c r="UY14" s="191"/>
      <c r="UZ14" s="191"/>
      <c r="VA14" s="191"/>
      <c r="VB14" s="191"/>
      <c r="VC14" s="191"/>
      <c r="VD14" s="191"/>
      <c r="VE14" s="191"/>
      <c r="VF14" s="191"/>
      <c r="VG14" s="191"/>
      <c r="VH14" s="191"/>
      <c r="VI14" s="191"/>
      <c r="VJ14" s="191"/>
      <c r="VK14" s="191"/>
      <c r="VL14" s="191"/>
      <c r="VM14" s="191"/>
      <c r="VN14" s="191"/>
      <c r="VO14" s="191"/>
      <c r="VP14" s="191"/>
      <c r="VQ14" s="191"/>
      <c r="VR14" s="191"/>
      <c r="VS14" s="191"/>
      <c r="VT14" s="191"/>
      <c r="VU14" s="191"/>
      <c r="VV14" s="191"/>
      <c r="VW14" s="191"/>
      <c r="VX14" s="191"/>
      <c r="VY14" s="191"/>
      <c r="VZ14" s="191"/>
      <c r="WA14" s="191"/>
      <c r="WB14" s="191"/>
      <c r="WC14" s="191"/>
      <c r="WD14" s="191"/>
      <c r="WE14" s="191"/>
      <c r="WF14" s="191"/>
      <c r="WG14" s="191"/>
      <c r="WH14" s="191"/>
      <c r="WI14" s="191"/>
      <c r="WJ14" s="191"/>
      <c r="WK14" s="191"/>
      <c r="WL14" s="191"/>
      <c r="WM14" s="191"/>
      <c r="WN14" s="191"/>
      <c r="WO14" s="191"/>
      <c r="WP14" s="191"/>
      <c r="WQ14" s="191"/>
      <c r="WR14" s="191"/>
      <c r="WS14" s="191"/>
      <c r="WT14" s="191"/>
      <c r="WU14" s="191"/>
      <c r="WV14" s="191"/>
      <c r="WW14" s="191"/>
      <c r="WX14" s="191"/>
      <c r="WY14" s="191"/>
      <c r="WZ14" s="191"/>
      <c r="XA14" s="191"/>
      <c r="XB14" s="191"/>
      <c r="XC14" s="191"/>
      <c r="XD14" s="191"/>
      <c r="XE14" s="191"/>
      <c r="XF14" s="191"/>
      <c r="XG14" s="191"/>
      <c r="XH14" s="191"/>
      <c r="XI14" s="191"/>
      <c r="XJ14" s="191"/>
      <c r="XK14" s="191"/>
      <c r="XL14" s="191"/>
      <c r="XM14" s="191"/>
      <c r="XN14" s="191"/>
      <c r="XO14" s="191"/>
      <c r="XP14" s="191"/>
      <c r="XQ14" s="191"/>
      <c r="XR14" s="191"/>
      <c r="XS14" s="191"/>
      <c r="XT14" s="191"/>
      <c r="XU14" s="191"/>
      <c r="XV14" s="191"/>
      <c r="XW14" s="191"/>
      <c r="XX14" s="191"/>
      <c r="XY14" s="191"/>
      <c r="XZ14" s="191"/>
      <c r="YA14" s="191"/>
      <c r="YB14" s="191"/>
      <c r="YC14" s="191"/>
      <c r="YD14" s="191"/>
      <c r="YE14" s="191"/>
      <c r="YF14" s="191"/>
      <c r="YG14" s="191"/>
      <c r="YH14" s="191"/>
      <c r="YI14" s="191"/>
      <c r="YJ14" s="191"/>
      <c r="YK14" s="191"/>
      <c r="YL14" s="191"/>
      <c r="YM14" s="191"/>
      <c r="YN14" s="191"/>
      <c r="YO14" s="191"/>
      <c r="YP14" s="191"/>
      <c r="YQ14" s="191"/>
      <c r="YR14" s="191"/>
      <c r="YS14" s="191"/>
      <c r="YT14" s="191"/>
      <c r="YU14" s="191"/>
      <c r="YV14" s="191"/>
      <c r="YW14" s="191"/>
      <c r="YX14" s="191"/>
      <c r="YY14" s="191"/>
      <c r="YZ14" s="191"/>
      <c r="ZA14" s="191"/>
      <c r="ZB14" s="191"/>
      <c r="ZC14" s="191"/>
      <c r="ZD14" s="191"/>
      <c r="ZE14" s="191"/>
      <c r="ZF14" s="191"/>
      <c r="ZG14" s="191"/>
      <c r="ZH14" s="191"/>
    </row>
    <row r="15" spans="1:684" s="2" customFormat="1" ht="63.6" customHeight="1" x14ac:dyDescent="0.3">
      <c r="A15" s="90"/>
      <c r="B15" s="90"/>
      <c r="C15" s="90" t="s">
        <v>181</v>
      </c>
      <c r="D15" s="90" t="s">
        <v>155</v>
      </c>
      <c r="E15" s="90" t="s">
        <v>309</v>
      </c>
      <c r="F15" s="90" t="s">
        <v>310</v>
      </c>
      <c r="G15" s="90" t="s">
        <v>180</v>
      </c>
      <c r="H15" s="178" t="s">
        <v>158</v>
      </c>
      <c r="I15" s="88">
        <f>SUM(J15:M15)</f>
        <v>30</v>
      </c>
      <c r="J15" s="90"/>
      <c r="K15" s="333">
        <v>30</v>
      </c>
      <c r="L15" s="88"/>
      <c r="M15" s="88"/>
      <c r="N15" s="88"/>
      <c r="O15" s="88"/>
      <c r="P15" s="81">
        <v>3</v>
      </c>
      <c r="Q15" s="88">
        <v>3</v>
      </c>
      <c r="R15" s="88"/>
      <c r="S15" s="88"/>
      <c r="T15" s="88"/>
      <c r="U15" s="88"/>
      <c r="V15" s="88"/>
      <c r="W15" s="209" t="s">
        <v>311</v>
      </c>
      <c r="X15" s="90" t="s">
        <v>165</v>
      </c>
      <c r="Y15" s="137">
        <v>11</v>
      </c>
      <c r="Z15" s="88" t="s">
        <v>158</v>
      </c>
      <c r="AA15" s="88" t="s">
        <v>157</v>
      </c>
      <c r="AB15" s="90">
        <v>2</v>
      </c>
      <c r="AC15" s="90" t="s">
        <v>161</v>
      </c>
      <c r="AD15" s="90"/>
      <c r="AE15" s="90"/>
      <c r="AF15" s="90"/>
      <c r="AG15" s="90"/>
    </row>
    <row r="16" spans="1:684" s="2" customFormat="1" ht="28.8" x14ac:dyDescent="0.3">
      <c r="A16" s="79"/>
      <c r="B16" s="79"/>
      <c r="C16" s="79"/>
      <c r="D16" s="79" t="s">
        <v>155</v>
      </c>
      <c r="E16" s="79" t="s">
        <v>312</v>
      </c>
      <c r="F16" s="79" t="s">
        <v>313</v>
      </c>
      <c r="G16" s="79" t="s">
        <v>180</v>
      </c>
      <c r="H16" s="179"/>
      <c r="I16" s="80">
        <f>SUM(I17:I18)</f>
        <v>7</v>
      </c>
      <c r="J16" s="80"/>
      <c r="K16" s="80"/>
      <c r="L16" s="80"/>
      <c r="M16" s="80"/>
      <c r="N16" s="80"/>
      <c r="O16" s="80"/>
      <c r="P16" s="86">
        <v>10</v>
      </c>
      <c r="Q16" s="80">
        <v>10</v>
      </c>
      <c r="R16" s="80"/>
      <c r="S16" s="80"/>
      <c r="T16" s="80"/>
      <c r="U16" s="80"/>
      <c r="V16" s="80"/>
      <c r="W16" s="134"/>
      <c r="X16" s="79"/>
      <c r="Y16" s="79"/>
      <c r="Z16" s="80" t="s">
        <v>158</v>
      </c>
      <c r="AA16" s="80" t="s">
        <v>157</v>
      </c>
      <c r="AB16" s="79">
        <v>3</v>
      </c>
      <c r="AC16" s="79" t="s">
        <v>88</v>
      </c>
      <c r="AD16" s="79"/>
      <c r="AE16" s="79"/>
      <c r="AF16" s="133" t="s">
        <v>198</v>
      </c>
      <c r="AG16" s="79"/>
    </row>
    <row r="17" spans="1:705" ht="43.2" x14ac:dyDescent="0.3">
      <c r="A17" s="138"/>
      <c r="B17" s="138"/>
      <c r="C17" s="138"/>
      <c r="D17" s="138" t="s">
        <v>172</v>
      </c>
      <c r="E17" s="138"/>
      <c r="F17" s="145" t="s">
        <v>313</v>
      </c>
      <c r="G17" s="138" t="s">
        <v>180</v>
      </c>
      <c r="H17" s="140" t="s">
        <v>157</v>
      </c>
      <c r="I17" s="161">
        <f>SUM(J17:M17)</f>
        <v>4</v>
      </c>
      <c r="J17" s="161"/>
      <c r="K17" s="190"/>
      <c r="L17" s="161"/>
      <c r="M17" s="161">
        <v>4</v>
      </c>
      <c r="N17" s="138"/>
      <c r="O17" s="138"/>
      <c r="P17" s="138"/>
      <c r="Q17" s="161"/>
      <c r="R17" s="161"/>
      <c r="S17" s="138"/>
      <c r="T17" s="138"/>
      <c r="U17" s="138"/>
      <c r="V17" s="138"/>
      <c r="W17" s="146" t="s">
        <v>199</v>
      </c>
      <c r="X17" s="161" t="s">
        <v>197</v>
      </c>
      <c r="Y17" s="138"/>
      <c r="Z17" s="161" t="s">
        <v>157</v>
      </c>
      <c r="AA17" s="161" t="s">
        <v>157</v>
      </c>
      <c r="AB17" s="161"/>
      <c r="AC17" s="161"/>
      <c r="AD17" s="138"/>
      <c r="AE17" s="138"/>
      <c r="AF17" s="138"/>
      <c r="AG17" s="138"/>
    </row>
    <row r="18" spans="1:705" ht="28.8" x14ac:dyDescent="0.3">
      <c r="A18" s="138"/>
      <c r="B18" s="138"/>
      <c r="C18" s="138"/>
      <c r="D18" s="138" t="s">
        <v>172</v>
      </c>
      <c r="E18" s="138"/>
      <c r="F18" s="145" t="s">
        <v>231</v>
      </c>
      <c r="G18" s="138" t="s">
        <v>180</v>
      </c>
      <c r="H18" s="140" t="s">
        <v>157</v>
      </c>
      <c r="I18" s="161">
        <f t="shared" ref="I18" si="2">SUM(J18:M18)</f>
        <v>3</v>
      </c>
      <c r="J18" s="161"/>
      <c r="K18" s="190">
        <v>3</v>
      </c>
      <c r="L18" s="161"/>
      <c r="M18" s="138"/>
      <c r="N18" s="138"/>
      <c r="O18" s="138"/>
      <c r="P18" s="138"/>
      <c r="Q18" s="161"/>
      <c r="R18" s="161"/>
      <c r="S18" s="138"/>
      <c r="T18" s="138"/>
      <c r="U18" s="138"/>
      <c r="V18" s="138"/>
      <c r="W18" s="147" t="s">
        <v>201</v>
      </c>
      <c r="X18" s="161" t="s">
        <v>160</v>
      </c>
      <c r="Y18" s="138"/>
      <c r="Z18" s="161" t="s">
        <v>157</v>
      </c>
      <c r="AA18" s="161" t="s">
        <v>157</v>
      </c>
      <c r="AB18" s="138"/>
      <c r="AC18" s="138"/>
      <c r="AD18" s="138"/>
      <c r="AE18" s="138"/>
      <c r="AF18" s="138"/>
      <c r="AG18" s="138"/>
    </row>
    <row r="19" spans="1:705" ht="14.4" x14ac:dyDescent="0.3">
      <c r="A19" s="79"/>
      <c r="B19" s="79"/>
      <c r="C19" s="79"/>
      <c r="D19" s="79" t="s">
        <v>155</v>
      </c>
      <c r="E19" s="318" t="s">
        <v>314</v>
      </c>
      <c r="F19" s="90" t="s">
        <v>315</v>
      </c>
      <c r="G19" s="79" t="s">
        <v>180</v>
      </c>
      <c r="H19" s="180"/>
      <c r="I19" s="80">
        <f>SUM(I20:I21)</f>
        <v>84</v>
      </c>
      <c r="J19" s="80"/>
      <c r="K19" s="80"/>
      <c r="L19" s="80"/>
      <c r="M19" s="80"/>
      <c r="N19" s="80"/>
      <c r="O19" s="80"/>
      <c r="P19" s="241">
        <v>7</v>
      </c>
      <c r="Q19" s="242">
        <v>7</v>
      </c>
      <c r="R19" s="181"/>
      <c r="S19" s="181"/>
      <c r="T19" s="181"/>
      <c r="U19" s="80"/>
      <c r="V19" s="80"/>
      <c r="W19" s="80"/>
      <c r="X19" s="80"/>
      <c r="Y19" s="80"/>
      <c r="Z19" s="80" t="s">
        <v>158</v>
      </c>
      <c r="AA19" s="80" t="s">
        <v>157</v>
      </c>
      <c r="AB19" s="80"/>
      <c r="AC19" s="80"/>
      <c r="AD19" s="80"/>
      <c r="AE19" s="80"/>
      <c r="AF19" s="79"/>
      <c r="AG19" s="79"/>
      <c r="AH19" s="182"/>
      <c r="AI19" s="182"/>
      <c r="AJ19" s="182"/>
      <c r="AK19" s="182"/>
      <c r="AL19" s="182"/>
      <c r="AM19" s="182"/>
      <c r="AN19" s="182"/>
      <c r="AO19" s="182"/>
      <c r="AP19" s="182"/>
      <c r="AQ19" s="182"/>
      <c r="AR19" s="182"/>
      <c r="AS19" s="182"/>
      <c r="AT19" s="162"/>
      <c r="AU19" s="162"/>
      <c r="AV19" s="162"/>
      <c r="AW19" s="162"/>
      <c r="AX19" s="162"/>
      <c r="AY19" s="162"/>
    </row>
    <row r="20" spans="1:705" ht="14.4" x14ac:dyDescent="0.3">
      <c r="A20" s="161"/>
      <c r="B20" s="161"/>
      <c r="C20" s="161"/>
      <c r="D20" s="138" t="s">
        <v>172</v>
      </c>
      <c r="E20" s="138" t="s">
        <v>316</v>
      </c>
      <c r="F20" s="193" t="s">
        <v>317</v>
      </c>
      <c r="G20" s="138" t="s">
        <v>180</v>
      </c>
      <c r="H20" s="161" t="s">
        <v>158</v>
      </c>
      <c r="I20" s="161">
        <f>SUM(J20:M20)</f>
        <v>42</v>
      </c>
      <c r="J20" s="161">
        <v>12</v>
      </c>
      <c r="K20" s="206">
        <v>30</v>
      </c>
      <c r="L20" s="161"/>
      <c r="M20" s="161"/>
      <c r="N20" s="161" t="s">
        <v>287</v>
      </c>
      <c r="O20" s="161"/>
      <c r="P20" s="183">
        <v>0.5</v>
      </c>
      <c r="Q20" s="136"/>
      <c r="R20" s="161" t="s">
        <v>157</v>
      </c>
      <c r="S20" s="184"/>
      <c r="T20" s="239" t="s">
        <v>158</v>
      </c>
      <c r="U20" s="240" t="s">
        <v>318</v>
      </c>
      <c r="V20" s="185"/>
      <c r="W20" s="184"/>
      <c r="X20" s="161" t="s">
        <v>174</v>
      </c>
      <c r="Y20" s="161">
        <v>27</v>
      </c>
      <c r="Z20" s="161" t="s">
        <v>158</v>
      </c>
      <c r="AA20" s="161"/>
      <c r="AB20" s="161">
        <v>2</v>
      </c>
      <c r="AC20" s="161" t="s">
        <v>161</v>
      </c>
      <c r="AD20" s="161"/>
      <c r="AE20" s="161"/>
      <c r="AF20" s="161"/>
      <c r="AG20" s="161"/>
      <c r="AH20" s="186"/>
      <c r="AI20" s="186"/>
      <c r="AJ20" s="186"/>
      <c r="AK20" s="186"/>
      <c r="AL20" s="186"/>
      <c r="AM20" s="186"/>
      <c r="AN20" s="186"/>
      <c r="AO20" s="186"/>
      <c r="AP20" s="186"/>
      <c r="AQ20" s="186"/>
      <c r="AR20" s="186"/>
      <c r="AS20" s="186"/>
      <c r="AT20" s="186"/>
      <c r="AU20" s="186"/>
      <c r="AV20" s="186"/>
      <c r="AW20" s="186"/>
      <c r="AX20" s="186"/>
      <c r="AY20" s="186"/>
    </row>
    <row r="21" spans="1:705" ht="14.4" x14ac:dyDescent="0.3">
      <c r="A21" s="161"/>
      <c r="B21" s="161"/>
      <c r="C21" s="161"/>
      <c r="D21" s="138" t="s">
        <v>172</v>
      </c>
      <c r="E21" s="138" t="s">
        <v>319</v>
      </c>
      <c r="F21" s="344" t="s">
        <v>320</v>
      </c>
      <c r="G21" s="138" t="s">
        <v>180</v>
      </c>
      <c r="H21" s="161" t="s">
        <v>158</v>
      </c>
      <c r="I21" s="161">
        <f>SUM(J21:M21)</f>
        <v>42</v>
      </c>
      <c r="J21" s="161">
        <v>12</v>
      </c>
      <c r="K21" s="161">
        <v>30</v>
      </c>
      <c r="L21" s="161"/>
      <c r="M21" s="161"/>
      <c r="N21" s="161" t="s">
        <v>287</v>
      </c>
      <c r="O21" s="161"/>
      <c r="P21" s="183">
        <v>0.5</v>
      </c>
      <c r="Q21" s="161"/>
      <c r="R21" s="161" t="s">
        <v>157</v>
      </c>
      <c r="S21" s="187" t="s">
        <v>235</v>
      </c>
      <c r="T21" s="239" t="s">
        <v>158</v>
      </c>
      <c r="U21" s="240" t="s">
        <v>318</v>
      </c>
      <c r="V21" s="185"/>
      <c r="W21" s="187"/>
      <c r="X21" s="161" t="s">
        <v>174</v>
      </c>
      <c r="Y21" s="161">
        <v>27</v>
      </c>
      <c r="Z21" s="161" t="s">
        <v>158</v>
      </c>
      <c r="AA21" s="161"/>
      <c r="AB21" s="161">
        <v>2</v>
      </c>
      <c r="AC21" s="161" t="s">
        <v>161</v>
      </c>
      <c r="AD21" s="161"/>
      <c r="AE21" s="161"/>
      <c r="AF21" s="161"/>
      <c r="AG21" s="161"/>
      <c r="AH21" s="188"/>
      <c r="AI21" s="188"/>
      <c r="AJ21" s="188"/>
      <c r="AK21" s="188"/>
      <c r="AL21" s="188"/>
      <c r="AM21" s="188"/>
      <c r="AN21" s="188"/>
      <c r="AO21" s="188"/>
      <c r="AP21" s="188"/>
      <c r="AQ21" s="188"/>
      <c r="AR21" s="188"/>
      <c r="AS21" s="188"/>
      <c r="AT21" s="188"/>
      <c r="AU21" s="188"/>
      <c r="AV21" s="188"/>
      <c r="AW21" s="188"/>
      <c r="AX21" s="188"/>
      <c r="AY21" s="188"/>
    </row>
    <row r="22" spans="1:705" ht="14.4" customHeight="1" x14ac:dyDescent="0.3">
      <c r="A22" s="401"/>
      <c r="B22" s="401"/>
      <c r="C22" s="408" t="s">
        <v>181</v>
      </c>
      <c r="D22" s="410" t="s">
        <v>155</v>
      </c>
      <c r="E22" s="412" t="s">
        <v>321</v>
      </c>
      <c r="F22" s="347" t="s">
        <v>322</v>
      </c>
      <c r="G22" s="414" t="s">
        <v>180</v>
      </c>
      <c r="H22" s="416"/>
      <c r="I22" s="418">
        <f>SUM(I24:I28)</f>
        <v>168</v>
      </c>
      <c r="J22" s="401"/>
      <c r="K22" s="401"/>
      <c r="L22" s="401"/>
      <c r="M22" s="401"/>
      <c r="N22" s="408"/>
      <c r="O22" s="408"/>
      <c r="P22" s="419">
        <v>8</v>
      </c>
      <c r="Q22" s="421">
        <v>8</v>
      </c>
      <c r="R22" s="406"/>
      <c r="S22" s="397"/>
      <c r="T22" s="397"/>
      <c r="U22" s="397"/>
      <c r="V22" s="406"/>
      <c r="W22" s="397"/>
      <c r="X22" s="406"/>
      <c r="Y22" s="399"/>
      <c r="Z22" s="401" t="s">
        <v>158</v>
      </c>
      <c r="AA22" s="404" t="s">
        <v>157</v>
      </c>
      <c r="AB22" s="406"/>
      <c r="AC22" s="406"/>
      <c r="AD22" s="406"/>
      <c r="AE22" s="399"/>
      <c r="AF22" s="401"/>
      <c r="AG22" s="401"/>
      <c r="AH22" s="403"/>
      <c r="AI22" s="396"/>
      <c r="AJ22" s="396"/>
      <c r="AK22" s="396"/>
      <c r="AL22" s="396"/>
      <c r="AM22" s="396"/>
      <c r="AN22" s="396"/>
      <c r="AO22" s="396"/>
      <c r="AP22" s="396"/>
      <c r="AQ22" s="396"/>
      <c r="AR22" s="396"/>
      <c r="AS22" s="396"/>
      <c r="AT22" s="396"/>
      <c r="AU22" s="396"/>
      <c r="AV22" s="396"/>
      <c r="AW22" s="396"/>
      <c r="AX22" s="396"/>
      <c r="AY22" s="396"/>
      <c r="AZ22" s="396"/>
      <c r="BA22" s="396"/>
      <c r="BB22" s="396"/>
      <c r="BC22" s="396"/>
      <c r="BD22" s="396"/>
      <c r="BE22" s="396"/>
      <c r="BF22" s="396"/>
      <c r="BG22" s="396"/>
      <c r="BH22" s="396"/>
      <c r="BI22" s="396"/>
      <c r="BJ22" s="396"/>
      <c r="BK22" s="396"/>
      <c r="BL22" s="396"/>
      <c r="BM22" s="396"/>
      <c r="BN22" s="396"/>
      <c r="BO22" s="396"/>
      <c r="BP22" s="396"/>
      <c r="BQ22" s="396"/>
      <c r="BR22" s="396"/>
      <c r="BS22" s="396"/>
      <c r="BT22" s="396"/>
      <c r="BU22" s="396"/>
      <c r="BV22" s="396"/>
      <c r="BW22" s="396"/>
      <c r="BX22" s="396"/>
      <c r="BY22" s="396"/>
      <c r="BZ22" s="396"/>
      <c r="CA22" s="396"/>
      <c r="CB22" s="396"/>
      <c r="CC22" s="396"/>
      <c r="CD22" s="396"/>
      <c r="CE22" s="396"/>
      <c r="CF22" s="396"/>
      <c r="CG22" s="396"/>
      <c r="CH22" s="396"/>
      <c r="CI22" s="396"/>
      <c r="CJ22" s="396"/>
      <c r="CK22" s="396"/>
      <c r="CL22" s="396"/>
      <c r="CM22" s="396"/>
      <c r="CN22" s="396"/>
      <c r="CO22" s="396"/>
      <c r="CP22" s="396"/>
      <c r="CQ22" s="396"/>
      <c r="CR22" s="396"/>
      <c r="CS22" s="396"/>
      <c r="CT22" s="396"/>
      <c r="CU22" s="396"/>
      <c r="CV22" s="396"/>
      <c r="CW22" s="396"/>
      <c r="CX22" s="396"/>
      <c r="CY22" s="396"/>
      <c r="CZ22" s="396"/>
      <c r="DA22" s="396"/>
      <c r="DB22" s="396"/>
      <c r="DC22" s="396"/>
      <c r="DD22" s="396"/>
      <c r="DE22" s="396"/>
      <c r="DF22" s="396"/>
      <c r="DG22" s="396"/>
      <c r="DH22" s="396"/>
      <c r="DI22" s="396"/>
      <c r="DJ22" s="396"/>
      <c r="DK22" s="396"/>
      <c r="DL22" s="396"/>
      <c r="DM22" s="396"/>
      <c r="DN22" s="396"/>
      <c r="DO22" s="396"/>
      <c r="DP22" s="396"/>
      <c r="DQ22" s="396"/>
      <c r="DR22" s="396"/>
      <c r="DS22" s="396"/>
      <c r="DT22" s="396"/>
      <c r="DU22" s="396"/>
      <c r="DV22" s="396"/>
      <c r="DW22" s="396"/>
      <c r="DX22" s="396"/>
      <c r="DY22" s="396"/>
      <c r="DZ22" s="396"/>
      <c r="EA22" s="396"/>
      <c r="EB22" s="396"/>
      <c r="EC22" s="396"/>
      <c r="ED22" s="396"/>
      <c r="EE22" s="396"/>
      <c r="EF22" s="396"/>
      <c r="EG22" s="396"/>
      <c r="EH22" s="396"/>
      <c r="EI22" s="396"/>
      <c r="EJ22" s="396"/>
      <c r="EK22" s="396"/>
      <c r="EL22" s="396"/>
      <c r="EM22" s="396"/>
      <c r="EN22" s="396"/>
      <c r="EO22" s="396"/>
      <c r="EP22" s="396"/>
      <c r="EQ22" s="396"/>
      <c r="ER22" s="396"/>
      <c r="ES22" s="396"/>
      <c r="ET22" s="396"/>
      <c r="EU22" s="396"/>
      <c r="EV22" s="396"/>
      <c r="EW22" s="396"/>
      <c r="EX22" s="396"/>
      <c r="EY22" s="396"/>
      <c r="EZ22" s="396"/>
      <c r="FA22" s="396"/>
      <c r="FB22" s="396"/>
      <c r="FC22" s="396"/>
      <c r="FD22" s="396"/>
      <c r="FE22" s="396"/>
      <c r="FF22" s="396"/>
      <c r="FG22" s="396"/>
      <c r="FH22" s="396"/>
      <c r="FI22" s="396"/>
      <c r="FJ22" s="396"/>
      <c r="FK22" s="396"/>
      <c r="FL22" s="396"/>
      <c r="FM22" s="396"/>
      <c r="FN22" s="396"/>
      <c r="FO22" s="396"/>
      <c r="FP22" s="396"/>
      <c r="FQ22" s="396"/>
      <c r="FR22" s="396"/>
      <c r="FS22" s="396"/>
      <c r="FT22" s="396"/>
      <c r="FU22" s="396"/>
      <c r="FV22" s="396"/>
      <c r="FW22" s="396"/>
      <c r="FX22" s="396"/>
      <c r="FY22" s="396"/>
      <c r="FZ22" s="396"/>
      <c r="GA22" s="396"/>
      <c r="GB22" s="396"/>
      <c r="GC22" s="396"/>
      <c r="GD22" s="396"/>
      <c r="GE22" s="396"/>
      <c r="GF22" s="396"/>
      <c r="GG22" s="396"/>
      <c r="GH22" s="396"/>
      <c r="GI22" s="396"/>
      <c r="GJ22" s="396"/>
      <c r="GK22" s="396"/>
      <c r="GL22" s="396"/>
      <c r="GM22" s="396"/>
      <c r="GN22" s="396"/>
      <c r="GO22" s="396"/>
      <c r="GP22" s="396"/>
      <c r="GQ22" s="396"/>
      <c r="GR22" s="396"/>
      <c r="GS22" s="396"/>
      <c r="GT22" s="396"/>
      <c r="GU22" s="396"/>
      <c r="GV22" s="396"/>
      <c r="GW22" s="396"/>
      <c r="GX22" s="396"/>
      <c r="GY22" s="396"/>
      <c r="GZ22" s="396"/>
      <c r="HA22" s="396"/>
      <c r="HB22" s="396"/>
      <c r="HC22" s="396"/>
      <c r="HD22" s="396"/>
      <c r="HE22" s="396"/>
      <c r="HF22" s="396"/>
      <c r="HG22" s="396"/>
      <c r="HH22" s="396"/>
      <c r="HI22" s="396"/>
      <c r="HJ22" s="396"/>
      <c r="HK22" s="396"/>
      <c r="HL22" s="396"/>
      <c r="HM22" s="396"/>
      <c r="HN22" s="396"/>
      <c r="HO22" s="396"/>
      <c r="HP22" s="396"/>
      <c r="HQ22" s="396"/>
      <c r="HR22" s="396"/>
      <c r="HS22" s="396"/>
      <c r="HT22" s="396"/>
      <c r="HU22" s="396"/>
      <c r="HV22" s="396"/>
      <c r="HW22" s="396"/>
      <c r="HX22" s="396"/>
      <c r="HY22" s="396"/>
      <c r="HZ22" s="396"/>
      <c r="IA22" s="396"/>
      <c r="IB22" s="396"/>
      <c r="IC22" s="396"/>
      <c r="ID22" s="396"/>
      <c r="IE22" s="396"/>
      <c r="IF22" s="396"/>
      <c r="IG22" s="396"/>
      <c r="IH22" s="396"/>
      <c r="II22" s="396"/>
      <c r="IJ22" s="396"/>
      <c r="IK22" s="396"/>
      <c r="IL22" s="396"/>
      <c r="IM22" s="396"/>
      <c r="IN22" s="396"/>
      <c r="IO22" s="396"/>
      <c r="IP22" s="396"/>
      <c r="IQ22" s="396"/>
      <c r="IR22" s="396"/>
      <c r="IS22" s="396"/>
      <c r="IT22" s="396"/>
      <c r="IU22" s="396"/>
      <c r="IV22" s="396"/>
      <c r="IW22" s="396"/>
      <c r="IX22" s="396"/>
      <c r="IY22" s="396"/>
      <c r="IZ22" s="396"/>
      <c r="JA22" s="396"/>
      <c r="JB22" s="396"/>
      <c r="JC22" s="396"/>
      <c r="JD22" s="396"/>
      <c r="JE22" s="396"/>
      <c r="JF22" s="396"/>
      <c r="JG22" s="396"/>
      <c r="JH22" s="396"/>
      <c r="JI22" s="396"/>
      <c r="JJ22" s="396"/>
      <c r="JK22" s="396"/>
      <c r="JL22" s="396"/>
      <c r="JM22" s="396"/>
      <c r="JN22" s="396"/>
      <c r="JO22" s="396"/>
      <c r="JP22" s="396"/>
      <c r="JQ22" s="396"/>
      <c r="JR22" s="396"/>
      <c r="JS22" s="396"/>
      <c r="JT22" s="396"/>
      <c r="JU22" s="396"/>
      <c r="JV22" s="396"/>
      <c r="JW22" s="396"/>
      <c r="JX22" s="396"/>
      <c r="JY22" s="396"/>
      <c r="JZ22" s="396"/>
      <c r="KA22" s="396"/>
      <c r="KB22" s="396"/>
      <c r="KC22" s="396"/>
      <c r="KD22" s="396"/>
      <c r="KE22" s="396"/>
      <c r="KF22" s="396"/>
      <c r="KG22" s="396"/>
      <c r="KH22" s="396"/>
      <c r="KI22" s="396"/>
      <c r="KJ22" s="396"/>
      <c r="KK22" s="396"/>
      <c r="KL22" s="396"/>
      <c r="KM22" s="396"/>
      <c r="KN22" s="396"/>
      <c r="KO22" s="396"/>
      <c r="KP22" s="396"/>
      <c r="KQ22" s="396"/>
      <c r="KR22" s="396"/>
      <c r="KS22" s="396"/>
      <c r="KT22" s="396"/>
      <c r="KU22" s="396"/>
      <c r="KV22" s="396"/>
      <c r="KW22" s="396"/>
      <c r="KX22" s="396"/>
      <c r="KY22" s="396"/>
      <c r="KZ22" s="396"/>
      <c r="LA22" s="396"/>
      <c r="LB22" s="396"/>
      <c r="LC22" s="396"/>
      <c r="LD22" s="396"/>
      <c r="LE22" s="396"/>
      <c r="LF22" s="396"/>
      <c r="LG22" s="396"/>
      <c r="LH22" s="396"/>
      <c r="LI22" s="396"/>
      <c r="LJ22" s="396"/>
      <c r="LK22" s="396"/>
      <c r="LL22" s="396"/>
      <c r="LM22" s="396"/>
      <c r="LN22" s="396"/>
      <c r="LO22" s="396"/>
      <c r="LP22" s="396"/>
      <c r="LQ22" s="396"/>
      <c r="LR22" s="396"/>
      <c r="LS22" s="396"/>
      <c r="LT22" s="396"/>
      <c r="LU22" s="396"/>
      <c r="LV22" s="396"/>
      <c r="LW22" s="396"/>
      <c r="LX22" s="396"/>
      <c r="LY22" s="396"/>
      <c r="LZ22" s="396"/>
      <c r="MA22" s="396"/>
      <c r="MB22" s="396"/>
      <c r="MC22" s="396"/>
      <c r="MD22" s="396"/>
      <c r="ME22" s="396"/>
      <c r="MF22" s="396"/>
      <c r="MG22" s="396"/>
      <c r="MH22" s="396"/>
      <c r="MI22" s="396"/>
      <c r="MJ22" s="396"/>
      <c r="MK22" s="396"/>
      <c r="ML22" s="396"/>
      <c r="MM22" s="396"/>
      <c r="MN22" s="396"/>
      <c r="MO22" s="396"/>
      <c r="MP22" s="396"/>
      <c r="MQ22" s="396"/>
      <c r="MR22" s="396"/>
      <c r="MS22" s="396"/>
      <c r="MT22" s="396"/>
      <c r="MU22" s="396"/>
      <c r="MV22" s="396"/>
      <c r="MW22" s="396"/>
      <c r="MX22" s="396"/>
      <c r="MY22" s="396"/>
      <c r="MZ22" s="396"/>
      <c r="NA22" s="396"/>
      <c r="NB22" s="396"/>
      <c r="NC22" s="396"/>
      <c r="ND22" s="396"/>
      <c r="NE22" s="396"/>
      <c r="NF22" s="396"/>
      <c r="NG22" s="396"/>
      <c r="NH22" s="396"/>
      <c r="NI22" s="396"/>
      <c r="NJ22" s="396"/>
      <c r="NK22" s="396"/>
      <c r="NL22" s="396"/>
      <c r="NM22" s="396"/>
      <c r="NN22" s="396"/>
      <c r="NO22" s="396"/>
      <c r="NP22" s="396"/>
      <c r="NQ22" s="396"/>
      <c r="NR22" s="396"/>
      <c r="NS22" s="396"/>
      <c r="NT22" s="396"/>
      <c r="NU22" s="396"/>
      <c r="NV22" s="396"/>
      <c r="NW22" s="396"/>
      <c r="NX22" s="396"/>
      <c r="NY22" s="396"/>
      <c r="NZ22" s="396"/>
      <c r="OA22" s="396"/>
      <c r="OB22" s="396"/>
      <c r="OC22" s="396"/>
      <c r="OD22" s="396"/>
      <c r="OE22" s="396"/>
      <c r="OF22" s="396"/>
      <c r="OG22" s="396"/>
      <c r="OH22" s="396"/>
      <c r="OI22" s="396"/>
      <c r="OJ22" s="396"/>
      <c r="OK22" s="396"/>
      <c r="OL22" s="396"/>
      <c r="OM22" s="396"/>
      <c r="ON22" s="396"/>
      <c r="OO22" s="396"/>
      <c r="OP22" s="396"/>
      <c r="OQ22" s="396"/>
      <c r="OR22" s="396"/>
      <c r="OS22" s="396"/>
      <c r="OT22" s="396"/>
      <c r="OU22" s="396"/>
      <c r="OV22" s="396"/>
      <c r="OW22" s="396"/>
      <c r="OX22" s="396"/>
      <c r="OY22" s="396"/>
      <c r="OZ22" s="396"/>
      <c r="PA22" s="396"/>
      <c r="PB22" s="396"/>
      <c r="PC22" s="396"/>
      <c r="PD22" s="396"/>
      <c r="PE22" s="396"/>
      <c r="PF22" s="396"/>
      <c r="PG22" s="396"/>
      <c r="PH22" s="396"/>
      <c r="PI22" s="396"/>
      <c r="PJ22" s="396"/>
      <c r="PK22" s="396"/>
      <c r="PL22" s="396"/>
      <c r="PM22" s="396"/>
      <c r="PN22" s="396"/>
      <c r="PO22" s="396"/>
      <c r="PP22" s="396"/>
      <c r="PQ22" s="396"/>
      <c r="PR22" s="396"/>
      <c r="PS22" s="396"/>
      <c r="PT22" s="396"/>
      <c r="PU22" s="396"/>
      <c r="PV22" s="396"/>
      <c r="PW22" s="396"/>
      <c r="PX22" s="396"/>
      <c r="PY22" s="396"/>
      <c r="PZ22" s="396"/>
      <c r="QA22" s="396"/>
      <c r="QB22" s="396"/>
      <c r="QC22" s="396"/>
      <c r="QD22" s="396"/>
      <c r="QE22" s="396"/>
      <c r="QF22" s="396"/>
      <c r="QG22" s="396"/>
      <c r="QH22" s="396"/>
      <c r="QI22" s="396"/>
      <c r="QJ22" s="396"/>
      <c r="QK22" s="396"/>
      <c r="QL22" s="396"/>
      <c r="QM22" s="396"/>
      <c r="QN22" s="396"/>
      <c r="QO22" s="396"/>
      <c r="QP22" s="396"/>
      <c r="QQ22" s="396"/>
      <c r="QR22" s="396"/>
      <c r="QS22" s="396"/>
      <c r="QT22" s="396"/>
      <c r="QU22" s="396"/>
      <c r="QV22" s="396"/>
      <c r="QW22" s="396"/>
      <c r="QX22" s="396"/>
      <c r="QY22" s="396"/>
      <c r="QZ22" s="396"/>
      <c r="RA22" s="396"/>
      <c r="RB22" s="396"/>
      <c r="RC22" s="396"/>
      <c r="RD22" s="396"/>
      <c r="RE22" s="396"/>
      <c r="RF22" s="396"/>
      <c r="RG22" s="396"/>
      <c r="RH22" s="396"/>
      <c r="RI22" s="396"/>
      <c r="RJ22" s="396"/>
      <c r="RK22" s="396"/>
      <c r="RL22" s="396"/>
      <c r="RM22" s="396"/>
      <c r="RN22" s="396"/>
      <c r="RO22" s="396"/>
      <c r="RP22" s="396"/>
      <c r="RQ22" s="396"/>
      <c r="RR22" s="396"/>
      <c r="RS22" s="396"/>
      <c r="RT22" s="396"/>
      <c r="RU22" s="396"/>
      <c r="RV22" s="396"/>
      <c r="RW22" s="396"/>
      <c r="RX22" s="396"/>
      <c r="RY22" s="396"/>
      <c r="RZ22" s="396"/>
      <c r="SA22" s="396"/>
      <c r="SB22" s="396"/>
      <c r="SC22" s="396"/>
      <c r="SD22" s="396"/>
      <c r="SE22" s="396"/>
      <c r="SF22" s="396"/>
      <c r="SG22" s="396"/>
      <c r="SH22" s="396"/>
      <c r="SI22" s="396"/>
      <c r="SJ22" s="396"/>
      <c r="SK22" s="396"/>
      <c r="SL22" s="396"/>
      <c r="SM22" s="396"/>
      <c r="SN22" s="396"/>
      <c r="SO22" s="396"/>
      <c r="SP22" s="396"/>
      <c r="SQ22" s="396"/>
      <c r="SR22" s="396"/>
      <c r="SS22" s="396"/>
      <c r="ST22" s="396"/>
      <c r="SU22" s="396"/>
      <c r="SV22" s="396"/>
      <c r="SW22" s="396"/>
      <c r="SX22" s="396"/>
      <c r="SY22" s="396"/>
      <c r="SZ22" s="396"/>
      <c r="TA22" s="396"/>
      <c r="TB22" s="396"/>
      <c r="TC22" s="396"/>
      <c r="TD22" s="396"/>
      <c r="TE22" s="396"/>
      <c r="TF22" s="396"/>
      <c r="TG22" s="396"/>
      <c r="TH22" s="396"/>
      <c r="TI22" s="396"/>
      <c r="TJ22" s="396"/>
      <c r="TK22" s="396"/>
      <c r="TL22" s="396"/>
      <c r="TM22" s="396"/>
      <c r="TN22" s="396"/>
      <c r="TO22" s="396"/>
      <c r="TP22" s="396"/>
      <c r="TQ22" s="396"/>
      <c r="TR22" s="396"/>
      <c r="TS22" s="396"/>
      <c r="TT22" s="396"/>
      <c r="TU22" s="396"/>
      <c r="TV22" s="396"/>
      <c r="TW22" s="396"/>
      <c r="TX22" s="396"/>
      <c r="TY22" s="396"/>
      <c r="TZ22" s="396"/>
      <c r="UA22" s="396"/>
      <c r="UB22" s="396"/>
      <c r="UC22" s="396"/>
      <c r="UD22" s="396"/>
      <c r="UE22" s="396"/>
      <c r="UF22" s="396"/>
      <c r="UG22" s="396"/>
      <c r="UH22" s="396"/>
      <c r="UI22" s="396"/>
      <c r="UJ22" s="396"/>
      <c r="UK22" s="396"/>
      <c r="UL22" s="396"/>
      <c r="UM22" s="396"/>
      <c r="UN22" s="396"/>
      <c r="UO22" s="396"/>
      <c r="UP22" s="396"/>
      <c r="UQ22" s="396"/>
      <c r="UR22" s="396"/>
      <c r="US22" s="396"/>
      <c r="UT22" s="396"/>
      <c r="UU22" s="396"/>
      <c r="UV22" s="396"/>
      <c r="UW22" s="396"/>
      <c r="UX22" s="396"/>
      <c r="UY22" s="396"/>
      <c r="UZ22" s="396"/>
      <c r="VA22" s="396"/>
      <c r="VB22" s="396"/>
      <c r="VC22" s="396"/>
      <c r="VD22" s="396"/>
      <c r="VE22" s="396"/>
      <c r="VF22" s="396"/>
      <c r="VG22" s="396"/>
      <c r="VH22" s="396"/>
      <c r="VI22" s="396"/>
      <c r="VJ22" s="396"/>
      <c r="VK22" s="396"/>
      <c r="VL22" s="396"/>
      <c r="VM22" s="396"/>
      <c r="VN22" s="396"/>
      <c r="VO22" s="396"/>
      <c r="VP22" s="396"/>
      <c r="VQ22" s="396"/>
      <c r="VR22" s="396"/>
      <c r="VS22" s="396"/>
      <c r="VT22" s="396"/>
      <c r="VU22" s="396"/>
      <c r="VV22" s="396"/>
      <c r="VW22" s="396"/>
      <c r="VX22" s="396"/>
      <c r="VY22" s="396"/>
      <c r="VZ22" s="396"/>
      <c r="WA22" s="396"/>
      <c r="WB22" s="396"/>
      <c r="WC22" s="396"/>
      <c r="WD22" s="396"/>
      <c r="WE22" s="396"/>
      <c r="WF22" s="396"/>
      <c r="WG22" s="396"/>
      <c r="WH22" s="396"/>
      <c r="WI22" s="396"/>
      <c r="WJ22" s="396"/>
      <c r="WK22" s="396"/>
      <c r="WL22" s="396"/>
      <c r="WM22" s="396"/>
      <c r="WN22" s="396"/>
      <c r="WO22" s="396"/>
      <c r="WP22" s="396"/>
      <c r="WQ22" s="396"/>
      <c r="WR22" s="396"/>
      <c r="WS22" s="396"/>
      <c r="WT22" s="396"/>
      <c r="WU22" s="396"/>
      <c r="WV22" s="396"/>
      <c r="WW22" s="396"/>
      <c r="WX22" s="396"/>
      <c r="WY22" s="396"/>
      <c r="WZ22" s="396"/>
      <c r="XA22" s="396"/>
      <c r="XB22" s="396"/>
      <c r="XC22" s="396"/>
      <c r="XD22" s="396"/>
      <c r="XE22" s="396"/>
      <c r="XF22" s="396"/>
      <c r="XG22" s="396"/>
      <c r="XH22" s="396"/>
      <c r="XI22" s="396"/>
      <c r="XJ22" s="396"/>
      <c r="XK22" s="396"/>
      <c r="XL22" s="396"/>
      <c r="XM22" s="396"/>
      <c r="XN22" s="396"/>
      <c r="XO22" s="396"/>
      <c r="XP22" s="396"/>
      <c r="XQ22" s="396"/>
      <c r="XR22" s="396"/>
      <c r="XS22" s="396"/>
      <c r="XT22" s="396"/>
      <c r="XU22" s="396"/>
      <c r="XV22" s="396"/>
      <c r="XW22" s="396"/>
      <c r="XX22" s="396"/>
      <c r="XY22" s="396"/>
      <c r="XZ22" s="396"/>
      <c r="YA22" s="396"/>
      <c r="YB22" s="396"/>
      <c r="YC22" s="396"/>
      <c r="YD22" s="396"/>
      <c r="YE22" s="396"/>
      <c r="YF22" s="396"/>
      <c r="YG22" s="396"/>
      <c r="YH22" s="396"/>
      <c r="YI22" s="396"/>
      <c r="YJ22" s="396"/>
      <c r="YK22" s="396"/>
      <c r="YL22" s="396"/>
      <c r="YM22" s="396"/>
      <c r="YN22" s="396"/>
      <c r="YO22" s="396"/>
      <c r="YP22" s="396"/>
      <c r="YQ22" s="396"/>
      <c r="YR22" s="396"/>
      <c r="YS22" s="396"/>
      <c r="YT22" s="396"/>
      <c r="YU22" s="396"/>
      <c r="YV22" s="396"/>
      <c r="YW22" s="396"/>
      <c r="YX22" s="396"/>
      <c r="YY22" s="396"/>
      <c r="YZ22" s="396"/>
      <c r="ZA22" s="396"/>
      <c r="ZB22" s="396"/>
      <c r="ZC22" s="396"/>
      <c r="ZD22" s="396"/>
      <c r="ZE22" s="396"/>
      <c r="ZF22" s="396"/>
      <c r="ZG22" s="396"/>
      <c r="ZH22" s="396"/>
      <c r="ZI22" s="396"/>
      <c r="ZJ22" s="396"/>
      <c r="ZK22" s="396"/>
      <c r="ZL22" s="396"/>
      <c r="ZM22" s="396"/>
      <c r="ZN22" s="396"/>
      <c r="ZO22" s="396"/>
      <c r="ZP22" s="396"/>
      <c r="ZQ22" s="396"/>
      <c r="ZR22" s="396"/>
      <c r="ZS22" s="396"/>
      <c r="ZT22" s="396"/>
      <c r="ZU22" s="396"/>
      <c r="ZV22" s="396"/>
      <c r="ZW22" s="396"/>
      <c r="ZX22" s="396"/>
      <c r="ZY22" s="396"/>
      <c r="ZZ22" s="396"/>
      <c r="AAA22" s="396"/>
      <c r="AAB22" s="396"/>
      <c r="AAC22" s="396"/>
    </row>
    <row r="23" spans="1:705" ht="14.4" x14ac:dyDescent="0.3">
      <c r="A23" s="402"/>
      <c r="B23" s="402"/>
      <c r="C23" s="409"/>
      <c r="D23" s="411"/>
      <c r="E23" s="413"/>
      <c r="F23" s="346" t="s">
        <v>323</v>
      </c>
      <c r="G23" s="415"/>
      <c r="H23" s="417"/>
      <c r="I23" s="402"/>
      <c r="J23" s="402"/>
      <c r="K23" s="402"/>
      <c r="L23" s="402"/>
      <c r="M23" s="402"/>
      <c r="N23" s="409"/>
      <c r="O23" s="409"/>
      <c r="P23" s="420"/>
      <c r="Q23" s="422"/>
      <c r="R23" s="407"/>
      <c r="S23" s="398"/>
      <c r="T23" s="398"/>
      <c r="U23" s="398"/>
      <c r="V23" s="407"/>
      <c r="W23" s="398"/>
      <c r="X23" s="407"/>
      <c r="Y23" s="400"/>
      <c r="Z23" s="402"/>
      <c r="AA23" s="405"/>
      <c r="AB23" s="407"/>
      <c r="AC23" s="407"/>
      <c r="AD23" s="407"/>
      <c r="AE23" s="400"/>
      <c r="AF23" s="402"/>
      <c r="AG23" s="402"/>
      <c r="AH23" s="403"/>
      <c r="AI23" s="396"/>
      <c r="AJ23" s="396"/>
      <c r="AK23" s="396"/>
      <c r="AL23" s="396"/>
      <c r="AM23" s="396"/>
      <c r="AN23" s="396"/>
      <c r="AO23" s="396"/>
      <c r="AP23" s="396"/>
      <c r="AQ23" s="396"/>
      <c r="AR23" s="396"/>
      <c r="AS23" s="396"/>
      <c r="AT23" s="396"/>
      <c r="AU23" s="396"/>
      <c r="AV23" s="396"/>
      <c r="AW23" s="396"/>
      <c r="AX23" s="396"/>
      <c r="AY23" s="396"/>
      <c r="AZ23" s="396"/>
      <c r="BA23" s="396"/>
      <c r="BB23" s="396"/>
      <c r="BC23" s="396"/>
      <c r="BD23" s="396"/>
      <c r="BE23" s="396"/>
      <c r="BF23" s="396"/>
      <c r="BG23" s="396"/>
      <c r="BH23" s="396"/>
      <c r="BI23" s="396"/>
      <c r="BJ23" s="396"/>
      <c r="BK23" s="396"/>
      <c r="BL23" s="396"/>
      <c r="BM23" s="396"/>
      <c r="BN23" s="396"/>
      <c r="BO23" s="396"/>
      <c r="BP23" s="396"/>
      <c r="BQ23" s="396"/>
      <c r="BR23" s="396"/>
      <c r="BS23" s="396"/>
      <c r="BT23" s="396"/>
      <c r="BU23" s="396"/>
      <c r="BV23" s="396"/>
      <c r="BW23" s="396"/>
      <c r="BX23" s="396"/>
      <c r="BY23" s="396"/>
      <c r="BZ23" s="396"/>
      <c r="CA23" s="396"/>
      <c r="CB23" s="396"/>
      <c r="CC23" s="396"/>
      <c r="CD23" s="396"/>
      <c r="CE23" s="396"/>
      <c r="CF23" s="396"/>
      <c r="CG23" s="396"/>
      <c r="CH23" s="396"/>
      <c r="CI23" s="396"/>
      <c r="CJ23" s="396"/>
      <c r="CK23" s="396"/>
      <c r="CL23" s="396"/>
      <c r="CM23" s="396"/>
      <c r="CN23" s="396"/>
      <c r="CO23" s="396"/>
      <c r="CP23" s="396"/>
      <c r="CQ23" s="396"/>
      <c r="CR23" s="396"/>
      <c r="CS23" s="396"/>
      <c r="CT23" s="396"/>
      <c r="CU23" s="396"/>
      <c r="CV23" s="396"/>
      <c r="CW23" s="396"/>
      <c r="CX23" s="396"/>
      <c r="CY23" s="396"/>
      <c r="CZ23" s="396"/>
      <c r="DA23" s="396"/>
      <c r="DB23" s="396"/>
      <c r="DC23" s="396"/>
      <c r="DD23" s="396"/>
      <c r="DE23" s="396"/>
      <c r="DF23" s="396"/>
      <c r="DG23" s="396"/>
      <c r="DH23" s="396"/>
      <c r="DI23" s="396"/>
      <c r="DJ23" s="396"/>
      <c r="DK23" s="396"/>
      <c r="DL23" s="396"/>
      <c r="DM23" s="396"/>
      <c r="DN23" s="396"/>
      <c r="DO23" s="396"/>
      <c r="DP23" s="396"/>
      <c r="DQ23" s="396"/>
      <c r="DR23" s="396"/>
      <c r="DS23" s="396"/>
      <c r="DT23" s="396"/>
      <c r="DU23" s="396"/>
      <c r="DV23" s="396"/>
      <c r="DW23" s="396"/>
      <c r="DX23" s="396"/>
      <c r="DY23" s="396"/>
      <c r="DZ23" s="396"/>
      <c r="EA23" s="396"/>
      <c r="EB23" s="396"/>
      <c r="EC23" s="396"/>
      <c r="ED23" s="396"/>
      <c r="EE23" s="396"/>
      <c r="EF23" s="396"/>
      <c r="EG23" s="396"/>
      <c r="EH23" s="396"/>
      <c r="EI23" s="396"/>
      <c r="EJ23" s="396"/>
      <c r="EK23" s="396"/>
      <c r="EL23" s="396"/>
      <c r="EM23" s="396"/>
      <c r="EN23" s="396"/>
      <c r="EO23" s="396"/>
      <c r="EP23" s="396"/>
      <c r="EQ23" s="396"/>
      <c r="ER23" s="396"/>
      <c r="ES23" s="396"/>
      <c r="ET23" s="396"/>
      <c r="EU23" s="396"/>
      <c r="EV23" s="396"/>
      <c r="EW23" s="396"/>
      <c r="EX23" s="396"/>
      <c r="EY23" s="396"/>
      <c r="EZ23" s="396"/>
      <c r="FA23" s="396"/>
      <c r="FB23" s="396"/>
      <c r="FC23" s="396"/>
      <c r="FD23" s="396"/>
      <c r="FE23" s="396"/>
      <c r="FF23" s="396"/>
      <c r="FG23" s="396"/>
      <c r="FH23" s="396"/>
      <c r="FI23" s="396"/>
      <c r="FJ23" s="396"/>
      <c r="FK23" s="396"/>
      <c r="FL23" s="396"/>
      <c r="FM23" s="396"/>
      <c r="FN23" s="396"/>
      <c r="FO23" s="396"/>
      <c r="FP23" s="396"/>
      <c r="FQ23" s="396"/>
      <c r="FR23" s="396"/>
      <c r="FS23" s="396"/>
      <c r="FT23" s="396"/>
      <c r="FU23" s="396"/>
      <c r="FV23" s="396"/>
      <c r="FW23" s="396"/>
      <c r="FX23" s="396"/>
      <c r="FY23" s="396"/>
      <c r="FZ23" s="396"/>
      <c r="GA23" s="396"/>
      <c r="GB23" s="396"/>
      <c r="GC23" s="396"/>
      <c r="GD23" s="396"/>
      <c r="GE23" s="396"/>
      <c r="GF23" s="396"/>
      <c r="GG23" s="396"/>
      <c r="GH23" s="396"/>
      <c r="GI23" s="396"/>
      <c r="GJ23" s="396"/>
      <c r="GK23" s="396"/>
      <c r="GL23" s="396"/>
      <c r="GM23" s="396"/>
      <c r="GN23" s="396"/>
      <c r="GO23" s="396"/>
      <c r="GP23" s="396"/>
      <c r="GQ23" s="396"/>
      <c r="GR23" s="396"/>
      <c r="GS23" s="396"/>
      <c r="GT23" s="396"/>
      <c r="GU23" s="396"/>
      <c r="GV23" s="396"/>
      <c r="GW23" s="396"/>
      <c r="GX23" s="396"/>
      <c r="GY23" s="396"/>
      <c r="GZ23" s="396"/>
      <c r="HA23" s="396"/>
      <c r="HB23" s="396"/>
      <c r="HC23" s="396"/>
      <c r="HD23" s="396"/>
      <c r="HE23" s="396"/>
      <c r="HF23" s="396"/>
      <c r="HG23" s="396"/>
      <c r="HH23" s="396"/>
      <c r="HI23" s="396"/>
      <c r="HJ23" s="396"/>
      <c r="HK23" s="396"/>
      <c r="HL23" s="396"/>
      <c r="HM23" s="396"/>
      <c r="HN23" s="396"/>
      <c r="HO23" s="396"/>
      <c r="HP23" s="396"/>
      <c r="HQ23" s="396"/>
      <c r="HR23" s="396"/>
      <c r="HS23" s="396"/>
      <c r="HT23" s="396"/>
      <c r="HU23" s="396"/>
      <c r="HV23" s="396"/>
      <c r="HW23" s="396"/>
      <c r="HX23" s="396"/>
      <c r="HY23" s="396"/>
      <c r="HZ23" s="396"/>
      <c r="IA23" s="396"/>
      <c r="IB23" s="396"/>
      <c r="IC23" s="396"/>
      <c r="ID23" s="396"/>
      <c r="IE23" s="396"/>
      <c r="IF23" s="396"/>
      <c r="IG23" s="396"/>
      <c r="IH23" s="396"/>
      <c r="II23" s="396"/>
      <c r="IJ23" s="396"/>
      <c r="IK23" s="396"/>
      <c r="IL23" s="396"/>
      <c r="IM23" s="396"/>
      <c r="IN23" s="396"/>
      <c r="IO23" s="396"/>
      <c r="IP23" s="396"/>
      <c r="IQ23" s="396"/>
      <c r="IR23" s="396"/>
      <c r="IS23" s="396"/>
      <c r="IT23" s="396"/>
      <c r="IU23" s="396"/>
      <c r="IV23" s="396"/>
      <c r="IW23" s="396"/>
      <c r="IX23" s="396"/>
      <c r="IY23" s="396"/>
      <c r="IZ23" s="396"/>
      <c r="JA23" s="396"/>
      <c r="JB23" s="396"/>
      <c r="JC23" s="396"/>
      <c r="JD23" s="396"/>
      <c r="JE23" s="396"/>
      <c r="JF23" s="396"/>
      <c r="JG23" s="396"/>
      <c r="JH23" s="396"/>
      <c r="JI23" s="396"/>
      <c r="JJ23" s="396"/>
      <c r="JK23" s="396"/>
      <c r="JL23" s="396"/>
      <c r="JM23" s="396"/>
      <c r="JN23" s="396"/>
      <c r="JO23" s="396"/>
      <c r="JP23" s="396"/>
      <c r="JQ23" s="396"/>
      <c r="JR23" s="396"/>
      <c r="JS23" s="396"/>
      <c r="JT23" s="396"/>
      <c r="JU23" s="396"/>
      <c r="JV23" s="396"/>
      <c r="JW23" s="396"/>
      <c r="JX23" s="396"/>
      <c r="JY23" s="396"/>
      <c r="JZ23" s="396"/>
      <c r="KA23" s="396"/>
      <c r="KB23" s="396"/>
      <c r="KC23" s="396"/>
      <c r="KD23" s="396"/>
      <c r="KE23" s="396"/>
      <c r="KF23" s="396"/>
      <c r="KG23" s="396"/>
      <c r="KH23" s="396"/>
      <c r="KI23" s="396"/>
      <c r="KJ23" s="396"/>
      <c r="KK23" s="396"/>
      <c r="KL23" s="396"/>
      <c r="KM23" s="396"/>
      <c r="KN23" s="396"/>
      <c r="KO23" s="396"/>
      <c r="KP23" s="396"/>
      <c r="KQ23" s="396"/>
      <c r="KR23" s="396"/>
      <c r="KS23" s="396"/>
      <c r="KT23" s="396"/>
      <c r="KU23" s="396"/>
      <c r="KV23" s="396"/>
      <c r="KW23" s="396"/>
      <c r="KX23" s="396"/>
      <c r="KY23" s="396"/>
      <c r="KZ23" s="396"/>
      <c r="LA23" s="396"/>
      <c r="LB23" s="396"/>
      <c r="LC23" s="396"/>
      <c r="LD23" s="396"/>
      <c r="LE23" s="396"/>
      <c r="LF23" s="396"/>
      <c r="LG23" s="396"/>
      <c r="LH23" s="396"/>
      <c r="LI23" s="396"/>
      <c r="LJ23" s="396"/>
      <c r="LK23" s="396"/>
      <c r="LL23" s="396"/>
      <c r="LM23" s="396"/>
      <c r="LN23" s="396"/>
      <c r="LO23" s="396"/>
      <c r="LP23" s="396"/>
      <c r="LQ23" s="396"/>
      <c r="LR23" s="396"/>
      <c r="LS23" s="396"/>
      <c r="LT23" s="396"/>
      <c r="LU23" s="396"/>
      <c r="LV23" s="396"/>
      <c r="LW23" s="396"/>
      <c r="LX23" s="396"/>
      <c r="LY23" s="396"/>
      <c r="LZ23" s="396"/>
      <c r="MA23" s="396"/>
      <c r="MB23" s="396"/>
      <c r="MC23" s="396"/>
      <c r="MD23" s="396"/>
      <c r="ME23" s="396"/>
      <c r="MF23" s="396"/>
      <c r="MG23" s="396"/>
      <c r="MH23" s="396"/>
      <c r="MI23" s="396"/>
      <c r="MJ23" s="396"/>
      <c r="MK23" s="396"/>
      <c r="ML23" s="396"/>
      <c r="MM23" s="396"/>
      <c r="MN23" s="396"/>
      <c r="MO23" s="396"/>
      <c r="MP23" s="396"/>
      <c r="MQ23" s="396"/>
      <c r="MR23" s="396"/>
      <c r="MS23" s="396"/>
      <c r="MT23" s="396"/>
      <c r="MU23" s="396"/>
      <c r="MV23" s="396"/>
      <c r="MW23" s="396"/>
      <c r="MX23" s="396"/>
      <c r="MY23" s="396"/>
      <c r="MZ23" s="396"/>
      <c r="NA23" s="396"/>
      <c r="NB23" s="396"/>
      <c r="NC23" s="396"/>
      <c r="ND23" s="396"/>
      <c r="NE23" s="396"/>
      <c r="NF23" s="396"/>
      <c r="NG23" s="396"/>
      <c r="NH23" s="396"/>
      <c r="NI23" s="396"/>
      <c r="NJ23" s="396"/>
      <c r="NK23" s="396"/>
      <c r="NL23" s="396"/>
      <c r="NM23" s="396"/>
      <c r="NN23" s="396"/>
      <c r="NO23" s="396"/>
      <c r="NP23" s="396"/>
      <c r="NQ23" s="396"/>
      <c r="NR23" s="396"/>
      <c r="NS23" s="396"/>
      <c r="NT23" s="396"/>
      <c r="NU23" s="396"/>
      <c r="NV23" s="396"/>
      <c r="NW23" s="396"/>
      <c r="NX23" s="396"/>
      <c r="NY23" s="396"/>
      <c r="NZ23" s="396"/>
      <c r="OA23" s="396"/>
      <c r="OB23" s="396"/>
      <c r="OC23" s="396"/>
      <c r="OD23" s="396"/>
      <c r="OE23" s="396"/>
      <c r="OF23" s="396"/>
      <c r="OG23" s="396"/>
      <c r="OH23" s="396"/>
      <c r="OI23" s="396"/>
      <c r="OJ23" s="396"/>
      <c r="OK23" s="396"/>
      <c r="OL23" s="396"/>
      <c r="OM23" s="396"/>
      <c r="ON23" s="396"/>
      <c r="OO23" s="396"/>
      <c r="OP23" s="396"/>
      <c r="OQ23" s="396"/>
      <c r="OR23" s="396"/>
      <c r="OS23" s="396"/>
      <c r="OT23" s="396"/>
      <c r="OU23" s="396"/>
      <c r="OV23" s="396"/>
      <c r="OW23" s="396"/>
      <c r="OX23" s="396"/>
      <c r="OY23" s="396"/>
      <c r="OZ23" s="396"/>
      <c r="PA23" s="396"/>
      <c r="PB23" s="396"/>
      <c r="PC23" s="396"/>
      <c r="PD23" s="396"/>
      <c r="PE23" s="396"/>
      <c r="PF23" s="396"/>
      <c r="PG23" s="396"/>
      <c r="PH23" s="396"/>
      <c r="PI23" s="396"/>
      <c r="PJ23" s="396"/>
      <c r="PK23" s="396"/>
      <c r="PL23" s="396"/>
      <c r="PM23" s="396"/>
      <c r="PN23" s="396"/>
      <c r="PO23" s="396"/>
      <c r="PP23" s="396"/>
      <c r="PQ23" s="396"/>
      <c r="PR23" s="396"/>
      <c r="PS23" s="396"/>
      <c r="PT23" s="396"/>
      <c r="PU23" s="396"/>
      <c r="PV23" s="396"/>
      <c r="PW23" s="396"/>
      <c r="PX23" s="396"/>
      <c r="PY23" s="396"/>
      <c r="PZ23" s="396"/>
      <c r="QA23" s="396"/>
      <c r="QB23" s="396"/>
      <c r="QC23" s="396"/>
      <c r="QD23" s="396"/>
      <c r="QE23" s="396"/>
      <c r="QF23" s="396"/>
      <c r="QG23" s="396"/>
      <c r="QH23" s="396"/>
      <c r="QI23" s="396"/>
      <c r="QJ23" s="396"/>
      <c r="QK23" s="396"/>
      <c r="QL23" s="396"/>
      <c r="QM23" s="396"/>
      <c r="QN23" s="396"/>
      <c r="QO23" s="396"/>
      <c r="QP23" s="396"/>
      <c r="QQ23" s="396"/>
      <c r="QR23" s="396"/>
      <c r="QS23" s="396"/>
      <c r="QT23" s="396"/>
      <c r="QU23" s="396"/>
      <c r="QV23" s="396"/>
      <c r="QW23" s="396"/>
      <c r="QX23" s="396"/>
      <c r="QY23" s="396"/>
      <c r="QZ23" s="396"/>
      <c r="RA23" s="396"/>
      <c r="RB23" s="396"/>
      <c r="RC23" s="396"/>
      <c r="RD23" s="396"/>
      <c r="RE23" s="396"/>
      <c r="RF23" s="396"/>
      <c r="RG23" s="396"/>
      <c r="RH23" s="396"/>
      <c r="RI23" s="396"/>
      <c r="RJ23" s="396"/>
      <c r="RK23" s="396"/>
      <c r="RL23" s="396"/>
      <c r="RM23" s="396"/>
      <c r="RN23" s="396"/>
      <c r="RO23" s="396"/>
      <c r="RP23" s="396"/>
      <c r="RQ23" s="396"/>
      <c r="RR23" s="396"/>
      <c r="RS23" s="396"/>
      <c r="RT23" s="396"/>
      <c r="RU23" s="396"/>
      <c r="RV23" s="396"/>
      <c r="RW23" s="396"/>
      <c r="RX23" s="396"/>
      <c r="RY23" s="396"/>
      <c r="RZ23" s="396"/>
      <c r="SA23" s="396"/>
      <c r="SB23" s="396"/>
      <c r="SC23" s="396"/>
      <c r="SD23" s="396"/>
      <c r="SE23" s="396"/>
      <c r="SF23" s="396"/>
      <c r="SG23" s="396"/>
      <c r="SH23" s="396"/>
      <c r="SI23" s="396"/>
      <c r="SJ23" s="396"/>
      <c r="SK23" s="396"/>
      <c r="SL23" s="396"/>
      <c r="SM23" s="396"/>
      <c r="SN23" s="396"/>
      <c r="SO23" s="396"/>
      <c r="SP23" s="396"/>
      <c r="SQ23" s="396"/>
      <c r="SR23" s="396"/>
      <c r="SS23" s="396"/>
      <c r="ST23" s="396"/>
      <c r="SU23" s="396"/>
      <c r="SV23" s="396"/>
      <c r="SW23" s="396"/>
      <c r="SX23" s="396"/>
      <c r="SY23" s="396"/>
      <c r="SZ23" s="396"/>
      <c r="TA23" s="396"/>
      <c r="TB23" s="396"/>
      <c r="TC23" s="396"/>
      <c r="TD23" s="396"/>
      <c r="TE23" s="396"/>
      <c r="TF23" s="396"/>
      <c r="TG23" s="396"/>
      <c r="TH23" s="396"/>
      <c r="TI23" s="396"/>
      <c r="TJ23" s="396"/>
      <c r="TK23" s="396"/>
      <c r="TL23" s="396"/>
      <c r="TM23" s="396"/>
      <c r="TN23" s="396"/>
      <c r="TO23" s="396"/>
      <c r="TP23" s="396"/>
      <c r="TQ23" s="396"/>
      <c r="TR23" s="396"/>
      <c r="TS23" s="396"/>
      <c r="TT23" s="396"/>
      <c r="TU23" s="396"/>
      <c r="TV23" s="396"/>
      <c r="TW23" s="396"/>
      <c r="TX23" s="396"/>
      <c r="TY23" s="396"/>
      <c r="TZ23" s="396"/>
      <c r="UA23" s="396"/>
      <c r="UB23" s="396"/>
      <c r="UC23" s="396"/>
      <c r="UD23" s="396"/>
      <c r="UE23" s="396"/>
      <c r="UF23" s="396"/>
      <c r="UG23" s="396"/>
      <c r="UH23" s="396"/>
      <c r="UI23" s="396"/>
      <c r="UJ23" s="396"/>
      <c r="UK23" s="396"/>
      <c r="UL23" s="396"/>
      <c r="UM23" s="396"/>
      <c r="UN23" s="396"/>
      <c r="UO23" s="396"/>
      <c r="UP23" s="396"/>
      <c r="UQ23" s="396"/>
      <c r="UR23" s="396"/>
      <c r="US23" s="396"/>
      <c r="UT23" s="396"/>
      <c r="UU23" s="396"/>
      <c r="UV23" s="396"/>
      <c r="UW23" s="396"/>
      <c r="UX23" s="396"/>
      <c r="UY23" s="396"/>
      <c r="UZ23" s="396"/>
      <c r="VA23" s="396"/>
      <c r="VB23" s="396"/>
      <c r="VC23" s="396"/>
      <c r="VD23" s="396"/>
      <c r="VE23" s="396"/>
      <c r="VF23" s="396"/>
      <c r="VG23" s="396"/>
      <c r="VH23" s="396"/>
      <c r="VI23" s="396"/>
      <c r="VJ23" s="396"/>
      <c r="VK23" s="396"/>
      <c r="VL23" s="396"/>
      <c r="VM23" s="396"/>
      <c r="VN23" s="396"/>
      <c r="VO23" s="396"/>
      <c r="VP23" s="396"/>
      <c r="VQ23" s="396"/>
      <c r="VR23" s="396"/>
      <c r="VS23" s="396"/>
      <c r="VT23" s="396"/>
      <c r="VU23" s="396"/>
      <c r="VV23" s="396"/>
      <c r="VW23" s="396"/>
      <c r="VX23" s="396"/>
      <c r="VY23" s="396"/>
      <c r="VZ23" s="396"/>
      <c r="WA23" s="396"/>
      <c r="WB23" s="396"/>
      <c r="WC23" s="396"/>
      <c r="WD23" s="396"/>
      <c r="WE23" s="396"/>
      <c r="WF23" s="396"/>
      <c r="WG23" s="396"/>
      <c r="WH23" s="396"/>
      <c r="WI23" s="396"/>
      <c r="WJ23" s="396"/>
      <c r="WK23" s="396"/>
      <c r="WL23" s="396"/>
      <c r="WM23" s="396"/>
      <c r="WN23" s="396"/>
      <c r="WO23" s="396"/>
      <c r="WP23" s="396"/>
      <c r="WQ23" s="396"/>
      <c r="WR23" s="396"/>
      <c r="WS23" s="396"/>
      <c r="WT23" s="396"/>
      <c r="WU23" s="396"/>
      <c r="WV23" s="396"/>
      <c r="WW23" s="396"/>
      <c r="WX23" s="396"/>
      <c r="WY23" s="396"/>
      <c r="WZ23" s="396"/>
      <c r="XA23" s="396"/>
      <c r="XB23" s="396"/>
      <c r="XC23" s="396"/>
      <c r="XD23" s="396"/>
      <c r="XE23" s="396"/>
      <c r="XF23" s="396"/>
      <c r="XG23" s="396"/>
      <c r="XH23" s="396"/>
      <c r="XI23" s="396"/>
      <c r="XJ23" s="396"/>
      <c r="XK23" s="396"/>
      <c r="XL23" s="396"/>
      <c r="XM23" s="396"/>
      <c r="XN23" s="396"/>
      <c r="XO23" s="396"/>
      <c r="XP23" s="396"/>
      <c r="XQ23" s="396"/>
      <c r="XR23" s="396"/>
      <c r="XS23" s="396"/>
      <c r="XT23" s="396"/>
      <c r="XU23" s="396"/>
      <c r="XV23" s="396"/>
      <c r="XW23" s="396"/>
      <c r="XX23" s="396"/>
      <c r="XY23" s="396"/>
      <c r="XZ23" s="396"/>
      <c r="YA23" s="396"/>
      <c r="YB23" s="396"/>
      <c r="YC23" s="396"/>
      <c r="YD23" s="396"/>
      <c r="YE23" s="396"/>
      <c r="YF23" s="396"/>
      <c r="YG23" s="396"/>
      <c r="YH23" s="396"/>
      <c r="YI23" s="396"/>
      <c r="YJ23" s="396"/>
      <c r="YK23" s="396"/>
      <c r="YL23" s="396"/>
      <c r="YM23" s="396"/>
      <c r="YN23" s="396"/>
      <c r="YO23" s="396"/>
      <c r="YP23" s="396"/>
      <c r="YQ23" s="396"/>
      <c r="YR23" s="396"/>
      <c r="YS23" s="396"/>
      <c r="YT23" s="396"/>
      <c r="YU23" s="396"/>
      <c r="YV23" s="396"/>
      <c r="YW23" s="396"/>
      <c r="YX23" s="396"/>
      <c r="YY23" s="396"/>
      <c r="YZ23" s="396"/>
      <c r="ZA23" s="396"/>
      <c r="ZB23" s="396"/>
      <c r="ZC23" s="396"/>
      <c r="ZD23" s="396"/>
      <c r="ZE23" s="396"/>
      <c r="ZF23" s="396"/>
      <c r="ZG23" s="396"/>
      <c r="ZH23" s="396"/>
      <c r="ZI23" s="396"/>
      <c r="ZJ23" s="396"/>
      <c r="ZK23" s="396"/>
      <c r="ZL23" s="396"/>
      <c r="ZM23" s="396"/>
      <c r="ZN23" s="396"/>
      <c r="ZO23" s="396"/>
      <c r="ZP23" s="396"/>
      <c r="ZQ23" s="396"/>
      <c r="ZR23" s="396"/>
      <c r="ZS23" s="396"/>
      <c r="ZT23" s="396"/>
      <c r="ZU23" s="396"/>
      <c r="ZV23" s="396"/>
      <c r="ZW23" s="396"/>
      <c r="ZX23" s="396"/>
      <c r="ZY23" s="396"/>
      <c r="ZZ23" s="396"/>
      <c r="AAA23" s="396"/>
      <c r="AAB23" s="396"/>
      <c r="AAC23" s="396"/>
    </row>
    <row r="24" spans="1:705" ht="14.4" x14ac:dyDescent="0.3">
      <c r="A24" s="142"/>
      <c r="B24" s="142"/>
      <c r="C24" s="138"/>
      <c r="D24" s="142" t="s">
        <v>172</v>
      </c>
      <c r="E24" s="142" t="s">
        <v>324</v>
      </c>
      <c r="F24" s="345" t="s">
        <v>325</v>
      </c>
      <c r="G24" s="138" t="s">
        <v>180</v>
      </c>
      <c r="H24" s="138" t="s">
        <v>158</v>
      </c>
      <c r="I24" s="161">
        <f>SUM(J24:M24)</f>
        <v>21</v>
      </c>
      <c r="J24" s="138">
        <v>6</v>
      </c>
      <c r="K24" s="138">
        <v>15</v>
      </c>
      <c r="L24" s="138"/>
      <c r="M24" s="138"/>
      <c r="N24" s="138" t="s">
        <v>287</v>
      </c>
      <c r="O24" s="138"/>
      <c r="P24" s="138">
        <v>0.2</v>
      </c>
      <c r="Q24" s="138"/>
      <c r="R24" s="138" t="s">
        <v>157</v>
      </c>
      <c r="S24" s="236" t="s">
        <v>235</v>
      </c>
      <c r="T24" s="236" t="s">
        <v>158</v>
      </c>
      <c r="U24" s="185" t="s">
        <v>318</v>
      </c>
      <c r="V24" s="237"/>
      <c r="W24" s="238"/>
      <c r="X24" s="152" t="s">
        <v>174</v>
      </c>
      <c r="Y24" s="152">
        <v>27</v>
      </c>
      <c r="Z24" s="152" t="s">
        <v>158</v>
      </c>
      <c r="AA24" s="152"/>
      <c r="AB24" s="152">
        <v>2</v>
      </c>
      <c r="AC24" s="152" t="s">
        <v>161</v>
      </c>
      <c r="AD24" s="139"/>
      <c r="AE24" s="139"/>
      <c r="AF24" s="139"/>
      <c r="AG24" s="139"/>
      <c r="AH24" s="162"/>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c r="BI24" s="162"/>
      <c r="BJ24" s="162"/>
      <c r="BK24" s="162"/>
      <c r="BL24" s="162"/>
      <c r="BM24" s="162"/>
      <c r="BN24" s="162"/>
      <c r="BO24" s="162"/>
      <c r="BP24" s="162"/>
      <c r="BQ24" s="162"/>
      <c r="BR24" s="162"/>
      <c r="BS24" s="162"/>
      <c r="BT24" s="162"/>
      <c r="BU24" s="162"/>
      <c r="BV24" s="162"/>
      <c r="BW24" s="162"/>
      <c r="BX24" s="162"/>
      <c r="BY24" s="162"/>
      <c r="BZ24" s="162"/>
      <c r="CA24" s="162"/>
      <c r="CB24" s="162"/>
      <c r="CC24" s="162"/>
      <c r="CD24" s="162"/>
      <c r="CE24" s="162"/>
      <c r="CF24" s="162"/>
      <c r="CG24" s="162"/>
      <c r="CH24" s="162"/>
      <c r="CI24" s="162"/>
      <c r="CJ24" s="162"/>
      <c r="CK24" s="162"/>
      <c r="CL24" s="162"/>
      <c r="CM24" s="162"/>
      <c r="CN24" s="162"/>
      <c r="CO24" s="162"/>
      <c r="CP24" s="162"/>
      <c r="CQ24" s="162"/>
      <c r="CR24" s="162"/>
      <c r="CS24" s="162"/>
      <c r="CT24" s="162"/>
      <c r="CU24" s="162"/>
      <c r="CV24" s="162"/>
      <c r="CW24" s="162"/>
      <c r="CX24" s="162"/>
      <c r="CY24" s="162"/>
      <c r="CZ24" s="162"/>
      <c r="DA24" s="162"/>
      <c r="DB24" s="162"/>
      <c r="DC24" s="162"/>
      <c r="DD24" s="162"/>
      <c r="DE24" s="162"/>
      <c r="DF24" s="162"/>
      <c r="DG24" s="162"/>
      <c r="DH24" s="162"/>
      <c r="DI24" s="162"/>
      <c r="DJ24" s="162"/>
      <c r="DK24" s="162"/>
      <c r="DL24" s="162"/>
      <c r="DM24" s="162"/>
      <c r="DN24" s="162"/>
      <c r="DO24" s="162"/>
      <c r="DP24" s="162"/>
      <c r="DQ24" s="162"/>
      <c r="DR24" s="162"/>
      <c r="DS24" s="162"/>
      <c r="DT24" s="162"/>
      <c r="DU24" s="162"/>
      <c r="DV24" s="162"/>
      <c r="DW24" s="162"/>
      <c r="DX24" s="162"/>
      <c r="DY24" s="162"/>
      <c r="DZ24" s="162"/>
      <c r="EA24" s="162"/>
      <c r="EB24" s="162"/>
      <c r="EC24" s="162"/>
      <c r="ED24" s="162"/>
      <c r="EE24" s="162"/>
      <c r="EF24" s="162"/>
      <c r="EG24" s="162"/>
      <c r="EH24" s="162"/>
      <c r="EI24" s="162"/>
      <c r="EJ24" s="162"/>
      <c r="EK24" s="162"/>
      <c r="EL24" s="162"/>
      <c r="EM24" s="162"/>
      <c r="EN24" s="162"/>
      <c r="EO24" s="162"/>
      <c r="EP24" s="162"/>
      <c r="EQ24" s="162"/>
      <c r="ER24" s="162"/>
      <c r="ES24" s="162"/>
      <c r="ET24" s="162"/>
      <c r="EU24" s="162"/>
      <c r="EV24" s="162"/>
      <c r="EW24" s="162"/>
      <c r="EX24" s="162"/>
      <c r="EY24" s="162"/>
      <c r="EZ24" s="162"/>
      <c r="FA24" s="162"/>
      <c r="FB24" s="162"/>
      <c r="FC24" s="162"/>
      <c r="FD24" s="162"/>
      <c r="FE24" s="162"/>
      <c r="FF24" s="162"/>
      <c r="FG24" s="162"/>
      <c r="FH24" s="162"/>
      <c r="FI24" s="162"/>
      <c r="FJ24" s="162"/>
      <c r="FK24" s="162"/>
      <c r="FL24" s="162"/>
      <c r="FM24" s="162"/>
      <c r="FN24" s="162"/>
      <c r="FO24" s="162"/>
      <c r="FP24" s="162"/>
      <c r="FQ24" s="162"/>
      <c r="FR24" s="162"/>
      <c r="FS24" s="162"/>
      <c r="FT24" s="162"/>
      <c r="FU24" s="162"/>
      <c r="FV24" s="162"/>
      <c r="FW24" s="162"/>
      <c r="FX24" s="162"/>
      <c r="FY24" s="162"/>
      <c r="FZ24" s="162"/>
      <c r="GA24" s="162"/>
      <c r="GB24" s="162"/>
      <c r="GC24" s="162"/>
      <c r="GD24" s="162"/>
      <c r="GE24" s="162"/>
      <c r="GF24" s="162"/>
      <c r="GG24" s="162"/>
      <c r="GH24" s="162"/>
      <c r="GI24" s="162"/>
      <c r="GJ24" s="162"/>
      <c r="GK24" s="162"/>
      <c r="GL24" s="162"/>
      <c r="GM24" s="162"/>
      <c r="GN24" s="162"/>
      <c r="GO24" s="162"/>
      <c r="GP24" s="162"/>
      <c r="GQ24" s="162"/>
      <c r="GR24" s="162"/>
      <c r="GS24" s="162"/>
      <c r="GT24" s="162"/>
      <c r="GU24" s="162"/>
      <c r="GV24" s="162"/>
      <c r="GW24" s="162"/>
      <c r="GX24" s="162"/>
      <c r="GY24" s="162"/>
      <c r="GZ24" s="162"/>
      <c r="HA24" s="162"/>
      <c r="HB24" s="162"/>
      <c r="HC24" s="162"/>
      <c r="HD24" s="162"/>
      <c r="HE24" s="162"/>
      <c r="HF24" s="162"/>
      <c r="HG24" s="162"/>
      <c r="HH24" s="162"/>
      <c r="HI24" s="162"/>
      <c r="HJ24" s="162"/>
      <c r="HK24" s="162"/>
      <c r="HL24" s="162"/>
      <c r="HM24" s="162"/>
      <c r="HN24" s="162"/>
      <c r="HO24" s="162"/>
      <c r="HP24" s="162"/>
      <c r="HQ24" s="162"/>
      <c r="HR24" s="162"/>
      <c r="HS24" s="162"/>
      <c r="HT24" s="162"/>
      <c r="HU24" s="162"/>
      <c r="HV24" s="162"/>
      <c r="HW24" s="162"/>
      <c r="HX24" s="162"/>
      <c r="HY24" s="162"/>
      <c r="HZ24" s="162"/>
      <c r="IA24" s="162"/>
      <c r="IB24" s="162"/>
      <c r="IC24" s="162"/>
      <c r="ID24" s="162"/>
      <c r="IE24" s="162"/>
      <c r="IF24" s="162"/>
      <c r="IG24" s="162"/>
      <c r="IH24" s="162"/>
      <c r="II24" s="162"/>
      <c r="IJ24" s="162"/>
      <c r="IK24" s="162"/>
      <c r="IL24" s="162"/>
      <c r="IM24" s="162"/>
      <c r="IN24" s="162"/>
      <c r="IO24" s="162"/>
      <c r="IP24" s="162"/>
      <c r="IQ24" s="162"/>
      <c r="IR24" s="162"/>
      <c r="IS24" s="162"/>
      <c r="IT24" s="162"/>
      <c r="IU24" s="162"/>
      <c r="IV24" s="162"/>
      <c r="IW24" s="162"/>
      <c r="IX24" s="162"/>
      <c r="IY24" s="162"/>
      <c r="IZ24" s="162"/>
      <c r="JA24" s="162"/>
      <c r="JB24" s="162"/>
      <c r="JC24" s="162"/>
      <c r="JD24" s="162"/>
      <c r="JE24" s="162"/>
      <c r="JF24" s="162"/>
      <c r="JG24" s="162"/>
      <c r="JH24" s="162"/>
      <c r="JI24" s="162"/>
      <c r="JJ24" s="162"/>
      <c r="JK24" s="162"/>
      <c r="JL24" s="162"/>
      <c r="JM24" s="162"/>
      <c r="JN24" s="162"/>
      <c r="JO24" s="162"/>
      <c r="JP24" s="162"/>
      <c r="JQ24" s="162"/>
      <c r="JR24" s="162"/>
      <c r="JS24" s="162"/>
      <c r="JT24" s="162"/>
      <c r="JU24" s="162"/>
      <c r="JV24" s="162"/>
      <c r="JW24" s="162"/>
      <c r="JX24" s="162"/>
      <c r="JY24" s="162"/>
      <c r="JZ24" s="162"/>
      <c r="KA24" s="162"/>
      <c r="KB24" s="162"/>
      <c r="KC24" s="162"/>
      <c r="KD24" s="162"/>
      <c r="KE24" s="162"/>
      <c r="KF24" s="162"/>
      <c r="KG24" s="162"/>
      <c r="KH24" s="162"/>
      <c r="KI24" s="162"/>
      <c r="KJ24" s="162"/>
      <c r="KK24" s="162"/>
      <c r="KL24" s="162"/>
      <c r="KM24" s="162"/>
      <c r="KN24" s="162"/>
      <c r="KO24" s="162"/>
      <c r="KP24" s="162"/>
      <c r="KQ24" s="162"/>
      <c r="KR24" s="162"/>
      <c r="KS24" s="162"/>
      <c r="KT24" s="162"/>
      <c r="KU24" s="162"/>
      <c r="KV24" s="162"/>
      <c r="KW24" s="162"/>
      <c r="KX24" s="162"/>
      <c r="KY24" s="162"/>
      <c r="KZ24" s="162"/>
      <c r="LA24" s="162"/>
      <c r="LB24" s="162"/>
      <c r="LC24" s="162"/>
      <c r="LD24" s="162"/>
      <c r="LE24" s="162"/>
      <c r="LF24" s="162"/>
      <c r="LG24" s="162"/>
      <c r="LH24" s="162"/>
      <c r="LI24" s="162"/>
      <c r="LJ24" s="162"/>
      <c r="LK24" s="162"/>
      <c r="LL24" s="162"/>
      <c r="LM24" s="162"/>
      <c r="LN24" s="162"/>
      <c r="LO24" s="162"/>
      <c r="LP24" s="162"/>
      <c r="LQ24" s="162"/>
      <c r="LR24" s="162"/>
      <c r="LS24" s="162"/>
      <c r="LT24" s="162"/>
      <c r="LU24" s="162"/>
      <c r="LV24" s="162"/>
      <c r="LW24" s="162"/>
      <c r="LX24" s="162"/>
      <c r="LY24" s="162"/>
      <c r="LZ24" s="162"/>
      <c r="MA24" s="162"/>
      <c r="MB24" s="162"/>
      <c r="MC24" s="162"/>
      <c r="MD24" s="162"/>
      <c r="ME24" s="162"/>
      <c r="MF24" s="162"/>
      <c r="MG24" s="162"/>
      <c r="MH24" s="162"/>
      <c r="MI24" s="162"/>
      <c r="MJ24" s="162"/>
      <c r="MK24" s="162"/>
      <c r="ML24" s="162"/>
      <c r="MM24" s="162"/>
      <c r="MN24" s="162"/>
      <c r="MO24" s="162"/>
      <c r="MP24" s="162"/>
      <c r="MQ24" s="162"/>
      <c r="MR24" s="162"/>
      <c r="MS24" s="162"/>
      <c r="MT24" s="162"/>
      <c r="MU24" s="162"/>
      <c r="MV24" s="162"/>
      <c r="MW24" s="162"/>
      <c r="MX24" s="162"/>
      <c r="MY24" s="162"/>
      <c r="MZ24" s="162"/>
      <c r="NA24" s="162"/>
      <c r="NB24" s="162"/>
      <c r="NC24" s="162"/>
      <c r="ND24" s="162"/>
      <c r="NE24" s="162"/>
      <c r="NF24" s="162"/>
      <c r="NG24" s="162"/>
      <c r="NH24" s="162"/>
      <c r="NI24" s="162"/>
      <c r="NJ24" s="162"/>
      <c r="NK24" s="162"/>
      <c r="NL24" s="162"/>
      <c r="NM24" s="162"/>
      <c r="NN24" s="162"/>
      <c r="NO24" s="162"/>
      <c r="NP24" s="162"/>
      <c r="NQ24" s="162"/>
      <c r="NR24" s="162"/>
      <c r="NS24" s="162"/>
      <c r="NT24" s="162"/>
      <c r="NU24" s="162"/>
      <c r="NV24" s="162"/>
      <c r="NW24" s="162"/>
      <c r="NX24" s="162"/>
      <c r="NY24" s="162"/>
      <c r="NZ24" s="162"/>
      <c r="OA24" s="162"/>
      <c r="OB24" s="162"/>
      <c r="OC24" s="162"/>
      <c r="OD24" s="162"/>
      <c r="OE24" s="162"/>
      <c r="OF24" s="162"/>
      <c r="OG24" s="162"/>
      <c r="OH24" s="162"/>
      <c r="OI24" s="162"/>
      <c r="OJ24" s="162"/>
      <c r="OK24" s="162"/>
      <c r="OL24" s="162"/>
      <c r="OM24" s="162"/>
      <c r="ON24" s="162"/>
      <c r="OO24" s="162"/>
      <c r="OP24" s="162"/>
      <c r="OQ24" s="162"/>
      <c r="OR24" s="162"/>
      <c r="OS24" s="162"/>
      <c r="OT24" s="162"/>
      <c r="OU24" s="162"/>
      <c r="OV24" s="162"/>
      <c r="OW24" s="162"/>
      <c r="OX24" s="162"/>
      <c r="OY24" s="162"/>
      <c r="OZ24" s="162"/>
      <c r="PA24" s="162"/>
      <c r="PB24" s="162"/>
      <c r="PC24" s="162"/>
      <c r="PD24" s="162"/>
      <c r="PE24" s="162"/>
      <c r="PF24" s="162"/>
      <c r="PG24" s="162"/>
      <c r="PH24" s="162"/>
      <c r="PI24" s="162"/>
      <c r="PJ24" s="162"/>
      <c r="PK24" s="162"/>
      <c r="PL24" s="162"/>
      <c r="PM24" s="162"/>
      <c r="PN24" s="162"/>
      <c r="PO24" s="162"/>
      <c r="PP24" s="162"/>
      <c r="PQ24" s="162"/>
      <c r="PR24" s="162"/>
      <c r="PS24" s="162"/>
      <c r="PT24" s="162"/>
      <c r="PU24" s="162"/>
      <c r="PV24" s="162"/>
      <c r="PW24" s="162"/>
      <c r="PX24" s="162"/>
      <c r="PY24" s="162"/>
      <c r="PZ24" s="162"/>
      <c r="QA24" s="162"/>
      <c r="QB24" s="162"/>
      <c r="QC24" s="162"/>
      <c r="QD24" s="162"/>
      <c r="QE24" s="162"/>
      <c r="QF24" s="162"/>
      <c r="QG24" s="162"/>
      <c r="QH24" s="162"/>
      <c r="QI24" s="162"/>
      <c r="QJ24" s="162"/>
      <c r="QK24" s="162"/>
      <c r="QL24" s="162"/>
      <c r="QM24" s="162"/>
      <c r="QN24" s="162"/>
      <c r="QO24" s="162"/>
      <c r="QP24" s="162"/>
      <c r="QQ24" s="162"/>
      <c r="QR24" s="162"/>
      <c r="QS24" s="162"/>
      <c r="QT24" s="162"/>
      <c r="QU24" s="162"/>
      <c r="QV24" s="162"/>
      <c r="QW24" s="162"/>
      <c r="QX24" s="162"/>
      <c r="QY24" s="162"/>
      <c r="QZ24" s="162"/>
      <c r="RA24" s="162"/>
      <c r="RB24" s="162"/>
      <c r="RC24" s="162"/>
      <c r="RD24" s="162"/>
      <c r="RE24" s="162"/>
      <c r="RF24" s="162"/>
      <c r="RG24" s="162"/>
      <c r="RH24" s="162"/>
      <c r="RI24" s="162"/>
      <c r="RJ24" s="162"/>
      <c r="RK24" s="162"/>
      <c r="RL24" s="162"/>
      <c r="RM24" s="162"/>
      <c r="RN24" s="162"/>
      <c r="RO24" s="162"/>
      <c r="RP24" s="162"/>
      <c r="RQ24" s="162"/>
      <c r="RR24" s="162"/>
      <c r="RS24" s="162"/>
      <c r="RT24" s="162"/>
      <c r="RU24" s="162"/>
      <c r="RV24" s="162"/>
      <c r="RW24" s="162"/>
      <c r="RX24" s="162"/>
      <c r="RY24" s="162"/>
      <c r="RZ24" s="162"/>
      <c r="SA24" s="162"/>
      <c r="SB24" s="162"/>
      <c r="SC24" s="162"/>
      <c r="SD24" s="162"/>
      <c r="SE24" s="162"/>
      <c r="SF24" s="162"/>
      <c r="SG24" s="162"/>
      <c r="SH24" s="162"/>
      <c r="SI24" s="162"/>
      <c r="SJ24" s="162"/>
      <c r="SK24" s="162"/>
      <c r="SL24" s="162"/>
      <c r="SM24" s="162"/>
      <c r="SN24" s="162"/>
      <c r="SO24" s="162"/>
      <c r="SP24" s="162"/>
      <c r="SQ24" s="162"/>
      <c r="SR24" s="162"/>
      <c r="SS24" s="162"/>
      <c r="ST24" s="162"/>
      <c r="SU24" s="162"/>
      <c r="SV24" s="162"/>
      <c r="SW24" s="162"/>
      <c r="SX24" s="162"/>
      <c r="SY24" s="162"/>
      <c r="SZ24" s="162"/>
      <c r="TA24" s="162"/>
      <c r="TB24" s="162"/>
      <c r="TC24" s="162"/>
      <c r="TD24" s="162"/>
      <c r="TE24" s="162"/>
      <c r="TF24" s="162"/>
      <c r="TG24" s="162"/>
      <c r="TH24" s="162"/>
      <c r="TI24" s="162"/>
      <c r="TJ24" s="162"/>
      <c r="TK24" s="162"/>
      <c r="TL24" s="162"/>
      <c r="TM24" s="162"/>
      <c r="TN24" s="162"/>
      <c r="TO24" s="162"/>
      <c r="TP24" s="162"/>
      <c r="TQ24" s="162"/>
      <c r="TR24" s="162"/>
      <c r="TS24" s="162"/>
      <c r="TT24" s="162"/>
      <c r="TU24" s="162"/>
      <c r="TV24" s="162"/>
      <c r="TW24" s="162"/>
      <c r="TX24" s="162"/>
      <c r="TY24" s="162"/>
      <c r="TZ24" s="162"/>
      <c r="UA24" s="162"/>
      <c r="UB24" s="162"/>
      <c r="UC24" s="162"/>
      <c r="UD24" s="162"/>
      <c r="UE24" s="162"/>
      <c r="UF24" s="162"/>
      <c r="UG24" s="162"/>
      <c r="UH24" s="162"/>
      <c r="UI24" s="162"/>
      <c r="UJ24" s="162"/>
      <c r="UK24" s="162"/>
      <c r="UL24" s="162"/>
      <c r="UM24" s="162"/>
      <c r="UN24" s="162"/>
      <c r="UO24" s="162"/>
      <c r="UP24" s="162"/>
      <c r="UQ24" s="162"/>
      <c r="UR24" s="162"/>
      <c r="US24" s="162"/>
      <c r="UT24" s="162"/>
      <c r="UU24" s="162"/>
      <c r="UV24" s="162"/>
      <c r="UW24" s="162"/>
      <c r="UX24" s="162"/>
      <c r="UY24" s="162"/>
      <c r="UZ24" s="162"/>
      <c r="VA24" s="162"/>
      <c r="VB24" s="162"/>
      <c r="VC24" s="162"/>
      <c r="VD24" s="162"/>
      <c r="VE24" s="162"/>
      <c r="VF24" s="162"/>
      <c r="VG24" s="162"/>
      <c r="VH24" s="162"/>
      <c r="VI24" s="162"/>
      <c r="VJ24" s="162"/>
      <c r="VK24" s="162"/>
      <c r="VL24" s="162"/>
      <c r="VM24" s="162"/>
      <c r="VN24" s="162"/>
      <c r="VO24" s="162"/>
      <c r="VP24" s="162"/>
      <c r="VQ24" s="162"/>
      <c r="VR24" s="162"/>
      <c r="VS24" s="162"/>
      <c r="VT24" s="162"/>
      <c r="VU24" s="162"/>
      <c r="VV24" s="162"/>
      <c r="VW24" s="162"/>
      <c r="VX24" s="162"/>
      <c r="VY24" s="162"/>
      <c r="VZ24" s="162"/>
      <c r="WA24" s="162"/>
      <c r="WB24" s="162"/>
      <c r="WC24" s="162"/>
      <c r="WD24" s="162"/>
      <c r="WE24" s="162"/>
      <c r="WF24" s="162"/>
      <c r="WG24" s="162"/>
      <c r="WH24" s="162"/>
      <c r="WI24" s="162"/>
      <c r="WJ24" s="162"/>
      <c r="WK24" s="162"/>
      <c r="WL24" s="162"/>
      <c r="WM24" s="162"/>
      <c r="WN24" s="162"/>
      <c r="WO24" s="162"/>
      <c r="WP24" s="162"/>
      <c r="WQ24" s="162"/>
      <c r="WR24" s="162"/>
      <c r="WS24" s="162"/>
      <c r="WT24" s="162"/>
      <c r="WU24" s="162"/>
      <c r="WV24" s="162"/>
      <c r="WW24" s="162"/>
      <c r="WX24" s="162"/>
      <c r="WY24" s="162"/>
      <c r="WZ24" s="162"/>
      <c r="XA24" s="162"/>
      <c r="XB24" s="162"/>
      <c r="XC24" s="162"/>
      <c r="XD24" s="162"/>
      <c r="XE24" s="162"/>
      <c r="XF24" s="162"/>
      <c r="XG24" s="162"/>
      <c r="XH24" s="162"/>
      <c r="XI24" s="162"/>
      <c r="XJ24" s="162"/>
      <c r="XK24" s="162"/>
      <c r="XL24" s="162"/>
      <c r="XM24" s="162"/>
      <c r="XN24" s="162"/>
      <c r="XO24" s="162"/>
      <c r="XP24" s="162"/>
      <c r="XQ24" s="162"/>
      <c r="XR24" s="162"/>
      <c r="XS24" s="162"/>
      <c r="XT24" s="162"/>
      <c r="XU24" s="162"/>
      <c r="XV24" s="162"/>
      <c r="XW24" s="162"/>
      <c r="XX24" s="162"/>
      <c r="XY24" s="162"/>
      <c r="XZ24" s="162"/>
      <c r="YA24" s="162"/>
      <c r="YB24" s="162"/>
      <c r="YC24" s="162"/>
      <c r="YD24" s="162"/>
      <c r="YE24" s="162"/>
      <c r="YF24" s="162"/>
      <c r="YG24" s="162"/>
      <c r="YH24" s="162"/>
      <c r="YI24" s="162"/>
      <c r="YJ24" s="162"/>
      <c r="YK24" s="162"/>
      <c r="YL24" s="162"/>
      <c r="YM24" s="162"/>
      <c r="YN24" s="162"/>
      <c r="YO24" s="162"/>
      <c r="YP24" s="162"/>
      <c r="YQ24" s="162"/>
      <c r="YR24" s="162"/>
      <c r="YS24" s="162"/>
      <c r="YT24" s="162"/>
      <c r="YU24" s="162"/>
      <c r="YV24" s="162"/>
      <c r="YW24" s="162"/>
      <c r="YX24" s="162"/>
      <c r="YY24" s="162"/>
      <c r="YZ24" s="162"/>
      <c r="ZA24" s="162"/>
      <c r="ZB24" s="162"/>
      <c r="ZC24" s="162"/>
      <c r="ZD24" s="162"/>
      <c r="ZE24" s="162"/>
      <c r="ZF24" s="162"/>
      <c r="ZG24" s="162"/>
      <c r="ZH24" s="162"/>
      <c r="ZI24" s="162"/>
      <c r="ZJ24" s="162"/>
      <c r="ZK24" s="162"/>
      <c r="ZL24" s="162"/>
      <c r="ZM24" s="162"/>
      <c r="ZN24" s="162"/>
      <c r="ZO24" s="162"/>
      <c r="ZP24" s="162"/>
      <c r="ZQ24" s="162"/>
      <c r="ZR24" s="162"/>
      <c r="ZS24" s="162"/>
      <c r="ZT24" s="162"/>
      <c r="ZU24" s="162"/>
      <c r="ZV24" s="162"/>
      <c r="ZW24" s="162"/>
      <c r="ZX24" s="162"/>
      <c r="ZY24" s="162"/>
      <c r="ZZ24" s="162"/>
      <c r="AAA24" s="162"/>
      <c r="AAB24" s="162"/>
      <c r="AAC24" s="162"/>
    </row>
    <row r="25" spans="1:705" ht="14.4" x14ac:dyDescent="0.3">
      <c r="A25" s="142"/>
      <c r="B25" s="142"/>
      <c r="C25" s="138"/>
      <c r="D25" s="142" t="s">
        <v>172</v>
      </c>
      <c r="E25" s="142" t="s">
        <v>326</v>
      </c>
      <c r="F25" s="235" t="s">
        <v>327</v>
      </c>
      <c r="G25" s="138" t="s">
        <v>180</v>
      </c>
      <c r="H25" s="138" t="s">
        <v>158</v>
      </c>
      <c r="I25" s="161">
        <f>SUM(J25:M25)</f>
        <v>21</v>
      </c>
      <c r="J25" s="138">
        <v>6</v>
      </c>
      <c r="K25" s="138">
        <v>15</v>
      </c>
      <c r="L25" s="138"/>
      <c r="M25" s="138"/>
      <c r="N25" s="138" t="s">
        <v>287</v>
      </c>
      <c r="O25" s="138"/>
      <c r="P25" s="138">
        <v>0.2</v>
      </c>
      <c r="Q25" s="138"/>
      <c r="R25" s="138" t="s">
        <v>157</v>
      </c>
      <c r="S25" s="236" t="s">
        <v>235</v>
      </c>
      <c r="T25" s="236" t="s">
        <v>158</v>
      </c>
      <c r="U25" s="185" t="s">
        <v>318</v>
      </c>
      <c r="V25" s="237"/>
      <c r="W25" s="238"/>
      <c r="X25" s="152" t="s">
        <v>174</v>
      </c>
      <c r="Y25" s="152">
        <v>27</v>
      </c>
      <c r="Z25" s="152" t="s">
        <v>158</v>
      </c>
      <c r="AA25" s="152"/>
      <c r="AB25" s="152">
        <v>2</v>
      </c>
      <c r="AC25" s="152" t="s">
        <v>161</v>
      </c>
      <c r="AD25" s="139"/>
      <c r="AE25" s="139"/>
      <c r="AF25" s="139"/>
      <c r="AG25" s="139"/>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c r="BI25" s="162"/>
      <c r="BJ25" s="162"/>
      <c r="BK25" s="162"/>
      <c r="BL25" s="162"/>
      <c r="BM25" s="162"/>
      <c r="BN25" s="162"/>
      <c r="BO25" s="162"/>
      <c r="BP25" s="162"/>
      <c r="BQ25" s="162"/>
      <c r="BR25" s="162"/>
      <c r="BS25" s="162"/>
      <c r="BT25" s="162"/>
      <c r="BU25" s="162"/>
      <c r="BV25" s="162"/>
      <c r="BW25" s="162"/>
      <c r="BX25" s="162"/>
      <c r="BY25" s="162"/>
      <c r="BZ25" s="162"/>
      <c r="CA25" s="162"/>
      <c r="CB25" s="162"/>
      <c r="CC25" s="162"/>
      <c r="CD25" s="162"/>
      <c r="CE25" s="162"/>
      <c r="CF25" s="162"/>
      <c r="CG25" s="162"/>
      <c r="CH25" s="162"/>
      <c r="CI25" s="162"/>
      <c r="CJ25" s="162"/>
      <c r="CK25" s="162"/>
      <c r="CL25" s="162"/>
      <c r="CM25" s="162"/>
      <c r="CN25" s="162"/>
      <c r="CO25" s="162"/>
      <c r="CP25" s="162"/>
      <c r="CQ25" s="162"/>
      <c r="CR25" s="162"/>
      <c r="CS25" s="162"/>
      <c r="CT25" s="162"/>
      <c r="CU25" s="162"/>
      <c r="CV25" s="162"/>
      <c r="CW25" s="162"/>
      <c r="CX25" s="162"/>
      <c r="CY25" s="162"/>
      <c r="CZ25" s="162"/>
      <c r="DA25" s="162"/>
      <c r="DB25" s="162"/>
      <c r="DC25" s="162"/>
      <c r="DD25" s="162"/>
      <c r="DE25" s="162"/>
      <c r="DF25" s="162"/>
      <c r="DG25" s="162"/>
      <c r="DH25" s="162"/>
      <c r="DI25" s="162"/>
      <c r="DJ25" s="162"/>
      <c r="DK25" s="162"/>
      <c r="DL25" s="162"/>
      <c r="DM25" s="162"/>
      <c r="DN25" s="162"/>
      <c r="DO25" s="162"/>
      <c r="DP25" s="162"/>
      <c r="DQ25" s="162"/>
      <c r="DR25" s="162"/>
      <c r="DS25" s="162"/>
      <c r="DT25" s="162"/>
      <c r="DU25" s="162"/>
      <c r="DV25" s="162"/>
      <c r="DW25" s="162"/>
      <c r="DX25" s="162"/>
      <c r="DY25" s="162"/>
      <c r="DZ25" s="162"/>
      <c r="EA25" s="162"/>
      <c r="EB25" s="162"/>
      <c r="EC25" s="162"/>
      <c r="ED25" s="162"/>
      <c r="EE25" s="162"/>
      <c r="EF25" s="162"/>
      <c r="EG25" s="162"/>
      <c r="EH25" s="162"/>
      <c r="EI25" s="162"/>
      <c r="EJ25" s="162"/>
      <c r="EK25" s="162"/>
      <c r="EL25" s="162"/>
      <c r="EM25" s="162"/>
      <c r="EN25" s="162"/>
      <c r="EO25" s="162"/>
      <c r="EP25" s="162"/>
      <c r="EQ25" s="162"/>
      <c r="ER25" s="162"/>
      <c r="ES25" s="162"/>
      <c r="ET25" s="162"/>
      <c r="EU25" s="162"/>
      <c r="EV25" s="162"/>
      <c r="EW25" s="162"/>
      <c r="EX25" s="162"/>
      <c r="EY25" s="162"/>
      <c r="EZ25" s="162"/>
      <c r="FA25" s="162"/>
      <c r="FB25" s="162"/>
      <c r="FC25" s="162"/>
      <c r="FD25" s="162"/>
      <c r="FE25" s="162"/>
      <c r="FF25" s="162"/>
      <c r="FG25" s="162"/>
      <c r="FH25" s="162"/>
      <c r="FI25" s="162"/>
      <c r="FJ25" s="162"/>
      <c r="FK25" s="162"/>
      <c r="FL25" s="162"/>
      <c r="FM25" s="162"/>
      <c r="FN25" s="162"/>
      <c r="FO25" s="162"/>
      <c r="FP25" s="162"/>
      <c r="FQ25" s="162"/>
      <c r="FR25" s="162"/>
      <c r="FS25" s="162"/>
      <c r="FT25" s="162"/>
      <c r="FU25" s="162"/>
      <c r="FV25" s="162"/>
      <c r="FW25" s="162"/>
      <c r="FX25" s="162"/>
      <c r="FY25" s="162"/>
      <c r="FZ25" s="162"/>
      <c r="GA25" s="162"/>
      <c r="GB25" s="162"/>
      <c r="GC25" s="162"/>
      <c r="GD25" s="162"/>
      <c r="GE25" s="162"/>
      <c r="GF25" s="162"/>
      <c r="GG25" s="162"/>
      <c r="GH25" s="162"/>
      <c r="GI25" s="162"/>
      <c r="GJ25" s="162"/>
      <c r="GK25" s="162"/>
      <c r="GL25" s="162"/>
      <c r="GM25" s="162"/>
      <c r="GN25" s="162"/>
      <c r="GO25" s="162"/>
      <c r="GP25" s="162"/>
      <c r="GQ25" s="162"/>
      <c r="GR25" s="162"/>
      <c r="GS25" s="162"/>
      <c r="GT25" s="162"/>
      <c r="GU25" s="162"/>
      <c r="GV25" s="162"/>
      <c r="GW25" s="162"/>
      <c r="GX25" s="162"/>
      <c r="GY25" s="162"/>
      <c r="GZ25" s="162"/>
      <c r="HA25" s="162"/>
      <c r="HB25" s="162"/>
      <c r="HC25" s="162"/>
      <c r="HD25" s="162"/>
      <c r="HE25" s="162"/>
      <c r="HF25" s="162"/>
      <c r="HG25" s="162"/>
      <c r="HH25" s="162"/>
      <c r="HI25" s="162"/>
      <c r="HJ25" s="162"/>
      <c r="HK25" s="162"/>
      <c r="HL25" s="162"/>
      <c r="HM25" s="162"/>
      <c r="HN25" s="162"/>
      <c r="HO25" s="162"/>
      <c r="HP25" s="162"/>
      <c r="HQ25" s="162"/>
      <c r="HR25" s="162"/>
      <c r="HS25" s="162"/>
      <c r="HT25" s="162"/>
      <c r="HU25" s="162"/>
      <c r="HV25" s="162"/>
      <c r="HW25" s="162"/>
      <c r="HX25" s="162"/>
      <c r="HY25" s="162"/>
      <c r="HZ25" s="162"/>
      <c r="IA25" s="162"/>
      <c r="IB25" s="162"/>
      <c r="IC25" s="162"/>
      <c r="ID25" s="162"/>
      <c r="IE25" s="162"/>
      <c r="IF25" s="162"/>
      <c r="IG25" s="162"/>
      <c r="IH25" s="162"/>
      <c r="II25" s="162"/>
      <c r="IJ25" s="162"/>
      <c r="IK25" s="162"/>
      <c r="IL25" s="162"/>
      <c r="IM25" s="162"/>
      <c r="IN25" s="162"/>
      <c r="IO25" s="162"/>
      <c r="IP25" s="162"/>
      <c r="IQ25" s="162"/>
      <c r="IR25" s="162"/>
      <c r="IS25" s="162"/>
      <c r="IT25" s="162"/>
      <c r="IU25" s="162"/>
      <c r="IV25" s="162"/>
      <c r="IW25" s="162"/>
      <c r="IX25" s="162"/>
      <c r="IY25" s="162"/>
      <c r="IZ25" s="162"/>
      <c r="JA25" s="162"/>
      <c r="JB25" s="162"/>
      <c r="JC25" s="162"/>
      <c r="JD25" s="162"/>
      <c r="JE25" s="162"/>
      <c r="JF25" s="162"/>
      <c r="JG25" s="162"/>
      <c r="JH25" s="162"/>
      <c r="JI25" s="162"/>
      <c r="JJ25" s="162"/>
      <c r="JK25" s="162"/>
      <c r="JL25" s="162"/>
      <c r="JM25" s="162"/>
      <c r="JN25" s="162"/>
      <c r="JO25" s="162"/>
      <c r="JP25" s="162"/>
      <c r="JQ25" s="162"/>
      <c r="JR25" s="162"/>
      <c r="JS25" s="162"/>
      <c r="JT25" s="162"/>
      <c r="JU25" s="162"/>
      <c r="JV25" s="162"/>
      <c r="JW25" s="162"/>
      <c r="JX25" s="162"/>
      <c r="JY25" s="162"/>
      <c r="JZ25" s="162"/>
      <c r="KA25" s="162"/>
      <c r="KB25" s="162"/>
      <c r="KC25" s="162"/>
      <c r="KD25" s="162"/>
      <c r="KE25" s="162"/>
      <c r="KF25" s="162"/>
      <c r="KG25" s="162"/>
      <c r="KH25" s="162"/>
      <c r="KI25" s="162"/>
      <c r="KJ25" s="162"/>
      <c r="KK25" s="162"/>
      <c r="KL25" s="162"/>
      <c r="KM25" s="162"/>
      <c r="KN25" s="162"/>
      <c r="KO25" s="162"/>
      <c r="KP25" s="162"/>
      <c r="KQ25" s="162"/>
      <c r="KR25" s="162"/>
      <c r="KS25" s="162"/>
      <c r="KT25" s="162"/>
      <c r="KU25" s="162"/>
      <c r="KV25" s="162"/>
      <c r="KW25" s="162"/>
      <c r="KX25" s="162"/>
      <c r="KY25" s="162"/>
      <c r="KZ25" s="162"/>
      <c r="LA25" s="162"/>
      <c r="LB25" s="162"/>
      <c r="LC25" s="162"/>
      <c r="LD25" s="162"/>
      <c r="LE25" s="162"/>
      <c r="LF25" s="162"/>
      <c r="LG25" s="162"/>
      <c r="LH25" s="162"/>
      <c r="LI25" s="162"/>
      <c r="LJ25" s="162"/>
      <c r="LK25" s="162"/>
      <c r="LL25" s="162"/>
      <c r="LM25" s="162"/>
      <c r="LN25" s="162"/>
      <c r="LO25" s="162"/>
      <c r="LP25" s="162"/>
      <c r="LQ25" s="162"/>
      <c r="LR25" s="162"/>
      <c r="LS25" s="162"/>
      <c r="LT25" s="162"/>
      <c r="LU25" s="162"/>
      <c r="LV25" s="162"/>
      <c r="LW25" s="162"/>
      <c r="LX25" s="162"/>
      <c r="LY25" s="162"/>
      <c r="LZ25" s="162"/>
      <c r="MA25" s="162"/>
      <c r="MB25" s="162"/>
      <c r="MC25" s="162"/>
      <c r="MD25" s="162"/>
      <c r="ME25" s="162"/>
      <c r="MF25" s="162"/>
      <c r="MG25" s="162"/>
      <c r="MH25" s="162"/>
      <c r="MI25" s="162"/>
      <c r="MJ25" s="162"/>
      <c r="MK25" s="162"/>
      <c r="ML25" s="162"/>
      <c r="MM25" s="162"/>
      <c r="MN25" s="162"/>
      <c r="MO25" s="162"/>
      <c r="MP25" s="162"/>
      <c r="MQ25" s="162"/>
      <c r="MR25" s="162"/>
      <c r="MS25" s="162"/>
      <c r="MT25" s="162"/>
      <c r="MU25" s="162"/>
      <c r="MV25" s="162"/>
      <c r="MW25" s="162"/>
      <c r="MX25" s="162"/>
      <c r="MY25" s="162"/>
      <c r="MZ25" s="162"/>
      <c r="NA25" s="162"/>
      <c r="NB25" s="162"/>
      <c r="NC25" s="162"/>
      <c r="ND25" s="162"/>
      <c r="NE25" s="162"/>
      <c r="NF25" s="162"/>
      <c r="NG25" s="162"/>
      <c r="NH25" s="162"/>
      <c r="NI25" s="162"/>
      <c r="NJ25" s="162"/>
      <c r="NK25" s="162"/>
      <c r="NL25" s="162"/>
      <c r="NM25" s="162"/>
      <c r="NN25" s="162"/>
      <c r="NO25" s="162"/>
      <c r="NP25" s="162"/>
      <c r="NQ25" s="162"/>
      <c r="NR25" s="162"/>
      <c r="NS25" s="162"/>
      <c r="NT25" s="162"/>
      <c r="NU25" s="162"/>
      <c r="NV25" s="162"/>
      <c r="NW25" s="162"/>
      <c r="NX25" s="162"/>
      <c r="NY25" s="162"/>
      <c r="NZ25" s="162"/>
      <c r="OA25" s="162"/>
      <c r="OB25" s="162"/>
      <c r="OC25" s="162"/>
      <c r="OD25" s="162"/>
      <c r="OE25" s="162"/>
      <c r="OF25" s="162"/>
      <c r="OG25" s="162"/>
      <c r="OH25" s="162"/>
      <c r="OI25" s="162"/>
      <c r="OJ25" s="162"/>
      <c r="OK25" s="162"/>
      <c r="OL25" s="162"/>
      <c r="OM25" s="162"/>
      <c r="ON25" s="162"/>
      <c r="OO25" s="162"/>
      <c r="OP25" s="162"/>
      <c r="OQ25" s="162"/>
      <c r="OR25" s="162"/>
      <c r="OS25" s="162"/>
      <c r="OT25" s="162"/>
      <c r="OU25" s="162"/>
      <c r="OV25" s="162"/>
      <c r="OW25" s="162"/>
      <c r="OX25" s="162"/>
      <c r="OY25" s="162"/>
      <c r="OZ25" s="162"/>
      <c r="PA25" s="162"/>
      <c r="PB25" s="162"/>
      <c r="PC25" s="162"/>
      <c r="PD25" s="162"/>
      <c r="PE25" s="162"/>
      <c r="PF25" s="162"/>
      <c r="PG25" s="162"/>
      <c r="PH25" s="162"/>
      <c r="PI25" s="162"/>
      <c r="PJ25" s="162"/>
      <c r="PK25" s="162"/>
      <c r="PL25" s="162"/>
      <c r="PM25" s="162"/>
      <c r="PN25" s="162"/>
      <c r="PO25" s="162"/>
      <c r="PP25" s="162"/>
      <c r="PQ25" s="162"/>
      <c r="PR25" s="162"/>
      <c r="PS25" s="162"/>
      <c r="PT25" s="162"/>
      <c r="PU25" s="162"/>
      <c r="PV25" s="162"/>
      <c r="PW25" s="162"/>
      <c r="PX25" s="162"/>
      <c r="PY25" s="162"/>
      <c r="PZ25" s="162"/>
      <c r="QA25" s="162"/>
      <c r="QB25" s="162"/>
      <c r="QC25" s="162"/>
      <c r="QD25" s="162"/>
      <c r="QE25" s="162"/>
      <c r="QF25" s="162"/>
      <c r="QG25" s="162"/>
      <c r="QH25" s="162"/>
      <c r="QI25" s="162"/>
      <c r="QJ25" s="162"/>
      <c r="QK25" s="162"/>
      <c r="QL25" s="162"/>
      <c r="QM25" s="162"/>
      <c r="QN25" s="162"/>
      <c r="QO25" s="162"/>
      <c r="QP25" s="162"/>
      <c r="QQ25" s="162"/>
      <c r="QR25" s="162"/>
      <c r="QS25" s="162"/>
      <c r="QT25" s="162"/>
      <c r="QU25" s="162"/>
      <c r="QV25" s="162"/>
      <c r="QW25" s="162"/>
      <c r="QX25" s="162"/>
      <c r="QY25" s="162"/>
      <c r="QZ25" s="162"/>
      <c r="RA25" s="162"/>
      <c r="RB25" s="162"/>
      <c r="RC25" s="162"/>
      <c r="RD25" s="162"/>
      <c r="RE25" s="162"/>
      <c r="RF25" s="162"/>
      <c r="RG25" s="162"/>
      <c r="RH25" s="162"/>
      <c r="RI25" s="162"/>
      <c r="RJ25" s="162"/>
      <c r="RK25" s="162"/>
      <c r="RL25" s="162"/>
      <c r="RM25" s="162"/>
      <c r="RN25" s="162"/>
      <c r="RO25" s="162"/>
      <c r="RP25" s="162"/>
      <c r="RQ25" s="162"/>
      <c r="RR25" s="162"/>
      <c r="RS25" s="162"/>
      <c r="RT25" s="162"/>
      <c r="RU25" s="162"/>
      <c r="RV25" s="162"/>
      <c r="RW25" s="162"/>
      <c r="RX25" s="162"/>
      <c r="RY25" s="162"/>
      <c r="RZ25" s="162"/>
      <c r="SA25" s="162"/>
      <c r="SB25" s="162"/>
      <c r="SC25" s="162"/>
      <c r="SD25" s="162"/>
      <c r="SE25" s="162"/>
      <c r="SF25" s="162"/>
      <c r="SG25" s="162"/>
      <c r="SH25" s="162"/>
      <c r="SI25" s="162"/>
      <c r="SJ25" s="162"/>
      <c r="SK25" s="162"/>
      <c r="SL25" s="162"/>
      <c r="SM25" s="162"/>
      <c r="SN25" s="162"/>
      <c r="SO25" s="162"/>
      <c r="SP25" s="162"/>
      <c r="SQ25" s="162"/>
      <c r="SR25" s="162"/>
      <c r="SS25" s="162"/>
      <c r="ST25" s="162"/>
      <c r="SU25" s="162"/>
      <c r="SV25" s="162"/>
      <c r="SW25" s="162"/>
      <c r="SX25" s="162"/>
      <c r="SY25" s="162"/>
      <c r="SZ25" s="162"/>
      <c r="TA25" s="162"/>
      <c r="TB25" s="162"/>
      <c r="TC25" s="162"/>
      <c r="TD25" s="162"/>
      <c r="TE25" s="162"/>
      <c r="TF25" s="162"/>
      <c r="TG25" s="162"/>
      <c r="TH25" s="162"/>
      <c r="TI25" s="162"/>
      <c r="TJ25" s="162"/>
      <c r="TK25" s="162"/>
      <c r="TL25" s="162"/>
      <c r="TM25" s="162"/>
      <c r="TN25" s="162"/>
      <c r="TO25" s="162"/>
      <c r="TP25" s="162"/>
      <c r="TQ25" s="162"/>
      <c r="TR25" s="162"/>
      <c r="TS25" s="162"/>
      <c r="TT25" s="162"/>
      <c r="TU25" s="162"/>
      <c r="TV25" s="162"/>
      <c r="TW25" s="162"/>
      <c r="TX25" s="162"/>
      <c r="TY25" s="162"/>
      <c r="TZ25" s="162"/>
      <c r="UA25" s="162"/>
      <c r="UB25" s="162"/>
      <c r="UC25" s="162"/>
      <c r="UD25" s="162"/>
      <c r="UE25" s="162"/>
      <c r="UF25" s="162"/>
      <c r="UG25" s="162"/>
      <c r="UH25" s="162"/>
      <c r="UI25" s="162"/>
      <c r="UJ25" s="162"/>
      <c r="UK25" s="162"/>
      <c r="UL25" s="162"/>
      <c r="UM25" s="162"/>
      <c r="UN25" s="162"/>
      <c r="UO25" s="162"/>
      <c r="UP25" s="162"/>
      <c r="UQ25" s="162"/>
      <c r="UR25" s="162"/>
      <c r="US25" s="162"/>
      <c r="UT25" s="162"/>
      <c r="UU25" s="162"/>
      <c r="UV25" s="162"/>
      <c r="UW25" s="162"/>
      <c r="UX25" s="162"/>
      <c r="UY25" s="162"/>
      <c r="UZ25" s="162"/>
      <c r="VA25" s="162"/>
      <c r="VB25" s="162"/>
      <c r="VC25" s="162"/>
      <c r="VD25" s="162"/>
      <c r="VE25" s="162"/>
      <c r="VF25" s="162"/>
      <c r="VG25" s="162"/>
      <c r="VH25" s="162"/>
      <c r="VI25" s="162"/>
      <c r="VJ25" s="162"/>
      <c r="VK25" s="162"/>
      <c r="VL25" s="162"/>
      <c r="VM25" s="162"/>
      <c r="VN25" s="162"/>
      <c r="VO25" s="162"/>
      <c r="VP25" s="162"/>
      <c r="VQ25" s="162"/>
      <c r="VR25" s="162"/>
      <c r="VS25" s="162"/>
      <c r="VT25" s="162"/>
      <c r="VU25" s="162"/>
      <c r="VV25" s="162"/>
      <c r="VW25" s="162"/>
      <c r="VX25" s="162"/>
      <c r="VY25" s="162"/>
      <c r="VZ25" s="162"/>
      <c r="WA25" s="162"/>
      <c r="WB25" s="162"/>
      <c r="WC25" s="162"/>
      <c r="WD25" s="162"/>
      <c r="WE25" s="162"/>
      <c r="WF25" s="162"/>
      <c r="WG25" s="162"/>
      <c r="WH25" s="162"/>
      <c r="WI25" s="162"/>
      <c r="WJ25" s="162"/>
      <c r="WK25" s="162"/>
      <c r="WL25" s="162"/>
      <c r="WM25" s="162"/>
      <c r="WN25" s="162"/>
      <c r="WO25" s="162"/>
      <c r="WP25" s="162"/>
      <c r="WQ25" s="162"/>
      <c r="WR25" s="162"/>
      <c r="WS25" s="162"/>
      <c r="WT25" s="162"/>
      <c r="WU25" s="162"/>
      <c r="WV25" s="162"/>
      <c r="WW25" s="162"/>
      <c r="WX25" s="162"/>
      <c r="WY25" s="162"/>
      <c r="WZ25" s="162"/>
      <c r="XA25" s="162"/>
      <c r="XB25" s="162"/>
      <c r="XC25" s="162"/>
      <c r="XD25" s="162"/>
      <c r="XE25" s="162"/>
      <c r="XF25" s="162"/>
      <c r="XG25" s="162"/>
      <c r="XH25" s="162"/>
      <c r="XI25" s="162"/>
      <c r="XJ25" s="162"/>
      <c r="XK25" s="162"/>
      <c r="XL25" s="162"/>
      <c r="XM25" s="162"/>
      <c r="XN25" s="162"/>
      <c r="XO25" s="162"/>
      <c r="XP25" s="162"/>
      <c r="XQ25" s="162"/>
      <c r="XR25" s="162"/>
      <c r="XS25" s="162"/>
      <c r="XT25" s="162"/>
      <c r="XU25" s="162"/>
      <c r="XV25" s="162"/>
      <c r="XW25" s="162"/>
      <c r="XX25" s="162"/>
      <c r="XY25" s="162"/>
      <c r="XZ25" s="162"/>
      <c r="YA25" s="162"/>
      <c r="YB25" s="162"/>
      <c r="YC25" s="162"/>
      <c r="YD25" s="162"/>
      <c r="YE25" s="162"/>
      <c r="YF25" s="162"/>
      <c r="YG25" s="162"/>
      <c r="YH25" s="162"/>
      <c r="YI25" s="162"/>
      <c r="YJ25" s="162"/>
      <c r="YK25" s="162"/>
      <c r="YL25" s="162"/>
      <c r="YM25" s="162"/>
      <c r="YN25" s="162"/>
      <c r="YO25" s="162"/>
      <c r="YP25" s="162"/>
      <c r="YQ25" s="162"/>
      <c r="YR25" s="162"/>
      <c r="YS25" s="162"/>
      <c r="YT25" s="162"/>
      <c r="YU25" s="162"/>
      <c r="YV25" s="162"/>
      <c r="YW25" s="162"/>
      <c r="YX25" s="162"/>
      <c r="YY25" s="162"/>
      <c r="YZ25" s="162"/>
      <c r="ZA25" s="162"/>
      <c r="ZB25" s="162"/>
      <c r="ZC25" s="162"/>
      <c r="ZD25" s="162"/>
      <c r="ZE25" s="162"/>
      <c r="ZF25" s="162"/>
      <c r="ZG25" s="162"/>
      <c r="ZH25" s="162"/>
      <c r="ZI25" s="162"/>
      <c r="ZJ25" s="162"/>
      <c r="ZK25" s="162"/>
      <c r="ZL25" s="162"/>
      <c r="ZM25" s="162"/>
      <c r="ZN25" s="162"/>
      <c r="ZO25" s="162"/>
      <c r="ZP25" s="162"/>
      <c r="ZQ25" s="162"/>
      <c r="ZR25" s="162"/>
      <c r="ZS25" s="162"/>
      <c r="ZT25" s="162"/>
      <c r="ZU25" s="162"/>
      <c r="ZV25" s="162"/>
      <c r="ZW25" s="162"/>
      <c r="ZX25" s="162"/>
      <c r="ZY25" s="162"/>
      <c r="ZZ25" s="162"/>
      <c r="AAA25" s="162"/>
      <c r="AAB25" s="162"/>
      <c r="AAC25" s="162"/>
    </row>
    <row r="26" spans="1:705" s="285" customFormat="1" ht="15.6" customHeight="1" x14ac:dyDescent="0.3">
      <c r="A26" s="276"/>
      <c r="B26" s="276"/>
      <c r="C26" s="359" t="s">
        <v>168</v>
      </c>
      <c r="D26" s="143" t="s">
        <v>172</v>
      </c>
      <c r="E26" s="143"/>
      <c r="F26" s="277" t="s">
        <v>328</v>
      </c>
      <c r="G26" s="278" t="s">
        <v>180</v>
      </c>
      <c r="H26" s="278" t="s">
        <v>158</v>
      </c>
      <c r="I26" s="278">
        <f>SUM(J26:N26)</f>
        <v>42</v>
      </c>
      <c r="J26" s="278">
        <v>12</v>
      </c>
      <c r="K26" s="278">
        <v>30</v>
      </c>
      <c r="L26" s="278"/>
      <c r="M26" s="278"/>
      <c r="N26" s="278"/>
      <c r="O26" s="279"/>
      <c r="P26" s="348">
        <v>0.35</v>
      </c>
      <c r="Q26" s="280"/>
      <c r="R26" s="281" t="s">
        <v>157</v>
      </c>
      <c r="S26" s="280"/>
      <c r="T26" s="282" t="s">
        <v>158</v>
      </c>
      <c r="U26" s="283" t="s">
        <v>288</v>
      </c>
      <c r="V26" s="82"/>
      <c r="W26" s="280"/>
      <c r="X26" s="279" t="s">
        <v>174</v>
      </c>
      <c r="Y26" s="278">
        <v>27</v>
      </c>
      <c r="Z26" s="278" t="s">
        <v>158</v>
      </c>
      <c r="AA26" s="278"/>
      <c r="AB26" s="278">
        <v>2</v>
      </c>
      <c r="AC26" s="278" t="s">
        <v>161</v>
      </c>
      <c r="AD26" s="278"/>
      <c r="AE26" s="278"/>
      <c r="AF26" s="278"/>
      <c r="AG26" s="278"/>
      <c r="AH26" s="284"/>
      <c r="AI26" s="284"/>
      <c r="AJ26" s="284"/>
      <c r="AK26" s="284"/>
      <c r="AL26" s="284"/>
      <c r="AM26" s="284"/>
      <c r="AN26" s="284"/>
      <c r="AO26" s="284"/>
      <c r="AP26" s="284"/>
      <c r="AQ26" s="284"/>
      <c r="AR26" s="284"/>
      <c r="AS26" s="284"/>
      <c r="AT26" s="284"/>
      <c r="AU26" s="284"/>
      <c r="AV26" s="284"/>
      <c r="AW26" s="284"/>
      <c r="AX26" s="284"/>
    </row>
    <row r="27" spans="1:705" s="294" customFormat="1" ht="42" customHeight="1" x14ac:dyDescent="0.3">
      <c r="A27" s="286"/>
      <c r="B27" s="286"/>
      <c r="C27" s="360" t="s">
        <v>329</v>
      </c>
      <c r="D27" s="287" t="s">
        <v>172</v>
      </c>
      <c r="E27" s="287" t="s">
        <v>330</v>
      </c>
      <c r="F27" s="274" t="s">
        <v>331</v>
      </c>
      <c r="G27" s="287" t="s">
        <v>180</v>
      </c>
      <c r="H27" s="286" t="s">
        <v>158</v>
      </c>
      <c r="I27" s="286">
        <f t="shared" ref="I27:I32" si="3">SUM(J27:M27)</f>
        <v>42</v>
      </c>
      <c r="J27" s="286">
        <v>12</v>
      </c>
      <c r="K27" s="286">
        <v>30</v>
      </c>
      <c r="L27" s="286"/>
      <c r="M27" s="286"/>
      <c r="N27" s="286" t="s">
        <v>287</v>
      </c>
      <c r="O27" s="286"/>
      <c r="P27" s="289">
        <v>0.35</v>
      </c>
      <c r="Q27" s="290"/>
      <c r="R27" s="286" t="s">
        <v>157</v>
      </c>
      <c r="S27" s="288"/>
      <c r="T27" s="291" t="s">
        <v>158</v>
      </c>
      <c r="U27" s="291" t="s">
        <v>332</v>
      </c>
      <c r="V27" s="292" t="s">
        <v>333</v>
      </c>
      <c r="W27" s="288"/>
      <c r="X27" s="286" t="s">
        <v>174</v>
      </c>
      <c r="Y27" s="286">
        <v>27</v>
      </c>
      <c r="Z27" s="286" t="s">
        <v>158</v>
      </c>
      <c r="AA27" s="286"/>
      <c r="AB27" s="286">
        <v>2</v>
      </c>
      <c r="AC27" s="286" t="s">
        <v>161</v>
      </c>
      <c r="AD27" s="286"/>
      <c r="AE27" s="286"/>
      <c r="AF27" s="286"/>
      <c r="AG27" s="286"/>
      <c r="AH27" s="293"/>
      <c r="AI27" s="293"/>
      <c r="AJ27" s="293"/>
      <c r="AK27" s="293"/>
      <c r="AL27" s="293"/>
      <c r="AM27" s="293"/>
      <c r="AN27" s="293"/>
      <c r="AO27" s="293"/>
      <c r="AP27" s="293"/>
      <c r="AQ27" s="293"/>
      <c r="AR27" s="293"/>
      <c r="AS27" s="293"/>
      <c r="AT27" s="293"/>
      <c r="AU27" s="293"/>
      <c r="AV27" s="293"/>
      <c r="AW27" s="293"/>
      <c r="AX27" s="293"/>
      <c r="AY27" s="293"/>
    </row>
    <row r="28" spans="1:705" s="298" customFormat="1" ht="15.6" x14ac:dyDescent="0.3">
      <c r="A28" s="34"/>
      <c r="B28" s="34"/>
      <c r="C28" s="295" t="s">
        <v>282</v>
      </c>
      <c r="D28" s="34" t="s">
        <v>152</v>
      </c>
      <c r="E28" s="34" t="s">
        <v>334</v>
      </c>
      <c r="F28" s="295" t="s">
        <v>335</v>
      </c>
      <c r="G28" s="34" t="s">
        <v>336</v>
      </c>
      <c r="H28" s="34"/>
      <c r="I28" s="34">
        <v>42</v>
      </c>
      <c r="J28" s="296">
        <v>12</v>
      </c>
      <c r="K28" s="296">
        <v>30</v>
      </c>
      <c r="L28" s="34"/>
      <c r="M28" s="34"/>
      <c r="N28" s="34"/>
      <c r="O28" s="34"/>
      <c r="P28" s="34"/>
      <c r="Q28" s="34"/>
      <c r="R28" s="34"/>
      <c r="S28" s="34"/>
      <c r="T28" s="34"/>
      <c r="U28" s="34"/>
      <c r="V28" s="34"/>
      <c r="W28" s="34"/>
      <c r="X28" s="34"/>
      <c r="Y28" s="34"/>
      <c r="Z28" s="34"/>
      <c r="AA28" s="34"/>
      <c r="AB28" s="34"/>
      <c r="AC28" s="34"/>
      <c r="AD28" s="34"/>
      <c r="AE28" s="34"/>
      <c r="AF28" s="34"/>
      <c r="AG28" s="34"/>
      <c r="AH28" s="297"/>
      <c r="AI28" s="297"/>
      <c r="AJ28" s="297"/>
      <c r="AK28" s="297"/>
      <c r="AL28" s="297"/>
      <c r="AM28" s="297"/>
      <c r="AN28" s="297"/>
      <c r="AO28" s="297"/>
      <c r="AP28" s="297"/>
      <c r="AQ28" s="297"/>
      <c r="AR28" s="297"/>
      <c r="AS28" s="297"/>
      <c r="AT28" s="297"/>
      <c r="AU28" s="297"/>
      <c r="AV28" s="297"/>
      <c r="AW28" s="297"/>
      <c r="AX28" s="297"/>
      <c r="AY28" s="297"/>
    </row>
    <row r="29" spans="1:705" s="298" customFormat="1" ht="18.75" customHeight="1" x14ac:dyDescent="0.3">
      <c r="A29" s="161"/>
      <c r="B29" s="161"/>
      <c r="C29" s="161"/>
      <c r="D29" s="138" t="s">
        <v>172</v>
      </c>
      <c r="E29" s="138" t="s">
        <v>337</v>
      </c>
      <c r="F29" s="300" t="s">
        <v>338</v>
      </c>
      <c r="G29" s="142" t="s">
        <v>180</v>
      </c>
      <c r="H29" s="161" t="s">
        <v>158</v>
      </c>
      <c r="I29" s="161">
        <f>SUM(J29:M29)</f>
        <v>42</v>
      </c>
      <c r="J29" s="161">
        <v>12</v>
      </c>
      <c r="K29" s="161">
        <v>30</v>
      </c>
      <c r="L29" s="161"/>
      <c r="M29" s="161"/>
      <c r="N29" s="161" t="s">
        <v>287</v>
      </c>
      <c r="O29" s="161"/>
      <c r="P29" s="301">
        <v>0.25</v>
      </c>
      <c r="Q29" s="136"/>
      <c r="R29" s="161" t="s">
        <v>157</v>
      </c>
      <c r="S29" s="302" t="s">
        <v>235</v>
      </c>
      <c r="T29" s="301" t="s">
        <v>158</v>
      </c>
      <c r="U29" s="301" t="s">
        <v>332</v>
      </c>
      <c r="V29" s="82" t="s">
        <v>333</v>
      </c>
      <c r="W29" s="299"/>
      <c r="X29" s="161" t="s">
        <v>174</v>
      </c>
      <c r="Y29" s="161">
        <v>27</v>
      </c>
      <c r="Z29" s="161" t="s">
        <v>158</v>
      </c>
      <c r="AA29" s="161"/>
      <c r="AB29" s="161">
        <v>2</v>
      </c>
      <c r="AC29" s="161" t="s">
        <v>161</v>
      </c>
      <c r="AD29" s="161"/>
      <c r="AE29" s="161"/>
      <c r="AF29" s="161"/>
      <c r="AG29" s="161"/>
      <c r="AH29" s="297"/>
      <c r="AI29" s="297"/>
      <c r="AJ29" s="297"/>
      <c r="AK29" s="297"/>
      <c r="AL29" s="297"/>
      <c r="AM29" s="297"/>
      <c r="AN29" s="297"/>
      <c r="AO29" s="297"/>
      <c r="AP29" s="297"/>
      <c r="AQ29" s="297"/>
      <c r="AR29" s="297"/>
      <c r="AS29" s="297"/>
      <c r="AT29" s="297"/>
      <c r="AU29" s="297"/>
      <c r="AV29" s="297"/>
      <c r="AW29" s="297"/>
      <c r="AX29" s="297"/>
      <c r="AY29" s="297"/>
    </row>
    <row r="30" spans="1:705" s="306" customFormat="1" ht="18.75" customHeight="1" x14ac:dyDescent="0.3">
      <c r="A30" s="161"/>
      <c r="B30" s="161"/>
      <c r="C30" s="161"/>
      <c r="D30" s="138" t="s">
        <v>172</v>
      </c>
      <c r="E30" s="138" t="s">
        <v>339</v>
      </c>
      <c r="F30" s="300" t="s">
        <v>340</v>
      </c>
      <c r="G30" s="303" t="s">
        <v>180</v>
      </c>
      <c r="H30" s="161" t="s">
        <v>158</v>
      </c>
      <c r="I30" s="161">
        <f t="shared" si="3"/>
        <v>42</v>
      </c>
      <c r="J30" s="161">
        <v>12</v>
      </c>
      <c r="K30" s="161">
        <v>30</v>
      </c>
      <c r="L30" s="161"/>
      <c r="M30" s="161"/>
      <c r="N30" s="161" t="s">
        <v>287</v>
      </c>
      <c r="O30" s="161"/>
      <c r="P30" s="304">
        <v>0.25</v>
      </c>
      <c r="Q30" s="161"/>
      <c r="R30" s="161" t="s">
        <v>157</v>
      </c>
      <c r="S30" s="302" t="s">
        <v>235</v>
      </c>
      <c r="T30" s="301" t="s">
        <v>158</v>
      </c>
      <c r="U30" s="301" t="s">
        <v>332</v>
      </c>
      <c r="V30" s="82" t="s">
        <v>333</v>
      </c>
      <c r="W30" s="302"/>
      <c r="X30" s="161" t="s">
        <v>174</v>
      </c>
      <c r="Y30" s="161">
        <v>27</v>
      </c>
      <c r="Z30" s="161" t="s">
        <v>158</v>
      </c>
      <c r="AA30" s="161"/>
      <c r="AB30" s="161">
        <v>2</v>
      </c>
      <c r="AC30" s="161" t="s">
        <v>161</v>
      </c>
      <c r="AD30" s="161"/>
      <c r="AE30" s="161"/>
      <c r="AF30" s="161"/>
      <c r="AG30" s="161"/>
      <c r="AH30" s="305"/>
      <c r="AI30" s="305"/>
      <c r="AJ30" s="305"/>
      <c r="AK30" s="305"/>
      <c r="AL30" s="305"/>
      <c r="AM30" s="305"/>
      <c r="AN30" s="305"/>
      <c r="AO30" s="305"/>
      <c r="AP30" s="305"/>
      <c r="AQ30" s="305"/>
      <c r="AR30" s="305"/>
      <c r="AS30" s="305"/>
      <c r="AT30" s="305"/>
      <c r="AU30" s="305"/>
      <c r="AV30" s="305"/>
      <c r="AW30" s="305"/>
      <c r="AX30" s="305"/>
      <c r="AY30" s="305"/>
    </row>
    <row r="31" spans="1:705" s="298" customFormat="1" ht="15.6" x14ac:dyDescent="0.3">
      <c r="A31" s="161"/>
      <c r="B31" s="161"/>
      <c r="C31" s="307"/>
      <c r="D31" s="138" t="s">
        <v>172</v>
      </c>
      <c r="E31" s="138" t="s">
        <v>341</v>
      </c>
      <c r="F31" s="300" t="s">
        <v>342</v>
      </c>
      <c r="G31" s="303" t="s">
        <v>180</v>
      </c>
      <c r="H31" s="161" t="s">
        <v>158</v>
      </c>
      <c r="I31" s="161">
        <f t="shared" si="3"/>
        <v>42</v>
      </c>
      <c r="J31" s="161">
        <v>12</v>
      </c>
      <c r="K31" s="161">
        <v>30</v>
      </c>
      <c r="L31" s="161"/>
      <c r="M31" s="161"/>
      <c r="N31" s="161" t="s">
        <v>287</v>
      </c>
      <c r="O31" s="161"/>
      <c r="P31" s="301">
        <v>0.25</v>
      </c>
      <c r="Q31" s="161"/>
      <c r="R31" s="161" t="s">
        <v>157</v>
      </c>
      <c r="S31" s="302" t="s">
        <v>235</v>
      </c>
      <c r="T31" s="301" t="s">
        <v>158</v>
      </c>
      <c r="U31" s="301" t="s">
        <v>332</v>
      </c>
      <c r="V31" s="82" t="s">
        <v>333</v>
      </c>
      <c r="W31" s="308"/>
      <c r="X31" s="161" t="s">
        <v>174</v>
      </c>
      <c r="Y31" s="161">
        <v>27</v>
      </c>
      <c r="Z31" s="161" t="s">
        <v>158</v>
      </c>
      <c r="AA31" s="299"/>
      <c r="AB31" s="161">
        <v>2</v>
      </c>
      <c r="AC31" s="161" t="s">
        <v>161</v>
      </c>
      <c r="AD31" s="161"/>
      <c r="AE31" s="161"/>
      <c r="AF31" s="161"/>
      <c r="AG31" s="161"/>
      <c r="AH31" s="297"/>
      <c r="AI31" s="297"/>
      <c r="AJ31" s="297"/>
      <c r="AK31" s="297"/>
      <c r="AL31" s="297"/>
      <c r="AM31" s="297"/>
      <c r="AN31" s="297"/>
      <c r="AO31" s="297"/>
      <c r="AP31" s="297"/>
      <c r="AQ31" s="297"/>
      <c r="AR31" s="297"/>
      <c r="AS31" s="297"/>
      <c r="AT31" s="297"/>
      <c r="AU31" s="297"/>
      <c r="AV31" s="297"/>
      <c r="AW31" s="297"/>
      <c r="AX31" s="297"/>
      <c r="AY31" s="297"/>
    </row>
    <row r="32" spans="1:705" s="298" customFormat="1" ht="15.6" x14ac:dyDescent="0.3">
      <c r="A32" s="161"/>
      <c r="B32" s="161"/>
      <c r="C32" s="311" t="s">
        <v>343</v>
      </c>
      <c r="D32" s="138" t="s">
        <v>172</v>
      </c>
      <c r="E32" s="138" t="s">
        <v>330</v>
      </c>
      <c r="F32" s="275" t="s">
        <v>331</v>
      </c>
      <c r="G32" s="309" t="s">
        <v>180</v>
      </c>
      <c r="H32" s="161" t="s">
        <v>158</v>
      </c>
      <c r="I32" s="161">
        <f t="shared" si="3"/>
        <v>42</v>
      </c>
      <c r="J32" s="161">
        <v>12</v>
      </c>
      <c r="K32" s="161">
        <v>30</v>
      </c>
      <c r="L32" s="161"/>
      <c r="M32" s="161"/>
      <c r="N32" s="161" t="s">
        <v>287</v>
      </c>
      <c r="O32" s="161"/>
      <c r="P32" s="312">
        <v>0.25</v>
      </c>
      <c r="Q32" s="136"/>
      <c r="R32" s="161" t="s">
        <v>157</v>
      </c>
      <c r="S32" s="299"/>
      <c r="T32" s="301" t="s">
        <v>158</v>
      </c>
      <c r="U32" s="301" t="s">
        <v>332</v>
      </c>
      <c r="V32" s="82" t="s">
        <v>333</v>
      </c>
      <c r="W32" s="299"/>
      <c r="X32" s="161" t="s">
        <v>174</v>
      </c>
      <c r="Y32" s="161">
        <v>27</v>
      </c>
      <c r="Z32" s="161" t="s">
        <v>158</v>
      </c>
      <c r="AA32" s="161"/>
      <c r="AB32" s="161">
        <v>2</v>
      </c>
      <c r="AC32" s="161" t="s">
        <v>161</v>
      </c>
      <c r="AD32" s="161"/>
      <c r="AE32" s="161"/>
      <c r="AF32" s="161"/>
      <c r="AG32" s="161"/>
      <c r="AH32" s="297"/>
      <c r="AI32" s="297"/>
      <c r="AJ32" s="297"/>
      <c r="AK32" s="297"/>
      <c r="AL32" s="297"/>
      <c r="AM32" s="297"/>
      <c r="AN32" s="297"/>
      <c r="AO32" s="297"/>
      <c r="AP32" s="297"/>
      <c r="AQ32" s="297"/>
      <c r="AR32" s="297"/>
      <c r="AS32" s="297"/>
      <c r="AT32" s="297"/>
      <c r="AU32" s="297"/>
      <c r="AV32" s="297"/>
      <c r="AW32" s="297"/>
      <c r="AX32" s="297"/>
      <c r="AY32" s="297"/>
    </row>
    <row r="33" ht="14.4" x14ac:dyDescent="0.3"/>
  </sheetData>
  <mergeCells count="705">
    <mergeCell ref="AF1:AG1"/>
    <mergeCell ref="A22:A23"/>
    <mergeCell ref="B22:B23"/>
    <mergeCell ref="C22:C23"/>
    <mergeCell ref="D22:D23"/>
    <mergeCell ref="E22:E23"/>
    <mergeCell ref="G22:G23"/>
    <mergeCell ref="H22:H23"/>
    <mergeCell ref="I22:I23"/>
    <mergeCell ref="J22:J23"/>
    <mergeCell ref="K22:K23"/>
    <mergeCell ref="L22:L23"/>
    <mergeCell ref="M22:M23"/>
    <mergeCell ref="N22:N23"/>
    <mergeCell ref="O22:O23"/>
    <mergeCell ref="U22:U23"/>
    <mergeCell ref="V22:V23"/>
    <mergeCell ref="W22:W23"/>
    <mergeCell ref="X22:X23"/>
    <mergeCell ref="Y22:Y23"/>
    <mergeCell ref="P22:P23"/>
    <mergeCell ref="Q22:Q23"/>
    <mergeCell ref="R22:R23"/>
    <mergeCell ref="S22:S23"/>
    <mergeCell ref="T22:T23"/>
    <mergeCell ref="AE22:AE23"/>
    <mergeCell ref="AF22:AF23"/>
    <mergeCell ref="AG22:AG23"/>
    <mergeCell ref="AH22:AH23"/>
    <mergeCell ref="AI22:AI23"/>
    <mergeCell ref="Z22:Z23"/>
    <mergeCell ref="AA22:AA23"/>
    <mergeCell ref="AB22:AB23"/>
    <mergeCell ref="AC22:AC23"/>
    <mergeCell ref="AD22:AD23"/>
    <mergeCell ref="AO22:AO23"/>
    <mergeCell ref="AP22:AP23"/>
    <mergeCell ref="AQ22:AQ23"/>
    <mergeCell ref="AR22:AR23"/>
    <mergeCell ref="AS22:AS23"/>
    <mergeCell ref="AJ22:AJ23"/>
    <mergeCell ref="AK22:AK23"/>
    <mergeCell ref="AL22:AL23"/>
    <mergeCell ref="AM22:AM23"/>
    <mergeCell ref="AN22:AN23"/>
    <mergeCell ref="AY22:AY23"/>
    <mergeCell ref="AZ22:AZ23"/>
    <mergeCell ref="BA22:BA23"/>
    <mergeCell ref="BB22:BB23"/>
    <mergeCell ref="BC22:BC23"/>
    <mergeCell ref="AT22:AT23"/>
    <mergeCell ref="AU22:AU23"/>
    <mergeCell ref="AV22:AV23"/>
    <mergeCell ref="AW22:AW23"/>
    <mergeCell ref="AX22:AX23"/>
    <mergeCell ref="BI22:BI23"/>
    <mergeCell ref="BJ22:BJ23"/>
    <mergeCell ref="BK22:BK23"/>
    <mergeCell ref="BL22:BL23"/>
    <mergeCell ref="BM22:BM23"/>
    <mergeCell ref="BD22:BD23"/>
    <mergeCell ref="BE22:BE23"/>
    <mergeCell ref="BF22:BF23"/>
    <mergeCell ref="BG22:BG23"/>
    <mergeCell ref="BH22:BH23"/>
    <mergeCell ref="BS22:BS23"/>
    <mergeCell ref="BT22:BT23"/>
    <mergeCell ref="BU22:BU23"/>
    <mergeCell ref="BV22:BV23"/>
    <mergeCell ref="BW22:BW23"/>
    <mergeCell ref="BN22:BN23"/>
    <mergeCell ref="BO22:BO23"/>
    <mergeCell ref="BP22:BP23"/>
    <mergeCell ref="BQ22:BQ23"/>
    <mergeCell ref="BR22:BR23"/>
    <mergeCell ref="CC22:CC23"/>
    <mergeCell ref="CD22:CD23"/>
    <mergeCell ref="CE22:CE23"/>
    <mergeCell ref="CF22:CF23"/>
    <mergeCell ref="CG22:CG23"/>
    <mergeCell ref="BX22:BX23"/>
    <mergeCell ref="BY22:BY23"/>
    <mergeCell ref="BZ22:BZ23"/>
    <mergeCell ref="CA22:CA23"/>
    <mergeCell ref="CB22:CB23"/>
    <mergeCell ref="CM22:CM23"/>
    <mergeCell ref="CN22:CN23"/>
    <mergeCell ref="CO22:CO23"/>
    <mergeCell ref="CP22:CP23"/>
    <mergeCell ref="CQ22:CQ23"/>
    <mergeCell ref="CH22:CH23"/>
    <mergeCell ref="CI22:CI23"/>
    <mergeCell ref="CJ22:CJ23"/>
    <mergeCell ref="CK22:CK23"/>
    <mergeCell ref="CL22:CL23"/>
    <mergeCell ref="CW22:CW23"/>
    <mergeCell ref="CX22:CX23"/>
    <mergeCell ref="CY22:CY23"/>
    <mergeCell ref="CZ22:CZ23"/>
    <mergeCell ref="DA22:DA23"/>
    <mergeCell ref="CR22:CR23"/>
    <mergeCell ref="CS22:CS23"/>
    <mergeCell ref="CT22:CT23"/>
    <mergeCell ref="CU22:CU23"/>
    <mergeCell ref="CV22:CV23"/>
    <mergeCell ref="DG22:DG23"/>
    <mergeCell ref="DH22:DH23"/>
    <mergeCell ref="DI22:DI23"/>
    <mergeCell ref="DJ22:DJ23"/>
    <mergeCell ref="DK22:DK23"/>
    <mergeCell ref="DB22:DB23"/>
    <mergeCell ref="DC22:DC23"/>
    <mergeCell ref="DD22:DD23"/>
    <mergeCell ref="DE22:DE23"/>
    <mergeCell ref="DF22:DF23"/>
    <mergeCell ref="DQ22:DQ23"/>
    <mergeCell ref="DR22:DR23"/>
    <mergeCell ref="DS22:DS23"/>
    <mergeCell ref="DT22:DT23"/>
    <mergeCell ref="DU22:DU23"/>
    <mergeCell ref="DL22:DL23"/>
    <mergeCell ref="DM22:DM23"/>
    <mergeCell ref="DN22:DN23"/>
    <mergeCell ref="DO22:DO23"/>
    <mergeCell ref="DP22:DP23"/>
    <mergeCell ref="EA22:EA23"/>
    <mergeCell ref="EB22:EB23"/>
    <mergeCell ref="EC22:EC23"/>
    <mergeCell ref="ED22:ED23"/>
    <mergeCell ref="EE22:EE23"/>
    <mergeCell ref="DV22:DV23"/>
    <mergeCell ref="DW22:DW23"/>
    <mergeCell ref="DX22:DX23"/>
    <mergeCell ref="DY22:DY23"/>
    <mergeCell ref="DZ22:DZ23"/>
    <mergeCell ref="EK22:EK23"/>
    <mergeCell ref="EL22:EL23"/>
    <mergeCell ref="EM22:EM23"/>
    <mergeCell ref="EN22:EN23"/>
    <mergeCell ref="EO22:EO23"/>
    <mergeCell ref="EF22:EF23"/>
    <mergeCell ref="EG22:EG23"/>
    <mergeCell ref="EH22:EH23"/>
    <mergeCell ref="EI22:EI23"/>
    <mergeCell ref="EJ22:EJ23"/>
    <mergeCell ref="EU22:EU23"/>
    <mergeCell ref="EV22:EV23"/>
    <mergeCell ref="EW22:EW23"/>
    <mergeCell ref="EX22:EX23"/>
    <mergeCell ref="EY22:EY23"/>
    <mergeCell ref="EP22:EP23"/>
    <mergeCell ref="EQ22:EQ23"/>
    <mergeCell ref="ER22:ER23"/>
    <mergeCell ref="ES22:ES23"/>
    <mergeCell ref="ET22:ET23"/>
    <mergeCell ref="FE22:FE23"/>
    <mergeCell ref="FF22:FF23"/>
    <mergeCell ref="FG22:FG23"/>
    <mergeCell ref="FH22:FH23"/>
    <mergeCell ref="FI22:FI23"/>
    <mergeCell ref="EZ22:EZ23"/>
    <mergeCell ref="FA22:FA23"/>
    <mergeCell ref="FB22:FB23"/>
    <mergeCell ref="FC22:FC23"/>
    <mergeCell ref="FD22:FD23"/>
    <mergeCell ref="FO22:FO23"/>
    <mergeCell ref="FP22:FP23"/>
    <mergeCell ref="FQ22:FQ23"/>
    <mergeCell ref="FR22:FR23"/>
    <mergeCell ref="FS22:FS23"/>
    <mergeCell ref="FJ22:FJ23"/>
    <mergeCell ref="FK22:FK23"/>
    <mergeCell ref="FL22:FL23"/>
    <mergeCell ref="FM22:FM23"/>
    <mergeCell ref="FN22:FN23"/>
    <mergeCell ref="FY22:FY23"/>
    <mergeCell ref="FZ22:FZ23"/>
    <mergeCell ref="GA22:GA23"/>
    <mergeCell ref="GB22:GB23"/>
    <mergeCell ref="GC22:GC23"/>
    <mergeCell ref="FT22:FT23"/>
    <mergeCell ref="FU22:FU23"/>
    <mergeCell ref="FV22:FV23"/>
    <mergeCell ref="FW22:FW23"/>
    <mergeCell ref="FX22:FX23"/>
    <mergeCell ref="GI22:GI23"/>
    <mergeCell ref="GJ22:GJ23"/>
    <mergeCell ref="GK22:GK23"/>
    <mergeCell ref="GL22:GL23"/>
    <mergeCell ref="GM22:GM23"/>
    <mergeCell ref="GD22:GD23"/>
    <mergeCell ref="GE22:GE23"/>
    <mergeCell ref="GF22:GF23"/>
    <mergeCell ref="GG22:GG23"/>
    <mergeCell ref="GH22:GH23"/>
    <mergeCell ref="GS22:GS23"/>
    <mergeCell ref="GT22:GT23"/>
    <mergeCell ref="GU22:GU23"/>
    <mergeCell ref="GV22:GV23"/>
    <mergeCell ref="GW22:GW23"/>
    <mergeCell ref="GN22:GN23"/>
    <mergeCell ref="GO22:GO23"/>
    <mergeCell ref="GP22:GP23"/>
    <mergeCell ref="GQ22:GQ23"/>
    <mergeCell ref="GR22:GR23"/>
    <mergeCell ref="HC22:HC23"/>
    <mergeCell ref="HD22:HD23"/>
    <mergeCell ref="HE22:HE23"/>
    <mergeCell ref="HF22:HF23"/>
    <mergeCell ref="HG22:HG23"/>
    <mergeCell ref="GX22:GX23"/>
    <mergeCell ref="GY22:GY23"/>
    <mergeCell ref="GZ22:GZ23"/>
    <mergeCell ref="HA22:HA23"/>
    <mergeCell ref="HB22:HB23"/>
    <mergeCell ref="HM22:HM23"/>
    <mergeCell ref="HN22:HN23"/>
    <mergeCell ref="HO22:HO23"/>
    <mergeCell ref="HP22:HP23"/>
    <mergeCell ref="HQ22:HQ23"/>
    <mergeCell ref="HH22:HH23"/>
    <mergeCell ref="HI22:HI23"/>
    <mergeCell ref="HJ22:HJ23"/>
    <mergeCell ref="HK22:HK23"/>
    <mergeCell ref="HL22:HL23"/>
    <mergeCell ref="HW22:HW23"/>
    <mergeCell ref="HX22:HX23"/>
    <mergeCell ref="HY22:HY23"/>
    <mergeCell ref="HZ22:HZ23"/>
    <mergeCell ref="IA22:IA23"/>
    <mergeCell ref="HR22:HR23"/>
    <mergeCell ref="HS22:HS23"/>
    <mergeCell ref="HT22:HT23"/>
    <mergeCell ref="HU22:HU23"/>
    <mergeCell ref="HV22:HV23"/>
    <mergeCell ref="IG22:IG23"/>
    <mergeCell ref="IH22:IH23"/>
    <mergeCell ref="II22:II23"/>
    <mergeCell ref="IJ22:IJ23"/>
    <mergeCell ref="IK22:IK23"/>
    <mergeCell ref="IB22:IB23"/>
    <mergeCell ref="IC22:IC23"/>
    <mergeCell ref="ID22:ID23"/>
    <mergeCell ref="IE22:IE23"/>
    <mergeCell ref="IF22:IF23"/>
    <mergeCell ref="IQ22:IQ23"/>
    <mergeCell ref="IR22:IR23"/>
    <mergeCell ref="IS22:IS23"/>
    <mergeCell ref="IT22:IT23"/>
    <mergeCell ref="IU22:IU23"/>
    <mergeCell ref="IL22:IL23"/>
    <mergeCell ref="IM22:IM23"/>
    <mergeCell ref="IN22:IN23"/>
    <mergeCell ref="IO22:IO23"/>
    <mergeCell ref="IP22:IP23"/>
    <mergeCell ref="JA22:JA23"/>
    <mergeCell ref="JB22:JB23"/>
    <mergeCell ref="JC22:JC23"/>
    <mergeCell ref="JD22:JD23"/>
    <mergeCell ref="JE22:JE23"/>
    <mergeCell ref="IV22:IV23"/>
    <mergeCell ref="IW22:IW23"/>
    <mergeCell ref="IX22:IX23"/>
    <mergeCell ref="IY22:IY23"/>
    <mergeCell ref="IZ22:IZ23"/>
    <mergeCell ref="JK22:JK23"/>
    <mergeCell ref="JL22:JL23"/>
    <mergeCell ref="JM22:JM23"/>
    <mergeCell ref="JN22:JN23"/>
    <mergeCell ref="JO22:JO23"/>
    <mergeCell ref="JF22:JF23"/>
    <mergeCell ref="JG22:JG23"/>
    <mergeCell ref="JH22:JH23"/>
    <mergeCell ref="JI22:JI23"/>
    <mergeCell ref="JJ22:JJ23"/>
    <mergeCell ref="JU22:JU23"/>
    <mergeCell ref="JV22:JV23"/>
    <mergeCell ref="JW22:JW23"/>
    <mergeCell ref="JX22:JX23"/>
    <mergeCell ref="JY22:JY23"/>
    <mergeCell ref="JP22:JP23"/>
    <mergeCell ref="JQ22:JQ23"/>
    <mergeCell ref="JR22:JR23"/>
    <mergeCell ref="JS22:JS23"/>
    <mergeCell ref="JT22:JT23"/>
    <mergeCell ref="KE22:KE23"/>
    <mergeCell ref="KF22:KF23"/>
    <mergeCell ref="KG22:KG23"/>
    <mergeCell ref="KH22:KH23"/>
    <mergeCell ref="KI22:KI23"/>
    <mergeCell ref="JZ22:JZ23"/>
    <mergeCell ref="KA22:KA23"/>
    <mergeCell ref="KB22:KB23"/>
    <mergeCell ref="KC22:KC23"/>
    <mergeCell ref="KD22:KD23"/>
    <mergeCell ref="KO22:KO23"/>
    <mergeCell ref="KP22:KP23"/>
    <mergeCell ref="KQ22:KQ23"/>
    <mergeCell ref="KR22:KR23"/>
    <mergeCell ref="KS22:KS23"/>
    <mergeCell ref="KJ22:KJ23"/>
    <mergeCell ref="KK22:KK23"/>
    <mergeCell ref="KL22:KL23"/>
    <mergeCell ref="KM22:KM23"/>
    <mergeCell ref="KN22:KN23"/>
    <mergeCell ref="KY22:KY23"/>
    <mergeCell ref="KZ22:KZ23"/>
    <mergeCell ref="LA22:LA23"/>
    <mergeCell ref="LB22:LB23"/>
    <mergeCell ref="LC22:LC23"/>
    <mergeCell ref="KT22:KT23"/>
    <mergeCell ref="KU22:KU23"/>
    <mergeCell ref="KV22:KV23"/>
    <mergeCell ref="KW22:KW23"/>
    <mergeCell ref="KX22:KX23"/>
    <mergeCell ref="LI22:LI23"/>
    <mergeCell ref="LJ22:LJ23"/>
    <mergeCell ref="LK22:LK23"/>
    <mergeCell ref="LL22:LL23"/>
    <mergeCell ref="LM22:LM23"/>
    <mergeCell ref="LD22:LD23"/>
    <mergeCell ref="LE22:LE23"/>
    <mergeCell ref="LF22:LF23"/>
    <mergeCell ref="LG22:LG23"/>
    <mergeCell ref="LH22:LH23"/>
    <mergeCell ref="LS22:LS23"/>
    <mergeCell ref="LT22:LT23"/>
    <mergeCell ref="LU22:LU23"/>
    <mergeCell ref="LV22:LV23"/>
    <mergeCell ref="LW22:LW23"/>
    <mergeCell ref="LN22:LN23"/>
    <mergeCell ref="LO22:LO23"/>
    <mergeCell ref="LP22:LP23"/>
    <mergeCell ref="LQ22:LQ23"/>
    <mergeCell ref="LR22:LR23"/>
    <mergeCell ref="MC22:MC23"/>
    <mergeCell ref="MD22:MD23"/>
    <mergeCell ref="ME22:ME23"/>
    <mergeCell ref="MF22:MF23"/>
    <mergeCell ref="MG22:MG23"/>
    <mergeCell ref="LX22:LX23"/>
    <mergeCell ref="LY22:LY23"/>
    <mergeCell ref="LZ22:LZ23"/>
    <mergeCell ref="MA22:MA23"/>
    <mergeCell ref="MB22:MB23"/>
    <mergeCell ref="MM22:MM23"/>
    <mergeCell ref="MN22:MN23"/>
    <mergeCell ref="MO22:MO23"/>
    <mergeCell ref="MP22:MP23"/>
    <mergeCell ref="MQ22:MQ23"/>
    <mergeCell ref="MH22:MH23"/>
    <mergeCell ref="MI22:MI23"/>
    <mergeCell ref="MJ22:MJ23"/>
    <mergeCell ref="MK22:MK23"/>
    <mergeCell ref="ML22:ML23"/>
    <mergeCell ref="MW22:MW23"/>
    <mergeCell ref="MX22:MX23"/>
    <mergeCell ref="MY22:MY23"/>
    <mergeCell ref="MZ22:MZ23"/>
    <mergeCell ref="NA22:NA23"/>
    <mergeCell ref="MR22:MR23"/>
    <mergeCell ref="MS22:MS23"/>
    <mergeCell ref="MT22:MT23"/>
    <mergeCell ref="MU22:MU23"/>
    <mergeCell ref="MV22:MV23"/>
    <mergeCell ref="NG22:NG23"/>
    <mergeCell ref="NH22:NH23"/>
    <mergeCell ref="NI22:NI23"/>
    <mergeCell ref="NJ22:NJ23"/>
    <mergeCell ref="NK22:NK23"/>
    <mergeCell ref="NB22:NB23"/>
    <mergeCell ref="NC22:NC23"/>
    <mergeCell ref="ND22:ND23"/>
    <mergeCell ref="NE22:NE23"/>
    <mergeCell ref="NF22:NF23"/>
    <mergeCell ref="NQ22:NQ23"/>
    <mergeCell ref="NR22:NR23"/>
    <mergeCell ref="NS22:NS23"/>
    <mergeCell ref="NT22:NT23"/>
    <mergeCell ref="NU22:NU23"/>
    <mergeCell ref="NL22:NL23"/>
    <mergeCell ref="NM22:NM23"/>
    <mergeCell ref="NN22:NN23"/>
    <mergeCell ref="NO22:NO23"/>
    <mergeCell ref="NP22:NP23"/>
    <mergeCell ref="OA22:OA23"/>
    <mergeCell ref="OB22:OB23"/>
    <mergeCell ref="OC22:OC23"/>
    <mergeCell ref="OD22:OD23"/>
    <mergeCell ref="OE22:OE23"/>
    <mergeCell ref="NV22:NV23"/>
    <mergeCell ref="NW22:NW23"/>
    <mergeCell ref="NX22:NX23"/>
    <mergeCell ref="NY22:NY23"/>
    <mergeCell ref="NZ22:NZ23"/>
    <mergeCell ref="OK22:OK23"/>
    <mergeCell ref="OL22:OL23"/>
    <mergeCell ref="OM22:OM23"/>
    <mergeCell ref="ON22:ON23"/>
    <mergeCell ref="OO22:OO23"/>
    <mergeCell ref="OF22:OF23"/>
    <mergeCell ref="OG22:OG23"/>
    <mergeCell ref="OH22:OH23"/>
    <mergeCell ref="OI22:OI23"/>
    <mergeCell ref="OJ22:OJ23"/>
    <mergeCell ref="OU22:OU23"/>
    <mergeCell ref="OV22:OV23"/>
    <mergeCell ref="OW22:OW23"/>
    <mergeCell ref="OX22:OX23"/>
    <mergeCell ref="OY22:OY23"/>
    <mergeCell ref="OP22:OP23"/>
    <mergeCell ref="OQ22:OQ23"/>
    <mergeCell ref="OR22:OR23"/>
    <mergeCell ref="OS22:OS23"/>
    <mergeCell ref="OT22:OT23"/>
    <mergeCell ref="PE22:PE23"/>
    <mergeCell ref="PF22:PF23"/>
    <mergeCell ref="PG22:PG23"/>
    <mergeCell ref="PH22:PH23"/>
    <mergeCell ref="PI22:PI23"/>
    <mergeCell ref="OZ22:OZ23"/>
    <mergeCell ref="PA22:PA23"/>
    <mergeCell ref="PB22:PB23"/>
    <mergeCell ref="PC22:PC23"/>
    <mergeCell ref="PD22:PD23"/>
    <mergeCell ref="PO22:PO23"/>
    <mergeCell ref="PP22:PP23"/>
    <mergeCell ref="PQ22:PQ23"/>
    <mergeCell ref="PR22:PR23"/>
    <mergeCell ref="PS22:PS23"/>
    <mergeCell ref="PJ22:PJ23"/>
    <mergeCell ref="PK22:PK23"/>
    <mergeCell ref="PL22:PL23"/>
    <mergeCell ref="PM22:PM23"/>
    <mergeCell ref="PN22:PN23"/>
    <mergeCell ref="PY22:PY23"/>
    <mergeCell ref="PZ22:PZ23"/>
    <mergeCell ref="QA22:QA23"/>
    <mergeCell ref="QB22:QB23"/>
    <mergeCell ref="QC22:QC23"/>
    <mergeCell ref="PT22:PT23"/>
    <mergeCell ref="PU22:PU23"/>
    <mergeCell ref="PV22:PV23"/>
    <mergeCell ref="PW22:PW23"/>
    <mergeCell ref="PX22:PX23"/>
    <mergeCell ref="QI22:QI23"/>
    <mergeCell ref="QJ22:QJ23"/>
    <mergeCell ref="QK22:QK23"/>
    <mergeCell ref="QL22:QL23"/>
    <mergeCell ref="QM22:QM23"/>
    <mergeCell ref="QD22:QD23"/>
    <mergeCell ref="QE22:QE23"/>
    <mergeCell ref="QF22:QF23"/>
    <mergeCell ref="QG22:QG23"/>
    <mergeCell ref="QH22:QH23"/>
    <mergeCell ref="QS22:QS23"/>
    <mergeCell ref="QT22:QT23"/>
    <mergeCell ref="QU22:QU23"/>
    <mergeCell ref="QV22:QV23"/>
    <mergeCell ref="QW22:QW23"/>
    <mergeCell ref="QN22:QN23"/>
    <mergeCell ref="QO22:QO23"/>
    <mergeCell ref="QP22:QP23"/>
    <mergeCell ref="QQ22:QQ23"/>
    <mergeCell ref="QR22:QR23"/>
    <mergeCell ref="RC22:RC23"/>
    <mergeCell ref="RD22:RD23"/>
    <mergeCell ref="RE22:RE23"/>
    <mergeCell ref="RF22:RF23"/>
    <mergeCell ref="RG22:RG23"/>
    <mergeCell ref="QX22:QX23"/>
    <mergeCell ref="QY22:QY23"/>
    <mergeCell ref="QZ22:QZ23"/>
    <mergeCell ref="RA22:RA23"/>
    <mergeCell ref="RB22:RB23"/>
    <mergeCell ref="RM22:RM23"/>
    <mergeCell ref="RN22:RN23"/>
    <mergeCell ref="RO22:RO23"/>
    <mergeCell ref="RP22:RP23"/>
    <mergeCell ref="RQ22:RQ23"/>
    <mergeCell ref="RH22:RH23"/>
    <mergeCell ref="RI22:RI23"/>
    <mergeCell ref="RJ22:RJ23"/>
    <mergeCell ref="RK22:RK23"/>
    <mergeCell ref="RL22:RL23"/>
    <mergeCell ref="RW22:RW23"/>
    <mergeCell ref="RX22:RX23"/>
    <mergeCell ref="RY22:RY23"/>
    <mergeCell ref="RZ22:RZ23"/>
    <mergeCell ref="SA22:SA23"/>
    <mergeCell ref="RR22:RR23"/>
    <mergeCell ref="RS22:RS23"/>
    <mergeCell ref="RT22:RT23"/>
    <mergeCell ref="RU22:RU23"/>
    <mergeCell ref="RV22:RV23"/>
    <mergeCell ref="SG22:SG23"/>
    <mergeCell ref="SH22:SH23"/>
    <mergeCell ref="SI22:SI23"/>
    <mergeCell ref="SJ22:SJ23"/>
    <mergeCell ref="SK22:SK23"/>
    <mergeCell ref="SB22:SB23"/>
    <mergeCell ref="SC22:SC23"/>
    <mergeCell ref="SD22:SD23"/>
    <mergeCell ref="SE22:SE23"/>
    <mergeCell ref="SF22:SF23"/>
    <mergeCell ref="SQ22:SQ23"/>
    <mergeCell ref="SR22:SR23"/>
    <mergeCell ref="SS22:SS23"/>
    <mergeCell ref="ST22:ST23"/>
    <mergeCell ref="SU22:SU23"/>
    <mergeCell ref="SL22:SL23"/>
    <mergeCell ref="SM22:SM23"/>
    <mergeCell ref="SN22:SN23"/>
    <mergeCell ref="SO22:SO23"/>
    <mergeCell ref="SP22:SP23"/>
    <mergeCell ref="TA22:TA23"/>
    <mergeCell ref="TB22:TB23"/>
    <mergeCell ref="TC22:TC23"/>
    <mergeCell ref="TD22:TD23"/>
    <mergeCell ref="TE22:TE23"/>
    <mergeCell ref="SV22:SV23"/>
    <mergeCell ref="SW22:SW23"/>
    <mergeCell ref="SX22:SX23"/>
    <mergeCell ref="SY22:SY23"/>
    <mergeCell ref="SZ22:SZ23"/>
    <mergeCell ref="TK22:TK23"/>
    <mergeCell ref="TL22:TL23"/>
    <mergeCell ref="TM22:TM23"/>
    <mergeCell ref="TN22:TN23"/>
    <mergeCell ref="TO22:TO23"/>
    <mergeCell ref="TF22:TF23"/>
    <mergeCell ref="TG22:TG23"/>
    <mergeCell ref="TH22:TH23"/>
    <mergeCell ref="TI22:TI23"/>
    <mergeCell ref="TJ22:TJ23"/>
    <mergeCell ref="TU22:TU23"/>
    <mergeCell ref="TV22:TV23"/>
    <mergeCell ref="TW22:TW23"/>
    <mergeCell ref="TX22:TX23"/>
    <mergeCell ref="TY22:TY23"/>
    <mergeCell ref="TP22:TP23"/>
    <mergeCell ref="TQ22:TQ23"/>
    <mergeCell ref="TR22:TR23"/>
    <mergeCell ref="TS22:TS23"/>
    <mergeCell ref="TT22:TT23"/>
    <mergeCell ref="UE22:UE23"/>
    <mergeCell ref="UF22:UF23"/>
    <mergeCell ref="UG22:UG23"/>
    <mergeCell ref="UH22:UH23"/>
    <mergeCell ref="UI22:UI23"/>
    <mergeCell ref="TZ22:TZ23"/>
    <mergeCell ref="UA22:UA23"/>
    <mergeCell ref="UB22:UB23"/>
    <mergeCell ref="UC22:UC23"/>
    <mergeCell ref="UD22:UD23"/>
    <mergeCell ref="UO22:UO23"/>
    <mergeCell ref="UP22:UP23"/>
    <mergeCell ref="UQ22:UQ23"/>
    <mergeCell ref="UR22:UR23"/>
    <mergeCell ref="US22:US23"/>
    <mergeCell ref="UJ22:UJ23"/>
    <mergeCell ref="UK22:UK23"/>
    <mergeCell ref="UL22:UL23"/>
    <mergeCell ref="UM22:UM23"/>
    <mergeCell ref="UN22:UN23"/>
    <mergeCell ref="UY22:UY23"/>
    <mergeCell ref="UZ22:UZ23"/>
    <mergeCell ref="VA22:VA23"/>
    <mergeCell ref="VB22:VB23"/>
    <mergeCell ref="VC22:VC23"/>
    <mergeCell ref="UT22:UT23"/>
    <mergeCell ref="UU22:UU23"/>
    <mergeCell ref="UV22:UV23"/>
    <mergeCell ref="UW22:UW23"/>
    <mergeCell ref="UX22:UX23"/>
    <mergeCell ref="VI22:VI23"/>
    <mergeCell ref="VJ22:VJ23"/>
    <mergeCell ref="VK22:VK23"/>
    <mergeCell ref="VL22:VL23"/>
    <mergeCell ref="VM22:VM23"/>
    <mergeCell ref="VD22:VD23"/>
    <mergeCell ref="VE22:VE23"/>
    <mergeCell ref="VF22:VF23"/>
    <mergeCell ref="VG22:VG23"/>
    <mergeCell ref="VH22:VH23"/>
    <mergeCell ref="VS22:VS23"/>
    <mergeCell ref="VT22:VT23"/>
    <mergeCell ref="VU22:VU23"/>
    <mergeCell ref="VV22:VV23"/>
    <mergeCell ref="VW22:VW23"/>
    <mergeCell ref="VN22:VN23"/>
    <mergeCell ref="VO22:VO23"/>
    <mergeCell ref="VP22:VP23"/>
    <mergeCell ref="VQ22:VQ23"/>
    <mergeCell ref="VR22:VR23"/>
    <mergeCell ref="WC22:WC23"/>
    <mergeCell ref="WD22:WD23"/>
    <mergeCell ref="WE22:WE23"/>
    <mergeCell ref="WF22:WF23"/>
    <mergeCell ref="WG22:WG23"/>
    <mergeCell ref="VX22:VX23"/>
    <mergeCell ref="VY22:VY23"/>
    <mergeCell ref="VZ22:VZ23"/>
    <mergeCell ref="WA22:WA23"/>
    <mergeCell ref="WB22:WB23"/>
    <mergeCell ref="WM22:WM23"/>
    <mergeCell ref="WN22:WN23"/>
    <mergeCell ref="WO22:WO23"/>
    <mergeCell ref="WP22:WP23"/>
    <mergeCell ref="WQ22:WQ23"/>
    <mergeCell ref="WH22:WH23"/>
    <mergeCell ref="WI22:WI23"/>
    <mergeCell ref="WJ22:WJ23"/>
    <mergeCell ref="WK22:WK23"/>
    <mergeCell ref="WL22:WL23"/>
    <mergeCell ref="WW22:WW23"/>
    <mergeCell ref="WX22:WX23"/>
    <mergeCell ref="WY22:WY23"/>
    <mergeCell ref="WZ22:WZ23"/>
    <mergeCell ref="XA22:XA23"/>
    <mergeCell ref="WR22:WR23"/>
    <mergeCell ref="WS22:WS23"/>
    <mergeCell ref="WT22:WT23"/>
    <mergeCell ref="WU22:WU23"/>
    <mergeCell ref="WV22:WV23"/>
    <mergeCell ref="XG22:XG23"/>
    <mergeCell ref="XH22:XH23"/>
    <mergeCell ref="XI22:XI23"/>
    <mergeCell ref="XJ22:XJ23"/>
    <mergeCell ref="XK22:XK23"/>
    <mergeCell ref="XB22:XB23"/>
    <mergeCell ref="XC22:XC23"/>
    <mergeCell ref="XD22:XD23"/>
    <mergeCell ref="XE22:XE23"/>
    <mergeCell ref="XF22:XF23"/>
    <mergeCell ref="XQ22:XQ23"/>
    <mergeCell ref="XR22:XR23"/>
    <mergeCell ref="XS22:XS23"/>
    <mergeCell ref="XT22:XT23"/>
    <mergeCell ref="XU22:XU23"/>
    <mergeCell ref="XL22:XL23"/>
    <mergeCell ref="XM22:XM23"/>
    <mergeCell ref="XN22:XN23"/>
    <mergeCell ref="XO22:XO23"/>
    <mergeCell ref="XP22:XP23"/>
    <mergeCell ref="YA22:YA23"/>
    <mergeCell ref="YB22:YB23"/>
    <mergeCell ref="YC22:YC23"/>
    <mergeCell ref="YD22:YD23"/>
    <mergeCell ref="YE22:YE23"/>
    <mergeCell ref="XV22:XV23"/>
    <mergeCell ref="XW22:XW23"/>
    <mergeCell ref="XX22:XX23"/>
    <mergeCell ref="XY22:XY23"/>
    <mergeCell ref="XZ22:XZ23"/>
    <mergeCell ref="YK22:YK23"/>
    <mergeCell ref="YL22:YL23"/>
    <mergeCell ref="YM22:YM23"/>
    <mergeCell ref="YN22:YN23"/>
    <mergeCell ref="YO22:YO23"/>
    <mergeCell ref="YF22:YF23"/>
    <mergeCell ref="YG22:YG23"/>
    <mergeCell ref="YH22:YH23"/>
    <mergeCell ref="YI22:YI23"/>
    <mergeCell ref="YJ22:YJ23"/>
    <mergeCell ref="YU22:YU23"/>
    <mergeCell ref="YV22:YV23"/>
    <mergeCell ref="YW22:YW23"/>
    <mergeCell ref="YX22:YX23"/>
    <mergeCell ref="YY22:YY23"/>
    <mergeCell ref="YP22:YP23"/>
    <mergeCell ref="YQ22:YQ23"/>
    <mergeCell ref="YR22:YR23"/>
    <mergeCell ref="YS22:YS23"/>
    <mergeCell ref="YT22:YT23"/>
    <mergeCell ref="ZE22:ZE23"/>
    <mergeCell ref="ZF22:ZF23"/>
    <mergeCell ref="ZG22:ZG23"/>
    <mergeCell ref="ZH22:ZH23"/>
    <mergeCell ref="ZI22:ZI23"/>
    <mergeCell ref="YZ22:YZ23"/>
    <mergeCell ref="ZA22:ZA23"/>
    <mergeCell ref="ZB22:ZB23"/>
    <mergeCell ref="ZC22:ZC23"/>
    <mergeCell ref="ZD22:ZD23"/>
    <mergeCell ref="ZO22:ZO23"/>
    <mergeCell ref="ZP22:ZP23"/>
    <mergeCell ref="ZQ22:ZQ23"/>
    <mergeCell ref="ZR22:ZR23"/>
    <mergeCell ref="ZS22:ZS23"/>
    <mergeCell ref="ZJ22:ZJ23"/>
    <mergeCell ref="ZK22:ZK23"/>
    <mergeCell ref="ZL22:ZL23"/>
    <mergeCell ref="ZM22:ZM23"/>
    <mergeCell ref="ZN22:ZN23"/>
    <mergeCell ref="ZY22:ZY23"/>
    <mergeCell ref="ZZ22:ZZ23"/>
    <mergeCell ref="AAA22:AAA23"/>
    <mergeCell ref="AAB22:AAB23"/>
    <mergeCell ref="AAC22:AAC23"/>
    <mergeCell ref="ZT22:ZT23"/>
    <mergeCell ref="ZU22:ZU23"/>
    <mergeCell ref="ZV22:ZV23"/>
    <mergeCell ref="ZW22:ZW23"/>
    <mergeCell ref="ZX22:ZX23"/>
  </mergeCells>
  <phoneticPr fontId="19"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62192FDDE6D3E479F0E96BEBE30AC1D" ma:contentTypeVersion="6" ma:contentTypeDescription="Crée un document." ma:contentTypeScope="" ma:versionID="cbc59f16aea11f53ccdfae6df9337b3d">
  <xsd:schema xmlns:xsd="http://www.w3.org/2001/XMLSchema" xmlns:xs="http://www.w3.org/2001/XMLSchema" xmlns:p="http://schemas.microsoft.com/office/2006/metadata/properties" xmlns:ns2="74b6fc3e-f2e0-4aaf-841d-e5b9bf1265c2" xmlns:ns3="b29e1aeb-5864-46ac-9739-048fbfbd7080" targetNamespace="http://schemas.microsoft.com/office/2006/metadata/properties" ma:root="true" ma:fieldsID="4bd18441377539001c9fee629faa9ed5" ns2:_="" ns3:_="">
    <xsd:import namespace="74b6fc3e-f2e0-4aaf-841d-e5b9bf1265c2"/>
    <xsd:import namespace="b29e1aeb-5864-46ac-9739-048fbfbd708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b6fc3e-f2e0-4aaf-841d-e5b9bf1265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9e1aeb-5864-46ac-9739-048fbfbd7080"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b29e1aeb-5864-46ac-9739-048fbfbd7080">
      <UserInfo>
        <DisplayName/>
        <AccountId xsi:nil="true"/>
        <AccountType/>
      </UserInfo>
    </SharedWithUsers>
  </documentManagement>
</p:properties>
</file>

<file path=customXml/itemProps1.xml><?xml version="1.0" encoding="utf-8"?>
<ds:datastoreItem xmlns:ds="http://schemas.openxmlformats.org/officeDocument/2006/customXml" ds:itemID="{F3D8F7C5-2DF1-4DA5-9959-B2FE95A913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b6fc3e-f2e0-4aaf-841d-e5b9bf1265c2"/>
    <ds:schemaRef ds:uri="b29e1aeb-5864-46ac-9739-048fbfbd70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04B57A-38E7-438F-94D4-D0A89CA88615}">
  <ds:schemaRefs>
    <ds:schemaRef ds:uri="http://schemas.microsoft.com/sharepoint/v3/contenttype/forms"/>
  </ds:schemaRefs>
</ds:datastoreItem>
</file>

<file path=customXml/itemProps3.xml><?xml version="1.0" encoding="utf-8"?>
<ds:datastoreItem xmlns:ds="http://schemas.openxmlformats.org/officeDocument/2006/customXml" ds:itemID="{B93C1100-A818-420F-A923-F8013CAB40D2}">
  <ds:schemaRefs>
    <ds:schemaRef ds:uri="http://schemas.microsoft.com/office/2006/metadata/properties"/>
    <ds:schemaRef ds:uri="http://schemas.microsoft.com/office/infopath/2007/PartnerControls"/>
    <ds:schemaRef ds:uri="b29e1aeb-5864-46ac-9739-048fbfbd70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Glossaire</vt:lpstr>
      <vt:lpstr>Fiche générale (réservé sco)</vt:lpstr>
      <vt:lpstr>3A FISA S5</vt:lpstr>
      <vt:lpstr>3A FISA S6</vt:lpstr>
      <vt:lpstr>4A FISA S7</vt:lpstr>
      <vt:lpstr>4A FISA S8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2019-06-02T16:33:07Z</dcterms:created>
  <dcterms:modified xsi:type="dcterms:W3CDTF">2024-05-27T13:13:42Z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0x010100D62192FDDE6D3E479F0E96BEBE30AC1D</vt:lpwstr>
  </property>
  <property fmtid="{D5CDD505-2E9C-101B-9397-08002B2CF9AE}" pid="3" name="Order">
    <vt:r8>3300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ies>
</file>