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filterPrivacy="1" saveExternalLinkValues="0" codeName="ThisWorkbook" hidePivotFieldList="1"/>
  <xr:revisionPtr revIDLastSave="0" documentId="13_ncr:1_{566F7BDD-74F7-44D5-838A-16F2A01CD12D}" xr6:coauthVersionLast="47" xr6:coauthVersionMax="47" xr10:uidLastSave="{00000000-0000-0000-0000-000000000000}"/>
  <bookViews>
    <workbookView xWindow="28680" yWindow="-120" windowWidth="29040" windowHeight="15840" tabRatio="854" firstSheet="2" activeTab="4" xr2:uid="{9732AD52-D128-4F8B-AEAE-CC249FCC60FD}"/>
  </bookViews>
  <sheets>
    <sheet name="Glossaire" sheetId="19" r:id="rId1"/>
    <sheet name="Fiche générale (réservé sco)" sheetId="16" r:id="rId2"/>
    <sheet name="3A FISE S5" sheetId="10" r:id="rId3"/>
    <sheet name="3A FISE S6" sheetId="22" r:id="rId4"/>
    <sheet name="4A FISE S7 SI" sheetId="13" r:id="rId5"/>
    <sheet name="4A FISE S8 SI" sheetId="23" r:id="rId6"/>
  </sheets>
  <definedNames>
    <definedName name="list_cmp">#REF!</definedName>
    <definedName name="tab_code_dip">#REF!</definedName>
    <definedName name="_xlnm.Print_Area" localSheetId="1">'Fiche générale (réservé sco)'!#REF!</definedName>
  </definedNames>
  <calcPr calcId="191028"/>
  <extLst>
    <ext xmlns:x14="http://schemas.microsoft.com/office/spreadsheetml/2009/9/main" uri="{79F54976-1DA5-4618-B147-4CDE4B953A38}">
      <x14:workbookPr defaultImageDpi="32767"/>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35" i="13" l="1"/>
  <c r="R35" i="22"/>
  <c r="J70" i="13"/>
  <c r="K76" i="23"/>
  <c r="L76" i="23"/>
  <c r="M76" i="23"/>
  <c r="N76" i="23"/>
  <c r="J80" i="23"/>
  <c r="K81" i="23"/>
  <c r="J77" i="23"/>
  <c r="K77" i="23"/>
  <c r="J79" i="23"/>
  <c r="J78" i="23"/>
  <c r="J89" i="23"/>
  <c r="J88" i="23"/>
  <c r="J83" i="23"/>
  <c r="J85" i="23"/>
  <c r="J86" i="23"/>
  <c r="J84" i="23"/>
  <c r="L77" i="23"/>
  <c r="M77" i="23"/>
  <c r="N77" i="23"/>
  <c r="J87" i="23"/>
  <c r="J81" i="23"/>
  <c r="L81" i="23"/>
  <c r="M81" i="23"/>
  <c r="N81" i="23"/>
  <c r="N7" i="23"/>
  <c r="L7" i="23"/>
  <c r="M7" i="23"/>
  <c r="K7" i="23"/>
  <c r="J7" i="23"/>
  <c r="K65" i="13"/>
  <c r="L65" i="13"/>
  <c r="M65" i="13"/>
  <c r="N65" i="13"/>
  <c r="K7" i="13"/>
  <c r="L7" i="13"/>
  <c r="N7" i="22"/>
  <c r="L7" i="22"/>
  <c r="M7" i="22"/>
  <c r="K7" i="22"/>
  <c r="K7" i="10"/>
  <c r="J7" i="10" s="1"/>
  <c r="M7" i="10"/>
  <c r="N7" i="10"/>
  <c r="L7" i="10"/>
  <c r="J62" i="22"/>
  <c r="I72" i="23"/>
  <c r="J71" i="23"/>
  <c r="J70" i="23"/>
  <c r="J69" i="23"/>
  <c r="J68" i="23"/>
  <c r="J66" i="23"/>
  <c r="J65" i="23"/>
  <c r="J64" i="23"/>
  <c r="J63" i="23"/>
  <c r="J61" i="23"/>
  <c r="J60" i="23"/>
  <c r="J59" i="23"/>
  <c r="J58" i="23"/>
  <c r="R57" i="23"/>
  <c r="Q57" i="23"/>
  <c r="J55" i="23"/>
  <c r="J54" i="23"/>
  <c r="J53" i="23"/>
  <c r="J52" i="23"/>
  <c r="J47" i="23"/>
  <c r="J45" i="23"/>
  <c r="J44" i="23"/>
  <c r="J43" i="23"/>
  <c r="J42" i="23"/>
  <c r="J62" i="13"/>
  <c r="J61" i="13"/>
  <c r="J59" i="13"/>
  <c r="J58" i="13"/>
  <c r="J57" i="13"/>
  <c r="J56" i="13"/>
  <c r="J55" i="13"/>
  <c r="J54" i="13"/>
  <c r="R52" i="13"/>
  <c r="Q52" i="13"/>
  <c r="J52" i="13"/>
  <c r="J42" i="13"/>
  <c r="J41" i="13"/>
  <c r="J40" i="13"/>
  <c r="J39" i="13"/>
  <c r="J50" i="13"/>
  <c r="J48" i="13"/>
  <c r="J47" i="13"/>
  <c r="J35" i="13"/>
  <c r="J65" i="13" l="1"/>
  <c r="J76" i="23"/>
  <c r="J62" i="23"/>
  <c r="J57" i="23" s="1"/>
  <c r="J53" i="13"/>
  <c r="R7" i="10" l="1"/>
  <c r="J16" i="10" l="1"/>
  <c r="J15" i="10"/>
  <c r="J14" i="10"/>
  <c r="J13" i="10"/>
  <c r="J12" i="10"/>
  <c r="J11" i="10"/>
  <c r="J10" i="10"/>
  <c r="J8" i="10" l="1"/>
  <c r="J76" i="13" l="1"/>
  <c r="J75" i="13"/>
  <c r="J74" i="13"/>
  <c r="J73" i="13"/>
  <c r="J72" i="13" s="1"/>
  <c r="J69" i="13"/>
  <c r="J68" i="13"/>
  <c r="J66" i="13" s="1"/>
  <c r="Q67" i="13"/>
  <c r="J67" i="13"/>
  <c r="Q66" i="13"/>
  <c r="R65" i="13"/>
  <c r="J33" i="13"/>
  <c r="J32" i="13"/>
  <c r="J30" i="13"/>
  <c r="J29" i="13"/>
  <c r="J27" i="13"/>
  <c r="J26" i="13"/>
  <c r="J25" i="13"/>
  <c r="J24" i="13" s="1"/>
  <c r="J22" i="13"/>
  <c r="J21" i="13"/>
  <c r="J20" i="13"/>
  <c r="J19" i="13"/>
  <c r="J15" i="13"/>
  <c r="J13" i="13"/>
  <c r="J12" i="13"/>
  <c r="J11" i="13" s="1"/>
  <c r="P11" i="13"/>
  <c r="R7" i="13"/>
  <c r="N7" i="13"/>
  <c r="M7" i="13"/>
  <c r="J3" i="13"/>
  <c r="J82" i="23"/>
  <c r="R76" i="23"/>
  <c r="J37" i="23"/>
  <c r="J36" i="23"/>
  <c r="J35" i="23"/>
  <c r="J34" i="23"/>
  <c r="J32" i="23"/>
  <c r="J31" i="23"/>
  <c r="J30" i="23"/>
  <c r="J29" i="23"/>
  <c r="J28" i="23" s="1"/>
  <c r="J27" i="23"/>
  <c r="J26" i="23"/>
  <c r="J25" i="23"/>
  <c r="J22" i="23"/>
  <c r="J18" i="23"/>
  <c r="J16" i="23" s="1"/>
  <c r="J17" i="23"/>
  <c r="J12" i="23"/>
  <c r="J11" i="23"/>
  <c r="J10" i="23"/>
  <c r="J9" i="23"/>
  <c r="R7" i="23"/>
  <c r="J3" i="23"/>
  <c r="J24" i="23" l="1"/>
  <c r="J7" i="13"/>
  <c r="J28" i="13"/>
  <c r="J55" i="10"/>
  <c r="J54" i="10"/>
  <c r="J52" i="10"/>
  <c r="J51" i="10"/>
  <c r="J50" i="10"/>
  <c r="J49" i="10"/>
  <c r="J48" i="10"/>
  <c r="J83" i="10"/>
  <c r="J82" i="10"/>
  <c r="J80" i="10"/>
  <c r="J79" i="10" s="1"/>
  <c r="J78" i="10"/>
  <c r="J76" i="10"/>
  <c r="J75" i="10"/>
  <c r="R73" i="10"/>
  <c r="Q73" i="10"/>
  <c r="J69" i="10"/>
  <c r="J68" i="10"/>
  <c r="J67" i="10"/>
  <c r="J60" i="10"/>
  <c r="J59" i="10"/>
  <c r="J58" i="10"/>
  <c r="J57" i="10"/>
  <c r="J45" i="10"/>
  <c r="J3" i="22"/>
  <c r="R54" i="22"/>
  <c r="Q54" i="22"/>
  <c r="J54" i="22"/>
  <c r="J43" i="22"/>
  <c r="J42" i="22"/>
  <c r="J41" i="22"/>
  <c r="J40" i="22"/>
  <c r="J39" i="22"/>
  <c r="J51" i="22"/>
  <c r="J50" i="22"/>
  <c r="J49" i="22"/>
  <c r="J48" i="22"/>
  <c r="J45" i="22"/>
  <c r="J37" i="22"/>
  <c r="J35" i="22"/>
  <c r="J38" i="10"/>
  <c r="J37" i="10" s="1"/>
  <c r="J41" i="10"/>
  <c r="J40" i="10"/>
  <c r="J34" i="10"/>
  <c r="J36" i="10"/>
  <c r="J81" i="10" l="1"/>
  <c r="J74" i="10"/>
  <c r="J39" i="10"/>
  <c r="J46" i="10"/>
  <c r="J73" i="10"/>
  <c r="J77" i="10"/>
  <c r="R7" i="22"/>
  <c r="J33" i="10" l="1"/>
  <c r="J25" i="10"/>
  <c r="J28" i="22" l="1"/>
  <c r="J29" i="22"/>
  <c r="J27" i="22"/>
  <c r="J26" i="22" s="1"/>
  <c r="J31" i="22"/>
  <c r="J16" i="22"/>
  <c r="J15" i="22"/>
  <c r="J14" i="22"/>
  <c r="J13" i="22"/>
  <c r="J12" i="22"/>
  <c r="J22" i="22"/>
  <c r="J21" i="22"/>
  <c r="J20" i="22"/>
  <c r="J19" i="22"/>
  <c r="P18" i="22"/>
  <c r="J18" i="22"/>
  <c r="J32" i="22"/>
  <c r="J33" i="22"/>
  <c r="J31" i="10"/>
  <c r="J21" i="10"/>
  <c r="J20" i="10"/>
  <c r="J19" i="10"/>
  <c r="J18" i="10"/>
  <c r="J27" i="10"/>
  <c r="J26" i="10"/>
  <c r="P24" i="10"/>
  <c r="J3" i="10"/>
  <c r="J24" i="10" l="1"/>
  <c r="J30" i="22"/>
  <c r="J7" i="22"/>
  <c r="J35" i="10"/>
  <c r="J32"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tc={C750914D-9EAD-445F-BFE3-DB0BAA777109}</author>
  </authors>
  <commentList>
    <comment ref="V27" authorId="0" shapeId="0" xr:uid="{C750914D-9EAD-445F-BFE3-DB0BAA777109}">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conserve-t'on la même immat 
apogée?</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tc={CE2C6233-649B-433D-8D50-A22E09A5831F}</author>
  </authors>
  <commentList>
    <comment ref="E86" authorId="0" shapeId="0" xr:uid="{CE2C6233-649B-433D-8D50-A22E09A5831F}">
      <text>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Est-ce le bon code en fait </t>
      </text>
    </comment>
  </commentList>
</comments>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<sst xmlns="http://schemas.openxmlformats.org/spreadsheetml/2006/main" count="3012" uniqueCount="498">
  <si>
    <t>GLOSSAIRE NOUVEAU TEMPLATE MAQUETTE DE FORMATION 2023-2024</t>
  </si>
  <si>
    <t>Maquette formation</t>
  </si>
  <si>
    <t>Termes</t>
  </si>
  <si>
    <t>Définitions</t>
  </si>
  <si>
    <t>Exemples</t>
  </si>
  <si>
    <t xml:space="preserve">COMPOSANTE </t>
  </si>
  <si>
    <t>Désigne la composante de rattachement de la formation, du diplôme.</t>
  </si>
  <si>
    <t>Exemple : Polytech</t>
  </si>
  <si>
    <t>SPECIALITE</t>
  </si>
  <si>
    <t>Chaque institution (école ou établissement) habilitée à délivrer un titre d’ingénieur diplômé est caractérisée par une dénomination officielle déposée et protégée.
Le nom officiel de la spécialité pourra être constitué d’un ou deux libellés pris au sein de la liste officielle votée chaque année par la CTI, et élaborée après concertation de ses parties prenantes, avant le lancement de chaque nouvelle campagne d’habilitation, et implémentée dans le logiciel qui reçoit les déclarations des données certifiées.
Cette dénomination est reportée sur le parchemin du diplôme délivré à l’issue d’une formation d’ingénieur.</t>
  </si>
  <si>
    <t>Exemples : BAT, MAM, SI etc...</t>
  </si>
  <si>
    <t>SEMESTRE ACADEMIQUE</t>
  </si>
  <si>
    <r>
      <t>Une année universitaire académique est composée de 2 semestres académiques  : 1 semestre impair et 1 semestre pair. La numérotation des semestres académiques universitaires démarre dès la 1</t>
    </r>
    <r>
      <rPr>
        <vertAlign val="superscript"/>
        <sz val="10"/>
        <rFont val="Malgun Gothic"/>
        <family val="2"/>
      </rPr>
      <t>ère</t>
    </r>
    <r>
      <rPr>
        <sz val="10"/>
        <rFont val="Malgun Gothic"/>
        <family val="2"/>
      </rPr>
      <t xml:space="preserve"> année d'inscription dans l'enseignement supérieur (1</t>
    </r>
    <r>
      <rPr>
        <vertAlign val="superscript"/>
        <sz val="10"/>
        <rFont val="Malgun Gothic"/>
        <family val="2"/>
      </rPr>
      <t>ère</t>
    </r>
    <r>
      <rPr>
        <sz val="10"/>
        <rFont val="Malgun Gothic"/>
        <family val="2"/>
      </rPr>
      <t xml:space="preserve"> annéee Post-Bac).</t>
    </r>
  </si>
  <si>
    <t>Exemples : S1, S2, S3, S4, S5, S6, S7, S8, S9, S10</t>
  </si>
  <si>
    <t>STATUT</t>
  </si>
  <si>
    <t>Correspond au Statut de l'objet présent dans la maquette vis à vis de la version précédente. Ils sont à l'ordre de trois : Création, Modification et Fermeture</t>
  </si>
  <si>
    <t>SEMESTRE (Nature ELP)</t>
  </si>
  <si>
    <t xml:space="preserve">Il s'agit de préciser si le SEMESTRE académique est : un semestre académique NORMAL effectué au sein de l'école d'origine OU un semestre académique d'ECHANGE effectué dans le cadre d'une mobilité académique dans un organisme d'accueil en dehors de l'école d'origine. </t>
  </si>
  <si>
    <t>BLOC (Nature ELP)</t>
  </si>
  <si>
    <t>Liste d'éléments obligatoire  (UE ou ECUE). Tous les élements sous cette liste sont obligatroires (pas de choix).</t>
  </si>
  <si>
    <t>PARCOURS PEDAGOGIQUE (Nature ELP)</t>
  </si>
  <si>
    <t>Spécialisation avec une cohérence pédagogique permettant d'orienter les étudiants. Ce parcours n'apparait pas sur le diplôme mais peut apparaitre sur le rélévé de notes.</t>
  </si>
  <si>
    <t>Exemple : Parcours Mineure (Ex : Parcours IHM, AL… en SI5) ; Parcours international (Ex : Parcours International en SI4 = ex-Parcours EIT)</t>
  </si>
  <si>
    <t>UE (Nature ELP)</t>
  </si>
  <si>
    <t xml:space="preserve">Unité d'Enseignement. Porte les ECTS. Impossible de mettre une UE sous une UE. </t>
  </si>
  <si>
    <t>ECUE (Nature ELP)</t>
  </si>
  <si>
    <t>Elément Constitutif d'UE. Se situe exclusivement sous les UE. Porte des ECTS (la somme des ECTS des ECUE = ECTS de l'UE porteuse). l'ECUE ne peut porter aucun élément (élément le plus fin).</t>
  </si>
  <si>
    <t>TYPE</t>
  </si>
  <si>
    <t>Obligatoire : Elément obligatoire à choisir par tous les étudiants. Doit être pris en compte dans le calcul de résultat.
Facultatif : Elément que peuvent prendre les étudiants, les résultats à cet élément sera pris en compte dans le calcul de résultat (soit calcul de moyenne pondéré, soit bonus)
Complémentaire : Elément que peuvent prendre les étudiants, les résultats à cet élément ne sera pas pris en compte dans le calcul de résultat, mais pourra apparaitre sur le relevé de  notes."</t>
  </si>
  <si>
    <t>Par exemple l'Option "Developpement Personnel" lorsqu'elle n'est pas obligatoire, elle est "complémentaire"</t>
  </si>
  <si>
    <t xml:space="preserve">CHARGE d'ENSEIGNEMENT (CE) pour UCA-composante porteuse </t>
  </si>
  <si>
    <t xml:space="preserve">La charge d'enseignement de l'enseignement est-il porté par UCA (droit de tirage) ? Réponse binaire oui - non. </t>
  </si>
  <si>
    <t>Total heures encadrées à l'étudiant</t>
  </si>
  <si>
    <r>
      <t xml:space="preserve">Somme des heures encadrées de CM/TD/TP/EP qui correspond au temps passé par un élève avec un enseignant. C'est le nombre total d'heures encadrées de la maquette. </t>
    </r>
    <r>
      <rPr>
        <u/>
        <sz val="11"/>
        <color theme="1"/>
        <rFont val="Calibri"/>
        <family val="2"/>
        <scheme val="minor"/>
      </rPr>
      <t>Pour rappel</t>
    </r>
    <r>
      <rPr>
        <sz val="11"/>
        <color theme="1"/>
        <rFont val="Calibri"/>
        <family val="2"/>
        <scheme val="minor"/>
      </rPr>
      <t xml:space="preserve"> : "heure encadrée" correspond à la formation en face-à-face pédagogique en présentiel ou en distanciel. Le distanciel doit représenter moins de 30% des heures encadrées sur la totalité de la formation.</t>
    </r>
  </si>
  <si>
    <t>CM/TD/TP</t>
  </si>
  <si>
    <t>Nombre d'heures encadrées par étudiant et par matière sous forme de Cours Magistraux (CM), Travaux Dirigés (TD) ou Travaux Pratiques (TP).</t>
  </si>
  <si>
    <t>EP</t>
  </si>
  <si>
    <r>
      <t xml:space="preserve">Heure encadrée par étudiant en HETD pour l'encadrement de projet en dehors des CM/TD/TP, et pour l'encadrement de stage et alternance (suivi, échange, visite, évaluation). </t>
    </r>
    <r>
      <rPr>
        <u/>
        <sz val="11"/>
        <color rgb="FFFF0000"/>
        <rFont val="Calibri"/>
        <family val="2"/>
        <scheme val="minor"/>
      </rPr>
      <t>ATTENTION</t>
    </r>
    <r>
      <rPr>
        <sz val="11"/>
        <color rgb="FFFF0000"/>
        <rFont val="Calibri"/>
        <family val="2"/>
        <scheme val="minor"/>
      </rPr>
      <t xml:space="preserve"> : quand des heures EP sont indiquées dans la maquette, il faut préciser dans la colonne "observations"  =&gt; "cfre EP Glossaire"</t>
    </r>
  </si>
  <si>
    <t>PROJET (X)</t>
  </si>
  <si>
    <t>Mettre un X si la matière comprend un projet obligatoire avec un travail à réaliser en individuel ou en groupe en dehors des séances CM/TD/TP. S'il y a un projet il faut définir le TRIG.</t>
  </si>
  <si>
    <t>TRIG</t>
  </si>
  <si>
    <t>S'il y a un projet, le TRIG est le nombre d'heures de travail estimé par l'enseignant qu'un étudiant doit consacré à la réalisation du projet en individuel ou en groupe en dehors des séances de CM/TD/TP. 
Le TRIG peut aussi être un travail demandé par l'enseignant à l'étudiant sans qu'il y ait un contexte de projet ; par exemple, un exercice à faire à la maison.
Le TRIG peut apparaitre à l'EDT avec ou sans réservation de salle pour faire apparaitre le temps de travail de l'élève dans l'EDT. Pour les élèves en CPRO, le TRIG doit apparaitre impérativement dans l'EDT pour la facturation à l'OPCO et en cas de justification demandée par l'entreprise.</t>
  </si>
  <si>
    <t>Coefficient</t>
  </si>
  <si>
    <t>Coefficient  : Doit être en cohérence avec les ECTS. Le nb total des coefficients au sein d'une même UE doit être égal à 1. Ainsi un coefficient normalisé est attribué à chaque ECUE composant une UE, permettant de calculer une moyenne pondérée à l'UE. Un coefficient est attribué à chaque UE correspondant au nombre d'ECTS de l'UE et permettant de calculer une moyenne pondérée au semestre.</t>
  </si>
  <si>
    <t>ECTS</t>
  </si>
  <si>
    <t xml:space="preserve">European Crédit Transfert System. Utiliser uniquement un chiffre entier. </t>
  </si>
  <si>
    <t>https://education.ec.europa.eu/fr/education-levels/higher-education/inclusive-and-connected-higher-education/european-credit-transfer-and-accumulation-system</t>
  </si>
  <si>
    <t xml:space="preserve">COURS EN DISTANCIEL </t>
  </si>
  <si>
    <t>Oui, soit en synchrone (en direct du cours), soit en asynchrone (dispo en dehors des heures du cours). Le distanciel doit représenter moins de 30% des heures encadrées sur la totalité de la formation.</t>
  </si>
  <si>
    <t>LANGUE</t>
  </si>
  <si>
    <t>"Anglais confirmé" : si la langue d'enseignement est uniquement l'anglais. "Anglais possible" : si la langue d'enseignement est au choix l'anglais ou le français .</t>
  </si>
  <si>
    <t>MUTUALISATION (préciser : porteuse ou portée)</t>
  </si>
  <si>
    <t>L'élément est-il déjà présent dans une autre formation ? 
Si oui il faut préciser formation "PORTEUSE" : si la formation porte la charge d'enseignement (CE) de l'élément mutualisé.
ou "PORTEE" : si la formation est non porteuse de la charge d'enseignement (CE) de l'élément mutualisé (c'est à dire Heures CM/TD/TP sur la formation portée = 0)</t>
  </si>
  <si>
    <t xml:space="preserve">Ex : SI5-S9-IHM-FISE  ; M2-Info-S3-Ingénierie-IHM </t>
  </si>
  <si>
    <t>Formation porteuse</t>
  </si>
  <si>
    <t xml:space="preserve">Désigner la  formation porteuse, c’est-à-dire le nom de la formation porteuse de la charge d'enseignement de l'élément mutualisé. Préciser : Nom de la formation (spécialité ingénieur ou Master) + Année du cycle de formation + Semestre académique + Parcours pédagogique + FISE ou Alternance </t>
  </si>
  <si>
    <t>Formation portée</t>
  </si>
  <si>
    <t xml:space="preserve">Désigner la  formation portée, c’est-à-dire le nom de la formation non porteuse de la charge d'enseignement de l'élément mutualisé. Préciser : Nom de la formation (spécialité ingénieur ou Master) + Année du cycle de formation + Semestre académique + Parcours pédagogique + FISE ou Alternance </t>
  </si>
  <si>
    <r>
      <t>SEUIL DE DEDOUBLEMENT</t>
    </r>
    <r>
      <rPr>
        <b/>
        <sz val="10"/>
        <rFont val="Malgun Gothic"/>
        <family val="2"/>
      </rPr>
      <t xml:space="preserve"> </t>
    </r>
    <r>
      <rPr>
        <sz val="10"/>
        <rFont val="Malgun Gothic"/>
        <family val="2"/>
      </rPr>
      <t>(à préciser dans OBSERVATIONS/REMARQUES si &lt; au seuil de dédoublement TD ou TP)</t>
    </r>
  </si>
  <si>
    <t xml:space="preserve">Reprendre les délibérations du CAc. Si seuil différent à préciser dans les observation avec justification. Ces seuils dérogatoires font l'objet d'un vote en CAc. </t>
  </si>
  <si>
    <r>
      <t xml:space="preserve">Seuils min. (nombre d'élèves par groupe): CM = promotion entière ; TD = 24 élèves ; TP = 12 élèves ; EP = 1 élève. </t>
    </r>
    <r>
      <rPr>
        <u/>
        <sz val="10"/>
        <color rgb="FFFF0000"/>
        <rFont val="Malgun Gothic"/>
        <family val="2"/>
      </rPr>
      <t>ATTENTION</t>
    </r>
    <r>
      <rPr>
        <sz val="10"/>
        <color rgb="FFFF0000"/>
        <rFont val="Malgun Gothic"/>
        <family val="2"/>
      </rPr>
      <t xml:space="preserve"> : quand des heures EP sont indiquées dans la maquette, il faut préciser dans la colonne "observations"  =&gt; "cfre EP Glossaire"</t>
    </r>
  </si>
  <si>
    <t>CATEGORIE</t>
  </si>
  <si>
    <t>Classification des enseignements par catégorie : Sciences fondamentales (SF), Sciences de l'ingénieur(SI), Humanités (HU), Langues (LG), Péride en entreprise-stage (ENT)</t>
  </si>
  <si>
    <t>INDICATEUR CNU</t>
  </si>
  <si>
    <t>Il faut indiquer la section CNU de l'enseignement. 1 seule section par enseignement.</t>
  </si>
  <si>
    <t>Ex : 64, 66 …</t>
  </si>
  <si>
    <t>MCC</t>
  </si>
  <si>
    <t>SESSION</t>
  </si>
  <si>
    <t>Concerne les examens. Unique, 2nd chance</t>
  </si>
  <si>
    <t>COMPENSATION</t>
  </si>
  <si>
    <t>C’est le calcul d’une moyenne générale coefficientée. Elle permet de compenser des résultats négatifs par des résultats positifs.</t>
  </si>
  <si>
    <t>CAPITALISATION</t>
  </si>
  <si>
    <t>La capitalisation est la conservation (obligatoire) d'une année sur l'autre des unités d'enseignement acquises (moyenne égale ou supérieure à 10/20). La capitalisation d'une unité d'enseignement entraîne celle des crédits correspondants.</t>
  </si>
  <si>
    <t>https://www.legifrance.gouv.fr/eli/arrete/2018/7/30/ESRS1820545A/jo/article_14 https://www.legifrance.gouv.fr/eli/arrete/2018/7/30/ESRS1820545A/jo/article_15</t>
  </si>
  <si>
    <t>REDOUBLEMENT</t>
  </si>
  <si>
    <t>Le redoublement peut être autorisé sur décision spéciale du jury de délibération des notes et résultats du diplôme.
Si un Semestre n’est pas acquis, l’étudiant pourra être autorisé à redoubler l’année et dispensé des U.E. acquises.
Sauf décision spéciale du Jury, si une U.E. n’est pas acquise, l’étudiant doit repasser toutes les matières composant l'UE.</t>
  </si>
  <si>
    <t>NOTE ELIMINATOIRE</t>
  </si>
  <si>
    <t>Note ne permettant pas la compensation et/ou la validation de l'élément supérieur.</t>
  </si>
  <si>
    <t>NOTES ATTENDUES</t>
  </si>
  <si>
    <t>L'élément porte-t'il une note? (obligatoire si coef). Le barême est /20 par défaut. Résultat binaire (oui/non).</t>
  </si>
  <si>
    <t>RESULTAT ATTENDU ACQ ou AJ</t>
  </si>
  <si>
    <t>Obligatoire s'il y a des ECTS. Résultat binaire (oui/non).
Acquis : exlusivement sur les ELP
Ajourné : partout
Admis : VET + DIP</t>
  </si>
  <si>
    <t>Nombre minimum d'évaluation</t>
  </si>
  <si>
    <t>Si CCI Mini 2. A préciser si +. Ce sera le minimum à respecter. Cf. réglementation examen.</t>
  </si>
  <si>
    <t>TYPE DE CONTROLE</t>
  </si>
  <si>
    <t>CT: Contrôle Terminal
CC&amp;CT : Contrôle Continu &amp; Contrôle Terminal
CCI : mini prévoir 2 évaluations</t>
  </si>
  <si>
    <t>Si CC et CT, indiquer le coef du CT</t>
  </si>
  <si>
    <t>Pas plus de 50% de la note moyenne.</t>
  </si>
  <si>
    <t>CT</t>
  </si>
  <si>
    <t>Nature : choisir "écrit", "oral", "écrit/pratique", "rapport/mémoire"
Durée : en heures</t>
  </si>
  <si>
    <t>Type Diplôme : Ingénieur</t>
  </si>
  <si>
    <t>COMPOSANTE</t>
  </si>
  <si>
    <t>Informatique</t>
  </si>
  <si>
    <t>CODE DIPLÔME</t>
  </si>
  <si>
    <t>-</t>
  </si>
  <si>
    <t>Régime d'inscription</t>
  </si>
  <si>
    <t xml:space="preserve">Parcours Type </t>
  </si>
  <si>
    <t>Parcours Type</t>
  </si>
  <si>
    <t>Heures Maquette Année 1</t>
  </si>
  <si>
    <t>Heures Valorisées Année 1</t>
  </si>
  <si>
    <t>Heures Maquette Année 2</t>
  </si>
  <si>
    <t>Heures Valorisées Année 2</t>
  </si>
  <si>
    <t>Heures Maquette Année 3</t>
  </si>
  <si>
    <t>Heures Valorisées Année 3</t>
  </si>
  <si>
    <t>Les MCC déterminent le mode de compensation entre UE, semestre et année ainsi que la possibilité d’une note éliminatoire.</t>
  </si>
  <si>
    <t>Obtention des UE</t>
  </si>
  <si>
    <t>Obtention du Semestre</t>
  </si>
  <si>
    <t>Obtention de l'Année</t>
  </si>
  <si>
    <t>Note éliminatoire/ Note seuil</t>
  </si>
  <si>
    <t>Contrôle continu (CC)</t>
  </si>
  <si>
    <t>Contrôle terminal</t>
  </si>
  <si>
    <t>Niveau (réservé à la scolarité - niveau dans la structure APOGEE)</t>
  </si>
  <si>
    <r>
      <rPr>
        <b/>
        <sz val="11"/>
        <rFont val="Calibri"/>
        <family val="2"/>
      </rPr>
      <t>Semestre académique</t>
    </r>
    <r>
      <rPr>
        <b/>
        <sz val="11"/>
        <color rgb="FF00B0F0"/>
        <rFont val="Calibri"/>
        <family val="2"/>
      </rPr>
      <t xml:space="preserve"> </t>
    </r>
    <r>
      <rPr>
        <sz val="11"/>
        <color rgb="FF0070C0"/>
        <rFont val="Calibri"/>
        <family val="2"/>
      </rPr>
      <t>(choisir : S1, S2, ..., S10)</t>
    </r>
  </si>
  <si>
    <r>
      <rPr>
        <b/>
        <sz val="11"/>
        <rFont val="Calibri"/>
        <family val="2"/>
      </rPr>
      <t>Statut</t>
    </r>
    <r>
      <rPr>
        <b/>
        <sz val="11"/>
        <color rgb="FF00B0F0"/>
        <rFont val="Calibri"/>
        <family val="2"/>
      </rPr>
      <t xml:space="preserve"> </t>
    </r>
    <r>
      <rPr>
        <sz val="11"/>
        <color rgb="FF0070C0"/>
        <rFont val="Calibri"/>
        <family val="2"/>
      </rPr>
      <t xml:space="preserve">(choisir : </t>
    </r>
    <r>
      <rPr>
        <b/>
        <sz val="11"/>
        <color rgb="FF0070C0"/>
        <rFont val="Calibri"/>
        <family val="2"/>
      </rPr>
      <t>CREA</t>
    </r>
    <r>
      <rPr>
        <sz val="11"/>
        <color rgb="FF0070C0"/>
        <rFont val="Calibri"/>
        <family val="2"/>
      </rPr>
      <t xml:space="preserve">tion, </t>
    </r>
    <r>
      <rPr>
        <b/>
        <sz val="11"/>
        <color rgb="FF0070C0"/>
        <rFont val="Calibri"/>
        <family val="2"/>
      </rPr>
      <t>MODIF</t>
    </r>
    <r>
      <rPr>
        <sz val="11"/>
        <color rgb="FF0070C0"/>
        <rFont val="Calibri"/>
        <family val="2"/>
      </rPr>
      <t xml:space="preserve">ication, </t>
    </r>
    <r>
      <rPr>
        <b/>
        <sz val="11"/>
        <color rgb="FF0070C0"/>
        <rFont val="Calibri"/>
        <family val="2"/>
      </rPr>
      <t>FERM</t>
    </r>
    <r>
      <rPr>
        <sz val="11"/>
        <color rgb="FF0070C0"/>
        <rFont val="Calibri"/>
        <family val="2"/>
      </rPr>
      <t>eture)</t>
    </r>
  </si>
  <si>
    <r>
      <t xml:space="preserve">Nature Elément Pédagogique </t>
    </r>
    <r>
      <rPr>
        <sz val="11"/>
        <color rgb="FF0070C0"/>
        <rFont val="Calibri"/>
        <family val="2"/>
      </rPr>
      <t>(choisir : UE, ECUE, Bloc, Option, Parcours pédagogique, Semestre)</t>
    </r>
  </si>
  <si>
    <t>Code APOGEE (réservé au SSE - scolarité Polytech)</t>
  </si>
  <si>
    <t>Code Interne Polytech (réservé à la scolarité de Polytech)</t>
  </si>
  <si>
    <t>Libellé ELP</t>
  </si>
  <si>
    <r>
      <rPr>
        <b/>
        <sz val="11"/>
        <rFont val="Calibri"/>
        <family val="2"/>
      </rPr>
      <t>Type</t>
    </r>
    <r>
      <rPr>
        <sz val="11"/>
        <color rgb="FF00B0F0"/>
        <rFont val="Calibri"/>
        <family val="2"/>
      </rPr>
      <t xml:space="preserve"> </t>
    </r>
    <r>
      <rPr>
        <sz val="11"/>
        <color rgb="FF0070C0"/>
        <rFont val="Calibri"/>
        <family val="2"/>
      </rPr>
      <t>(choisir : obligatoire, facultatif, complémentaire)</t>
    </r>
  </si>
  <si>
    <r>
      <t xml:space="preserve">Charge d'enseignement pour UCA-PNS </t>
    </r>
    <r>
      <rPr>
        <sz val="11"/>
        <rFont val="Calibri"/>
        <family val="2"/>
      </rPr>
      <t>(choisir oui - non)</t>
    </r>
  </si>
  <si>
    <t>CM</t>
  </si>
  <si>
    <t>TD</t>
  </si>
  <si>
    <t>TP</t>
  </si>
  <si>
    <r>
      <t xml:space="preserve">Projet
</t>
    </r>
    <r>
      <rPr>
        <sz val="11"/>
        <color rgb="FF0070C0"/>
        <rFont val="Calibri"/>
        <family val="2"/>
      </rPr>
      <t>(si oui, mettre une X)</t>
    </r>
  </si>
  <si>
    <t>Projet
TRIG</t>
  </si>
  <si>
    <r>
      <t xml:space="preserve">Coefficient </t>
    </r>
    <r>
      <rPr>
        <sz val="11"/>
        <color rgb="FF0070C0"/>
        <rFont val="Calibri"/>
        <family val="2"/>
      </rPr>
      <t>(Rappel : coef UE = nombre ECTS / coef ECUE normalisé pour Somme coef ECUE = 1)</t>
    </r>
  </si>
  <si>
    <r>
      <t xml:space="preserve">ECTS </t>
    </r>
    <r>
      <rPr>
        <sz val="11"/>
        <color rgb="FF0070C0"/>
        <rFont val="Calibri"/>
        <family val="2"/>
      </rPr>
      <t>(uniquement chiffre entier)</t>
    </r>
  </si>
  <si>
    <r>
      <t xml:space="preserve">Cours distantiel </t>
    </r>
    <r>
      <rPr>
        <sz val="11"/>
        <color rgb="FF0070C0"/>
        <rFont val="Calibri"/>
        <family val="2"/>
      </rPr>
      <t xml:space="preserve">(choisir : oui - non) </t>
    </r>
  </si>
  <si>
    <r>
      <rPr>
        <b/>
        <sz val="11"/>
        <rFont val="Calibri"/>
        <family val="2"/>
      </rPr>
      <t>Langue</t>
    </r>
    <r>
      <rPr>
        <b/>
        <sz val="11"/>
        <color rgb="FF00B0F0"/>
        <rFont val="Calibri"/>
        <family val="2"/>
      </rPr>
      <t xml:space="preserve"> </t>
    </r>
    <r>
      <rPr>
        <sz val="11"/>
        <color rgb="FF0070C0"/>
        <rFont val="Calibri"/>
        <family val="2"/>
      </rPr>
      <t>(Préciser : "Anglais confirmé" ou "Anglais possible")</t>
    </r>
  </si>
  <si>
    <r>
      <rPr>
        <b/>
        <sz val="11"/>
        <rFont val="Calibri"/>
        <family val="2"/>
      </rPr>
      <t xml:space="preserve">Mutualisation, </t>
    </r>
    <r>
      <rPr>
        <b/>
        <sz val="11"/>
        <color rgb="FF0070C0"/>
        <rFont val="Calibri"/>
        <family val="2"/>
      </rPr>
      <t xml:space="preserve">si oui </t>
    </r>
    <r>
      <rPr>
        <sz val="11"/>
        <color rgb="FF0070C0"/>
        <rFont val="Calibri"/>
        <family val="2"/>
      </rPr>
      <t>choisir : porteuse, portée</t>
    </r>
  </si>
  <si>
    <r>
      <t xml:space="preserve">Formation porteuse </t>
    </r>
    <r>
      <rPr>
        <sz val="11"/>
        <rFont val="Calibri"/>
        <family val="2"/>
      </rPr>
      <t>= formation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</si>
  <si>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t xml:space="preserve">Formation portée </t>
    </r>
    <r>
      <rPr>
        <sz val="11"/>
        <rFont val="Calibri"/>
        <family val="2"/>
      </rPr>
      <t>= formation non porteuse de la charge d'enseignement de l'élément mutualisé</t>
    </r>
    <r>
      <rPr>
        <sz val="11"/>
        <color rgb="FF00B0F0"/>
        <rFont val="Calibri"/>
        <family val="2"/>
      </rPr>
      <t xml:space="preserve"> </t>
    </r>
    <r>
      <rPr>
        <b/>
        <sz val="11"/>
        <color rgb="FF0070C0"/>
        <rFont val="Calibri"/>
        <family val="2"/>
      </rPr>
      <t>-&gt; à préciser</t>
    </r>
    <r>
      <rPr>
        <sz val="11"/>
        <color rgb="FF0070C0"/>
        <rFont val="Calibri"/>
        <family val="2"/>
      </rPr>
      <t xml:space="preserve"> Ex : SI5-S9-IHM-FISE  ; M2-Info-S3-Ingénierie-IHM</t>
    </r>
  </si>
  <si>
    <r>
      <rPr>
        <b/>
        <sz val="11"/>
        <rFont val="Calibri"/>
        <family val="2"/>
      </rPr>
      <t>Observations / Remarques</t>
    </r>
    <r>
      <rPr>
        <b/>
        <sz val="11"/>
        <color rgb="FF00B0F0"/>
        <rFont val="Calibri"/>
        <family val="2"/>
      </rPr>
      <t xml:space="preserve">
</t>
    </r>
    <r>
      <rPr>
        <sz val="11"/>
        <color rgb="FF0070C0"/>
        <rFont val="Calibri"/>
        <family val="2"/>
      </rPr>
      <t>ex: Intervention à titre gracieux / Capacité d'accueil max</t>
    </r>
  </si>
  <si>
    <r>
      <t xml:space="preserve">Catégorie </t>
    </r>
    <r>
      <rPr>
        <sz val="11"/>
        <color rgb="FF0070C0"/>
        <rFont val="Calibri"/>
        <family val="2"/>
      </rPr>
      <t>(choisir : HU, LG, ENT, SF, SI)</t>
    </r>
    <r>
      <rPr>
        <sz val="11"/>
        <rFont val="Calibri"/>
        <family val="2"/>
      </rPr>
      <t xml:space="preserve"> </t>
    </r>
  </si>
  <si>
    <r>
      <rPr>
        <b/>
        <sz val="11"/>
        <rFont val="Calibri"/>
        <family val="2"/>
      </rPr>
      <t xml:space="preserve">CNU </t>
    </r>
    <r>
      <rPr>
        <sz val="11"/>
        <color rgb="FF0070C0"/>
        <rFont val="Calibri"/>
        <family val="2"/>
      </rPr>
      <t>(indiquer 1 seule section CNU par enseignement)</t>
    </r>
  </si>
  <si>
    <r>
      <rPr>
        <b/>
        <sz val="11"/>
        <rFont val="Calibri"/>
        <family val="2"/>
      </rPr>
      <t>Notes attendues</t>
    </r>
    <r>
      <rPr>
        <sz val="11"/>
        <color rgb="FF0070C0"/>
        <rFont val="Calibri"/>
        <family val="2"/>
      </rPr>
      <t xml:space="preserve"> (choisir : oui - non)</t>
    </r>
  </si>
  <si>
    <r>
      <rPr>
        <b/>
        <sz val="11"/>
        <rFont val="Calibri"/>
        <family val="2"/>
      </rPr>
      <t>Résultats attendus ACQ ou AJ</t>
    </r>
    <r>
      <rPr>
        <sz val="11"/>
        <color rgb="FF00B0F0"/>
        <rFont val="Calibri"/>
        <family val="2"/>
      </rPr>
      <t xml:space="preserve"> </t>
    </r>
    <r>
      <rPr>
        <sz val="11"/>
        <color rgb="FF0070C0"/>
        <rFont val="Calibri"/>
        <family val="2"/>
      </rPr>
      <t>(choisir : oui - non)</t>
    </r>
  </si>
  <si>
    <r>
      <t>Nombre minimum d'évaluations</t>
    </r>
    <r>
      <rPr>
        <b/>
        <sz val="11"/>
        <color rgb="FF0070C0"/>
        <rFont val="Calibri"/>
        <family val="2"/>
      </rPr>
      <t xml:space="preserve">      (doit être &gt; ou = 2)</t>
    </r>
  </si>
  <si>
    <r>
      <t>Type contrôle</t>
    </r>
    <r>
      <rPr>
        <sz val="11"/>
        <color rgb="FF0070C0"/>
        <rFont val="Calibri"/>
        <family val="2"/>
      </rPr>
      <t xml:space="preserve"> (choisir : CCI ou CC ou CT)</t>
    </r>
  </si>
  <si>
    <t>Si CC &amp; CT, indiquer le coefficient du CT</t>
  </si>
  <si>
    <t>Nbre d'évaluation minimum</t>
  </si>
  <si>
    <r>
      <t xml:space="preserve">Nature </t>
    </r>
    <r>
      <rPr>
        <sz val="11"/>
        <color rgb="FF0070C0"/>
        <rFont val="Calibri"/>
        <family val="2"/>
      </rPr>
      <t xml:space="preserve">(choisir : écrit, oral, écrit/pratique, rapport/mémoire) </t>
    </r>
  </si>
  <si>
    <t>Durée</t>
  </si>
  <si>
    <t>S5</t>
  </si>
  <si>
    <t>Semestre</t>
  </si>
  <si>
    <t>Semestre 5 Echange - 3A FISE</t>
  </si>
  <si>
    <t>UE</t>
  </si>
  <si>
    <t>Expérience professionnelle</t>
  </si>
  <si>
    <t>complémentaire</t>
  </si>
  <si>
    <t>oui</t>
  </si>
  <si>
    <t>ENT</t>
  </si>
  <si>
    <t>non</t>
  </si>
  <si>
    <t>CCI</t>
  </si>
  <si>
    <t>Semestre 5 Normal - 3A FISE</t>
  </si>
  <si>
    <t>EIUIN51</t>
  </si>
  <si>
    <t xml:space="preserve">Homogénéisation </t>
  </si>
  <si>
    <t>OPTION</t>
  </si>
  <si>
    <t>EIOIN51</t>
  </si>
  <si>
    <t xml:space="preserve"> au choix (1 ECUE min - 7 ECUE max)</t>
  </si>
  <si>
    <t>ECUE</t>
  </si>
  <si>
    <t>EIIN561</t>
  </si>
  <si>
    <t>Environnement Informatique</t>
  </si>
  <si>
    <t>SF</t>
  </si>
  <si>
    <t>EIIN562</t>
  </si>
  <si>
    <t>Bases en Programmation &amp; Algorithmique</t>
  </si>
  <si>
    <t>EIIN563</t>
  </si>
  <si>
    <t>Bases de la Programmation Orientée Objet</t>
  </si>
  <si>
    <t>EIECIH5</t>
  </si>
  <si>
    <t>Introduction IHM</t>
  </si>
  <si>
    <t>EIECAP5</t>
  </si>
  <si>
    <t>Analyse, proba/stat, algèbre</t>
  </si>
  <si>
    <t>Logique</t>
  </si>
  <si>
    <t>EIIN724C</t>
  </si>
  <si>
    <t>Langages du Web</t>
  </si>
  <si>
    <t>EIECRS5</t>
  </si>
  <si>
    <t>Réseau et Sécurité (en complément d'environnement informatique)</t>
  </si>
  <si>
    <t>EIBCDP5</t>
  </si>
  <si>
    <t>Développement personnel (1 UE complémentaire au choix : 0 UE min - 1 UE max)</t>
  </si>
  <si>
    <t>EIUCSP5</t>
  </si>
  <si>
    <t>Activités sportives</t>
  </si>
  <si>
    <t>complementaire</t>
  </si>
  <si>
    <t>idem 2022-23</t>
  </si>
  <si>
    <t>HU</t>
  </si>
  <si>
    <t>EIUCLT5</t>
  </si>
  <si>
    <t>Activités culturelles</t>
  </si>
  <si>
    <t>EIULV25</t>
  </si>
  <si>
    <t>Langue vivante 2</t>
  </si>
  <si>
    <t>Contrat Alliance française</t>
  </si>
  <si>
    <t>LG</t>
  </si>
  <si>
    <t>EIUENG5</t>
  </si>
  <si>
    <t>Engagement étudiant</t>
  </si>
  <si>
    <t>X</t>
  </si>
  <si>
    <t>EIUIHE5</t>
  </si>
  <si>
    <t>Humanités FISE S5</t>
  </si>
  <si>
    <t>obligatoire</t>
  </si>
  <si>
    <t>EIEIN501</t>
  </si>
  <si>
    <t>Communication écrite et orale</t>
  </si>
  <si>
    <t>EIEIN502</t>
  </si>
  <si>
    <t>Santé et sécurité au travail</t>
  </si>
  <si>
    <t>EIEIN503</t>
  </si>
  <si>
    <t>Démarche qualité</t>
  </si>
  <si>
    <t>EIEIN504</t>
  </si>
  <si>
    <t xml:space="preserve">Initiation à la recherche scientifique </t>
  </si>
  <si>
    <t>SI</t>
  </si>
  <si>
    <t>EIEIN505</t>
  </si>
  <si>
    <t>Histoire des sciences et de l'industrie</t>
  </si>
  <si>
    <t>EIEIN506</t>
  </si>
  <si>
    <t>Conférences métiers</t>
  </si>
  <si>
    <t>EIUIN50</t>
  </si>
  <si>
    <t>Anglais S5</t>
  </si>
  <si>
    <t>MODIFICATION</t>
  </si>
  <si>
    <t>EIUNPE5</t>
  </si>
  <si>
    <t>S5-UE1 Programmation &amp; Réseaux S5</t>
  </si>
  <si>
    <t>EIENPC5</t>
  </si>
  <si>
    <t>Programmation C et Système</t>
  </si>
  <si>
    <t>EIIN513</t>
  </si>
  <si>
    <t>Architecture et Réseaux</t>
  </si>
  <si>
    <t>CREATION</t>
  </si>
  <si>
    <t>S5-UE2 Projet Semestre 5</t>
  </si>
  <si>
    <t>EIIN525</t>
  </si>
  <si>
    <t>Projet Semestre 5 : Initiation au Dev Logiciel</t>
  </si>
  <si>
    <t>S5-UE3 Algorithmes</t>
  </si>
  <si>
    <t>EIENPA5</t>
  </si>
  <si>
    <t>POO et Algorithmique et Structure de Données  1</t>
  </si>
  <si>
    <t>EIIN51B</t>
  </si>
  <si>
    <t>S5-UE4 Bases Informatiques</t>
  </si>
  <si>
    <t>EIIN511B</t>
  </si>
  <si>
    <t>Informatique Théorique 1</t>
  </si>
  <si>
    <t>EIIN512B</t>
  </si>
  <si>
    <t>Bases de Données Relationnelles</t>
  </si>
  <si>
    <t>Semestre 5 Etudes Aménagées individualisées - 3A FISE</t>
  </si>
  <si>
    <t>Fermeture</t>
  </si>
  <si>
    <t>modification</t>
  </si>
  <si>
    <t>Semestre S5 NORMAL FISE</t>
  </si>
  <si>
    <t>EIULEX5</t>
  </si>
  <si>
    <t>(1 UE complémentaire au choix : 0 UE min - 1 UE max)</t>
  </si>
  <si>
    <t>Bilan de compétences - S5</t>
  </si>
  <si>
    <t>Projet professionnel Personnel - S5</t>
  </si>
  <si>
    <t>20h min - 60h max</t>
  </si>
  <si>
    <r>
      <t>Choix ECUE : (</t>
    </r>
    <r>
      <rPr>
        <b/>
        <sz val="18"/>
        <rFont val="Calibri"/>
        <family val="2"/>
      </rPr>
      <t>3</t>
    </r>
    <r>
      <rPr>
        <b/>
        <sz val="11"/>
        <rFont val="Calibri"/>
        <family val="2"/>
      </rPr>
      <t xml:space="preserve"> ECUE min, </t>
    </r>
    <r>
      <rPr>
        <b/>
        <sz val="18"/>
        <rFont val="Calibri"/>
        <family val="2"/>
      </rPr>
      <t>3</t>
    </r>
    <r>
      <rPr>
        <b/>
        <sz val="11"/>
        <rFont val="Calibri"/>
        <family val="2"/>
      </rPr>
      <t xml:space="preserve"> ECUE max)</t>
    </r>
  </si>
  <si>
    <t>EIELCO5</t>
  </si>
  <si>
    <t>EIELST5</t>
  </si>
  <si>
    <t>EIELDQ5</t>
  </si>
  <si>
    <t>EIELIR5</t>
  </si>
  <si>
    <t>EIELHI5</t>
  </si>
  <si>
    <t>EIULLE5</t>
  </si>
  <si>
    <t>Anglais S5 ou LV2</t>
  </si>
  <si>
    <t>PARCOURS</t>
  </si>
  <si>
    <t>Sciences disciplinaires de l'ingénieur - S5</t>
  </si>
  <si>
    <t>S6</t>
  </si>
  <si>
    <t>Semestre 6 Normal - 3A FISE</t>
  </si>
  <si>
    <t>création</t>
  </si>
  <si>
    <t>Expérience professionnelle (1 UE complémentaire au choix : 0 UE min - 1 UE max)</t>
  </si>
  <si>
    <t>EIUCEX6</t>
  </si>
  <si>
    <t>EIBCDP6</t>
  </si>
  <si>
    <t>Développement personnel (1 UE obligatoire au choix : 1 UE min - 1 UE max)</t>
  </si>
  <si>
    <t>toutes les spécialités 3A S6 FISE</t>
  </si>
  <si>
    <t>Stage technicien</t>
  </si>
  <si>
    <t>EIUIN60</t>
  </si>
  <si>
    <t>Humanités FISE S6</t>
  </si>
  <si>
    <t>EIEIN600</t>
  </si>
  <si>
    <t>Connaissance de l'entreprise</t>
  </si>
  <si>
    <t>EIEIN601</t>
  </si>
  <si>
    <t>Qualité de vie au travail</t>
  </si>
  <si>
    <t>EIEIN602</t>
  </si>
  <si>
    <t>Enjeux environnementaux et RSE</t>
  </si>
  <si>
    <t>EIEIN603</t>
  </si>
  <si>
    <t>Management de projet</t>
  </si>
  <si>
    <t>EIEIN604</t>
  </si>
  <si>
    <t>Projet professionnel</t>
  </si>
  <si>
    <t xml:space="preserve"> </t>
  </si>
  <si>
    <t>EIEIN605</t>
  </si>
  <si>
    <t>EIUIN61</t>
  </si>
  <si>
    <t>Anglais S6</t>
  </si>
  <si>
    <t>EIIN61B</t>
  </si>
  <si>
    <t xml:space="preserve">S6-UE1 Programmation &amp; Algorithmique  S6 </t>
  </si>
  <si>
    <t>EIIN613</t>
  </si>
  <si>
    <t>Programmation systèmes</t>
  </si>
  <si>
    <t>EIEIPA6</t>
  </si>
  <si>
    <t>POO et Algorithmique et Structure de Données  2</t>
  </si>
  <si>
    <t>Anglais possible</t>
  </si>
  <si>
    <t>EIEIN620</t>
  </si>
  <si>
    <t>Projet Semestre 6 : Front-end &amp; Back-end</t>
  </si>
  <si>
    <t>x</t>
  </si>
  <si>
    <t>EIUIFI6</t>
  </si>
  <si>
    <t xml:space="preserve">S6-UE2 Fondements Informatiques S6 </t>
  </si>
  <si>
    <t>EIEIPE6</t>
  </si>
  <si>
    <t>Programmation par événement et interface graphique</t>
  </si>
  <si>
    <t>EIEILC6</t>
  </si>
  <si>
    <t>Langages, Compilation, Automates</t>
  </si>
  <si>
    <t>EIEIDN6</t>
  </si>
  <si>
    <t>Les données numériques: toutes des nombres ?</t>
  </si>
  <si>
    <t>Semestre 6 Etudes Aménagées individualisées - 3A FISE</t>
  </si>
  <si>
    <t>Semestre S6 NORMAL FISE</t>
  </si>
  <si>
    <t>Bilan de compétences - S6</t>
  </si>
  <si>
    <t>Projet professionnel Personnel - S6</t>
  </si>
  <si>
    <t>24h min - 68h max</t>
  </si>
  <si>
    <t>EIESE611</t>
  </si>
  <si>
    <t>EIESE612</t>
  </si>
  <si>
    <t>EIESE613</t>
  </si>
  <si>
    <t>EIESE614</t>
  </si>
  <si>
    <t>EIESE615</t>
  </si>
  <si>
    <t>EIUSE61</t>
  </si>
  <si>
    <t>Anglais S6 ou LV2</t>
  </si>
  <si>
    <t>EIUCSP6</t>
  </si>
  <si>
    <t>EIUCLT6</t>
  </si>
  <si>
    <t>EIULV26</t>
  </si>
  <si>
    <t>EIUENG6</t>
  </si>
  <si>
    <t>Sciences disciplinaires de l'ingénieur - S6</t>
  </si>
  <si>
    <t> </t>
  </si>
  <si>
    <r>
      <rPr>
        <b/>
        <sz val="11"/>
        <color rgb="FF000000"/>
        <rFont val="Calibri"/>
        <family val="2"/>
      </rPr>
      <t xml:space="preserve">Charge d'enseignement pour UCA-PNS </t>
    </r>
    <r>
      <rPr>
        <sz val="11"/>
        <color rgb="FF000000"/>
        <rFont val="Calibri"/>
        <family val="2"/>
      </rPr>
      <t>(choisir oui - non)</t>
    </r>
  </si>
  <si>
    <t>S7</t>
  </si>
  <si>
    <t>Semestre 7 Echange - 4A FISE</t>
  </si>
  <si>
    <t>Semestre 7 Normal - 4A FISE</t>
  </si>
  <si>
    <t>EIUIHE7</t>
  </si>
  <si>
    <t>Humanités FISE S7</t>
  </si>
  <si>
    <t>EIIN744</t>
  </si>
  <si>
    <t>Gestion comptable et financière</t>
  </si>
  <si>
    <t>EIEIN700</t>
  </si>
  <si>
    <t>Interculturalité en entreprise</t>
  </si>
  <si>
    <t>EIEIN701</t>
  </si>
  <si>
    <t>Jeu d'entreprise</t>
  </si>
  <si>
    <t>EIEIN702</t>
  </si>
  <si>
    <t>Organisation et culture de la recherche scientifique</t>
  </si>
  <si>
    <t>EIEIN703</t>
  </si>
  <si>
    <t xml:space="preserve">Conférences métiers </t>
  </si>
  <si>
    <t>EIUIN71</t>
  </si>
  <si>
    <t>Anglais S7 ou Langue vivante 2</t>
  </si>
  <si>
    <t>Anglais S8 ou LV2 si B2+ (850) est validé en anglais avec Contrat Alliance Française</t>
  </si>
  <si>
    <t>EIBCDP7</t>
  </si>
  <si>
    <t>EIUCSP7</t>
  </si>
  <si>
    <t>toutes les spécialités 4A S7 FISE excepté Robotique et Bâtiment (4A S7 FISE)</t>
  </si>
  <si>
    <t>EIUCLT7</t>
  </si>
  <si>
    <t>EIULV27</t>
  </si>
  <si>
    <t>EIUENG7</t>
  </si>
  <si>
    <t>EIUIDE7</t>
  </si>
  <si>
    <t>S7-UE1: Conception et Développement Logiciel</t>
  </si>
  <si>
    <t>EIEISE7</t>
  </si>
  <si>
    <t>Software Security</t>
  </si>
  <si>
    <t>SI4 FISE+FISA</t>
  </si>
  <si>
    <t>EIIN716</t>
  </si>
  <si>
    <t>Conception Logicielle</t>
  </si>
  <si>
    <t>EIIN726</t>
  </si>
  <si>
    <r>
      <rPr>
        <strike/>
        <sz val="11"/>
        <color rgb="FFFF0000"/>
        <rFont val="Calibri"/>
        <scheme val="minor"/>
      </rPr>
      <t xml:space="preserve">Machine Learning devient </t>
    </r>
    <r>
      <rPr>
        <sz val="11"/>
        <color rgb="FFFF0000"/>
        <rFont val="Calibri"/>
        <scheme val="minor"/>
      </rPr>
      <t>DEEP LEARNING 1</t>
    </r>
  </si>
  <si>
    <t>EIUIN70</t>
  </si>
  <si>
    <t>S7-UE2:  Programmation et Algorithmique S7
(2 ECUE Obligatoires + 1 ECUE obligatoire optionnel parmi 2)</t>
  </si>
  <si>
    <t>EIENAL7</t>
  </si>
  <si>
    <t>Algorithmique 1</t>
  </si>
  <si>
    <t>EIENMI7</t>
  </si>
  <si>
    <t>Middleware and Service Oriented Computing</t>
  </si>
  <si>
    <t>au choix (1 ECUE min - 1 ECUE max)</t>
  </si>
  <si>
    <t>OBLIGATOIRE</t>
  </si>
  <si>
    <t>EIENGE7</t>
  </si>
  <si>
    <t>Gestion de la concurrence</t>
  </si>
  <si>
    <t>EIIN714</t>
  </si>
  <si>
    <t>Programmation Multi-Paradigmes</t>
  </si>
  <si>
    <t>Semestre 7 Etudes Aménagées individualisées - 4A FISE</t>
  </si>
  <si>
    <t>EIULEX7</t>
  </si>
  <si>
    <t>Semestre S7 NORMAL FISE</t>
  </si>
  <si>
    <t>Bilan de compétences - S7</t>
  </si>
  <si>
    <t>Projet professionnel Personnel - S7</t>
  </si>
  <si>
    <t>EIELCF7</t>
  </si>
  <si>
    <t>EIELIE7</t>
  </si>
  <si>
    <t>EIELJE7</t>
  </si>
  <si>
    <t>EIELRS7</t>
  </si>
  <si>
    <t>EIULLE7</t>
  </si>
  <si>
    <t>Anglais S7 ou LV2</t>
  </si>
  <si>
    <t>Sciences disciplinaires de l'ingénieur - S7</t>
  </si>
  <si>
    <t>EIINS7MU</t>
  </si>
  <si>
    <t>Semestre 7 MUNDUS-DSC - 4A FISE</t>
  </si>
  <si>
    <t>EIUIN72</t>
  </si>
  <si>
    <t>Data science fundamental courses S7</t>
  </si>
  <si>
    <t>Suppression</t>
  </si>
  <si>
    <t>Modélisation et optimisation en apprentissage automatique</t>
  </si>
  <si>
    <t>Anglais confirmé</t>
  </si>
  <si>
    <t>MAM4-S7</t>
  </si>
  <si>
    <t>SI4-MUNDUS-DSC-S7</t>
  </si>
  <si>
    <t>Modification</t>
  </si>
  <si>
    <t>Optimisation et apprentissage automatique</t>
  </si>
  <si>
    <t>EIINE732</t>
  </si>
  <si>
    <t>Maths and stats advanced tools</t>
  </si>
  <si>
    <t>Convention code ECOEIT</t>
  </si>
  <si>
    <t>EIUIN73</t>
  </si>
  <si>
    <t>Data science complementary courses S7</t>
  </si>
  <si>
    <t>Convention code ECOEIT/ 1 UE = un bloc de compétences correspondant à 5 ECUE de 3 ECTS au choix mutualisés dans l'offre de formation Ingénieur principalement (e.g. MAM, SI)</t>
  </si>
  <si>
    <t>EIUIN74</t>
  </si>
  <si>
    <t>Innovation and Entrepreneurship S7</t>
  </si>
  <si>
    <t>EIINE711</t>
  </si>
  <si>
    <t>Basics in I&amp;E</t>
  </si>
  <si>
    <t>ROBO4-MUNDUS-AUS-S7</t>
  </si>
  <si>
    <t>EIINE713</t>
  </si>
  <si>
    <t>Business Intelligence 1</t>
  </si>
  <si>
    <t>EIINE712</t>
  </si>
  <si>
    <t>Business Dev. Lab.</t>
  </si>
  <si>
    <t>Création</t>
  </si>
  <si>
    <t>EIEIN740</t>
  </si>
  <si>
    <t>Foreign language</t>
  </si>
  <si>
    <t>Contrat Alliance Française</t>
  </si>
  <si>
    <t>S8</t>
  </si>
  <si>
    <t>Semestre 8 Echange - 4A FISE</t>
  </si>
  <si>
    <t>Semestre 8 Normal - 4A FISE</t>
  </si>
  <si>
    <t>Développement personnel (1 UE complémentaire au choix)</t>
  </si>
  <si>
    <t>EIUIN80</t>
  </si>
  <si>
    <t>Humanités FISE S8</t>
  </si>
  <si>
    <t>EIEIN804</t>
  </si>
  <si>
    <t>Management d'équipe</t>
  </si>
  <si>
    <t>EIEIN805</t>
  </si>
  <si>
    <t>Ethique</t>
  </si>
  <si>
    <t>EIEIN806</t>
  </si>
  <si>
    <t>Droit social</t>
  </si>
  <si>
    <t>EIEIN807</t>
  </si>
  <si>
    <t>EIUIN81</t>
  </si>
  <si>
    <t>Anglais S8 ou Langue vivante 2</t>
  </si>
  <si>
    <t>Anglais S8 ou LV2 si B2+ (850) est validé en anglais acec Contrat Alliance française</t>
  </si>
  <si>
    <t>EIUIST8</t>
  </si>
  <si>
    <t>Stage assistant ingénieur</t>
  </si>
  <si>
    <t>rapport/mémoire, oral</t>
  </si>
  <si>
    <t>EIUIN82</t>
  </si>
  <si>
    <t>S8-UE1: Programmation</t>
  </si>
  <si>
    <t>EIEIID8</t>
  </si>
  <si>
    <t>ISA/DevOps Avancé</t>
  </si>
  <si>
    <t>SI4 FISE</t>
  </si>
  <si>
    <t>SI4 FISA</t>
  </si>
  <si>
    <t>EIEIN820</t>
  </si>
  <si>
    <t>Parallélisme</t>
  </si>
  <si>
    <t>EIEIPS8</t>
  </si>
  <si>
    <t>PS8: Full Stack Developer</t>
  </si>
  <si>
    <t>EIUICS8</t>
  </si>
  <si>
    <t>S8-UE2: Cours Spécialisations 
(3 ECUE Obligatoires + 1 ECUE obligatoire optionnel parmi 4)</t>
  </si>
  <si>
    <t>EIEIN830</t>
  </si>
  <si>
    <t>Bases de données</t>
  </si>
  <si>
    <t>EIEIN831</t>
  </si>
  <si>
    <t>Programmation fonctionnelle</t>
  </si>
  <si>
    <t>Deep learning 2</t>
  </si>
  <si>
    <t>fermeture (**) car ECUE devenu optionnel obligatoire au choix</t>
  </si>
  <si>
    <t>EIEIIH8</t>
  </si>
  <si>
    <t>IHM &amp; Création de mondes virtuels</t>
  </si>
  <si>
    <t>EIOIN80A</t>
  </si>
  <si>
    <t>EIENAS8</t>
  </si>
  <si>
    <t>Algorithmique 2</t>
  </si>
  <si>
    <t>EIEIN832</t>
  </si>
  <si>
    <t>IA Embarquée, Capteurs et Actionneurs</t>
  </si>
  <si>
    <t>EIEIRP8</t>
  </si>
  <si>
    <t>Des Réseaux Couches Basses aux Protocoles d'Internet</t>
  </si>
  <si>
    <t>CF. (**) ci-dessus</t>
  </si>
  <si>
    <t>EIEIIH8 (ajuster code si nécessaire dans la structure)</t>
  </si>
  <si>
    <t>Semestre 8 Etudes Aménagées individualisées - 4A FISE</t>
  </si>
  <si>
    <t>EIBCDP8</t>
  </si>
  <si>
    <t>EIUCSP8</t>
  </si>
  <si>
    <t>EIUCLT8</t>
  </si>
  <si>
    <t>EIULV28</t>
  </si>
  <si>
    <t>EIUENG8</t>
  </si>
  <si>
    <t>EIULEX8</t>
  </si>
  <si>
    <t>Bilan de compétences - S8</t>
  </si>
  <si>
    <t>Projet professionnel Personnel - S8</t>
  </si>
  <si>
    <t>22h min - 42h max</t>
  </si>
  <si>
    <r>
      <t>Choix ECUE : (</t>
    </r>
    <r>
      <rPr>
        <b/>
        <sz val="18"/>
        <rFont val="Calibri"/>
        <family val="2"/>
      </rPr>
      <t>2</t>
    </r>
    <r>
      <rPr>
        <b/>
        <sz val="11"/>
        <rFont val="Calibri"/>
        <family val="2"/>
      </rPr>
      <t xml:space="preserve"> ECUE min, </t>
    </r>
    <r>
      <rPr>
        <b/>
        <sz val="18"/>
        <rFont val="Calibri"/>
        <family val="2"/>
      </rPr>
      <t>2</t>
    </r>
    <r>
      <rPr>
        <b/>
        <sz val="11"/>
        <rFont val="Calibri"/>
        <family val="2"/>
      </rPr>
      <t xml:space="preserve"> ECUE max)</t>
    </r>
  </si>
  <si>
    <t>EIEMA800</t>
  </si>
  <si>
    <t>EIEMA801</t>
  </si>
  <si>
    <t>EIEMA802</t>
  </si>
  <si>
    <t>EIUMA81</t>
  </si>
  <si>
    <t>Anglais S8 ou LV2</t>
  </si>
  <si>
    <t>EIUMA82</t>
  </si>
  <si>
    <t>Sciences disciplinaires de l'ingénieur - S8</t>
  </si>
  <si>
    <t>Semestre 8 MUNDUS-DSC - 4A FISE</t>
  </si>
  <si>
    <t>EIINE82</t>
  </si>
  <si>
    <t>Data science fundamental courses S8</t>
  </si>
  <si>
    <t>EIIN838</t>
  </si>
  <si>
    <t>Data Valorization</t>
  </si>
  <si>
    <t>SI4 MUNDUS DSC S8</t>
  </si>
  <si>
    <t>EIMA827</t>
  </si>
  <si>
    <t>Computer vision and Machine Learning</t>
  </si>
  <si>
    <t xml:space="preserve"> Data science complementary courses S8</t>
  </si>
  <si>
    <t>Convention code ECOEIT/ 1 UE = un bloc de compétences correspondant à 3 ECUE de 3 ECTS au choix mutualisés dans l'offre de formation Ingénieur principalement (e.g. MAM, SI).</t>
  </si>
  <si>
    <t>EIINE81</t>
  </si>
  <si>
    <t xml:space="preserve"> Innovation and Entrepreunership S8                                                                                                                                                                                                                                                                                                                                                                     (choisir 4 ECUE obligatoires + 1 ECUE obligatoire optionnel parmi 2)</t>
  </si>
  <si>
    <t>suppression</t>
  </si>
  <si>
    <t xml:space="preserve">ECUE </t>
  </si>
  <si>
    <t>EIINE811</t>
  </si>
  <si>
    <t>Business Development Lab and Summer school</t>
  </si>
  <si>
    <t xml:space="preserve">oui </t>
  </si>
  <si>
    <t>ROBO4-AUS-S8</t>
  </si>
  <si>
    <t>I&amp;E for venture creation</t>
  </si>
  <si>
    <t>ROBO4-MUNDUS-AUS-S8</t>
  </si>
  <si>
    <t>Organisé par consortium EIT Digital</t>
  </si>
  <si>
    <t>Business Development Lab 2</t>
  </si>
  <si>
    <t>EIINE812</t>
  </si>
  <si>
    <t>Business Intelligence 2</t>
  </si>
  <si>
    <t>EIELE781 ??</t>
  </si>
  <si>
    <t>Contrat alliance française</t>
  </si>
  <si>
    <t>EIOMU80</t>
  </si>
  <si>
    <t>au choix (1 ECUE min, ou 1 ECUE max)</t>
  </si>
  <si>
    <t>EIINE813</t>
  </si>
  <si>
    <t>Innovation&amp;Entrepreunership complementary course 1</t>
  </si>
  <si>
    <t>EIINE814</t>
  </si>
  <si>
    <t>Innovation&amp;Entrepreunership complementary course 2</t>
  </si>
  <si>
    <t>MODIFICATION Intitulé</t>
  </si>
  <si>
    <t>Modification 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</si>
</sst>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3" x14ac:knownFonts="1">
    <font>
      <sz val="11"/>
      <color theme="1"/>
      <name val="Calibri"/>
      <family val="2"/>
      <scheme val="minor"/>
    </font>
    <font>
      <b/>
      <sz val="11"/>
      <color rgb="FF000000"/>
      <name val="Calibri"/>
      <family val="2"/>
    </font>
    <font>
      <b/>
      <sz val="14"/>
      <color rgb="FFFFFFFF"/>
      <name val="Calibri"/>
      <family val="2"/>
    </font>
    <font>
      <b/>
      <sz val="11"/>
      <color rgb="FFFFFFFF"/>
      <name val="Calibri"/>
      <family val="2"/>
    </font>
    <font>
      <b/>
      <sz val="11"/>
      <color rgb="FF0070C0"/>
      <name val="Calibri"/>
      <family val="2"/>
    </font>
    <font>
      <b/>
      <sz val="11"/>
      <color rgb="FF0070C0"/>
      <name val="Calibri"/>
      <family val="2"/>
      <scheme val="minor"/>
    </font>
    <font>
      <u/>
      <sz val="11"/>
      <color theme="10"/>
      <name val="Calibri"/>
      <family val="2"/>
      <scheme val="minor"/>
    </font>
    <font>
      <u/>
      <sz val="11"/>
      <color theme="11"/>
      <name val="Calibri"/>
      <family val="2"/>
      <scheme val="minor"/>
    </font>
    <font>
      <b/>
      <sz val="14"/>
      <color rgb="FFFFFFFF"/>
      <name val="Calibri"/>
      <family val="2"/>
      <scheme val="minor"/>
    </font>
    <font>
      <sz val="11"/>
      <color rgb="FFFF0000"/>
      <name val="Calibri"/>
      <family val="2"/>
      <scheme val="minor"/>
    </font>
    <font>
      <sz val="11"/>
      <color rgb="FF000000"/>
      <name val="Calibri"/>
      <family val="2"/>
      <charset val="1"/>
    </font>
    <font>
      <sz val="11"/>
      <name val="Calibri"/>
      <family val="2"/>
      <scheme val="minor"/>
    </font>
    <font>
      <b/>
      <sz val="11"/>
      <color rgb="FF00B0F0"/>
      <name val="Calibri"/>
      <family val="2"/>
    </font>
    <font>
      <b/>
      <sz val="11"/>
      <color theme="1"/>
      <name val="Calibri"/>
      <family val="2"/>
    </font>
    <font>
      <sz val="11"/>
      <color rgb="FF00B0F0"/>
      <name val="Calibri"/>
      <family val="2"/>
    </font>
    <font>
      <b/>
      <sz val="11"/>
      <color theme="1"/>
      <name val="Calibri"/>
      <family val="2"/>
      <scheme val="minor"/>
    </font>
    <font>
      <b/>
      <sz val="11"/>
      <name val="Calibri"/>
      <family val="2"/>
      <scheme val="minor"/>
    </font>
    <font>
      <b/>
      <sz val="11"/>
      <color rgb="FFFF0000"/>
      <name val="Calibri"/>
      <family val="2"/>
    </font>
    <font>
      <sz val="11"/>
      <color rgb="FFFF0000"/>
      <name val="Calibri"/>
      <family val="2"/>
    </font>
    <font>
      <b/>
      <sz val="14"/>
      <color rgb="FFFF0000"/>
      <name val="Calibri"/>
      <family val="2"/>
    </font>
    <font>
      <b/>
      <sz val="11"/>
      <color rgb="FFFF0000"/>
      <name val="Calibri"/>
      <family val="2"/>
      <scheme val="minor"/>
    </font>
    <font>
      <b/>
      <sz val="11"/>
      <color rgb="FF002060"/>
      <name val="Calibri"/>
      <family val="2"/>
      <scheme val="minor"/>
    </font>
    <font>
      <b/>
      <sz val="11"/>
      <name val="Calibri"/>
      <family val="2"/>
    </font>
    <font>
      <sz val="8"/>
      <name val="Calibri"/>
      <family val="2"/>
      <scheme val="minor"/>
    </font>
    <font>
      <sz val="11"/>
      <color rgb="FF0070C0"/>
      <name val="Calibri"/>
      <family val="2"/>
      <scheme val="minor"/>
    </font>
    <font>
      <sz val="11"/>
      <color theme="1"/>
      <name val="Calibri"/>
      <family val="2"/>
      <scheme val="minor"/>
    </font>
    <font>
      <b/>
      <sz val="11"/>
      <color rgb="FF4E96BA"/>
      <name val="Malgun Gothic"/>
      <family val="2"/>
    </font>
    <font>
      <sz val="10"/>
      <color theme="1"/>
      <name val="Malgun Gothic"/>
      <family val="2"/>
    </font>
    <font>
      <sz val="10"/>
      <name val="Malgun Gothic"/>
      <family val="2"/>
    </font>
    <font>
      <b/>
      <sz val="14"/>
      <color rgb="FF4E96BA"/>
      <name val="Calibri"/>
      <family val="2"/>
      <scheme val="minor"/>
    </font>
    <font>
      <b/>
      <sz val="10"/>
      <color rgb="FF4E96BA"/>
      <name val="Malgun Gothic"/>
      <family val="2"/>
    </font>
    <font>
      <sz val="10"/>
      <color rgb="FF000000"/>
      <name val="Malgun Gothic"/>
      <family val="2"/>
    </font>
    <font>
      <sz val="10"/>
      <color rgb="FF242424"/>
      <name val="Malgun Gothic"/>
      <family val="2"/>
    </font>
    <font>
      <u/>
      <sz val="10"/>
      <color theme="10"/>
      <name val="Malgun Gothic"/>
      <family val="2"/>
    </font>
    <font>
      <sz val="18"/>
      <name val="Calibri"/>
      <family val="2"/>
      <scheme val="minor"/>
    </font>
    <font>
      <sz val="14"/>
      <color theme="1"/>
      <name val="Calibri"/>
      <family val="2"/>
      <scheme val="minor"/>
    </font>
    <font>
      <b/>
      <sz val="16"/>
      <color rgb="FFFF0000"/>
      <name val="Calibri"/>
      <family val="2"/>
      <scheme val="minor"/>
    </font>
    <font>
      <sz val="16"/>
      <color theme="1"/>
      <name val="Calibri"/>
      <family val="2"/>
      <scheme val="minor"/>
    </font>
    <font>
      <sz val="11"/>
      <name val="Calibri"/>
      <family val="2"/>
    </font>
    <font>
      <sz val="10"/>
      <color rgb="FFFF0000"/>
      <name val="Malgun Gothic"/>
      <family val="2"/>
    </font>
    <font>
      <u/>
      <sz val="11"/>
      <color rgb="FFFF0000"/>
      <name val="Calibri"/>
      <family val="2"/>
      <scheme val="minor"/>
    </font>
    <font>
      <u/>
      <sz val="10"/>
      <color rgb="FFFF0000"/>
      <name val="Malgun Gothic"/>
      <family val="2"/>
    </font>
    <font>
      <u/>
      <sz val="11"/>
      <color theme="1"/>
      <name val="Calibri"/>
      <family val="2"/>
      <scheme val="minor"/>
    </font>
    <font>
      <sz val="11"/>
      <name val="Malgun Gothic"/>
      <family val="2"/>
    </font>
    <font>
      <vertAlign val="superscript"/>
      <sz val="10"/>
      <name val="Malgun Gothic"/>
      <family val="2"/>
    </font>
    <font>
      <b/>
      <sz val="10"/>
      <name val="Malgun Gothic"/>
      <family val="2"/>
    </font>
    <font>
      <sz val="11"/>
      <color rgb="FF0070C0"/>
      <name val="Calibri"/>
      <family val="2"/>
    </font>
    <font>
      <b/>
      <sz val="16"/>
      <name val="Malgun Gothic"/>
      <family val="2"/>
    </font>
    <font>
      <b/>
      <sz val="12"/>
      <color rgb="FFFF0000"/>
      <name val="Arial"/>
      <family val="2"/>
    </font>
    <font>
      <b/>
      <sz val="12"/>
      <color rgb="FFFF0000"/>
      <name val="Calibri"/>
      <family val="2"/>
    </font>
    <font>
      <sz val="12"/>
      <color rgb="FFFF0000"/>
      <name val="Calibri"/>
      <family val="2"/>
    </font>
    <font>
      <sz val="12"/>
      <color rgb="FFFF0000"/>
      <name val="Arial"/>
      <family val="2"/>
    </font>
    <font>
      <sz val="12"/>
      <color theme="1"/>
      <name val="Calibri"/>
      <family val="2"/>
    </font>
    <font>
      <sz val="12"/>
      <color theme="1"/>
      <name val="Arial"/>
      <family val="2"/>
    </font>
    <font>
      <b/>
      <sz val="12"/>
      <color rgb="FF0070C0"/>
      <name val="Calibri"/>
      <family val="2"/>
    </font>
    <font>
      <sz val="12"/>
      <color rgb="FF000000"/>
      <name val="Calibri"/>
      <family val="2"/>
      <scheme val="minor"/>
    </font>
    <font>
      <sz val="12"/>
      <name val="Calibri"/>
      <family val="2"/>
    </font>
    <font>
      <strike/>
      <sz val="11"/>
      <color theme="1"/>
      <name val="Calibri"/>
      <family val="2"/>
      <scheme val="minor"/>
    </font>
    <font>
      <strike/>
      <sz val="11"/>
      <color rgb="FFFF0000"/>
      <name val="Calibri"/>
      <family val="2"/>
      <scheme val="minor"/>
    </font>
    <font>
      <b/>
      <sz val="11"/>
      <color rgb="FFFF0000"/>
      <name val="Arial"/>
      <family val="2"/>
    </font>
    <font>
      <b/>
      <sz val="11"/>
      <color rgb="FF548DD4"/>
      <name val="Calibri"/>
      <family val="2"/>
    </font>
    <font>
      <sz val="11"/>
      <color theme="1"/>
      <name val="Calibri"/>
      <family val="2"/>
    </font>
    <font>
      <sz val="12"/>
      <color rgb="FF000000"/>
      <name val="Calibri"/>
      <family val="2"/>
    </font>
    <font>
      <b/>
      <sz val="11"/>
      <color theme="1"/>
      <name val="Arial"/>
      <family val="2"/>
    </font>
    <font>
      <sz val="11"/>
      <color theme="1"/>
      <name val="Arial"/>
      <family val="2"/>
    </font>
    <font>
      <b/>
      <sz val="10"/>
      <color rgb="FF0070C0"/>
      <name val="Calibri"/>
      <family val="2"/>
    </font>
    <font>
      <b/>
      <sz val="10"/>
      <color rgb="FFFF0000"/>
      <name val="Calibri"/>
      <family val="2"/>
    </font>
    <font>
      <sz val="10"/>
      <color theme="1"/>
      <name val="Calibri"/>
      <family val="2"/>
    </font>
    <font>
      <sz val="10"/>
      <color theme="1"/>
      <name val="Arial"/>
      <family val="2"/>
    </font>
    <font>
      <b/>
      <sz val="10"/>
      <color rgb="FFFF0000"/>
      <name val="Arial"/>
      <family val="2"/>
    </font>
    <font>
      <sz val="10"/>
      <name val="Calibri"/>
      <family val="2"/>
    </font>
    <font>
      <sz val="10"/>
      <color rgb="FFFF0000"/>
      <name val="Calibri"/>
      <family val="2"/>
    </font>
    <font>
      <sz val="10"/>
      <color rgb="FFFF0000"/>
      <name val="Arial"/>
      <family val="2"/>
    </font>
    <font>
      <sz val="10"/>
      <color rgb="FF000000"/>
      <name val="Calibri"/>
      <family val="2"/>
    </font>
    <font>
      <sz val="11"/>
      <color rgb="FF000000"/>
      <name val="Calibri"/>
      <family val="2"/>
      <scheme val="minor"/>
    </font>
    <font>
      <sz val="11"/>
      <color rgb="FFFF0000"/>
      <name val="Calibri"/>
      <family val="2"/>
      <charset val="1"/>
    </font>
    <font>
      <strike/>
      <sz val="11"/>
      <color theme="1"/>
      <name val="Calibri"/>
      <family val="2"/>
    </font>
    <font>
      <i/>
      <sz val="11"/>
      <color rgb="FF7F7F7F"/>
      <name val="Calibri"/>
      <family val="2"/>
      <scheme val="minor"/>
    </font>
    <font>
      <sz val="11"/>
      <color rgb="FF000000"/>
      <name val="Calibri"/>
      <family val="2"/>
    </font>
    <font>
      <b/>
      <sz val="10"/>
      <name val="Calibri"/>
      <family val="2"/>
      <scheme val="minor"/>
    </font>
    <font>
      <b/>
      <sz val="11"/>
      <color rgb="FF000000"/>
      <name val="Calibri"/>
      <family val="2"/>
      <scheme val="minor"/>
    </font>
    <font>
      <u/>
      <sz val="11"/>
      <color rgb="FF000000"/>
      <name val="Calibri"/>
      <family val="2"/>
      <scheme val="minor"/>
    </font>
    <font>
      <b/>
      <sz val="12"/>
      <name val="Calibri"/>
      <family val="2"/>
    </font>
    <font>
      <u/>
      <sz val="11"/>
      <name val="Calibri"/>
      <family val="2"/>
      <scheme val="minor"/>
    </font>
    <font>
      <b/>
      <sz val="14"/>
      <color rgb="FFFFFF00"/>
      <name val="Calibri"/>
      <family val="2"/>
    </font>
    <font>
      <b/>
      <sz val="18"/>
      <name val="Calibri"/>
      <family val="2"/>
    </font>
    <font>
      <b/>
      <sz val="14"/>
      <name val="Calibri"/>
      <family val="2"/>
    </font>
    <font>
      <b/>
      <sz val="14"/>
      <name val="Calibri"/>
      <family val="2"/>
      <scheme val="minor"/>
    </font>
    <font>
      <b/>
      <sz val="11"/>
      <color rgb="FF000000"/>
      <name val="Arial"/>
      <family val="2"/>
    </font>
    <font>
      <strike/>
      <sz val="12"/>
      <color rgb="FFFF0000"/>
      <name val="Calibri"/>
      <family val="2"/>
    </font>
    <font>
      <b/>
      <sz val="12"/>
      <color rgb="FF595959"/>
      <name val="Calibri"/>
      <family val="2"/>
    </font>
    <font>
      <strike/>
      <sz val="12"/>
      <name val="Calibri"/>
      <family val="2"/>
    </font>
    <font>
      <strike/>
      <sz val="12"/>
      <color rgb="FFFF0000"/>
      <name val="Arial"/>
      <family val="2"/>
    </font>
    <font>
      <strike/>
      <sz val="11"/>
      <color rgb="FF000000"/>
      <name val="Calibri"/>
      <family val="2"/>
    </font>
    <font>
      <strike/>
      <sz val="11"/>
      <color rgb="FF000000"/>
      <name val="Calibri"/>
      <family val="2"/>
      <scheme val="minor"/>
    </font>
    <font>
      <strike/>
      <sz val="11"/>
      <name val="Calibri"/>
      <family val="2"/>
      <scheme val="minor"/>
    </font>
    <font>
      <sz val="11"/>
      <color rgb="FFFF0000"/>
      <name val="Calibri"/>
      <scheme val="minor"/>
    </font>
    <font>
      <b/>
      <sz val="11"/>
      <name val="Calibri"/>
    </font>
    <font>
      <strike/>
      <sz val="11"/>
      <color rgb="FFFF0000"/>
      <name val="Calibri"/>
      <scheme val="minor"/>
    </font>
    <font>
      <b/>
      <sz val="11"/>
      <color rgb="FF0070C0"/>
      <name val="Calibri"/>
    </font>
    <font>
      <b/>
      <sz val="11"/>
      <color theme="1"/>
      <name val="Calibri"/>
    </font>
    <font>
      <sz val="11"/>
      <name val="Calibri"/>
    </font>
    <font>
      <sz val="11"/>
      <color rgb="FF000000"/>
      <name val="Calibri"/>
    </font>
  </fonts>
  <fills count="45">
    <fill>
      <patternFill patternType="none"/>
    </fill>
    <fill>
      <patternFill patternType="gray125"/>
    </fill>
    <fill>
      <patternFill patternType="solid">
        <fgColor rgb="FFEEECE1"/>
        <bgColor indexed="64"/>
      </patternFill>
    </fill>
    <fill>
      <patternFill patternType="solid">
        <fgColor rgb="FF77933C"/>
        <bgColor indexed="64"/>
      </patternFill>
    </fill>
    <fill>
      <patternFill patternType="solid">
        <fgColor rgb="FFD7E4BD"/>
        <bgColor indexed="64"/>
      </patternFill>
    </fill>
    <fill>
      <patternFill patternType="solid">
        <fgColor theme="0"/>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theme="6" tint="0.59999389629810485"/>
        <bgColor indexed="64"/>
      </patternFill>
    </fill>
    <fill>
      <patternFill patternType="solid">
        <fgColor rgb="FF4E96BA"/>
        <bgColor indexed="64"/>
      </patternFill>
    </fill>
    <fill>
      <patternFill patternType="solid">
        <fgColor rgb="FFFFFFFF"/>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99"/>
        <bgColor indexed="64"/>
      </patternFill>
    </fill>
    <fill>
      <patternFill patternType="solid">
        <fgColor rgb="FF595959"/>
        <bgColor indexed="64"/>
      </patternFill>
    </fill>
    <fill>
      <patternFill patternType="solid">
        <fgColor rgb="FFD6E3BC"/>
        <bgColor rgb="FFD6E3BC"/>
      </patternFill>
    </fill>
    <fill>
      <patternFill patternType="solid">
        <fgColor rgb="FFD7E4BD"/>
        <bgColor rgb="FFD7E4BD"/>
      </patternFill>
    </fill>
    <fill>
      <patternFill patternType="solid">
        <fgColor theme="6" tint="0.59999389629810485"/>
        <bgColor rgb="FF000000"/>
      </patternFill>
    </fill>
    <fill>
      <patternFill patternType="solid">
        <fgColor theme="6" tint="0.59999389629810485"/>
        <bgColor rgb="FFD7E4BD"/>
      </patternFill>
    </fill>
    <fill>
      <patternFill patternType="solid">
        <fgColor theme="6" tint="0.59999389629810485"/>
        <bgColor rgb="FFFABF8F"/>
      </patternFill>
    </fill>
    <fill>
      <patternFill patternType="solid">
        <fgColor theme="6" tint="0.59999389629810485"/>
        <bgColor rgb="FFFFC000"/>
      </patternFill>
    </fill>
    <fill>
      <patternFill patternType="solid">
        <fgColor theme="6" tint="0.59999389629810485"/>
        <bgColor rgb="FF3C78D8"/>
      </patternFill>
    </fill>
    <fill>
      <patternFill patternType="solid">
        <fgColor theme="0"/>
        <bgColor rgb="FFFDE9D9"/>
      </patternFill>
    </fill>
    <fill>
      <patternFill patternType="solid">
        <fgColor theme="0"/>
        <bgColor rgb="FFFFFF99"/>
      </patternFill>
    </fill>
    <fill>
      <patternFill patternType="solid">
        <fgColor theme="0"/>
        <bgColor rgb="FFC9DAF8"/>
      </patternFill>
    </fill>
    <fill>
      <patternFill patternType="solid">
        <fgColor theme="6" tint="0.59999389629810485"/>
        <bgColor rgb="FFFDE9D9"/>
      </patternFill>
    </fill>
    <fill>
      <patternFill patternType="solid">
        <fgColor rgb="FFD9EAD3"/>
        <bgColor rgb="FFD9EAD3"/>
      </patternFill>
    </fill>
    <fill>
      <patternFill patternType="solid">
        <fgColor rgb="FFC6E0B4"/>
        <bgColor indexed="64"/>
      </patternFill>
    </fill>
    <fill>
      <patternFill patternType="solid">
        <fgColor rgb="FFD7E4BD"/>
        <bgColor rgb="FF000000"/>
      </patternFill>
    </fill>
    <fill>
      <patternFill patternType="solid">
        <fgColor rgb="FFD8E4BC"/>
        <bgColor rgb="FF000000"/>
      </patternFill>
    </fill>
    <fill>
      <patternFill patternType="solid">
        <fgColor theme="8"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D8E4BC"/>
        <bgColor rgb="FFD7E4BD"/>
      </patternFill>
    </fill>
    <fill>
      <patternFill patternType="solid">
        <fgColor rgb="FFD8E4BC"/>
        <bgColor rgb="FFFABF8F"/>
      </patternFill>
    </fill>
    <fill>
      <patternFill patternType="solid">
        <fgColor rgb="FFD8E4BC"/>
        <bgColor rgb="FFFDE9D9"/>
      </patternFill>
    </fill>
    <fill>
      <patternFill patternType="solid">
        <fgColor rgb="FFD8E4BC"/>
        <bgColor rgb="FFFFC000"/>
      </patternFill>
    </fill>
    <fill>
      <patternFill patternType="solid">
        <fgColor rgb="FFD8E4BC"/>
        <bgColor rgb="FF3C78D8"/>
      </patternFill>
    </fill>
    <fill>
      <patternFill patternType="solid">
        <fgColor rgb="FFFFFFFF"/>
        <bgColor rgb="FF000000"/>
      </patternFill>
    </fill>
    <fill>
      <patternFill patternType="solid">
        <fgColor rgb="FFFFFFFF"/>
        <bgColor rgb="FFFDE9D9"/>
      </patternFill>
    </fill>
    <fill>
      <patternFill patternType="solid">
        <fgColor rgb="FFFFFFFF"/>
        <bgColor rgb="FFFFFF99"/>
      </patternFill>
    </fill>
    <fill>
      <patternFill patternType="solid">
        <fgColor rgb="FFFFFFFF"/>
        <bgColor rgb="FFC9DAF8"/>
      </patternFill>
    </fill>
    <fill>
      <patternFill patternType="solid">
        <fgColor rgb="FFFFFF00"/>
        <bgColor rgb="FF000000"/>
      </patternFill>
    </fill>
    <fill>
      <patternFill patternType="solid">
        <fgColor theme="6" tint="0.39997558519241921"/>
        <bgColor indexed="64"/>
      </patternFill>
    </fill>
  </fills>
  <borders count="3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style="thin">
        <color auto="1"/>
      </left>
      <right/>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thin">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rgb="FF000000"/>
      </right>
      <top style="thin">
        <color rgb="FF000000"/>
      </top>
      <bottom style="thin">
        <color rgb="FF000000"/>
      </bottom>
      <diagonal/>
    </border>
    <border>
      <left/>
      <right style="thin">
        <color auto="1"/>
      </right>
      <top/>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35">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0" fillId="0" borderId="0"/>
    <xf numFmtId="0" fontId="6" fillId="0" borderId="0" applyNumberFormat="0" applyFill="0" applyBorder="0" applyAlignment="0" applyProtection="0"/>
    <xf numFmtId="0" fontId="25" fillId="0" borderId="0"/>
    <xf numFmtId="9" fontId="25" fillId="0" borderId="0" applyFont="0" applyFill="0" applyBorder="0" applyAlignment="0" applyProtection="0"/>
    <xf numFmtId="0" fontId="77" fillId="0" borderId="0" applyNumberFormat="0" applyFill="0" applyBorder="0" applyAlignment="0" applyProtection="0"/>
    <xf numFmtId="0" fontId="64" fillId="0" borderId="0"/>
  </cellStyleXfs>
  <cellXfs count="571">
    <xf numFmtId="0" fontId="0" fillId="0" borderId="0" xfId="0"/>
    <xf numFmtId="0" fontId="0" fillId="0" borderId="0" xfId="0" applyAlignment="1">
      <alignment horizontal="center" vertical="center"/>
    </xf>
    <xf numFmtId="0" fontId="0" fillId="0" borderId="0" xfId="0" applyAlignment="1">
      <alignment horizontal="left" vertical="top"/>
    </xf>
    <xf numFmtId="0" fontId="0" fillId="0" borderId="0" xfId="0" applyAlignment="1">
      <alignment horizontal="left" vertical="top" wrapText="1"/>
    </xf>
    <xf numFmtId="0" fontId="1" fillId="2" borderId="1"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0" fillId="0" borderId="1" xfId="0" applyBorder="1"/>
    <xf numFmtId="0" fontId="4" fillId="4" borderId="1" xfId="0" applyFont="1" applyFill="1" applyBorder="1" applyAlignment="1">
      <alignment horizontal="center" vertical="center"/>
    </xf>
    <xf numFmtId="1" fontId="4" fillId="4" borderId="1" xfId="0" applyNumberFormat="1" applyFont="1" applyFill="1" applyBorder="1" applyAlignment="1">
      <alignment horizontal="center" vertical="center"/>
    </xf>
    <xf numFmtId="0" fontId="5" fillId="4" borderId="1" xfId="0" applyFont="1" applyFill="1" applyBorder="1" applyAlignment="1">
      <alignment horizontal="center" vertical="center"/>
    </xf>
    <xf numFmtId="1" fontId="5" fillId="4" borderId="1" xfId="0" applyNumberFormat="1" applyFont="1" applyFill="1" applyBorder="1" applyAlignment="1">
      <alignment horizontal="center" vertical="center"/>
    </xf>
    <xf numFmtId="0" fontId="13" fillId="2" borderId="2" xfId="0" applyFont="1" applyFill="1" applyBorder="1" applyAlignment="1">
      <alignment horizontal="center" vertical="center" wrapText="1"/>
    </xf>
    <xf numFmtId="0" fontId="4" fillId="4" borderId="2" xfId="0" applyFont="1" applyFill="1" applyBorder="1" applyAlignment="1">
      <alignment horizontal="center" vertical="center"/>
    </xf>
    <xf numFmtId="0" fontId="2" fillId="3" borderId="1" xfId="0" applyFont="1" applyFill="1" applyBorder="1" applyAlignment="1">
      <alignment horizontal="center" vertical="center" wrapText="1"/>
    </xf>
    <xf numFmtId="1" fontId="8" fillId="3" borderId="1" xfId="0" applyNumberFormat="1" applyFont="1" applyFill="1" applyBorder="1" applyAlignment="1">
      <alignment horizontal="center" vertical="center" wrapText="1"/>
    </xf>
    <xf numFmtId="1"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0" borderId="1" xfId="0" applyBorder="1" applyAlignment="1">
      <alignment horizontal="left" vertical="center"/>
    </xf>
    <xf numFmtId="0" fontId="19" fillId="3" borderId="1" xfId="0" applyFont="1" applyFill="1" applyBorder="1" applyAlignment="1">
      <alignment horizontal="center" vertical="center" wrapText="1"/>
    </xf>
    <xf numFmtId="0" fontId="17" fillId="4" borderId="1" xfId="0" applyFont="1" applyFill="1" applyBorder="1" applyAlignment="1">
      <alignment horizontal="center" vertical="center"/>
    </xf>
    <xf numFmtId="1" fontId="16" fillId="4" borderId="1" xfId="0" applyNumberFormat="1" applyFont="1" applyFill="1" applyBorder="1" applyAlignment="1">
      <alignment horizontal="center" vertical="center"/>
    </xf>
    <xf numFmtId="0" fontId="15" fillId="0" borderId="0" xfId="0" applyFont="1" applyAlignment="1">
      <alignment horizontal="center" vertical="center"/>
    </xf>
    <xf numFmtId="0" fontId="5" fillId="4" borderId="1" xfId="0" applyFont="1" applyFill="1" applyBorder="1" applyAlignment="1">
      <alignment horizontal="center" vertical="center" wrapText="1"/>
    </xf>
    <xf numFmtId="1" fontId="22" fillId="4" borderId="1" xfId="0" applyNumberFormat="1" applyFont="1" applyFill="1" applyBorder="1" applyAlignment="1">
      <alignment horizontal="center" vertical="center"/>
    </xf>
    <xf numFmtId="0" fontId="4" fillId="7" borderId="1" xfId="0" applyFont="1" applyFill="1" applyBorder="1" applyAlignment="1">
      <alignment horizontal="center" vertical="center"/>
    </xf>
    <xf numFmtId="0" fontId="17" fillId="7" borderId="1" xfId="0" applyFont="1" applyFill="1" applyBorder="1" applyAlignment="1">
      <alignment horizontal="center" vertical="center"/>
    </xf>
    <xf numFmtId="1" fontId="4" fillId="7" borderId="1" xfId="0" applyNumberFormat="1" applyFont="1" applyFill="1" applyBorder="1" applyAlignment="1">
      <alignment horizontal="center" vertical="center"/>
    </xf>
    <xf numFmtId="1" fontId="5" fillId="7" borderId="1" xfId="0" applyNumberFormat="1" applyFont="1" applyFill="1" applyBorder="1" applyAlignment="1">
      <alignment horizontal="center" vertical="center"/>
    </xf>
    <xf numFmtId="1" fontId="16" fillId="7" borderId="1" xfId="0" applyNumberFormat="1" applyFont="1" applyFill="1" applyBorder="1" applyAlignment="1">
      <alignment horizontal="center" vertical="center"/>
    </xf>
    <xf numFmtId="0" fontId="5" fillId="7" borderId="1" xfId="0" applyFont="1" applyFill="1" applyBorder="1" applyAlignment="1">
      <alignment horizontal="center" vertical="center"/>
    </xf>
    <xf numFmtId="0" fontId="26" fillId="0" borderId="0" xfId="0" applyFont="1" applyAlignment="1">
      <alignment horizontal="center" vertical="center"/>
    </xf>
    <xf numFmtId="0" fontId="27" fillId="10" borderId="8" xfId="0" applyFont="1" applyFill="1" applyBorder="1" applyAlignment="1">
      <alignment vertical="center"/>
    </xf>
    <xf numFmtId="0" fontId="27" fillId="0" borderId="8" xfId="0" applyFont="1" applyBorder="1" applyAlignment="1">
      <alignment vertical="center" wrapText="1"/>
    </xf>
    <xf numFmtId="0" fontId="27" fillId="0" borderId="8" xfId="0" applyFont="1" applyBorder="1" applyAlignment="1">
      <alignment vertical="center"/>
    </xf>
    <xf numFmtId="0" fontId="29" fillId="11" borderId="11" xfId="0" applyFont="1" applyFill="1" applyBorder="1" applyAlignment="1">
      <alignment horizontal="center" vertical="center"/>
    </xf>
    <xf numFmtId="0" fontId="30" fillId="11" borderId="12" xfId="0" applyFont="1" applyFill="1" applyBorder="1" applyAlignment="1">
      <alignment horizontal="center" vertical="center"/>
    </xf>
    <xf numFmtId="0" fontId="30" fillId="11" borderId="2" xfId="0" applyFont="1" applyFill="1" applyBorder="1" applyAlignment="1">
      <alignment horizontal="center" vertical="center"/>
    </xf>
    <xf numFmtId="0" fontId="27" fillId="0" borderId="0" xfId="0" applyFont="1" applyAlignment="1">
      <alignment vertical="center"/>
    </xf>
    <xf numFmtId="0" fontId="27" fillId="0" borderId="5" xfId="0" applyFont="1" applyBorder="1" applyAlignment="1">
      <alignment vertical="center"/>
    </xf>
    <xf numFmtId="0" fontId="27" fillId="0" borderId="6" xfId="0" applyFont="1" applyBorder="1" applyAlignment="1">
      <alignment vertical="center"/>
    </xf>
    <xf numFmtId="0" fontId="27" fillId="0" borderId="15" xfId="0" applyFont="1" applyBorder="1" applyAlignment="1">
      <alignment vertical="center"/>
    </xf>
    <xf numFmtId="0" fontId="0" fillId="5" borderId="0" xfId="0" applyFill="1"/>
    <xf numFmtId="0" fontId="0" fillId="5" borderId="1" xfId="0" applyFill="1" applyBorder="1" applyAlignment="1">
      <alignment horizontal="center" vertical="center"/>
    </xf>
    <xf numFmtId="1" fontId="5" fillId="8" borderId="1" xfId="0" applyNumberFormat="1" applyFont="1" applyFill="1" applyBorder="1" applyAlignment="1">
      <alignment horizontal="center" vertical="center"/>
    </xf>
    <xf numFmtId="0" fontId="4" fillId="8" borderId="1" xfId="0" applyFont="1" applyFill="1" applyBorder="1" applyAlignment="1">
      <alignment horizontal="center" vertical="center"/>
    </xf>
    <xf numFmtId="0" fontId="22" fillId="7" borderId="2" xfId="0" applyFont="1" applyFill="1" applyBorder="1" applyAlignment="1">
      <alignment horizontal="center" vertical="center"/>
    </xf>
    <xf numFmtId="0" fontId="22" fillId="7" borderId="1" xfId="0" applyFont="1" applyFill="1" applyBorder="1" applyAlignment="1">
      <alignment horizontal="center" vertical="center"/>
    </xf>
    <xf numFmtId="0" fontId="22" fillId="7" borderId="1" xfId="0" applyFont="1" applyFill="1" applyBorder="1" applyAlignment="1">
      <alignment horizontal="center" vertical="center" wrapText="1"/>
    </xf>
    <xf numFmtId="165" fontId="4" fillId="7" borderId="1" xfId="0" applyNumberFormat="1" applyFont="1" applyFill="1" applyBorder="1" applyAlignment="1">
      <alignment horizontal="center" vertical="center"/>
    </xf>
    <xf numFmtId="0" fontId="4" fillId="8" borderId="2" xfId="0" applyFont="1" applyFill="1" applyBorder="1" applyAlignment="1">
      <alignment horizontal="center" vertical="center"/>
    </xf>
    <xf numFmtId="0" fontId="4" fillId="8" borderId="1" xfId="0" applyFont="1" applyFill="1" applyBorder="1" applyAlignment="1">
      <alignment horizontal="center" vertical="center" wrapText="1"/>
    </xf>
    <xf numFmtId="165" fontId="4" fillId="8" borderId="1" xfId="0" applyNumberFormat="1" applyFont="1" applyFill="1" applyBorder="1" applyAlignment="1">
      <alignment horizontal="center" vertical="center"/>
    </xf>
    <xf numFmtId="1" fontId="4" fillId="8" borderId="1" xfId="0" applyNumberFormat="1" applyFont="1" applyFill="1" applyBorder="1" applyAlignment="1">
      <alignment horizontal="center" vertical="center"/>
    </xf>
    <xf numFmtId="1" fontId="16" fillId="8" borderId="1" xfId="0" applyNumberFormat="1" applyFont="1" applyFill="1" applyBorder="1" applyAlignment="1">
      <alignment horizontal="center" vertical="center"/>
    </xf>
    <xf numFmtId="0" fontId="5" fillId="8" borderId="1" xfId="0" applyFont="1" applyFill="1" applyBorder="1" applyAlignment="1">
      <alignment horizontal="center" vertical="center"/>
    </xf>
    <xf numFmtId="0" fontId="13" fillId="7" borderId="1" xfId="0" applyFont="1" applyFill="1" applyBorder="1" applyAlignment="1">
      <alignment horizontal="center" vertical="center"/>
    </xf>
    <xf numFmtId="0" fontId="13" fillId="7" borderId="2" xfId="0" applyFont="1" applyFill="1" applyBorder="1" applyAlignment="1">
      <alignment horizontal="center" vertical="center"/>
    </xf>
    <xf numFmtId="1" fontId="13" fillId="7" borderId="1" xfId="0" applyNumberFormat="1" applyFont="1" applyFill="1" applyBorder="1" applyAlignment="1">
      <alignment horizontal="center" vertical="center"/>
    </xf>
    <xf numFmtId="1" fontId="15" fillId="7" borderId="1" xfId="0" applyNumberFormat="1" applyFont="1" applyFill="1" applyBorder="1" applyAlignment="1">
      <alignment horizontal="center" vertical="center"/>
    </xf>
    <xf numFmtId="0" fontId="15" fillId="7" borderId="1" xfId="0" applyFont="1" applyFill="1" applyBorder="1" applyAlignment="1">
      <alignment horizontal="center" vertical="center"/>
    </xf>
    <xf numFmtId="0" fontId="15" fillId="5" borderId="0" xfId="0" applyFont="1" applyFill="1" applyAlignment="1">
      <alignment horizontal="center" vertical="center"/>
    </xf>
    <xf numFmtId="1" fontId="22" fillId="7" borderId="1" xfId="0" applyNumberFormat="1" applyFont="1" applyFill="1" applyBorder="1" applyAlignment="1">
      <alignment horizontal="center" vertical="center"/>
    </xf>
    <xf numFmtId="0" fontId="16" fillId="7" borderId="1" xfId="0" applyFont="1" applyFill="1" applyBorder="1" applyAlignment="1">
      <alignment horizontal="center" vertical="center"/>
    </xf>
    <xf numFmtId="0" fontId="16" fillId="0" borderId="0" xfId="0" applyFont="1" applyAlignment="1">
      <alignment horizontal="center" vertical="center"/>
    </xf>
    <xf numFmtId="0" fontId="0" fillId="0" borderId="1" xfId="0" applyBorder="1" applyAlignment="1">
      <alignment horizontal="left" vertical="center" wrapText="1"/>
    </xf>
    <xf numFmtId="0" fontId="27" fillId="0" borderId="14" xfId="0" applyFont="1" applyBorder="1" applyAlignment="1">
      <alignment vertical="center" wrapText="1"/>
    </xf>
    <xf numFmtId="0" fontId="27" fillId="0" borderId="13" xfId="0" applyFont="1" applyBorder="1" applyAlignment="1">
      <alignment vertical="center"/>
    </xf>
    <xf numFmtId="0" fontId="6" fillId="0" borderId="8" xfId="30" applyBorder="1" applyAlignment="1">
      <alignment vertical="center" wrapText="1"/>
    </xf>
    <xf numFmtId="0" fontId="31" fillId="0" borderId="9" xfId="0" applyFont="1" applyBorder="1" applyAlignment="1">
      <alignment vertical="center" wrapText="1"/>
    </xf>
    <xf numFmtId="0" fontId="32" fillId="0" borderId="8" xfId="0" applyFont="1" applyBorder="1" applyAlignment="1">
      <alignment vertical="center" wrapText="1"/>
    </xf>
    <xf numFmtId="0" fontId="27" fillId="0" borderId="1" xfId="0" applyFont="1" applyBorder="1" applyAlignment="1">
      <alignment vertical="center"/>
    </xf>
    <xf numFmtId="0" fontId="33" fillId="0" borderId="13" xfId="30" applyFont="1" applyBorder="1" applyAlignment="1">
      <alignment vertical="center" wrapText="1"/>
    </xf>
    <xf numFmtId="0" fontId="39" fillId="0" borderId="6" xfId="0" applyFont="1" applyBorder="1" applyAlignment="1">
      <alignment vertical="center" wrapText="1"/>
    </xf>
    <xf numFmtId="0" fontId="28" fillId="0" borderId="6" xfId="0" applyFont="1" applyBorder="1" applyAlignment="1">
      <alignment vertical="center" wrapText="1"/>
    </xf>
    <xf numFmtId="0" fontId="27" fillId="0" borderId="3" xfId="0" applyFont="1" applyBorder="1" applyAlignment="1">
      <alignment vertical="center" wrapText="1"/>
    </xf>
    <xf numFmtId="0" fontId="27" fillId="0" borderId="9" xfId="0" applyFont="1" applyBorder="1" applyAlignment="1">
      <alignment vertical="center" wrapText="1"/>
    </xf>
    <xf numFmtId="0" fontId="27" fillId="0" borderId="5" xfId="0" applyFont="1" applyBorder="1" applyAlignment="1">
      <alignment vertical="center" wrapText="1"/>
    </xf>
    <xf numFmtId="0" fontId="27" fillId="0" borderId="9" xfId="0" applyFont="1" applyBorder="1" applyAlignment="1">
      <alignment vertical="center"/>
    </xf>
    <xf numFmtId="0" fontId="27" fillId="0" borderId="16" xfId="0" applyFont="1" applyBorder="1" applyAlignment="1">
      <alignment vertical="center" wrapText="1"/>
    </xf>
    <xf numFmtId="0" fontId="27" fillId="0" borderId="15" xfId="0" applyFont="1" applyBorder="1" applyAlignment="1">
      <alignment vertical="center" wrapText="1"/>
    </xf>
    <xf numFmtId="0" fontId="26" fillId="0" borderId="16" xfId="0" applyFont="1" applyBorder="1" applyAlignment="1">
      <alignment horizontal="center" vertical="center"/>
    </xf>
    <xf numFmtId="0" fontId="26" fillId="0" borderId="9" xfId="0" applyFont="1" applyBorder="1" applyAlignment="1">
      <alignment horizontal="center" vertical="center" wrapText="1"/>
    </xf>
    <xf numFmtId="0" fontId="43" fillId="0" borderId="1" xfId="0" applyFont="1" applyBorder="1" applyAlignment="1">
      <alignment horizontal="left" vertical="center"/>
    </xf>
    <xf numFmtId="0" fontId="43" fillId="0" borderId="1" xfId="0" applyFont="1" applyBorder="1" applyAlignment="1">
      <alignment horizontal="left" vertical="center" wrapText="1"/>
    </xf>
    <xf numFmtId="0" fontId="28" fillId="0" borderId="1" xfId="0" applyFont="1" applyBorder="1" applyAlignment="1">
      <alignment vertical="center" wrapText="1"/>
    </xf>
    <xf numFmtId="0" fontId="11" fillId="0" borderId="1" xfId="30" applyFont="1" applyBorder="1" applyAlignment="1">
      <alignment vertical="center" wrapText="1"/>
    </xf>
    <xf numFmtId="0" fontId="27" fillId="0" borderId="18" xfId="0" applyFont="1" applyBorder="1" applyAlignment="1">
      <alignment vertical="center" wrapText="1"/>
    </xf>
    <xf numFmtId="0" fontId="28" fillId="0" borderId="18" xfId="0" applyFont="1" applyBorder="1" applyAlignment="1">
      <alignment vertical="center" wrapText="1"/>
    </xf>
    <xf numFmtId="0" fontId="11" fillId="0" borderId="18" xfId="30" applyFont="1" applyBorder="1" applyAlignment="1">
      <alignment vertical="center" wrapText="1"/>
    </xf>
    <xf numFmtId="0" fontId="27" fillId="10" borderId="9" xfId="0" applyFont="1" applyFill="1" applyBorder="1" applyAlignment="1">
      <alignment vertical="center"/>
    </xf>
    <xf numFmtId="0" fontId="27" fillId="0" borderId="0" xfId="0" applyFont="1" applyAlignment="1">
      <alignment vertical="center" wrapText="1"/>
    </xf>
    <xf numFmtId="0" fontId="27" fillId="10" borderId="1" xfId="0" applyFont="1" applyFill="1" applyBorder="1" applyAlignment="1">
      <alignment vertical="center"/>
    </xf>
    <xf numFmtId="0" fontId="27" fillId="0" borderId="1" xfId="0" applyFont="1" applyBorder="1" applyAlignment="1">
      <alignment vertical="center" wrapText="1"/>
    </xf>
    <xf numFmtId="0" fontId="27" fillId="10" borderId="18" xfId="0" applyFont="1" applyFill="1" applyBorder="1" applyAlignment="1">
      <alignment vertical="center" wrapText="1"/>
    </xf>
    <xf numFmtId="0" fontId="27" fillId="0" borderId="7" xfId="0" applyFont="1" applyBorder="1" applyAlignment="1">
      <alignment vertical="center" wrapText="1"/>
    </xf>
    <xf numFmtId="0" fontId="27" fillId="10" borderId="7" xfId="0" applyFont="1" applyFill="1" applyBorder="1" applyAlignment="1">
      <alignment vertical="center"/>
    </xf>
    <xf numFmtId="0" fontId="27" fillId="0" borderId="7" xfId="0" applyFont="1" applyBorder="1" applyAlignment="1">
      <alignment vertical="center"/>
    </xf>
    <xf numFmtId="0" fontId="27" fillId="10" borderId="13" xfId="0" applyFont="1" applyFill="1" applyBorder="1" applyAlignment="1">
      <alignment vertical="center"/>
    </xf>
    <xf numFmtId="0" fontId="27" fillId="0" borderId="13" xfId="0" applyFont="1" applyBorder="1" applyAlignment="1">
      <alignment vertical="center" wrapText="1"/>
    </xf>
    <xf numFmtId="0" fontId="27" fillId="0" borderId="1" xfId="0" applyFont="1" applyBorder="1" applyAlignment="1">
      <alignment vertical="center" wrapText="1" readingOrder="1"/>
    </xf>
    <xf numFmtId="0" fontId="27" fillId="0" borderId="1" xfId="0" applyFont="1" applyBorder="1" applyAlignment="1">
      <alignment horizontal="center" vertical="center" wrapText="1"/>
    </xf>
    <xf numFmtId="0" fontId="0" fillId="0" borderId="1" xfId="0" applyBorder="1" applyAlignment="1">
      <alignment vertical="center"/>
    </xf>
    <xf numFmtId="0" fontId="39" fillId="10" borderId="7" xfId="0" applyFont="1" applyFill="1" applyBorder="1" applyAlignment="1">
      <alignment vertical="center"/>
    </xf>
    <xf numFmtId="0" fontId="9" fillId="0" borderId="18" xfId="0" applyFont="1" applyBorder="1" applyAlignment="1">
      <alignment horizontal="left" vertical="center" wrapText="1"/>
    </xf>
    <xf numFmtId="0" fontId="39" fillId="0" borderId="7" xfId="0" applyFont="1" applyBorder="1" applyAlignment="1">
      <alignment vertical="center" wrapText="1"/>
    </xf>
    <xf numFmtId="0" fontId="27" fillId="0" borderId="19" xfId="0" applyFont="1" applyBorder="1" applyAlignment="1">
      <alignment vertical="center"/>
    </xf>
    <xf numFmtId="0" fontId="39" fillId="0" borderId="10" xfId="0" applyFont="1" applyBorder="1" applyAlignment="1">
      <alignment vertical="center" wrapText="1"/>
    </xf>
    <xf numFmtId="0" fontId="28" fillId="0" borderId="1" xfId="0" applyFont="1" applyBorder="1" applyAlignment="1">
      <alignment vertical="center"/>
    </xf>
    <xf numFmtId="0" fontId="20"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22" fillId="13"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2" fillId="6" borderId="1" xfId="0" applyFont="1" applyFill="1" applyBorder="1" applyAlignment="1">
      <alignment horizontal="center" vertical="center" wrapText="1"/>
    </xf>
    <xf numFmtId="0" fontId="27" fillId="0" borderId="2" xfId="0" applyFont="1" applyBorder="1" applyAlignment="1">
      <alignment vertical="center"/>
    </xf>
    <xf numFmtId="0" fontId="27" fillId="0" borderId="4" xfId="0" applyFont="1" applyBorder="1" applyAlignment="1">
      <alignment vertical="center"/>
    </xf>
    <xf numFmtId="0" fontId="21" fillId="14" borderId="1" xfId="0" applyFont="1" applyFill="1" applyBorder="1" applyAlignment="1">
      <alignment horizontal="center" vertical="center"/>
    </xf>
    <xf numFmtId="0" fontId="12" fillId="14" borderId="1" xfId="0" applyFont="1" applyFill="1" applyBorder="1" applyAlignment="1">
      <alignment horizontal="center" vertical="center" wrapText="1"/>
    </xf>
    <xf numFmtId="0" fontId="1" fillId="14" borderId="1" xfId="0" applyFont="1" applyFill="1" applyBorder="1" applyAlignment="1">
      <alignment horizontal="center" vertical="center" wrapText="1"/>
    </xf>
    <xf numFmtId="0" fontId="1" fillId="14" borderId="11" xfId="0" applyFont="1" applyFill="1" applyBorder="1" applyAlignment="1">
      <alignment horizontal="center" vertical="center" wrapText="1"/>
    </xf>
    <xf numFmtId="0" fontId="4" fillId="14" borderId="1"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18" fillId="7" borderId="1" xfId="0" applyFont="1" applyFill="1" applyBorder="1" applyAlignment="1">
      <alignment horizontal="center" vertical="center"/>
    </xf>
    <xf numFmtId="165" fontId="4" fillId="4" borderId="1" xfId="0" applyNumberFormat="1" applyFont="1" applyFill="1" applyBorder="1" applyAlignment="1">
      <alignment horizontal="center" vertical="center"/>
    </xf>
    <xf numFmtId="0" fontId="18" fillId="8" borderId="1" xfId="0" applyFont="1" applyFill="1" applyBorder="1" applyAlignment="1">
      <alignment horizontal="center" vertical="center"/>
    </xf>
    <xf numFmtId="0" fontId="4" fillId="15" borderId="1" xfId="0" applyFont="1" applyFill="1" applyBorder="1" applyAlignment="1">
      <alignment horizontal="center" vertical="center"/>
    </xf>
    <xf numFmtId="1" fontId="5" fillId="15" borderId="1" xfId="0" applyNumberFormat="1" applyFont="1" applyFill="1" applyBorder="1" applyAlignment="1">
      <alignment horizontal="center" vertical="center"/>
    </xf>
    <xf numFmtId="0" fontId="5" fillId="15" borderId="1" xfId="0" applyFont="1" applyFill="1" applyBorder="1" applyAlignment="1">
      <alignment horizontal="center" vertical="center"/>
    </xf>
    <xf numFmtId="0" fontId="17" fillId="15" borderId="1" xfId="0" applyFont="1" applyFill="1" applyBorder="1" applyAlignment="1">
      <alignment horizontal="center" vertical="center"/>
    </xf>
    <xf numFmtId="0" fontId="48" fillId="0" borderId="1" xfId="31" applyFont="1" applyBorder="1" applyAlignment="1">
      <alignment horizontal="center" vertical="center"/>
    </xf>
    <xf numFmtId="1" fontId="49" fillId="16" borderId="8" xfId="31" applyNumberFormat="1" applyFont="1" applyFill="1" applyBorder="1" applyAlignment="1">
      <alignment horizontal="center" vertical="center"/>
    </xf>
    <xf numFmtId="1" fontId="50" fillId="0" borderId="0" xfId="31" applyNumberFormat="1" applyFont="1" applyAlignment="1">
      <alignment horizontal="center" vertical="center"/>
    </xf>
    <xf numFmtId="0" fontId="50" fillId="0" borderId="26" xfId="31" applyFont="1" applyBorder="1" applyAlignment="1">
      <alignment horizontal="center" vertical="center"/>
    </xf>
    <xf numFmtId="0" fontId="50" fillId="0" borderId="8" xfId="31" applyFont="1" applyBorder="1" applyAlignment="1">
      <alignment horizontal="center" vertical="center"/>
    </xf>
    <xf numFmtId="0" fontId="50" fillId="0" borderId="0" xfId="31" applyFont="1" applyAlignment="1">
      <alignment horizontal="center" vertical="center"/>
    </xf>
    <xf numFmtId="0" fontId="52" fillId="0" borderId="8" xfId="31" applyFont="1" applyBorder="1" applyAlignment="1">
      <alignment horizontal="center" vertical="center"/>
    </xf>
    <xf numFmtId="0" fontId="52" fillId="0" borderId="0" xfId="31" applyFont="1" applyAlignment="1">
      <alignment horizontal="center" vertical="center"/>
    </xf>
    <xf numFmtId="0" fontId="54" fillId="17" borderId="26" xfId="31" applyFont="1" applyFill="1" applyBorder="1" applyAlignment="1">
      <alignment horizontal="center" vertical="center"/>
    </xf>
    <xf numFmtId="1" fontId="52" fillId="0" borderId="26" xfId="31" applyNumberFormat="1" applyFont="1" applyBorder="1" applyAlignment="1">
      <alignment horizontal="center" vertical="center"/>
    </xf>
    <xf numFmtId="1" fontId="50" fillId="0" borderId="26" xfId="31" applyNumberFormat="1" applyFont="1" applyBorder="1" applyAlignment="1">
      <alignment horizontal="center" vertical="center"/>
    </xf>
    <xf numFmtId="0" fontId="49" fillId="16" borderId="8" xfId="31" applyFont="1" applyFill="1" applyBorder="1" applyAlignment="1">
      <alignment horizontal="center" vertical="center" wrapText="1"/>
    </xf>
    <xf numFmtId="0" fontId="56" fillId="0" borderId="8" xfId="31" applyFont="1" applyBorder="1" applyAlignment="1">
      <alignment horizontal="center" vertical="center"/>
    </xf>
    <xf numFmtId="0" fontId="56" fillId="0" borderId="1" xfId="31" applyFont="1" applyBorder="1" applyAlignment="1">
      <alignment horizontal="center" vertical="center"/>
    </xf>
    <xf numFmtId="0" fontId="56" fillId="0" borderId="7" xfId="31" applyFont="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0" fillId="0" borderId="1" xfId="0" applyBorder="1" applyAlignment="1">
      <alignment horizontal="center" vertical="center"/>
    </xf>
    <xf numFmtId="0" fontId="62" fillId="18" borderId="1" xfId="0" applyFont="1" applyFill="1" applyBorder="1" applyAlignment="1">
      <alignment horizontal="center" vertical="center"/>
    </xf>
    <xf numFmtId="0" fontId="59" fillId="8" borderId="1" xfId="0" applyFont="1" applyFill="1" applyBorder="1" applyAlignment="1">
      <alignment horizontal="center" vertical="center"/>
    </xf>
    <xf numFmtId="0" fontId="61" fillId="8" borderId="0" xfId="0" applyFont="1" applyFill="1" applyAlignment="1">
      <alignment horizontal="center" vertical="center"/>
    </xf>
    <xf numFmtId="0" fontId="63" fillId="5" borderId="1" xfId="0" applyFont="1" applyFill="1" applyBorder="1" applyAlignment="1">
      <alignment horizontal="center" vertical="center"/>
    </xf>
    <xf numFmtId="1" fontId="61" fillId="5" borderId="0" xfId="0" applyNumberFormat="1" applyFont="1" applyFill="1" applyAlignment="1">
      <alignment horizontal="center" vertical="center"/>
    </xf>
    <xf numFmtId="0" fontId="60" fillId="19" borderId="1" xfId="0" applyFont="1" applyFill="1" applyBorder="1" applyAlignment="1">
      <alignment horizontal="center" vertical="center"/>
    </xf>
    <xf numFmtId="0" fontId="4" fillId="20" borderId="1" xfId="0" applyFont="1" applyFill="1" applyBorder="1" applyAlignment="1">
      <alignment horizontal="center" vertical="center"/>
    </xf>
    <xf numFmtId="164" fontId="4" fillId="19" borderId="1" xfId="0" applyNumberFormat="1" applyFont="1" applyFill="1" applyBorder="1" applyAlignment="1">
      <alignment horizontal="center" vertical="center"/>
    </xf>
    <xf numFmtId="1" fontId="4" fillId="19" borderId="1" xfId="0" applyNumberFormat="1" applyFont="1" applyFill="1" applyBorder="1" applyAlignment="1">
      <alignment horizontal="center" vertical="center"/>
    </xf>
    <xf numFmtId="0" fontId="61" fillId="21" borderId="1" xfId="0" applyFont="1" applyFill="1" applyBorder="1" applyAlignment="1">
      <alignment horizontal="center" vertical="center"/>
    </xf>
    <xf numFmtId="0" fontId="61" fillId="22" borderId="1" xfId="0" applyFont="1" applyFill="1" applyBorder="1" applyAlignment="1">
      <alignment horizontal="center" vertical="center"/>
    </xf>
    <xf numFmtId="0" fontId="61" fillId="8" borderId="1" xfId="0" applyFont="1" applyFill="1" applyBorder="1" applyAlignment="1">
      <alignment horizontal="center" vertical="center"/>
    </xf>
    <xf numFmtId="1" fontId="61" fillId="5" borderId="1" xfId="0" applyNumberFormat="1" applyFont="1" applyFill="1" applyBorder="1" applyAlignment="1">
      <alignment horizontal="center" vertical="center"/>
    </xf>
    <xf numFmtId="0" fontId="61" fillId="23" borderId="1" xfId="0" applyFont="1" applyFill="1" applyBorder="1" applyAlignment="1">
      <alignment horizontal="center" vertical="center"/>
    </xf>
    <xf numFmtId="164" fontId="61" fillId="5" borderId="1" xfId="0" applyNumberFormat="1" applyFont="1" applyFill="1" applyBorder="1" applyAlignment="1">
      <alignment horizontal="center" vertical="center"/>
    </xf>
    <xf numFmtId="1" fontId="61" fillId="24" borderId="1" xfId="0" applyNumberFormat="1" applyFont="1" applyFill="1" applyBorder="1" applyAlignment="1">
      <alignment horizontal="center" vertical="center"/>
    </xf>
    <xf numFmtId="0" fontId="61" fillId="24" borderId="1" xfId="0" applyFont="1" applyFill="1" applyBorder="1" applyAlignment="1">
      <alignment horizontal="center" vertical="center"/>
    </xf>
    <xf numFmtId="0" fontId="61" fillId="25" borderId="1" xfId="0" applyFont="1" applyFill="1" applyBorder="1" applyAlignment="1">
      <alignment horizontal="center" vertical="center"/>
    </xf>
    <xf numFmtId="0" fontId="13" fillId="23" borderId="1" xfId="0" applyFont="1" applyFill="1" applyBorder="1" applyAlignment="1">
      <alignment horizontal="center" vertical="center"/>
    </xf>
    <xf numFmtId="0" fontId="61" fillId="5" borderId="1" xfId="0" applyFont="1" applyFill="1" applyBorder="1" applyAlignment="1">
      <alignment horizontal="center" vertical="center"/>
    </xf>
    <xf numFmtId="0" fontId="0" fillId="0" borderId="0" xfId="32" applyNumberFormat="1" applyFont="1" applyAlignment="1">
      <alignment horizontal="center" vertical="center"/>
    </xf>
    <xf numFmtId="0" fontId="2" fillId="3" borderId="1" xfId="32" applyNumberFormat="1" applyFont="1" applyFill="1" applyBorder="1" applyAlignment="1">
      <alignment horizontal="center" vertical="center" wrapText="1"/>
    </xf>
    <xf numFmtId="0" fontId="19" fillId="3" borderId="1" xfId="32" applyNumberFormat="1" applyFont="1" applyFill="1" applyBorder="1" applyAlignment="1">
      <alignment horizontal="center" vertical="center" wrapText="1"/>
    </xf>
    <xf numFmtId="0" fontId="8" fillId="3" borderId="1" xfId="32" applyNumberFormat="1" applyFont="1" applyFill="1" applyBorder="1" applyAlignment="1">
      <alignment horizontal="center" vertical="center" wrapText="1"/>
    </xf>
    <xf numFmtId="1" fontId="8" fillId="3" borderId="1" xfId="32" applyNumberFormat="1" applyFont="1" applyFill="1" applyBorder="1" applyAlignment="1">
      <alignment horizontal="center" vertical="center" wrapText="1"/>
    </xf>
    <xf numFmtId="0" fontId="3" fillId="3" borderId="1" xfId="32" applyNumberFormat="1" applyFont="1" applyFill="1" applyBorder="1" applyAlignment="1">
      <alignment horizontal="center" vertical="center" wrapText="1"/>
    </xf>
    <xf numFmtId="0" fontId="4" fillId="15" borderId="1" xfId="32" applyNumberFormat="1" applyFont="1" applyFill="1" applyBorder="1" applyAlignment="1">
      <alignment horizontal="center" vertical="center"/>
    </xf>
    <xf numFmtId="0" fontId="17" fillId="15" borderId="1" xfId="32" applyNumberFormat="1" applyFont="1" applyFill="1" applyBorder="1" applyAlignment="1">
      <alignment horizontal="center" vertical="center"/>
    </xf>
    <xf numFmtId="0" fontId="5" fillId="15" borderId="1" xfId="32" applyNumberFormat="1" applyFont="1" applyFill="1" applyBorder="1" applyAlignment="1">
      <alignment horizontal="center" vertical="center"/>
    </xf>
    <xf numFmtId="0" fontId="4" fillId="4" borderId="1" xfId="32" applyNumberFormat="1" applyFont="1" applyFill="1" applyBorder="1" applyAlignment="1">
      <alignment horizontal="center" vertical="center"/>
    </xf>
    <xf numFmtId="0" fontId="5" fillId="4" borderId="1" xfId="32" applyNumberFormat="1" applyFont="1" applyFill="1" applyBorder="1" applyAlignment="1">
      <alignment horizontal="center" vertical="center"/>
    </xf>
    <xf numFmtId="0" fontId="22" fillId="4" borderId="1" xfId="32" applyNumberFormat="1" applyFont="1" applyFill="1" applyBorder="1" applyAlignment="1">
      <alignment horizontal="center" vertical="center"/>
    </xf>
    <xf numFmtId="0" fontId="15" fillId="0" borderId="0" xfId="32" applyNumberFormat="1" applyFont="1" applyAlignment="1">
      <alignment horizontal="center" vertical="center"/>
    </xf>
    <xf numFmtId="0" fontId="65" fillId="16" borderId="26" xfId="31" applyFont="1" applyFill="1" applyBorder="1" applyAlignment="1">
      <alignment horizontal="center" vertical="center"/>
    </xf>
    <xf numFmtId="1" fontId="5" fillId="4" borderId="0" xfId="0" applyNumberFormat="1" applyFont="1" applyFill="1" applyAlignment="1">
      <alignment horizontal="center" vertical="center"/>
    </xf>
    <xf numFmtId="1" fontId="67" fillId="0" borderId="0" xfId="31" applyNumberFormat="1" applyFont="1" applyAlignment="1">
      <alignment horizontal="center" vertical="center"/>
    </xf>
    <xf numFmtId="0" fontId="69" fillId="0" borderId="1" xfId="31" applyFont="1" applyBorder="1" applyAlignment="1">
      <alignment horizontal="center" vertical="center"/>
    </xf>
    <xf numFmtId="164" fontId="70" fillId="0" borderId="8" xfId="31" applyNumberFormat="1" applyFont="1" applyBorder="1" applyAlignment="1">
      <alignment horizontal="center" vertical="center"/>
    </xf>
    <xf numFmtId="0" fontId="71" fillId="0" borderId="8" xfId="31" applyFont="1" applyBorder="1" applyAlignment="1">
      <alignment horizontal="center" vertical="center"/>
    </xf>
    <xf numFmtId="0" fontId="71" fillId="0" borderId="0" xfId="31" applyFont="1" applyAlignment="1">
      <alignment horizontal="center" vertical="center"/>
    </xf>
    <xf numFmtId="0" fontId="73" fillId="0" borderId="8" xfId="31" applyFont="1" applyBorder="1" applyAlignment="1">
      <alignment horizontal="center" vertical="center"/>
    </xf>
    <xf numFmtId="0" fontId="67" fillId="0" borderId="0" xfId="31" applyFont="1" applyAlignment="1">
      <alignment horizontal="center" vertical="center"/>
    </xf>
    <xf numFmtId="0" fontId="67" fillId="0" borderId="8" xfId="31" applyFont="1" applyBorder="1" applyAlignment="1">
      <alignment horizontal="center" vertical="center"/>
    </xf>
    <xf numFmtId="1" fontId="9" fillId="4" borderId="1" xfId="0" applyNumberFormat="1" applyFont="1" applyFill="1" applyBorder="1" applyAlignment="1">
      <alignment horizontal="center" vertical="center" wrapText="1"/>
    </xf>
    <xf numFmtId="0" fontId="4" fillId="0" borderId="17" xfId="0" applyFont="1" applyBorder="1" applyAlignment="1">
      <alignment horizontal="center" vertical="center"/>
    </xf>
    <xf numFmtId="0" fontId="4" fillId="0" borderId="0" xfId="0" applyFont="1" applyAlignment="1">
      <alignment horizontal="center" vertical="center"/>
    </xf>
    <xf numFmtId="0" fontId="4" fillId="0" borderId="27" xfId="0" applyFont="1" applyBorder="1" applyAlignment="1">
      <alignment horizontal="center" vertical="center"/>
    </xf>
    <xf numFmtId="0" fontId="24" fillId="8" borderId="1" xfId="0" applyFont="1" applyFill="1" applyBorder="1" applyAlignment="1">
      <alignment horizontal="center" vertical="center"/>
    </xf>
    <xf numFmtId="0" fontId="15" fillId="8" borderId="1" xfId="0" applyFont="1" applyFill="1" applyBorder="1" applyAlignment="1">
      <alignment horizontal="center" vertical="center"/>
    </xf>
    <xf numFmtId="1" fontId="61" fillId="26" borderId="1" xfId="0" applyNumberFormat="1" applyFont="1" applyFill="1" applyBorder="1" applyAlignment="1">
      <alignment horizontal="center" vertical="center"/>
    </xf>
    <xf numFmtId="1" fontId="22" fillId="19" borderId="1" xfId="0" applyNumberFormat="1" applyFont="1" applyFill="1" applyBorder="1" applyAlignment="1">
      <alignment horizontal="center" vertical="center"/>
    </xf>
    <xf numFmtId="0" fontId="13" fillId="21" borderId="1" xfId="0" applyFont="1" applyFill="1" applyBorder="1" applyAlignment="1">
      <alignment horizontal="center" vertical="center"/>
    </xf>
    <xf numFmtId="0" fontId="15" fillId="0" borderId="0" xfId="32" applyNumberFormat="1" applyFont="1" applyFill="1" applyAlignment="1">
      <alignment horizontal="center" vertical="center"/>
    </xf>
    <xf numFmtId="0" fontId="24" fillId="4" borderId="1" xfId="0" applyFont="1" applyFill="1" applyBorder="1" applyAlignment="1">
      <alignment horizontal="center" vertical="center"/>
    </xf>
    <xf numFmtId="0" fontId="75" fillId="28" borderId="0" xfId="0" applyFont="1" applyFill="1" applyAlignment="1">
      <alignment horizontal="center" vertical="center" wrapText="1"/>
    </xf>
    <xf numFmtId="1" fontId="9" fillId="7" borderId="1" xfId="0" applyNumberFormat="1" applyFont="1" applyFill="1" applyBorder="1" applyAlignment="1">
      <alignment horizontal="center" vertical="center"/>
    </xf>
    <xf numFmtId="0" fontId="4" fillId="29" borderId="2" xfId="0" applyFont="1" applyFill="1" applyBorder="1" applyAlignment="1">
      <alignment horizontal="center" vertical="center"/>
    </xf>
    <xf numFmtId="1" fontId="61" fillId="0" borderId="1" xfId="0" applyNumberFormat="1" applyFont="1" applyBorder="1" applyAlignment="1">
      <alignment horizontal="center" vertical="center"/>
    </xf>
    <xf numFmtId="0" fontId="46" fillId="4" borderId="1" xfId="0" applyFont="1" applyFill="1" applyBorder="1" applyAlignment="1">
      <alignment horizontal="center" vertical="center"/>
    </xf>
    <xf numFmtId="0" fontId="76" fillId="5" borderId="1" xfId="0" applyFont="1" applyFill="1" applyBorder="1" applyAlignment="1">
      <alignment horizontal="center" vertical="center"/>
    </xf>
    <xf numFmtId="0" fontId="46" fillId="8" borderId="1" xfId="0" applyFont="1" applyFill="1" applyBorder="1" applyAlignment="1">
      <alignment horizontal="center" vertical="center"/>
    </xf>
    <xf numFmtId="0" fontId="4" fillId="4" borderId="8" xfId="0" applyFont="1" applyFill="1" applyBorder="1" applyAlignment="1">
      <alignment horizontal="center" vertical="center"/>
    </xf>
    <xf numFmtId="1" fontId="4" fillId="4" borderId="8" xfId="0" applyNumberFormat="1" applyFont="1" applyFill="1" applyBorder="1" applyAlignment="1">
      <alignment horizontal="center" vertical="center"/>
    </xf>
    <xf numFmtId="1" fontId="16" fillId="8" borderId="8" xfId="0" applyNumberFormat="1" applyFont="1" applyFill="1" applyBorder="1" applyAlignment="1">
      <alignment horizontal="center" vertical="center"/>
    </xf>
    <xf numFmtId="1" fontId="5" fillId="4" borderId="8" xfId="0" applyNumberFormat="1" applyFont="1" applyFill="1" applyBorder="1" applyAlignment="1">
      <alignment horizontal="center" vertical="center"/>
    </xf>
    <xf numFmtId="0" fontId="5" fillId="4" borderId="8" xfId="0" applyFont="1" applyFill="1" applyBorder="1" applyAlignment="1">
      <alignment horizontal="center" vertical="center"/>
    </xf>
    <xf numFmtId="164" fontId="70" fillId="0" borderId="9" xfId="31" applyNumberFormat="1" applyFont="1" applyBorder="1" applyAlignment="1">
      <alignment horizontal="center" vertical="center"/>
    </xf>
    <xf numFmtId="0" fontId="73" fillId="0" borderId="9" xfId="31" applyFont="1" applyBorder="1" applyAlignment="1">
      <alignment horizontal="center" vertical="center"/>
    </xf>
    <xf numFmtId="0" fontId="67" fillId="0" borderId="9" xfId="31" applyFont="1" applyBorder="1" applyAlignment="1">
      <alignment horizontal="center" vertical="center"/>
    </xf>
    <xf numFmtId="164" fontId="70" fillId="0" borderId="7" xfId="31" applyNumberFormat="1" applyFont="1" applyBorder="1" applyAlignment="1">
      <alignment horizontal="center" vertical="center"/>
    </xf>
    <xf numFmtId="0" fontId="71" fillId="0" borderId="7" xfId="31" applyFont="1" applyBorder="1" applyAlignment="1">
      <alignment horizontal="center" vertical="center"/>
    </xf>
    <xf numFmtId="0" fontId="67" fillId="0" borderId="7" xfId="31" applyFont="1" applyBorder="1" applyAlignment="1">
      <alignment horizontal="center" vertical="center"/>
    </xf>
    <xf numFmtId="1" fontId="0" fillId="0" borderId="1" xfId="0" applyNumberFormat="1" applyBorder="1" applyAlignment="1">
      <alignment horizontal="center" vertical="center"/>
    </xf>
    <xf numFmtId="1" fontId="42" fillId="0" borderId="1" xfId="0" applyNumberFormat="1" applyFont="1" applyBorder="1" applyAlignment="1">
      <alignment horizontal="center" vertical="center"/>
    </xf>
    <xf numFmtId="0" fontId="38" fillId="0" borderId="1" xfId="0" applyFont="1" applyBorder="1" applyAlignment="1">
      <alignment horizontal="center" vertical="center"/>
    </xf>
    <xf numFmtId="0" fontId="78" fillId="0" borderId="8" xfId="0" applyFont="1" applyBorder="1" applyAlignment="1">
      <alignment horizontal="center" vertical="center" wrapText="1"/>
    </xf>
    <xf numFmtId="0" fontId="22" fillId="30" borderId="2" xfId="0" applyFont="1" applyFill="1" applyBorder="1" applyAlignment="1">
      <alignment horizontal="center" vertical="center"/>
    </xf>
    <xf numFmtId="0" fontId="0" fillId="0" borderId="1" xfId="32" applyNumberFormat="1" applyFont="1" applyBorder="1" applyAlignment="1">
      <alignment horizontal="center" vertical="center"/>
    </xf>
    <xf numFmtId="0" fontId="0" fillId="0" borderId="10" xfId="32" applyNumberFormat="1" applyFont="1" applyBorder="1" applyAlignment="1">
      <alignment horizontal="center" vertical="center"/>
    </xf>
    <xf numFmtId="0" fontId="0" fillId="0" borderId="18" xfId="32" applyNumberFormat="1" applyFont="1" applyBorder="1" applyAlignment="1">
      <alignment horizontal="center" vertical="center"/>
    </xf>
    <xf numFmtId="0" fontId="0" fillId="0" borderId="1" xfId="32" applyNumberFormat="1" applyFont="1" applyBorder="1" applyAlignment="1">
      <alignment horizontal="center" vertical="center" wrapText="1"/>
    </xf>
    <xf numFmtId="0" fontId="0" fillId="0" borderId="1" xfId="32" applyNumberFormat="1" applyFont="1" applyFill="1" applyBorder="1" applyAlignment="1">
      <alignment horizontal="center" vertical="center"/>
    </xf>
    <xf numFmtId="0" fontId="0" fillId="0" borderId="10" xfId="32" applyNumberFormat="1" applyFont="1" applyFill="1" applyBorder="1" applyAlignment="1">
      <alignment horizontal="center" vertical="center"/>
    </xf>
    <xf numFmtId="0" fontId="0" fillId="0" borderId="18" xfId="32" applyNumberFormat="1" applyFont="1" applyFill="1" applyBorder="1" applyAlignment="1">
      <alignment horizontal="center" vertical="center"/>
    </xf>
    <xf numFmtId="0" fontId="74" fillId="0" borderId="1" xfId="32" applyNumberFormat="1" applyFont="1" applyBorder="1" applyAlignment="1">
      <alignment horizontal="center" vertical="center"/>
    </xf>
    <xf numFmtId="1" fontId="0" fillId="5" borderId="1" xfId="0" applyNumberFormat="1" applyFill="1" applyBorder="1" applyAlignment="1">
      <alignment horizontal="center" vertical="center"/>
    </xf>
    <xf numFmtId="1" fontId="15" fillId="5" borderId="1" xfId="0" applyNumberFormat="1" applyFont="1" applyFill="1" applyBorder="1" applyAlignment="1">
      <alignment horizontal="center" vertical="center"/>
    </xf>
    <xf numFmtId="0" fontId="68" fillId="0" borderId="0" xfId="0" applyFont="1" applyAlignment="1">
      <alignment horizontal="center" vertical="center"/>
    </xf>
    <xf numFmtId="0" fontId="72" fillId="0" borderId="0" xfId="0" applyFont="1" applyAlignment="1">
      <alignment horizontal="center" vertical="center"/>
    </xf>
    <xf numFmtId="1" fontId="0" fillId="5" borderId="18" xfId="0" applyNumberFormat="1" applyFill="1" applyBorder="1" applyAlignment="1">
      <alignment horizontal="center" vertical="center"/>
    </xf>
    <xf numFmtId="0" fontId="51" fillId="0" borderId="0" xfId="0" applyFont="1" applyAlignment="1">
      <alignment horizontal="center" vertical="center"/>
    </xf>
    <xf numFmtId="1" fontId="0" fillId="0" borderId="2" xfId="0" applyNumberFormat="1" applyBorder="1" applyAlignment="1">
      <alignment horizontal="center" vertical="center"/>
    </xf>
    <xf numFmtId="1" fontId="61" fillId="0" borderId="8" xfId="34" applyNumberFormat="1" applyFont="1" applyBorder="1" applyAlignment="1">
      <alignment horizontal="center" vertical="center"/>
    </xf>
    <xf numFmtId="1" fontId="9" fillId="0" borderId="1" xfId="0" applyNumberFormat="1" applyFont="1" applyBorder="1" applyAlignment="1">
      <alignment horizontal="center" vertical="center"/>
    </xf>
    <xf numFmtId="1" fontId="0" fillId="0" borderId="1" xfId="0" applyNumberFormat="1" applyBorder="1" applyAlignment="1">
      <alignment horizontal="center" vertical="center" wrapText="1"/>
    </xf>
    <xf numFmtId="2" fontId="0" fillId="0" borderId="1" xfId="0" applyNumberFormat="1" applyBorder="1" applyAlignment="1">
      <alignment horizontal="center" vertical="center"/>
    </xf>
    <xf numFmtId="1" fontId="0" fillId="0" borderId="0" xfId="0" applyNumberFormat="1" applyAlignment="1">
      <alignment horizontal="center" vertical="center"/>
    </xf>
    <xf numFmtId="0" fontId="42" fillId="0" borderId="1" xfId="0" applyFont="1" applyBorder="1" applyAlignment="1">
      <alignment horizontal="center" vertical="center"/>
    </xf>
    <xf numFmtId="1" fontId="42" fillId="0" borderId="2" xfId="0" applyNumberFormat="1" applyFont="1" applyBorder="1" applyAlignment="1">
      <alignment horizontal="center" vertical="center"/>
    </xf>
    <xf numFmtId="1" fontId="61" fillId="0" borderId="0" xfId="34" applyNumberFormat="1" applyFont="1" applyAlignment="1">
      <alignment horizontal="center" vertical="center"/>
    </xf>
    <xf numFmtId="0" fontId="42" fillId="0" borderId="0" xfId="0" applyFont="1" applyAlignment="1">
      <alignment horizontal="center" vertical="center"/>
    </xf>
    <xf numFmtId="1" fontId="42" fillId="0" borderId="0" xfId="0" applyNumberFormat="1" applyFont="1" applyAlignment="1">
      <alignment horizontal="center" vertical="center"/>
    </xf>
    <xf numFmtId="0" fontId="38" fillId="0" borderId="1" xfId="33" applyFont="1" applyFill="1" applyBorder="1" applyAlignment="1" applyProtection="1">
      <alignment horizontal="center" vertical="center" wrapText="1"/>
    </xf>
    <xf numFmtId="0" fontId="0" fillId="0" borderId="8" xfId="0" applyBorder="1" applyAlignment="1">
      <alignment horizontal="center" vertical="center"/>
    </xf>
    <xf numFmtId="0" fontId="61" fillId="0" borderId="3" xfId="0" applyFont="1" applyBorder="1" applyAlignment="1">
      <alignment horizontal="center" vertical="center" wrapText="1"/>
    </xf>
    <xf numFmtId="1" fontId="0" fillId="0" borderId="11" xfId="0" applyNumberFormat="1" applyBorder="1" applyAlignment="1">
      <alignment horizontal="center" vertical="center"/>
    </xf>
    <xf numFmtId="0" fontId="4" fillId="29" borderId="1" xfId="0" applyFont="1" applyFill="1" applyBorder="1" applyAlignment="1">
      <alignment horizontal="center" vertical="center"/>
    </xf>
    <xf numFmtId="0" fontId="18" fillId="29" borderId="2" xfId="0" applyFont="1" applyFill="1" applyBorder="1" applyAlignment="1">
      <alignment horizontal="center" vertical="center" wrapText="1"/>
    </xf>
    <xf numFmtId="0" fontId="1" fillId="0" borderId="0" xfId="0" applyFont="1" applyAlignment="1">
      <alignment horizontal="center" vertical="center"/>
    </xf>
    <xf numFmtId="0" fontId="53" fillId="0" borderId="0" xfId="0" applyFont="1" applyAlignment="1">
      <alignment horizontal="center" vertical="center"/>
    </xf>
    <xf numFmtId="1" fontId="55" fillId="0" borderId="8" xfId="31" applyNumberFormat="1" applyFont="1" applyBorder="1" applyAlignment="1">
      <alignment horizontal="center" vertical="center"/>
    </xf>
    <xf numFmtId="0" fontId="74" fillId="0" borderId="1" xfId="0" applyFont="1" applyBorder="1" applyAlignment="1">
      <alignment horizontal="center" vertical="center"/>
    </xf>
    <xf numFmtId="1" fontId="11" fillId="0" borderId="1" xfId="0" applyNumberFormat="1" applyFont="1" applyBorder="1" applyAlignment="1">
      <alignment horizontal="center" vertical="center"/>
    </xf>
    <xf numFmtId="1" fontId="24" fillId="8" borderId="1" xfId="0" applyNumberFormat="1" applyFont="1" applyFill="1" applyBorder="1" applyAlignment="1">
      <alignment horizontal="center" vertical="center"/>
    </xf>
    <xf numFmtId="0" fontId="1" fillId="8" borderId="1" xfId="0" applyFont="1" applyFill="1" applyBorder="1" applyAlignment="1">
      <alignment horizontal="center" vertical="center"/>
    </xf>
    <xf numFmtId="0" fontId="1" fillId="4" borderId="1" xfId="0" applyFont="1" applyFill="1" applyBorder="1" applyAlignment="1">
      <alignment horizontal="center" vertical="center"/>
    </xf>
    <xf numFmtId="1" fontId="74" fillId="8" borderId="1" xfId="0" applyNumberFormat="1" applyFont="1" applyFill="1" applyBorder="1" applyAlignment="1">
      <alignment horizontal="center" vertical="center"/>
    </xf>
    <xf numFmtId="1" fontId="80" fillId="8" borderId="1" xfId="0" applyNumberFormat="1" applyFont="1" applyFill="1" applyBorder="1" applyAlignment="1">
      <alignment horizontal="center" vertical="center"/>
    </xf>
    <xf numFmtId="1" fontId="74" fillId="0" borderId="1" xfId="0" applyNumberFormat="1" applyFont="1" applyBorder="1" applyAlignment="1">
      <alignment horizontal="center" vertical="center"/>
    </xf>
    <xf numFmtId="1" fontId="81" fillId="0" borderId="1" xfId="0" applyNumberFormat="1" applyFont="1" applyBorder="1" applyAlignment="1">
      <alignment horizontal="center" vertical="center"/>
    </xf>
    <xf numFmtId="1" fontId="74" fillId="5" borderId="1" xfId="0" applyNumberFormat="1" applyFont="1" applyFill="1" applyBorder="1" applyAlignment="1">
      <alignment horizontal="center" vertical="center"/>
    </xf>
    <xf numFmtId="1" fontId="80" fillId="5" borderId="1" xfId="0" applyNumberFormat="1" applyFont="1" applyFill="1" applyBorder="1" applyAlignment="1">
      <alignment horizontal="center" vertical="center"/>
    </xf>
    <xf numFmtId="0" fontId="78" fillId="4" borderId="1" xfId="0" applyFont="1" applyFill="1" applyBorder="1" applyAlignment="1">
      <alignment horizontal="center" vertical="center"/>
    </xf>
    <xf numFmtId="0" fontId="55" fillId="0" borderId="8" xfId="0" applyFont="1" applyBorder="1" applyAlignment="1">
      <alignment horizontal="center" vertical="center"/>
    </xf>
    <xf numFmtId="0" fontId="78" fillId="24" borderId="1" xfId="0" applyFont="1" applyFill="1" applyBorder="1" applyAlignment="1">
      <alignment horizontal="center" vertical="center"/>
    </xf>
    <xf numFmtId="1" fontId="80" fillId="4" borderId="8" xfId="0" applyNumberFormat="1" applyFont="1" applyFill="1" applyBorder="1" applyAlignment="1">
      <alignment horizontal="center" vertical="center"/>
    </xf>
    <xf numFmtId="0" fontId="1" fillId="7" borderId="1" xfId="0" applyFont="1" applyFill="1" applyBorder="1" applyAlignment="1">
      <alignment horizontal="center" vertical="center"/>
    </xf>
    <xf numFmtId="0" fontId="65" fillId="16" borderId="8" xfId="31" applyFont="1" applyFill="1" applyBorder="1" applyAlignment="1">
      <alignment horizontal="center" vertical="center"/>
    </xf>
    <xf numFmtId="0" fontId="65" fillId="16" borderId="28" xfId="31" applyFont="1" applyFill="1" applyBorder="1" applyAlignment="1">
      <alignment horizontal="center" vertical="center"/>
    </xf>
    <xf numFmtId="0" fontId="1" fillId="7" borderId="2" xfId="0" applyFont="1" applyFill="1" applyBorder="1" applyAlignment="1">
      <alignment horizontal="center" vertical="center"/>
    </xf>
    <xf numFmtId="0" fontId="1" fillId="7" borderId="1"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23" xfId="0" applyFont="1" applyFill="1" applyBorder="1" applyAlignment="1">
      <alignment horizontal="center" vertical="center"/>
    </xf>
    <xf numFmtId="1" fontId="74" fillId="8" borderId="10" xfId="0" applyNumberFormat="1" applyFont="1" applyFill="1" applyBorder="1" applyAlignment="1">
      <alignment horizontal="center" vertical="center"/>
    </xf>
    <xf numFmtId="1" fontId="4" fillId="4" borderId="10" xfId="0" applyNumberFormat="1" applyFont="1" applyFill="1" applyBorder="1" applyAlignment="1">
      <alignment horizontal="center" vertical="center"/>
    </xf>
    <xf numFmtId="1" fontId="5" fillId="8" borderId="10" xfId="0" applyNumberFormat="1" applyFont="1" applyFill="1" applyBorder="1" applyAlignment="1">
      <alignment horizontal="center" vertical="center"/>
    </xf>
    <xf numFmtId="1" fontId="16" fillId="8" borderId="10" xfId="0" applyNumberFormat="1" applyFont="1" applyFill="1" applyBorder="1" applyAlignment="1">
      <alignment horizontal="center" vertical="center"/>
    </xf>
    <xf numFmtId="1" fontId="5" fillId="4" borderId="10" xfId="0" applyNumberFormat="1" applyFont="1" applyFill="1" applyBorder="1" applyAlignment="1">
      <alignment horizontal="center" vertical="center"/>
    </xf>
    <xf numFmtId="0" fontId="5" fillId="4" borderId="10" xfId="0" applyFont="1" applyFill="1" applyBorder="1" applyAlignment="1">
      <alignment horizontal="center" vertical="center"/>
    </xf>
    <xf numFmtId="0" fontId="24" fillId="4" borderId="10" xfId="0" applyFont="1" applyFill="1" applyBorder="1" applyAlignment="1">
      <alignment horizontal="center" vertical="center"/>
    </xf>
    <xf numFmtId="0" fontId="4" fillId="4" borderId="18" xfId="0" applyFont="1" applyFill="1" applyBorder="1" applyAlignment="1">
      <alignment horizontal="center" vertical="center"/>
    </xf>
    <xf numFmtId="0" fontId="65" fillId="16" borderId="29" xfId="31" applyFont="1" applyFill="1" applyBorder="1" applyAlignment="1">
      <alignment horizontal="center" vertical="center"/>
    </xf>
    <xf numFmtId="0" fontId="66" fillId="16" borderId="13" xfId="31" applyFont="1" applyFill="1" applyBorder="1" applyAlignment="1">
      <alignment horizontal="center" vertical="center"/>
    </xf>
    <xf numFmtId="1" fontId="4" fillId="4" borderId="18" xfId="0" applyNumberFormat="1" applyFont="1" applyFill="1" applyBorder="1" applyAlignment="1">
      <alignment horizontal="center" vertical="center"/>
    </xf>
    <xf numFmtId="1" fontId="16" fillId="8" borderId="18" xfId="0" applyNumberFormat="1" applyFont="1" applyFill="1" applyBorder="1" applyAlignment="1">
      <alignment horizontal="center" vertical="center"/>
    </xf>
    <xf numFmtId="1" fontId="5" fillId="4" borderId="18" xfId="0" applyNumberFormat="1" applyFont="1" applyFill="1" applyBorder="1" applyAlignment="1">
      <alignment horizontal="center" vertical="center"/>
    </xf>
    <xf numFmtId="0" fontId="5" fillId="4" borderId="18" xfId="0" applyFont="1" applyFill="1" applyBorder="1" applyAlignment="1">
      <alignment horizontal="center" vertical="center"/>
    </xf>
    <xf numFmtId="164" fontId="65" fillId="17" borderId="7" xfId="31" applyNumberFormat="1" applyFont="1" applyFill="1" applyBorder="1" applyAlignment="1">
      <alignment horizontal="center" vertical="center"/>
    </xf>
    <xf numFmtId="0" fontId="66" fillId="27" borderId="7" xfId="31" applyFont="1" applyFill="1" applyBorder="1" applyAlignment="1">
      <alignment horizontal="center" vertical="center"/>
    </xf>
    <xf numFmtId="0" fontId="69" fillId="0" borderId="0" xfId="31" applyFont="1" applyAlignment="1">
      <alignment horizontal="center" vertical="center"/>
    </xf>
    <xf numFmtId="0" fontId="0" fillId="0" borderId="0" xfId="32" applyNumberFormat="1" applyFont="1" applyBorder="1" applyAlignment="1">
      <alignment horizontal="center" vertical="center"/>
    </xf>
    <xf numFmtId="1" fontId="0" fillId="5" borderId="0" xfId="0" applyNumberFormat="1" applyFill="1" applyAlignment="1">
      <alignment horizontal="center" vertical="center"/>
    </xf>
    <xf numFmtId="0" fontId="0" fillId="0" borderId="0" xfId="32" applyNumberFormat="1" applyFont="1" applyFill="1" applyBorder="1" applyAlignment="1">
      <alignment horizontal="center" vertical="center"/>
    </xf>
    <xf numFmtId="164" fontId="70" fillId="0" borderId="0" xfId="31" applyNumberFormat="1" applyFont="1" applyAlignment="1">
      <alignment horizontal="center" vertical="center"/>
    </xf>
    <xf numFmtId="0" fontId="55" fillId="0" borderId="0" xfId="0" applyFont="1" applyAlignment="1">
      <alignment horizontal="center" vertical="center"/>
    </xf>
    <xf numFmtId="0" fontId="78" fillId="24" borderId="0" xfId="0" applyFont="1" applyFill="1" applyAlignment="1">
      <alignment horizontal="center" vertical="center"/>
    </xf>
    <xf numFmtId="0" fontId="61" fillId="24" borderId="0" xfId="0" applyFont="1" applyFill="1" applyAlignment="1">
      <alignment horizontal="center" vertical="center"/>
    </xf>
    <xf numFmtId="0" fontId="65" fillId="16" borderId="7" xfId="31" applyFont="1" applyFill="1" applyBorder="1" applyAlignment="1">
      <alignment horizontal="center" vertical="center"/>
    </xf>
    <xf numFmtId="1" fontId="17" fillId="4" borderId="1" xfId="0" applyNumberFormat="1" applyFont="1" applyFill="1" applyBorder="1" applyAlignment="1">
      <alignment horizontal="center" vertical="center"/>
    </xf>
    <xf numFmtId="1" fontId="40" fillId="0" borderId="1" xfId="0" applyNumberFormat="1" applyFont="1" applyBorder="1" applyAlignment="1">
      <alignment horizontal="center" vertical="center"/>
    </xf>
    <xf numFmtId="1" fontId="11" fillId="5" borderId="1" xfId="0" applyNumberFormat="1" applyFont="1" applyFill="1" applyBorder="1" applyAlignment="1">
      <alignment horizontal="center" vertical="center"/>
    </xf>
    <xf numFmtId="0" fontId="46" fillId="29" borderId="2" xfId="0" applyFont="1" applyFill="1" applyBorder="1" applyAlignment="1">
      <alignment horizontal="center" vertical="center"/>
    </xf>
    <xf numFmtId="1" fontId="24" fillId="7" borderId="1" xfId="0" applyNumberFormat="1" applyFont="1" applyFill="1" applyBorder="1" applyAlignment="1">
      <alignment horizontal="center" vertical="center"/>
    </xf>
    <xf numFmtId="0" fontId="4" fillId="31" borderId="1" xfId="0" applyFont="1" applyFill="1" applyBorder="1" applyAlignment="1">
      <alignment horizontal="center" vertical="center"/>
    </xf>
    <xf numFmtId="1" fontId="4" fillId="31" borderId="1" xfId="0" applyNumberFormat="1" applyFont="1" applyFill="1" applyBorder="1" applyAlignment="1">
      <alignment horizontal="center" vertical="center"/>
    </xf>
    <xf numFmtId="1" fontId="5" fillId="31" borderId="1" xfId="0" applyNumberFormat="1" applyFont="1" applyFill="1" applyBorder="1" applyAlignment="1">
      <alignment horizontal="center" vertical="center"/>
    </xf>
    <xf numFmtId="0" fontId="5" fillId="31" borderId="1" xfId="0" applyFont="1" applyFill="1" applyBorder="1" applyAlignment="1">
      <alignment horizontal="center" vertical="center"/>
    </xf>
    <xf numFmtId="0" fontId="5" fillId="31" borderId="1" xfId="0" applyFont="1" applyFill="1" applyBorder="1" applyAlignment="1">
      <alignment horizontal="center" vertical="center" wrapText="1"/>
    </xf>
    <xf numFmtId="0" fontId="49" fillId="17" borderId="29" xfId="31" applyFont="1" applyFill="1" applyBorder="1" applyAlignment="1">
      <alignment horizontal="center" vertical="center"/>
    </xf>
    <xf numFmtId="0" fontId="4" fillId="8" borderId="18" xfId="0" applyFont="1" applyFill="1" applyBorder="1" applyAlignment="1">
      <alignment horizontal="center" vertical="center"/>
    </xf>
    <xf numFmtId="0" fontId="49" fillId="16" borderId="7" xfId="31" applyFont="1" applyFill="1" applyBorder="1" applyAlignment="1">
      <alignment horizontal="center" vertical="center"/>
    </xf>
    <xf numFmtId="1" fontId="49" fillId="16" borderId="7" xfId="31" applyNumberFormat="1" applyFont="1" applyFill="1" applyBorder="1" applyAlignment="1">
      <alignment horizontal="center" vertical="center"/>
    </xf>
    <xf numFmtId="0" fontId="18" fillId="31" borderId="1" xfId="0" applyFont="1" applyFill="1" applyBorder="1" applyAlignment="1">
      <alignment horizontal="center" vertical="center"/>
    </xf>
    <xf numFmtId="1" fontId="16" fillId="31" borderId="1" xfId="0" applyNumberFormat="1" applyFont="1" applyFill="1" applyBorder="1" applyAlignment="1">
      <alignment horizontal="center" vertical="center"/>
    </xf>
    <xf numFmtId="0" fontId="38" fillId="7" borderId="1" xfId="0" applyFont="1" applyFill="1" applyBorder="1" applyAlignment="1">
      <alignment horizontal="center" vertical="center"/>
    </xf>
    <xf numFmtId="1" fontId="54" fillId="16" borderId="7" xfId="31" applyNumberFormat="1" applyFont="1" applyFill="1" applyBorder="1" applyAlignment="1">
      <alignment horizontal="center" vertical="center"/>
    </xf>
    <xf numFmtId="1" fontId="82" fillId="16" borderId="7" xfId="31" applyNumberFormat="1" applyFont="1" applyFill="1" applyBorder="1" applyAlignment="1">
      <alignment horizontal="center" vertical="center"/>
    </xf>
    <xf numFmtId="2" fontId="11" fillId="0" borderId="1" xfId="0" applyNumberFormat="1" applyFont="1" applyBorder="1" applyAlignment="1">
      <alignment horizontal="center" vertical="center"/>
    </xf>
    <xf numFmtId="1" fontId="82" fillId="16" borderId="8" xfId="31" applyNumberFormat="1" applyFont="1" applyFill="1" applyBorder="1" applyAlignment="1">
      <alignment horizontal="center" vertical="center"/>
    </xf>
    <xf numFmtId="2" fontId="83" fillId="0" borderId="1" xfId="0" applyNumberFormat="1" applyFont="1" applyBorder="1" applyAlignment="1">
      <alignment horizontal="center" vertical="center"/>
    </xf>
    <xf numFmtId="1" fontId="22" fillId="8" borderId="1" xfId="0" applyNumberFormat="1" applyFont="1" applyFill="1" applyBorder="1" applyAlignment="1">
      <alignment horizontal="center" vertical="center"/>
    </xf>
    <xf numFmtId="1" fontId="5" fillId="4" borderId="1" xfId="0" applyNumberFormat="1" applyFont="1" applyFill="1" applyBorder="1" applyAlignment="1">
      <alignment horizontal="center" vertical="center" wrapText="1"/>
    </xf>
    <xf numFmtId="1" fontId="4" fillId="21" borderId="1" xfId="0" applyNumberFormat="1" applyFont="1" applyFill="1" applyBorder="1" applyAlignment="1">
      <alignment horizontal="center" vertical="center"/>
    </xf>
    <xf numFmtId="0" fontId="4" fillId="31" borderId="8" xfId="0" applyFont="1" applyFill="1" applyBorder="1" applyAlignment="1">
      <alignment horizontal="center" vertical="center"/>
    </xf>
    <xf numFmtId="0" fontId="17" fillId="31" borderId="8" xfId="0" applyFont="1" applyFill="1" applyBorder="1" applyAlignment="1">
      <alignment horizontal="center" vertical="center"/>
    </xf>
    <xf numFmtId="1" fontId="9" fillId="31" borderId="8" xfId="0" applyNumberFormat="1" applyFont="1" applyFill="1" applyBorder="1" applyAlignment="1">
      <alignment horizontal="center" vertical="center"/>
    </xf>
    <xf numFmtId="1" fontId="4" fillId="31" borderId="8" xfId="0" applyNumberFormat="1" applyFont="1" applyFill="1" applyBorder="1" applyAlignment="1">
      <alignment horizontal="center" vertical="center"/>
    </xf>
    <xf numFmtId="1" fontId="5" fillId="31" borderId="8" xfId="0" applyNumberFormat="1" applyFont="1" applyFill="1" applyBorder="1" applyAlignment="1">
      <alignment horizontal="center" vertical="center"/>
    </xf>
    <xf numFmtId="1" fontId="16" fillId="31" borderId="8" xfId="0" applyNumberFormat="1" applyFont="1" applyFill="1" applyBorder="1" applyAlignment="1">
      <alignment horizontal="center" vertical="center"/>
    </xf>
    <xf numFmtId="0" fontId="5" fillId="31" borderId="8" xfId="0" applyFont="1" applyFill="1" applyBorder="1" applyAlignment="1">
      <alignment horizontal="center" vertical="center"/>
    </xf>
    <xf numFmtId="0" fontId="4" fillId="31" borderId="2" xfId="0" applyFont="1" applyFill="1" applyBorder="1" applyAlignment="1">
      <alignment horizontal="center" vertical="center"/>
    </xf>
    <xf numFmtId="165" fontId="4" fillId="31" borderId="1" xfId="0" applyNumberFormat="1" applyFont="1" applyFill="1" applyBorder="1" applyAlignment="1">
      <alignment horizontal="center" vertical="center"/>
    </xf>
    <xf numFmtId="0" fontId="4" fillId="0" borderId="20" xfId="0" applyFont="1" applyBorder="1" applyAlignment="1">
      <alignment horizontal="center" vertical="center"/>
    </xf>
    <xf numFmtId="0" fontId="84" fillId="3" borderId="1" xfId="0" applyFont="1" applyFill="1" applyBorder="1" applyAlignment="1">
      <alignment horizontal="center" vertical="center" wrapText="1"/>
    </xf>
    <xf numFmtId="1" fontId="15" fillId="32" borderId="1" xfId="0" applyNumberFormat="1" applyFont="1" applyFill="1" applyBorder="1" applyAlignment="1">
      <alignment horizontal="center" vertical="center"/>
    </xf>
    <xf numFmtId="1" fontId="20" fillId="8" borderId="1" xfId="0" applyNumberFormat="1" applyFont="1" applyFill="1" applyBorder="1" applyAlignment="1">
      <alignment horizontal="center" vertical="center"/>
    </xf>
    <xf numFmtId="1" fontId="11" fillId="32" borderId="1" xfId="0" applyNumberFormat="1" applyFont="1" applyFill="1" applyBorder="1" applyAlignment="1">
      <alignment horizontal="center" vertical="center"/>
    </xf>
    <xf numFmtId="1" fontId="9" fillId="8" borderId="1" xfId="0" applyNumberFormat="1" applyFont="1" applyFill="1" applyBorder="1" applyAlignment="1">
      <alignment horizontal="center" vertical="center"/>
    </xf>
    <xf numFmtId="1" fontId="16" fillId="32"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4" fillId="32" borderId="1" xfId="0" applyFont="1" applyFill="1" applyBorder="1" applyAlignment="1">
      <alignment horizontal="center" vertical="center"/>
    </xf>
    <xf numFmtId="0" fontId="5" fillId="0" borderId="1" xfId="0" applyFont="1" applyBorder="1" applyAlignment="1">
      <alignment horizontal="center" vertical="center"/>
    </xf>
    <xf numFmtId="1" fontId="5" fillId="0" borderId="1" xfId="0" applyNumberFormat="1" applyFont="1" applyBorder="1" applyAlignment="1">
      <alignment horizontal="center" vertical="center"/>
    </xf>
    <xf numFmtId="1" fontId="5" fillId="32" borderId="1" xfId="0" applyNumberFormat="1" applyFont="1" applyFill="1" applyBorder="1" applyAlignment="1">
      <alignment horizontal="center" vertical="center"/>
    </xf>
    <xf numFmtId="0" fontId="22" fillId="33" borderId="1" xfId="0" applyFont="1" applyFill="1" applyBorder="1" applyAlignment="1">
      <alignment horizontal="center" vertical="center" wrapText="1"/>
    </xf>
    <xf numFmtId="0" fontId="86" fillId="33" borderId="1" xfId="0" applyFont="1" applyFill="1" applyBorder="1" applyAlignment="1">
      <alignment horizontal="center" vertical="center" wrapText="1"/>
    </xf>
    <xf numFmtId="0" fontId="13" fillId="33" borderId="1" xfId="0" applyFont="1" applyFill="1" applyBorder="1" applyAlignment="1">
      <alignment horizontal="center" vertical="center" wrapText="1"/>
    </xf>
    <xf numFmtId="1" fontId="87" fillId="33" borderId="1" xfId="0" applyNumberFormat="1" applyFont="1" applyFill="1" applyBorder="1" applyAlignment="1">
      <alignment horizontal="center" vertical="center" wrapText="1"/>
    </xf>
    <xf numFmtId="0" fontId="5" fillId="32" borderId="1" xfId="0" applyFont="1" applyFill="1" applyBorder="1" applyAlignment="1">
      <alignment horizontal="center" vertical="center"/>
    </xf>
    <xf numFmtId="0" fontId="22" fillId="0" borderId="1" xfId="0" applyFont="1" applyBorder="1" applyAlignment="1">
      <alignment horizontal="center" vertical="center"/>
    </xf>
    <xf numFmtId="0" fontId="24" fillId="0" borderId="1" xfId="0" applyFont="1" applyBorder="1" applyAlignment="1">
      <alignment horizontal="center" vertical="center"/>
    </xf>
    <xf numFmtId="1" fontId="0" fillId="15" borderId="1" xfId="0" applyNumberFormat="1" applyFill="1" applyBorder="1" applyAlignment="1">
      <alignment horizontal="center" vertical="center"/>
    </xf>
    <xf numFmtId="0" fontId="17" fillId="7" borderId="2" xfId="0" applyFont="1" applyFill="1" applyBorder="1" applyAlignment="1">
      <alignment horizontal="center" vertical="center"/>
    </xf>
    <xf numFmtId="0" fontId="17" fillId="7" borderId="1" xfId="0" applyFont="1" applyFill="1" applyBorder="1" applyAlignment="1">
      <alignment horizontal="center" vertical="center" wrapText="1"/>
    </xf>
    <xf numFmtId="0" fontId="11" fillId="5" borderId="0" xfId="0" applyFont="1" applyFill="1" applyAlignment="1">
      <alignment horizontal="center" vertical="center"/>
    </xf>
    <xf numFmtId="0" fontId="78" fillId="30" borderId="25" xfId="0" applyFont="1" applyFill="1" applyBorder="1" applyAlignment="1">
      <alignment horizontal="center" vertical="center"/>
    </xf>
    <xf numFmtId="0" fontId="78" fillId="41" borderId="25" xfId="0" applyFont="1" applyFill="1" applyBorder="1" applyAlignment="1">
      <alignment horizontal="center" vertical="center"/>
    </xf>
    <xf numFmtId="0" fontId="78" fillId="39" borderId="25" xfId="0" applyFont="1" applyFill="1" applyBorder="1" applyAlignment="1">
      <alignment horizontal="center" vertical="center"/>
    </xf>
    <xf numFmtId="0" fontId="78" fillId="37" borderId="25" xfId="0" applyFont="1" applyFill="1" applyBorder="1" applyAlignment="1">
      <alignment horizontal="center" vertical="center"/>
    </xf>
    <xf numFmtId="0" fontId="61" fillId="32" borderId="1" xfId="0" applyFont="1" applyFill="1" applyBorder="1" applyAlignment="1">
      <alignment horizontal="center" vertical="center"/>
    </xf>
    <xf numFmtId="0" fontId="89" fillId="0" borderId="26" xfId="31" applyFont="1" applyBorder="1" applyAlignment="1">
      <alignment horizontal="center" vertical="center"/>
    </xf>
    <xf numFmtId="1" fontId="57" fillId="32" borderId="3" xfId="0" applyNumberFormat="1" applyFont="1" applyFill="1" applyBorder="1" applyAlignment="1">
      <alignment horizontal="center" vertical="center"/>
    </xf>
    <xf numFmtId="0" fontId="58" fillId="0" borderId="1" xfId="0" applyFont="1" applyBorder="1" applyAlignment="1">
      <alignment horizontal="center" vertical="center"/>
    </xf>
    <xf numFmtId="0" fontId="0" fillId="8" borderId="1" xfId="0" applyFill="1" applyBorder="1" applyAlignment="1">
      <alignment horizontal="center" vertical="center"/>
    </xf>
    <xf numFmtId="0" fontId="74" fillId="30" borderId="1" xfId="0" applyFont="1" applyFill="1" applyBorder="1" applyAlignment="1">
      <alignment horizontal="center" vertical="center"/>
    </xf>
    <xf numFmtId="0" fontId="18" fillId="0" borderId="1" xfId="0" applyFont="1" applyBorder="1" applyAlignment="1">
      <alignment horizontal="center" vertical="center"/>
    </xf>
    <xf numFmtId="0" fontId="11" fillId="0" borderId="1" xfId="0" applyFont="1" applyBorder="1" applyAlignment="1">
      <alignment horizontal="center" vertical="center"/>
    </xf>
    <xf numFmtId="0" fontId="3" fillId="3" borderId="11" xfId="0" applyFont="1" applyFill="1" applyBorder="1" applyAlignment="1">
      <alignment horizontal="center" vertical="center" wrapText="1"/>
    </xf>
    <xf numFmtId="0" fontId="15" fillId="7" borderId="11" xfId="0" applyFont="1" applyFill="1" applyBorder="1" applyAlignment="1">
      <alignment horizontal="center" vertical="center"/>
    </xf>
    <xf numFmtId="0" fontId="5" fillId="4" borderId="11" xfId="0" applyFont="1" applyFill="1" applyBorder="1" applyAlignment="1">
      <alignment horizontal="center" vertical="center"/>
    </xf>
    <xf numFmtId="0" fontId="5" fillId="7" borderId="11" xfId="0" applyFont="1" applyFill="1" applyBorder="1" applyAlignment="1">
      <alignment horizontal="center" vertical="center"/>
    </xf>
    <xf numFmtId="0" fontId="5" fillId="8" borderId="11" xfId="0" applyFont="1" applyFill="1" applyBorder="1" applyAlignment="1">
      <alignment horizontal="center" vertical="center"/>
    </xf>
    <xf numFmtId="0" fontId="5" fillId="0" borderId="11" xfId="0" applyFont="1" applyBorder="1" applyAlignment="1">
      <alignment horizontal="center" vertical="center"/>
    </xf>
    <xf numFmtId="0" fontId="22" fillId="33" borderId="11" xfId="0" applyFont="1" applyFill="1" applyBorder="1" applyAlignment="1">
      <alignment horizontal="center" vertical="center" wrapText="1"/>
    </xf>
    <xf numFmtId="0" fontId="90" fillId="17" borderId="29" xfId="31" applyFont="1" applyFill="1" applyBorder="1" applyAlignment="1">
      <alignment horizontal="center" vertical="center"/>
    </xf>
    <xf numFmtId="1" fontId="0" fillId="32" borderId="10" xfId="0" applyNumberFormat="1" applyFill="1" applyBorder="1" applyAlignment="1">
      <alignment horizontal="center" vertical="center"/>
    </xf>
    <xf numFmtId="1" fontId="57" fillId="0" borderId="1" xfId="0" applyNumberFormat="1" applyFont="1" applyBorder="1" applyAlignment="1">
      <alignment horizontal="center" vertical="center"/>
    </xf>
    <xf numFmtId="1" fontId="20" fillId="32" borderId="1" xfId="0" applyNumberFormat="1" applyFont="1" applyFill="1" applyBorder="1" applyAlignment="1">
      <alignment horizontal="center" vertical="center"/>
    </xf>
    <xf numFmtId="0" fontId="57" fillId="0" borderId="1" xfId="0" applyFont="1" applyBorder="1" applyAlignment="1">
      <alignment horizontal="center" vertical="center"/>
    </xf>
    <xf numFmtId="1" fontId="57" fillId="5" borderId="1" xfId="0" applyNumberFormat="1" applyFont="1" applyFill="1" applyBorder="1" applyAlignment="1">
      <alignment horizontal="center" vertical="center"/>
    </xf>
    <xf numFmtId="0" fontId="91" fillId="0" borderId="1" xfId="31" applyFont="1" applyBorder="1" applyAlignment="1">
      <alignment horizontal="center" vertical="center"/>
    </xf>
    <xf numFmtId="1" fontId="58" fillId="0" borderId="1" xfId="0" applyNumberFormat="1" applyFont="1" applyBorder="1" applyAlignment="1">
      <alignment horizontal="center" vertical="center"/>
    </xf>
    <xf numFmtId="0" fontId="91" fillId="0" borderId="8" xfId="31" applyFont="1" applyBorder="1" applyAlignment="1">
      <alignment horizontal="center" vertical="center"/>
    </xf>
    <xf numFmtId="0" fontId="76" fillId="24" borderId="1" xfId="0" applyFont="1" applyFill="1" applyBorder="1" applyAlignment="1">
      <alignment horizontal="center" vertical="center"/>
    </xf>
    <xf numFmtId="0" fontId="89" fillId="0" borderId="0" xfId="31" applyFont="1" applyAlignment="1">
      <alignment horizontal="center" vertical="center"/>
    </xf>
    <xf numFmtId="0" fontId="92" fillId="0" borderId="0" xfId="0" applyFont="1" applyAlignment="1">
      <alignment horizontal="center" vertical="center"/>
    </xf>
    <xf numFmtId="0" fontId="22" fillId="32" borderId="1" xfId="0" applyFont="1" applyFill="1" applyBorder="1" applyAlignment="1">
      <alignment horizontal="center" vertical="center"/>
    </xf>
    <xf numFmtId="1" fontId="0" fillId="32" borderId="1" xfId="0" applyNumberFormat="1" applyFill="1" applyBorder="1" applyAlignment="1">
      <alignment horizontal="center" vertical="center"/>
    </xf>
    <xf numFmtId="1" fontId="55" fillId="32" borderId="8" xfId="31" applyNumberFormat="1" applyFont="1" applyFill="1" applyBorder="1" applyAlignment="1">
      <alignment horizontal="center" vertical="center"/>
    </xf>
    <xf numFmtId="0" fontId="57" fillId="32" borderId="1" xfId="0" applyFont="1" applyFill="1" applyBorder="1" applyAlignment="1">
      <alignment horizontal="center" vertical="center"/>
    </xf>
    <xf numFmtId="0" fontId="57" fillId="32" borderId="11" xfId="0" applyFont="1" applyFill="1" applyBorder="1" applyAlignment="1">
      <alignment horizontal="center" vertical="center"/>
    </xf>
    <xf numFmtId="0" fontId="11" fillId="32" borderId="1" xfId="31" applyFont="1" applyFill="1" applyBorder="1" applyAlignment="1">
      <alignment horizontal="center" vertical="center"/>
    </xf>
    <xf numFmtId="0" fontId="93" fillId="32" borderId="8" xfId="0" applyFont="1" applyFill="1" applyBorder="1" applyAlignment="1">
      <alignment horizontal="center" vertical="center"/>
    </xf>
    <xf numFmtId="1" fontId="57" fillId="32" borderId="1" xfId="0" applyNumberFormat="1" applyFont="1" applyFill="1" applyBorder="1" applyAlignment="1">
      <alignment horizontal="center" vertical="center"/>
    </xf>
    <xf numFmtId="1" fontId="94" fillId="32" borderId="1" xfId="0" applyNumberFormat="1" applyFont="1" applyFill="1" applyBorder="1" applyAlignment="1">
      <alignment horizontal="center" vertical="center"/>
    </xf>
    <xf numFmtId="1" fontId="57" fillId="32" borderId="1" xfId="0" applyNumberFormat="1" applyFont="1" applyFill="1" applyBorder="1" applyAlignment="1">
      <alignment horizontal="center" vertical="center" wrapText="1"/>
    </xf>
    <xf numFmtId="2" fontId="57" fillId="32" borderId="1" xfId="0" applyNumberFormat="1" applyFont="1" applyFill="1" applyBorder="1" applyAlignment="1">
      <alignment horizontal="center" vertical="center"/>
    </xf>
    <xf numFmtId="0" fontId="57" fillId="32" borderId="8" xfId="0" applyFont="1" applyFill="1" applyBorder="1" applyAlignment="1">
      <alignment horizontal="center" vertical="center"/>
    </xf>
    <xf numFmtId="1" fontId="58" fillId="32" borderId="1" xfId="0" applyNumberFormat="1" applyFont="1" applyFill="1" applyBorder="1" applyAlignment="1">
      <alignment horizontal="center" vertical="center"/>
    </xf>
    <xf numFmtId="0" fontId="57" fillId="32" borderId="0" xfId="0" applyFont="1" applyFill="1" applyAlignment="1">
      <alignment horizontal="center" vertical="center"/>
    </xf>
    <xf numFmtId="1" fontId="57" fillId="32" borderId="0" xfId="0" applyNumberFormat="1" applyFont="1" applyFill="1" applyAlignment="1">
      <alignment horizontal="center" vertical="center"/>
    </xf>
    <xf numFmtId="0" fontId="78" fillId="32" borderId="8" xfId="0" applyFont="1" applyFill="1" applyBorder="1" applyAlignment="1">
      <alignment horizontal="center" vertical="center"/>
    </xf>
    <xf numFmtId="0" fontId="78" fillId="32" borderId="25" xfId="0" applyFont="1" applyFill="1" applyBorder="1" applyAlignment="1">
      <alignment horizontal="center" vertical="center"/>
    </xf>
    <xf numFmtId="0" fontId="78" fillId="0" borderId="13" xfId="0" applyFont="1" applyBorder="1" applyAlignment="1">
      <alignment horizontal="center" vertical="center"/>
    </xf>
    <xf numFmtId="0" fontId="78" fillId="0" borderId="15" xfId="0" applyFont="1" applyBorder="1" applyAlignment="1">
      <alignment horizontal="center" vertical="center"/>
    </xf>
    <xf numFmtId="0" fontId="78" fillId="0" borderId="18" xfId="0" applyFont="1" applyBorder="1" applyAlignment="1">
      <alignment horizontal="center" vertical="center"/>
    </xf>
    <xf numFmtId="0" fontId="18" fillId="0" borderId="25" xfId="0" applyFont="1" applyBorder="1" applyAlignment="1">
      <alignment horizontal="center" vertical="center"/>
    </xf>
    <xf numFmtId="0" fontId="78" fillId="0" borderId="25" xfId="0" applyFont="1" applyBorder="1" applyAlignment="1">
      <alignment horizontal="center" vertical="center"/>
    </xf>
    <xf numFmtId="0" fontId="78" fillId="0" borderId="25" xfId="0" applyFont="1" applyBorder="1" applyAlignment="1">
      <alignment horizontal="center" vertical="center" wrapText="1"/>
    </xf>
    <xf numFmtId="0" fontId="78" fillId="0" borderId="24" xfId="0" applyFont="1" applyBorder="1" applyAlignment="1">
      <alignment horizontal="center" vertical="center"/>
    </xf>
    <xf numFmtId="0" fontId="78" fillId="0" borderId="7" xfId="0" applyFont="1" applyBorder="1" applyAlignment="1">
      <alignment horizontal="center" vertical="center"/>
    </xf>
    <xf numFmtId="0" fontId="78" fillId="0" borderId="1" xfId="0" applyFont="1" applyBorder="1" applyAlignment="1">
      <alignment horizontal="center" vertical="center" wrapText="1"/>
    </xf>
    <xf numFmtId="0" fontId="78" fillId="43" borderId="25" xfId="0" applyFont="1" applyFill="1" applyBorder="1" applyAlignment="1">
      <alignment horizontal="center" vertical="center"/>
    </xf>
    <xf numFmtId="0" fontId="1" fillId="13" borderId="1" xfId="0" applyFont="1" applyFill="1" applyBorder="1" applyAlignment="1">
      <alignment horizontal="center" vertical="center" wrapText="1"/>
    </xf>
    <xf numFmtId="1" fontId="58" fillId="5" borderId="10" xfId="0" applyNumberFormat="1" applyFont="1" applyFill="1" applyBorder="1" applyAlignment="1">
      <alignment horizontal="center" vertical="center"/>
    </xf>
    <xf numFmtId="1" fontId="57" fillId="32" borderId="2" xfId="0" applyNumberFormat="1" applyFont="1" applyFill="1" applyBorder="1" applyAlignment="1">
      <alignment horizontal="center" vertical="center"/>
    </xf>
    <xf numFmtId="1" fontId="76" fillId="32" borderId="8" xfId="34" applyNumberFormat="1" applyFont="1" applyFill="1" applyBorder="1" applyAlignment="1">
      <alignment horizontal="center" vertical="center"/>
    </xf>
    <xf numFmtId="2" fontId="95" fillId="32" borderId="1" xfId="0" applyNumberFormat="1" applyFont="1" applyFill="1" applyBorder="1" applyAlignment="1">
      <alignment horizontal="center" vertical="center"/>
    </xf>
    <xf numFmtId="2" fontId="11" fillId="32" borderId="1" xfId="0" applyNumberFormat="1" applyFont="1" applyFill="1" applyBorder="1" applyAlignment="1">
      <alignment horizontal="center" vertical="center"/>
    </xf>
    <xf numFmtId="0" fontId="76" fillId="32" borderId="1" xfId="0" applyFont="1" applyFill="1" applyBorder="1" applyAlignment="1">
      <alignment horizontal="center" vertical="center" wrapText="1"/>
    </xf>
    <xf numFmtId="0" fontId="17" fillId="32" borderId="1" xfId="0" applyFont="1" applyFill="1" applyBorder="1" applyAlignment="1">
      <alignment horizontal="center" vertical="center"/>
    </xf>
    <xf numFmtId="164" fontId="70" fillId="32" borderId="9" xfId="31" applyNumberFormat="1" applyFont="1" applyFill="1" applyBorder="1" applyAlignment="1">
      <alignment horizontal="center" vertical="center"/>
    </xf>
    <xf numFmtId="0" fontId="97" fillId="32" borderId="1" xfId="0" applyFont="1" applyFill="1" applyBorder="1" applyAlignment="1">
      <alignment horizontal="center" vertical="center"/>
    </xf>
    <xf numFmtId="0" fontId="99" fillId="4" borderId="18" xfId="0" applyFont="1" applyFill="1" applyBorder="1" applyAlignment="1">
      <alignment horizontal="center" vertical="center"/>
    </xf>
    <xf numFmtId="0" fontId="0" fillId="0" borderId="2" xfId="0" applyBorder="1" applyAlignment="1">
      <alignment horizontal="center" vertical="center"/>
    </xf>
    <xf numFmtId="0" fontId="4" fillId="0" borderId="24" xfId="0" applyFont="1" applyBorder="1" applyAlignment="1">
      <alignment horizontal="center" vertical="center"/>
    </xf>
    <xf numFmtId="0" fontId="4" fillId="0" borderId="25" xfId="0" applyFont="1" applyBorder="1" applyAlignment="1">
      <alignment horizontal="center" vertical="center"/>
    </xf>
    <xf numFmtId="0" fontId="0" fillId="0" borderId="1" xfId="0" applyBorder="1" applyAlignment="1">
      <alignment horizontal="center" vertical="center" wrapText="1"/>
    </xf>
    <xf numFmtId="0" fontId="97" fillId="7" borderId="1" xfId="0" applyFont="1" applyFill="1" applyBorder="1" applyAlignment="1">
      <alignment horizontal="center" vertical="center"/>
    </xf>
    <xf numFmtId="1" fontId="100" fillId="7" borderId="1" xfId="0" applyNumberFormat="1" applyFont="1" applyFill="1" applyBorder="1" applyAlignment="1">
      <alignment horizontal="center" vertical="center"/>
    </xf>
    <xf numFmtId="0" fontId="4" fillId="32" borderId="8" xfId="0" applyFont="1" applyFill="1" applyBorder="1" applyAlignment="1">
      <alignment horizontal="center" vertical="center" wrapText="1"/>
    </xf>
    <xf numFmtId="0" fontId="79" fillId="32" borderId="1" xfId="0" applyFont="1" applyFill="1" applyBorder="1" applyAlignment="1">
      <alignment horizontal="center" vertical="center"/>
    </xf>
    <xf numFmtId="0" fontId="4" fillId="32" borderId="1" xfId="0" applyFont="1" applyFill="1" applyBorder="1" applyAlignment="1">
      <alignment horizontal="center" vertical="center" wrapText="1"/>
    </xf>
    <xf numFmtId="1" fontId="20" fillId="32" borderId="1" xfId="0" applyNumberFormat="1" applyFont="1" applyFill="1" applyBorder="1" applyAlignment="1">
      <alignment horizontal="center" vertical="center" wrapText="1"/>
    </xf>
    <xf numFmtId="0" fontId="0" fillId="32" borderId="1" xfId="0" applyFill="1" applyBorder="1" applyAlignment="1">
      <alignment horizontal="center" vertical="center"/>
    </xf>
    <xf numFmtId="0" fontId="9" fillId="32" borderId="1" xfId="0" applyFont="1" applyFill="1" applyBorder="1" applyAlignment="1">
      <alignment horizontal="center" vertical="center" wrapText="1"/>
    </xf>
    <xf numFmtId="0" fontId="102" fillId="0" borderId="25" xfId="0" applyFont="1" applyBorder="1" applyAlignment="1">
      <alignment horizontal="center" vertical="center"/>
    </xf>
    <xf numFmtId="0" fontId="78" fillId="7" borderId="25" xfId="0" applyFont="1" applyFill="1" applyBorder="1" applyAlignment="1">
      <alignment horizontal="center" vertical="center"/>
    </xf>
    <xf numFmtId="0" fontId="61" fillId="7" borderId="1" xfId="0" applyFont="1" applyFill="1" applyBorder="1" applyAlignment="1">
      <alignment horizontal="center" vertical="center"/>
    </xf>
    <xf numFmtId="1" fontId="20" fillId="32" borderId="0" xfId="0" applyNumberFormat="1" applyFont="1" applyFill="1" applyAlignment="1">
      <alignment horizontal="center" vertical="center"/>
    </xf>
    <xf numFmtId="0" fontId="9" fillId="32" borderId="0" xfId="0" applyFont="1" applyFill="1" applyAlignment="1">
      <alignment horizontal="center" vertical="center" wrapText="1"/>
    </xf>
    <xf numFmtId="1" fontId="0" fillId="32" borderId="0" xfId="0" applyNumberFormat="1" applyFill="1" applyAlignment="1">
      <alignment horizontal="center" vertical="center"/>
    </xf>
    <xf numFmtId="1" fontId="55" fillId="32" borderId="0" xfId="31" applyNumberFormat="1" applyFont="1" applyFill="1" applyAlignment="1">
      <alignment horizontal="center" vertical="center"/>
    </xf>
    <xf numFmtId="0" fontId="56" fillId="0" borderId="0" xfId="31" applyFont="1" applyAlignment="1">
      <alignment horizontal="center" vertical="center"/>
    </xf>
    <xf numFmtId="1" fontId="9" fillId="0" borderId="0" xfId="0" applyNumberFormat="1" applyFont="1" applyAlignment="1">
      <alignment horizontal="center" vertical="center"/>
    </xf>
    <xf numFmtId="1" fontId="20" fillId="0" borderId="0" xfId="0" applyNumberFormat="1" applyFont="1" applyAlignment="1">
      <alignment horizontal="center" vertical="center"/>
    </xf>
    <xf numFmtId="0" fontId="9" fillId="0" borderId="0" xfId="0" applyFont="1" applyAlignment="1">
      <alignment horizontal="center" vertical="center" wrapText="1"/>
    </xf>
    <xf numFmtId="1" fontId="55" fillId="0" borderId="0" xfId="31" applyNumberFormat="1" applyFont="1" applyAlignment="1">
      <alignment horizontal="center" vertical="center"/>
    </xf>
    <xf numFmtId="0" fontId="61" fillId="0" borderId="0" xfId="0" applyFont="1" applyAlignment="1">
      <alignment horizontal="center" vertical="center"/>
    </xf>
    <xf numFmtId="1" fontId="4" fillId="32" borderId="1" xfId="0" applyNumberFormat="1" applyFont="1" applyFill="1" applyBorder="1" applyAlignment="1">
      <alignment horizontal="center" vertical="center"/>
    </xf>
    <xf numFmtId="0" fontId="5" fillId="29" borderId="1" xfId="0" applyFont="1" applyFill="1" applyBorder="1" applyAlignment="1">
      <alignment horizontal="center" vertical="center"/>
    </xf>
    <xf numFmtId="0" fontId="5" fillId="30" borderId="1" xfId="0" applyFont="1" applyFill="1" applyBorder="1" applyAlignment="1">
      <alignment horizontal="center" vertical="center"/>
    </xf>
    <xf numFmtId="0" fontId="9" fillId="29" borderId="1" xfId="0" applyFont="1" applyFill="1" applyBorder="1" applyAlignment="1">
      <alignment horizontal="center" vertical="center"/>
    </xf>
    <xf numFmtId="0" fontId="16" fillId="29" borderId="1" xfId="0" applyFont="1" applyFill="1" applyBorder="1" applyAlignment="1">
      <alignment horizontal="center" vertical="center"/>
    </xf>
    <xf numFmtId="0" fontId="5" fillId="29" borderId="1" xfId="0" applyFont="1" applyFill="1" applyBorder="1" applyAlignment="1">
      <alignment horizontal="center" vertical="center" wrapText="1"/>
    </xf>
    <xf numFmtId="0" fontId="4" fillId="16" borderId="8" xfId="0" applyFont="1" applyFill="1" applyBorder="1" applyAlignment="1">
      <alignment horizontal="center" vertical="center"/>
    </xf>
    <xf numFmtId="0" fontId="4" fillId="32" borderId="9" xfId="0" applyFont="1" applyFill="1" applyBorder="1" applyAlignment="1">
      <alignment horizontal="center" vertical="center" wrapText="1"/>
    </xf>
    <xf numFmtId="0" fontId="17" fillId="29" borderId="2" xfId="0" applyFont="1" applyFill="1" applyBorder="1" applyAlignment="1">
      <alignment horizontal="center" vertical="center"/>
    </xf>
    <xf numFmtId="0" fontId="78" fillId="0" borderId="26" xfId="0" applyFont="1" applyBorder="1" applyAlignment="1">
      <alignment horizontal="center" vertical="center"/>
    </xf>
    <xf numFmtId="0" fontId="78" fillId="0" borderId="29" xfId="0" applyFont="1" applyBorder="1" applyAlignment="1">
      <alignment horizontal="center" vertical="center"/>
    </xf>
    <xf numFmtId="0" fontId="78" fillId="0" borderId="8" xfId="0" applyFont="1" applyBorder="1" applyAlignment="1">
      <alignment horizontal="center" vertical="center"/>
    </xf>
    <xf numFmtId="0" fontId="78" fillId="0" borderId="18" xfId="0" applyFont="1" applyBorder="1" applyAlignment="1">
      <alignment horizontal="center" vertical="center" wrapText="1"/>
    </xf>
    <xf numFmtId="0" fontId="38" fillId="0" borderId="29" xfId="0" applyFont="1" applyBorder="1" applyAlignment="1">
      <alignment horizontal="center" vertical="center"/>
    </xf>
    <xf numFmtId="0" fontId="78" fillId="32" borderId="30" xfId="0" applyFont="1" applyFill="1" applyBorder="1" applyAlignment="1">
      <alignment horizontal="center" vertical="center"/>
    </xf>
    <xf numFmtId="0" fontId="78" fillId="32" borderId="25" xfId="0" applyFont="1" applyFill="1" applyBorder="1" applyAlignment="1">
      <alignment horizontal="center" vertical="center" wrapText="1"/>
    </xf>
    <xf numFmtId="2" fontId="78" fillId="0" borderId="25" xfId="0" applyNumberFormat="1" applyFont="1" applyBorder="1" applyAlignment="1">
      <alignment horizontal="center" vertical="center"/>
    </xf>
    <xf numFmtId="0" fontId="1" fillId="7" borderId="7" xfId="0" applyFont="1" applyFill="1" applyBorder="1" applyAlignment="1">
      <alignment horizontal="center" vertical="center"/>
    </xf>
    <xf numFmtId="0" fontId="78" fillId="7" borderId="30" xfId="0" applyFont="1" applyFill="1" applyBorder="1" applyAlignment="1">
      <alignment horizontal="center" vertical="center"/>
    </xf>
    <xf numFmtId="0" fontId="1" fillId="7" borderId="28" xfId="0" applyFont="1" applyFill="1" applyBorder="1" applyAlignment="1">
      <alignment horizontal="center" vertical="center" wrapText="1"/>
    </xf>
    <xf numFmtId="0" fontId="78" fillId="0" borderId="2" xfId="0" applyFont="1" applyBorder="1" applyAlignment="1">
      <alignment horizontal="center" vertical="center"/>
    </xf>
    <xf numFmtId="1" fontId="0" fillId="15" borderId="2" xfId="0" applyNumberFormat="1" applyFill="1" applyBorder="1" applyAlignment="1">
      <alignment horizontal="center" vertical="center"/>
    </xf>
    <xf numFmtId="1" fontId="9" fillId="15" borderId="1" xfId="0" applyNumberFormat="1" applyFont="1" applyFill="1" applyBorder="1" applyAlignment="1">
      <alignment horizontal="center" vertical="center"/>
    </xf>
    <xf numFmtId="0" fontId="74" fillId="0" borderId="1" xfId="0" applyFont="1" applyBorder="1" applyAlignment="1">
      <alignment horizontal="center" vertical="center" wrapText="1"/>
    </xf>
    <xf numFmtId="0" fontId="74" fillId="39" borderId="1" xfId="0" applyFont="1" applyFill="1" applyBorder="1" applyAlignment="1">
      <alignment horizontal="center" vertical="center"/>
    </xf>
    <xf numFmtId="1" fontId="38" fillId="0" borderId="1" xfId="0" applyNumberFormat="1" applyFont="1" applyBorder="1" applyAlignment="1">
      <alignment horizontal="center" vertical="center"/>
    </xf>
    <xf numFmtId="0" fontId="78" fillId="0" borderId="11" xfId="0" applyFont="1" applyBorder="1" applyAlignment="1">
      <alignment horizontal="center" vertical="center"/>
    </xf>
    <xf numFmtId="0" fontId="78" fillId="0" borderId="4" xfId="0" applyFont="1" applyBorder="1" applyAlignment="1">
      <alignment horizontal="center" vertical="center"/>
    </xf>
    <xf numFmtId="0" fontId="38" fillId="32" borderId="1" xfId="0" applyFont="1" applyFill="1" applyBorder="1" applyAlignment="1">
      <alignment horizontal="center" vertical="center" wrapText="1"/>
    </xf>
    <xf numFmtId="0" fontId="78" fillId="0" borderId="0" xfId="0" applyFont="1" applyAlignment="1">
      <alignment horizontal="center" vertical="center"/>
    </xf>
    <xf numFmtId="0" fontId="78" fillId="0" borderId="30" xfId="0" applyFont="1" applyBorder="1" applyAlignment="1">
      <alignment horizontal="center" vertical="center"/>
    </xf>
    <xf numFmtId="0" fontId="78" fillId="0" borderId="7" xfId="0" applyFont="1" applyBorder="1" applyAlignment="1">
      <alignment horizontal="center" vertical="center" wrapText="1"/>
    </xf>
    <xf numFmtId="0" fontId="78" fillId="0" borderId="1" xfId="0" applyFont="1" applyBorder="1" applyAlignment="1">
      <alignment horizontal="center" vertical="center"/>
    </xf>
    <xf numFmtId="0" fontId="78" fillId="0" borderId="28" xfId="0" applyFont="1" applyBorder="1" applyAlignment="1">
      <alignment horizontal="center" vertical="center" wrapText="1"/>
    </xf>
    <xf numFmtId="0" fontId="78" fillId="7" borderId="18" xfId="0" applyFont="1" applyFill="1" applyBorder="1" applyAlignment="1">
      <alignment horizontal="center" vertical="center"/>
    </xf>
    <xf numFmtId="0" fontId="78" fillId="0" borderId="19" xfId="0" applyFont="1" applyBorder="1" applyAlignment="1">
      <alignment horizontal="center" vertical="center"/>
    </xf>
    <xf numFmtId="0" fontId="78" fillId="0" borderId="14" xfId="0" applyFont="1" applyBorder="1" applyAlignment="1">
      <alignment horizontal="center" vertical="center" wrapText="1"/>
    </xf>
    <xf numFmtId="0" fontId="78" fillId="0" borderId="20" xfId="0" applyFont="1" applyBorder="1" applyAlignment="1">
      <alignment horizontal="center" vertical="center"/>
    </xf>
    <xf numFmtId="0" fontId="0" fillId="15" borderId="1" xfId="0" applyFill="1" applyBorder="1" applyAlignment="1">
      <alignment horizontal="center" vertical="center"/>
    </xf>
    <xf numFmtId="1" fontId="9" fillId="31" borderId="1" xfId="0" applyNumberFormat="1" applyFont="1" applyFill="1" applyBorder="1" applyAlignment="1">
      <alignment horizontal="center" vertical="center"/>
    </xf>
    <xf numFmtId="0" fontId="4" fillId="35" borderId="25" xfId="0" applyFont="1" applyFill="1" applyBorder="1" applyAlignment="1">
      <alignment horizontal="center" vertical="center"/>
    </xf>
    <xf numFmtId="0" fontId="0" fillId="15" borderId="2" xfId="0" applyFill="1" applyBorder="1" applyAlignment="1">
      <alignment horizontal="center" vertical="center"/>
    </xf>
    <xf numFmtId="0" fontId="9" fillId="15" borderId="1" xfId="0" applyFont="1" applyFill="1" applyBorder="1" applyAlignment="1">
      <alignment horizontal="center" vertical="center"/>
    </xf>
    <xf numFmtId="0" fontId="0" fillId="8" borderId="0" xfId="0" applyFill="1" applyAlignment="1">
      <alignment horizontal="center" vertical="center"/>
    </xf>
    <xf numFmtId="0" fontId="0" fillId="5" borderId="0" xfId="0" applyFill="1" applyAlignment="1">
      <alignment horizontal="center" vertical="center"/>
    </xf>
    <xf numFmtId="0" fontId="64" fillId="5" borderId="0" xfId="0" applyFont="1" applyFill="1" applyAlignment="1">
      <alignment horizontal="center" vertical="center"/>
    </xf>
    <xf numFmtId="164" fontId="0" fillId="0" borderId="1" xfId="0" applyNumberFormat="1" applyBorder="1" applyAlignment="1">
      <alignment horizontal="center" vertical="center" wrapText="1"/>
    </xf>
    <xf numFmtId="0" fontId="4" fillId="29" borderId="25" xfId="0" applyFont="1" applyFill="1" applyBorder="1" applyAlignment="1">
      <alignment horizontal="center" vertical="center"/>
    </xf>
    <xf numFmtId="0" fontId="59" fillId="30" borderId="18" xfId="0" applyFont="1" applyFill="1" applyBorder="1" applyAlignment="1">
      <alignment horizontal="center" vertical="center"/>
    </xf>
    <xf numFmtId="0" fontId="60" fillId="34" borderId="25" xfId="0" applyFont="1" applyFill="1" applyBorder="1" applyAlignment="1">
      <alignment horizontal="center" vertical="center"/>
    </xf>
    <xf numFmtId="0" fontId="78" fillId="36" borderId="25" xfId="0" applyFont="1" applyFill="1" applyBorder="1" applyAlignment="1">
      <alignment horizontal="center" vertical="center"/>
    </xf>
    <xf numFmtId="0" fontId="4" fillId="34" borderId="25" xfId="0" applyFont="1" applyFill="1" applyBorder="1" applyAlignment="1">
      <alignment horizontal="center" vertical="center"/>
    </xf>
    <xf numFmtId="0" fontId="1" fillId="32" borderId="25" xfId="0" applyFont="1" applyFill="1" applyBorder="1" applyAlignment="1">
      <alignment horizontal="center" vertical="center"/>
    </xf>
    <xf numFmtId="0" fontId="4" fillId="32" borderId="25" xfId="0" applyFont="1" applyFill="1" applyBorder="1" applyAlignment="1">
      <alignment horizontal="center" vertical="center"/>
    </xf>
    <xf numFmtId="0" fontId="62" fillId="30" borderId="25" xfId="0" applyFont="1" applyFill="1" applyBorder="1" applyAlignment="1">
      <alignment horizontal="center" vertical="center"/>
    </xf>
    <xf numFmtId="0" fontId="78" fillId="38" borderId="25" xfId="0" applyFont="1" applyFill="1" applyBorder="1" applyAlignment="1">
      <alignment horizontal="center" vertical="center"/>
    </xf>
    <xf numFmtId="0" fontId="88" fillId="39" borderId="18" xfId="0" applyFont="1" applyFill="1" applyBorder="1" applyAlignment="1">
      <alignment horizontal="center" vertical="center"/>
    </xf>
    <xf numFmtId="0" fontId="78" fillId="5" borderId="25" xfId="0" applyFont="1" applyFill="1" applyBorder="1" applyAlignment="1">
      <alignment horizontal="center" vertical="center"/>
    </xf>
    <xf numFmtId="0" fontId="78" fillId="40" borderId="25" xfId="0" applyFont="1" applyFill="1" applyBorder="1" applyAlignment="1">
      <alignment horizontal="center" vertical="center"/>
    </xf>
    <xf numFmtId="0" fontId="78" fillId="42" borderId="25" xfId="0" applyFont="1" applyFill="1" applyBorder="1" applyAlignment="1">
      <alignment horizontal="center" vertical="center"/>
    </xf>
    <xf numFmtId="0" fontId="22" fillId="32" borderId="25" xfId="0" applyFont="1" applyFill="1" applyBorder="1" applyAlignment="1">
      <alignment horizontal="center" vertical="center"/>
    </xf>
    <xf numFmtId="0" fontId="0" fillId="7" borderId="1" xfId="0" applyFill="1" applyBorder="1" applyAlignment="1">
      <alignment horizontal="center" vertical="center"/>
    </xf>
    <xf numFmtId="1" fontId="0" fillId="8" borderId="1" xfId="0" applyNumberFormat="1" applyFill="1" applyBorder="1" applyAlignment="1">
      <alignment horizontal="center" vertical="center"/>
    </xf>
    <xf numFmtId="0" fontId="11" fillId="5" borderId="1" xfId="0" applyFont="1" applyFill="1" applyBorder="1" applyAlignment="1">
      <alignment horizontal="center" vertical="center"/>
    </xf>
    <xf numFmtId="1" fontId="58" fillId="5" borderId="1" xfId="0" applyNumberFormat="1" applyFont="1" applyFill="1" applyBorder="1" applyAlignment="1">
      <alignment horizontal="center" vertical="center"/>
    </xf>
    <xf numFmtId="1" fontId="0" fillId="15" borderId="11" xfId="0" applyNumberFormat="1" applyFill="1" applyBorder="1" applyAlignment="1">
      <alignment horizontal="center" vertical="center"/>
    </xf>
    <xf numFmtId="0" fontId="0" fillId="8" borderId="2" xfId="0" applyFill="1" applyBorder="1" applyAlignment="1">
      <alignment horizontal="center" vertical="center"/>
    </xf>
    <xf numFmtId="0" fontId="9" fillId="0" borderId="1" xfId="0" applyFont="1" applyBorder="1" applyAlignment="1">
      <alignment horizontal="center" vertical="center"/>
    </xf>
    <xf numFmtId="0" fontId="57" fillId="5" borderId="1" xfId="0" applyFont="1" applyFill="1" applyBorder="1" applyAlignment="1">
      <alignment horizontal="center" vertical="center"/>
    </xf>
    <xf numFmtId="1" fontId="24" fillId="0" borderId="1" xfId="0" applyNumberFormat="1" applyFont="1" applyBorder="1" applyAlignment="1">
      <alignment horizontal="center" vertical="center"/>
    </xf>
    <xf numFmtId="1" fontId="9" fillId="0" borderId="11" xfId="0" applyNumberFormat="1" applyFont="1" applyBorder="1" applyAlignment="1">
      <alignment horizontal="center" vertical="center"/>
    </xf>
    <xf numFmtId="1" fontId="101" fillId="32" borderId="1" xfId="0" applyNumberFormat="1" applyFont="1" applyFill="1" applyBorder="1" applyAlignment="1">
      <alignment horizontal="center" vertical="center"/>
    </xf>
    <xf numFmtId="1" fontId="0" fillId="32" borderId="1" xfId="0" applyNumberFormat="1" applyFill="1" applyBorder="1" applyAlignment="1">
      <alignment horizontal="center" vertical="center" wrapText="1"/>
    </xf>
    <xf numFmtId="1" fontId="18" fillId="32" borderId="1" xfId="0" applyNumberFormat="1" applyFont="1" applyFill="1" applyBorder="1" applyAlignment="1">
      <alignment horizontal="center" vertical="center" wrapText="1"/>
    </xf>
    <xf numFmtId="0" fontId="4" fillId="44" borderId="1" xfId="0" applyFont="1" applyFill="1" applyBorder="1" applyAlignment="1">
      <alignment horizontal="center" vertical="center"/>
    </xf>
    <xf numFmtId="0" fontId="4" fillId="44" borderId="1" xfId="0" applyFont="1" applyFill="1" applyBorder="1" applyAlignment="1">
      <alignment horizontal="center" vertical="center" wrapText="1"/>
    </xf>
    <xf numFmtId="0" fontId="47" fillId="9" borderId="3" xfId="0" applyFont="1" applyFill="1" applyBorder="1" applyAlignment="1">
      <alignment horizontal="center" vertical="center"/>
    </xf>
    <xf numFmtId="0" fontId="47" fillId="9" borderId="4" xfId="0" applyFont="1" applyFill="1" applyBorder="1" applyAlignment="1">
      <alignment horizontal="center" vertical="center"/>
    </xf>
    <xf numFmtId="0" fontId="47" fillId="9" borderId="5" xfId="0" applyFont="1" applyFill="1" applyBorder="1" applyAlignment="1">
      <alignment horizontal="center" vertical="center"/>
    </xf>
    <xf numFmtId="0" fontId="47" fillId="9" borderId="6" xfId="0" applyFont="1" applyFill="1" applyBorder="1" applyAlignment="1">
      <alignment horizontal="center" vertical="center"/>
    </xf>
    <xf numFmtId="0" fontId="47" fillId="9" borderId="5" xfId="0" applyFont="1" applyFill="1" applyBorder="1" applyAlignment="1">
      <alignment horizontal="center" vertical="center" wrapText="1"/>
    </xf>
    <xf numFmtId="0" fontId="47" fillId="9" borderId="0" xfId="0" applyFont="1" applyFill="1" applyAlignment="1">
      <alignment horizontal="center" vertical="center" wrapText="1"/>
    </xf>
    <xf numFmtId="0" fontId="47" fillId="9" borderId="20" xfId="0" applyFont="1" applyFill="1" applyBorder="1" applyAlignment="1">
      <alignment horizontal="center" vertical="center" wrapText="1"/>
    </xf>
    <xf numFmtId="0" fontId="47" fillId="14" borderId="1" xfId="0" applyFont="1" applyFill="1" applyBorder="1" applyAlignment="1">
      <alignment horizontal="center" vertical="center"/>
    </xf>
    <xf numFmtId="0" fontId="0" fillId="0" borderId="17" xfId="0" applyBorder="1" applyAlignment="1">
      <alignment horizontal="center"/>
    </xf>
    <xf numFmtId="0" fontId="0" fillId="0" borderId="0" xfId="0" applyAlignment="1">
      <alignment horizontal="center"/>
    </xf>
    <xf numFmtId="0" fontId="0" fillId="12" borderId="17" xfId="0" applyFill="1" applyBorder="1" applyAlignment="1">
      <alignment horizontal="center"/>
    </xf>
    <xf numFmtId="0" fontId="0" fillId="12" borderId="0" xfId="0" applyFill="1" applyAlignment="1">
      <alignment horizontal="center"/>
    </xf>
    <xf numFmtId="0" fontId="37" fillId="12" borderId="17" xfId="0" applyFont="1" applyFill="1" applyBorder="1" applyAlignment="1">
      <alignment horizontal="center"/>
    </xf>
    <xf numFmtId="0" fontId="37" fillId="12" borderId="0" xfId="0" applyFont="1" applyFill="1" applyAlignment="1">
      <alignment horizontal="center"/>
    </xf>
    <xf numFmtId="0" fontId="20" fillId="0" borderId="17" xfId="0" applyFont="1" applyBorder="1" applyAlignment="1">
      <alignment horizontal="center"/>
    </xf>
    <xf numFmtId="0" fontId="20" fillId="0" borderId="0" xfId="0" applyFont="1" applyAlignment="1">
      <alignment horizontal="center"/>
    </xf>
    <xf numFmtId="0" fontId="36" fillId="5" borderId="10" xfId="0" applyFont="1" applyFill="1" applyBorder="1" applyAlignment="1">
      <alignment horizontal="center" vertical="center"/>
    </xf>
    <xf numFmtId="0" fontId="0" fillId="5" borderId="18" xfId="0" applyFill="1" applyBorder="1" applyAlignment="1">
      <alignment horizontal="center" vertical="center"/>
    </xf>
    <xf numFmtId="0" fontId="0" fillId="5" borderId="17" xfId="0" applyFill="1" applyBorder="1" applyAlignment="1">
      <alignment horizontal="center"/>
    </xf>
    <xf numFmtId="0" fontId="0" fillId="5" borderId="0" xfId="0" applyFill="1" applyAlignment="1">
      <alignment horizontal="center"/>
    </xf>
    <xf numFmtId="0" fontId="0" fillId="5" borderId="10" xfId="0" applyFill="1" applyBorder="1" applyAlignment="1">
      <alignment horizontal="center" vertical="center"/>
    </xf>
    <xf numFmtId="0" fontId="35" fillId="12" borderId="17" xfId="0" applyFont="1" applyFill="1" applyBorder="1" applyAlignment="1">
      <alignment horizontal="center"/>
    </xf>
    <xf numFmtId="0" fontId="35" fillId="12" borderId="0" xfId="0" applyFont="1" applyFill="1" applyAlignment="1">
      <alignment horizontal="center"/>
    </xf>
    <xf numFmtId="0" fontId="34" fillId="12" borderId="17" xfId="0" applyFont="1" applyFill="1" applyBorder="1" applyAlignment="1">
      <alignment horizontal="center" vertical="center"/>
    </xf>
    <xf numFmtId="0" fontId="34" fillId="12" borderId="0" xfId="0" applyFont="1" applyFill="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2" xfId="0" applyBorder="1" applyAlignment="1">
      <alignment horizontal="center" vertical="center"/>
    </xf>
    <xf numFmtId="0" fontId="16" fillId="0" borderId="1" xfId="0" applyFont="1" applyBorder="1" applyAlignment="1">
      <alignment horizontal="left" vertical="center"/>
    </xf>
    <xf numFmtId="0" fontId="0" fillId="0" borderId="11"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21" fillId="14" borderId="1" xfId="0" applyFont="1" applyFill="1" applyBorder="1" applyAlignment="1">
      <alignment horizontal="center" vertical="center"/>
    </xf>
    <xf numFmtId="0" fontId="4" fillId="0" borderId="21" xfId="0" applyFont="1" applyBorder="1" applyAlignment="1">
      <alignment horizontal="center" vertical="center"/>
    </xf>
    <xf numFmtId="0" fontId="4" fillId="0" borderId="22" xfId="0" applyFont="1" applyBorder="1" applyAlignment="1">
      <alignment horizontal="center" vertical="center"/>
    </xf>
    <xf numFmtId="0" fontId="4" fillId="0" borderId="23" xfId="0" applyFont="1" applyBorder="1" applyAlignment="1">
      <alignment horizontal="center" vertical="center"/>
    </xf>
    <xf numFmtId="0" fontId="4" fillId="0" borderId="24" xfId="0" applyFont="1" applyBorder="1" applyAlignment="1">
      <alignment horizontal="center" vertical="center"/>
    </xf>
    <xf numFmtId="0" fontId="4" fillId="0" borderId="20" xfId="0" applyFont="1" applyBorder="1" applyAlignment="1">
      <alignment horizontal="center" vertical="center"/>
    </xf>
    <xf numFmtId="0" fontId="4" fillId="0" borderId="25" xfId="0" applyFont="1" applyBorder="1" applyAlignment="1">
      <alignment horizontal="center" vertical="center"/>
    </xf>
  </cellXfs>
  <cellStyles count="35">
    <cellStyle name="Hyperlink" xfId="30" xr:uid="{18DA5BEB-2EDA-454D-8276-5FCDE4D3AD74}"/>
    <cellStyle name="Lien hypertexte" xfId="5" builtinId="8" hidden="1"/>
    <cellStyle name="Lien hypertexte" xfId="3" builtinId="8" hidden="1"/>
    <cellStyle name="Lien hypertexte" xfId="7" builtinId="8" hidden="1"/>
    <cellStyle name="Lien hypertexte" xfId="1"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3" builtinId="8" hidden="1"/>
    <cellStyle name="Lien hypertexte" xfId="27" builtinId="8" hidden="1"/>
    <cellStyle name="Lien hypertexte" xfId="25" builtinId="8" hidden="1"/>
    <cellStyle name="Lien hypertexte" xfId="21" builtinId="8" hidden="1"/>
    <cellStyle name="Lien hypertexte visité" xfId="14" builtinId="9" hidden="1"/>
    <cellStyle name="Lien hypertexte visité" xfId="26" builtinId="9" hidden="1"/>
    <cellStyle name="Lien hypertexte visité" xfId="18" builtinId="9" hidden="1"/>
    <cellStyle name="Lien hypertexte visité" xfId="10" builtinId="9" hidden="1"/>
    <cellStyle name="Lien hypertexte visité" xfId="22" builtinId="9" hidden="1"/>
    <cellStyle name="Lien hypertexte visité" xfId="4" builtinId="9" hidden="1"/>
    <cellStyle name="Lien hypertexte visité" xfId="28" builtinId="9" hidden="1"/>
    <cellStyle name="Lien hypertexte visité" xfId="6" builtinId="9" hidden="1"/>
    <cellStyle name="Lien hypertexte visité" xfId="20" builtinId="9" hidden="1"/>
    <cellStyle name="Lien hypertexte visité" xfId="8" builtinId="9" hidden="1"/>
    <cellStyle name="Lien hypertexte visité" xfId="24" builtinId="9" hidden="1"/>
    <cellStyle name="Lien hypertexte visité" xfId="12" builtinId="9" hidden="1"/>
    <cellStyle name="Lien hypertexte visité" xfId="16" builtinId="9" hidden="1"/>
    <cellStyle name="Lien hypertexte visité" xfId="2" builtinId="9" hidden="1"/>
    <cellStyle name="Normal" xfId="0" builtinId="0"/>
    <cellStyle name="Normal 2" xfId="29" xr:uid="{5C600905-D4F1-49F7-8A28-93C49B9F8C77}"/>
    <cellStyle name="Normal 4" xfId="31" xr:uid="{1A53FC9C-0464-42CB-9BC5-3217EEEF8EE4}"/>
    <cellStyle name="Normal 5" xfId="34" xr:uid="{62B1B469-2562-4F5C-A302-4573A66CA39D}"/>
    <cellStyle name="Pourcentage" xfId="32" builtinId="5"/>
    <cellStyle name="Texte explicatif" xfId="33" builtinId="53"/>
  </cellStyles>
  <dxfs count="0"/>
  <tableStyles count="0" defaultTableStyle="TableStyleMedium2" defaultPivotStyle="PivotStyleLight16"/>
  <colors>
    <mruColors>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Types" Target="richData/rdRichValueTypes.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Structure" Target="richData/rdrichvaluestructure.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06/relationships/rdRichValue" Target="richData/rdrichvalue.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9</v>
    <v>9</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V27" dT="2024-04-17T08:50:06.09" personId="{00000000-0000-0000-0000-000000000000}" id="{C750914D-9EAD-445F-BFE3-DB0BAA777109}">
    <text>conserve-t'on la même immat 
apogée?</text>
  </threadedComment>
</ThreadedComments>
</file>

<file path=xl/threadedComments/threadedComment2.xml><?xml version="1.0" encoding="utf-8"?>
<ThreadedComments xmlns="http://schemas.microsoft.com/office/spreadsheetml/2018/threadedcomments" xmlns:x="http://schemas.openxmlformats.org/spreadsheetml/2006/main">
  <threadedComment ref="E86" dT="2024-04-13T15:24:44.36" personId="{00000000-0000-0000-0000-000000000000}" id="{CE2C6233-649B-433D-8D50-A22E09A5831F}">
    <text xml:space="preserve">Est-ce le bon code en fait </text>
  </threadedComment>
</ThreadedComments>
</file>

<file path=xl/worksheets/_rels/sheet1.xml.rels><?xml version="1.0" encoding="UTF-8" standalone="yes"?>
<Relationships xmlns="http://schemas.openxmlformats.org/package/2006/relationships"><Relationship Id="rId2" Type="http://schemas.openxmlformats.org/officeDocument/2006/relationships/hyperlink" Target="https://www.legifrance.gouv.fr/eli/arrete/2018/7/30/ESRS1820545A/jo/article_14%20https:/www.legifrance.gouv.fr/eli/arrete/2018/7/30/ESRS1820545A/jo/article_15" TargetMode="External"/><Relationship Id="rId1" Type="http://schemas.openxmlformats.org/officeDocument/2006/relationships/hyperlink" Target="https://education.ec.europa.eu/fr/education-levels/higher-education/inclusive-and-connected-higher-education/european-credit-transfer-and-accumulation-syste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CB7A79-B466-474E-8A70-8E77956F9F53}">
  <dimension ref="A1:D40"/>
  <sheetViews>
    <sheetView topLeftCell="A17" zoomScale="40" zoomScaleNormal="40" workbookViewId="0">
      <selection activeCell="C37" sqref="C37"/>
    </sheetView>
  </sheetViews>
  <sheetFormatPr baseColWidth="10" defaultColWidth="11.42578125" defaultRowHeight="15" x14ac:dyDescent="0.25"/>
  <cols>
    <col min="1" max="1" width="25.85546875" style="2" customWidth="1"/>
    <col min="2" max="2" width="28.85546875" style="2" customWidth="1"/>
    <col min="3" max="3" width="91.140625" style="3" customWidth="1"/>
    <col min="4" max="4" width="58" customWidth="1"/>
  </cols>
  <sheetData>
    <row r="1" spans="1:4" ht="60.75" customHeight="1" x14ac:dyDescent="0.25">
      <c r="A1" s="532" t="s">
        <v>0</v>
      </c>
      <c r="B1" s="533"/>
      <c r="C1" s="534"/>
      <c r="D1" s="535"/>
    </row>
    <row r="2" spans="1:4" ht="17.45" customHeight="1" x14ac:dyDescent="0.25">
      <c r="A2" s="536" t="s">
        <v>1</v>
      </c>
      <c r="B2" s="30" t="s">
        <v>2</v>
      </c>
      <c r="C2" s="80" t="s">
        <v>3</v>
      </c>
      <c r="D2" s="81" t="s">
        <v>4</v>
      </c>
    </row>
    <row r="3" spans="1:4" ht="16.5" customHeight="1" x14ac:dyDescent="0.25">
      <c r="A3" s="537"/>
      <c r="B3" s="82" t="s">
        <v>5</v>
      </c>
      <c r="C3" s="82" t="s">
        <v>6</v>
      </c>
      <c r="D3" s="83" t="s">
        <v>7</v>
      </c>
    </row>
    <row r="4" spans="1:4" ht="148.5" customHeight="1" x14ac:dyDescent="0.25">
      <c r="A4" s="537"/>
      <c r="B4" s="70" t="s">
        <v>8</v>
      </c>
      <c r="C4" s="84" t="s">
        <v>9</v>
      </c>
      <c r="D4" s="85" t="s">
        <v>10</v>
      </c>
    </row>
    <row r="5" spans="1:4" ht="126.75" customHeight="1" x14ac:dyDescent="0.25">
      <c r="A5" s="537"/>
      <c r="B5" s="86" t="s">
        <v>11</v>
      </c>
      <c r="C5" s="87" t="s">
        <v>12</v>
      </c>
      <c r="D5" s="88" t="s">
        <v>13</v>
      </c>
    </row>
    <row r="6" spans="1:4" ht="104.25" customHeight="1" x14ac:dyDescent="0.25">
      <c r="A6" s="537"/>
      <c r="B6" s="38" t="s">
        <v>14</v>
      </c>
      <c r="C6" s="69" t="s">
        <v>15</v>
      </c>
      <c r="D6" s="39"/>
    </row>
    <row r="7" spans="1:4" ht="103.5" customHeight="1" x14ac:dyDescent="0.25">
      <c r="A7" s="537"/>
      <c r="B7" s="89" t="s">
        <v>16</v>
      </c>
      <c r="C7" s="90" t="s">
        <v>17</v>
      </c>
      <c r="D7" s="75"/>
    </row>
    <row r="8" spans="1:4" ht="68.25" customHeight="1" x14ac:dyDescent="0.25">
      <c r="A8" s="537"/>
      <c r="B8" s="91" t="s">
        <v>18</v>
      </c>
      <c r="C8" s="92" t="s">
        <v>19</v>
      </c>
      <c r="D8" s="92"/>
    </row>
    <row r="9" spans="1:4" ht="67.5" customHeight="1" x14ac:dyDescent="0.25">
      <c r="A9" s="537"/>
      <c r="B9" s="93" t="s">
        <v>20</v>
      </c>
      <c r="C9" s="94" t="s">
        <v>21</v>
      </c>
      <c r="D9" s="94" t="s">
        <v>22</v>
      </c>
    </row>
    <row r="10" spans="1:4" x14ac:dyDescent="0.25">
      <c r="A10" s="537"/>
      <c r="B10" s="95" t="s">
        <v>23</v>
      </c>
      <c r="C10" s="94" t="s">
        <v>24</v>
      </c>
      <c r="D10" s="96"/>
    </row>
    <row r="11" spans="1:4" ht="27" x14ac:dyDescent="0.25">
      <c r="A11" s="537"/>
      <c r="B11" s="97" t="s">
        <v>25</v>
      </c>
      <c r="C11" s="98" t="s">
        <v>26</v>
      </c>
      <c r="D11" s="66"/>
    </row>
    <row r="12" spans="1:4" ht="135" customHeight="1" x14ac:dyDescent="0.25">
      <c r="A12" s="537"/>
      <c r="B12" s="70" t="s">
        <v>27</v>
      </c>
      <c r="C12" s="99" t="s">
        <v>28</v>
      </c>
      <c r="D12" s="100" t="s">
        <v>29</v>
      </c>
    </row>
    <row r="13" spans="1:4" ht="71.25" customHeight="1" x14ac:dyDescent="0.25">
      <c r="A13" s="537"/>
      <c r="B13" s="92" t="s">
        <v>30</v>
      </c>
      <c r="C13" s="99" t="s">
        <v>31</v>
      </c>
      <c r="D13" s="100"/>
    </row>
    <row r="14" spans="1:4" ht="101.25" customHeight="1" x14ac:dyDescent="0.25">
      <c r="A14" s="537"/>
      <c r="B14" s="64" t="s">
        <v>32</v>
      </c>
      <c r="C14" s="64" t="s">
        <v>33</v>
      </c>
      <c r="D14" s="70"/>
    </row>
    <row r="15" spans="1:4" ht="30" x14ac:dyDescent="0.25">
      <c r="A15" s="537"/>
      <c r="B15" s="17" t="s">
        <v>34</v>
      </c>
      <c r="C15" s="64" t="s">
        <v>35</v>
      </c>
      <c r="D15" s="101"/>
    </row>
    <row r="16" spans="1:4" ht="60" x14ac:dyDescent="0.25">
      <c r="A16" s="537"/>
      <c r="B16" s="102" t="s">
        <v>36</v>
      </c>
      <c r="C16" s="103" t="s">
        <v>37</v>
      </c>
      <c r="D16" s="104"/>
    </row>
    <row r="17" spans="1:4" ht="30" x14ac:dyDescent="0.25">
      <c r="A17" s="537"/>
      <c r="B17" s="31" t="s">
        <v>38</v>
      </c>
      <c r="C17" s="64" t="s">
        <v>39</v>
      </c>
      <c r="D17" s="32"/>
    </row>
    <row r="18" spans="1:4" ht="120" x14ac:dyDescent="0.25">
      <c r="A18" s="537"/>
      <c r="B18" s="31" t="s">
        <v>40</v>
      </c>
      <c r="C18" s="64" t="s">
        <v>41</v>
      </c>
      <c r="D18" s="32"/>
    </row>
    <row r="19" spans="1:4" ht="67.5" x14ac:dyDescent="0.25">
      <c r="A19" s="537"/>
      <c r="B19" s="70" t="s">
        <v>42</v>
      </c>
      <c r="C19" s="99" t="s">
        <v>43</v>
      </c>
      <c r="D19" s="100"/>
    </row>
    <row r="20" spans="1:4" ht="40.5" x14ac:dyDescent="0.25">
      <c r="A20" s="537"/>
      <c r="B20" s="105" t="s">
        <v>44</v>
      </c>
      <c r="C20" s="90" t="s">
        <v>45</v>
      </c>
      <c r="D20" s="71" t="s">
        <v>46</v>
      </c>
    </row>
    <row r="21" spans="1:4" ht="40.5" x14ac:dyDescent="0.25">
      <c r="A21" s="537"/>
      <c r="B21" s="91" t="s">
        <v>47</v>
      </c>
      <c r="C21" s="92" t="s">
        <v>48</v>
      </c>
      <c r="D21" s="70"/>
    </row>
    <row r="22" spans="1:4" ht="27" x14ac:dyDescent="0.25">
      <c r="A22" s="537"/>
      <c r="B22" s="91" t="s">
        <v>49</v>
      </c>
      <c r="C22" s="92" t="s">
        <v>50</v>
      </c>
      <c r="D22" s="70"/>
    </row>
    <row r="23" spans="1:4" ht="15.6" customHeight="1" x14ac:dyDescent="0.25">
      <c r="A23" s="537"/>
      <c r="B23" s="76" t="s">
        <v>51</v>
      </c>
      <c r="C23" s="78" t="s">
        <v>52</v>
      </c>
      <c r="D23" s="70" t="s">
        <v>53</v>
      </c>
    </row>
    <row r="24" spans="1:4" ht="15.6" customHeight="1" x14ac:dyDescent="0.25">
      <c r="A24" s="537"/>
      <c r="B24" s="70" t="s">
        <v>54</v>
      </c>
      <c r="C24" s="92" t="s">
        <v>55</v>
      </c>
      <c r="D24" s="70" t="s">
        <v>53</v>
      </c>
    </row>
    <row r="25" spans="1:4" ht="54" x14ac:dyDescent="0.25">
      <c r="A25" s="537"/>
      <c r="B25" s="70" t="s">
        <v>56</v>
      </c>
      <c r="C25" s="92" t="s">
        <v>57</v>
      </c>
      <c r="D25" s="70" t="s">
        <v>53</v>
      </c>
    </row>
    <row r="26" spans="1:4" ht="148.5" customHeight="1" x14ac:dyDescent="0.25">
      <c r="A26" s="537"/>
      <c r="B26" s="106" t="s">
        <v>58</v>
      </c>
      <c r="C26" s="72" t="s">
        <v>59</v>
      </c>
      <c r="D26" s="73" t="s">
        <v>60</v>
      </c>
    </row>
    <row r="27" spans="1:4" ht="54" customHeight="1" x14ac:dyDescent="0.25">
      <c r="A27" s="537"/>
      <c r="B27" s="107" t="s">
        <v>61</v>
      </c>
      <c r="C27" s="84" t="s">
        <v>62</v>
      </c>
      <c r="D27" s="84"/>
    </row>
    <row r="28" spans="1:4" x14ac:dyDescent="0.25">
      <c r="A28" s="538"/>
      <c r="B28" s="37" t="s">
        <v>63</v>
      </c>
      <c r="C28" s="98" t="s">
        <v>64</v>
      </c>
      <c r="D28" s="40" t="s">
        <v>65</v>
      </c>
    </row>
    <row r="29" spans="1:4" ht="15.6" customHeight="1" x14ac:dyDescent="0.25">
      <c r="A29" s="34"/>
      <c r="B29" s="35"/>
      <c r="C29" s="35"/>
      <c r="D29" s="36"/>
    </row>
    <row r="30" spans="1:4" ht="15.6" customHeight="1" x14ac:dyDescent="0.25">
      <c r="A30" s="539" t="s">
        <v>66</v>
      </c>
      <c r="B30" s="37" t="s">
        <v>67</v>
      </c>
      <c r="C30" s="65" t="s">
        <v>68</v>
      </c>
      <c r="D30" s="66"/>
    </row>
    <row r="31" spans="1:4" ht="27" x14ac:dyDescent="0.25">
      <c r="A31" s="539"/>
      <c r="B31" s="38" t="s">
        <v>69</v>
      </c>
      <c r="C31" s="32" t="s">
        <v>70</v>
      </c>
      <c r="D31" s="39"/>
    </row>
    <row r="32" spans="1:4" ht="120" customHeight="1" x14ac:dyDescent="0.25">
      <c r="A32" s="539"/>
      <c r="B32" s="38" t="s">
        <v>71</v>
      </c>
      <c r="C32" s="65" t="s">
        <v>72</v>
      </c>
      <c r="D32" s="67" t="s">
        <v>73</v>
      </c>
    </row>
    <row r="33" spans="1:4" ht="121.5" customHeight="1" x14ac:dyDescent="0.25">
      <c r="A33" s="539"/>
      <c r="B33" s="38" t="s">
        <v>74</v>
      </c>
      <c r="C33" s="68" t="s">
        <v>75</v>
      </c>
      <c r="D33" s="40"/>
    </row>
    <row r="34" spans="1:4" x14ac:dyDescent="0.25">
      <c r="A34" s="539"/>
      <c r="B34" s="113" t="s">
        <v>76</v>
      </c>
      <c r="C34" s="99" t="s">
        <v>77</v>
      </c>
      <c r="D34" s="70"/>
    </row>
    <row r="35" spans="1:4" ht="27" x14ac:dyDescent="0.25">
      <c r="A35" s="539"/>
      <c r="B35" s="40" t="s">
        <v>78</v>
      </c>
      <c r="C35" s="79" t="s">
        <v>79</v>
      </c>
      <c r="D35" s="40"/>
    </row>
    <row r="36" spans="1:4" ht="54" x14ac:dyDescent="0.25">
      <c r="A36" s="539"/>
      <c r="B36" s="38" t="s">
        <v>80</v>
      </c>
      <c r="C36" s="78" t="s">
        <v>81</v>
      </c>
      <c r="D36" s="77"/>
    </row>
    <row r="37" spans="1:4" x14ac:dyDescent="0.25">
      <c r="A37" s="539"/>
      <c r="B37" s="114" t="s">
        <v>82</v>
      </c>
      <c r="C37" s="74" t="s">
        <v>83</v>
      </c>
      <c r="D37" s="33"/>
    </row>
    <row r="38" spans="1:4" ht="40.5" x14ac:dyDescent="0.25">
      <c r="A38" s="539"/>
      <c r="B38" s="38" t="s">
        <v>84</v>
      </c>
      <c r="C38" s="78" t="s">
        <v>85</v>
      </c>
      <c r="D38" s="77"/>
    </row>
    <row r="39" spans="1:4" ht="30" customHeight="1" x14ac:dyDescent="0.25">
      <c r="A39" s="539"/>
      <c r="B39" s="113" t="s">
        <v>86</v>
      </c>
      <c r="C39" s="70" t="s">
        <v>87</v>
      </c>
      <c r="D39" s="70"/>
    </row>
    <row r="40" spans="1:4" ht="27" x14ac:dyDescent="0.25">
      <c r="A40" s="539"/>
      <c r="B40" s="113" t="s">
        <v>88</v>
      </c>
      <c r="C40" s="92" t="s">
        <v>89</v>
      </c>
      <c r="D40" s="70"/>
    </row>
  </sheetData>
  <mergeCells count="3">
    <mergeCell ref="A1:D1"/>
    <mergeCell ref="A2:A28"/>
    <mergeCell ref="A30:A40"/>
  </mergeCells>
  <hyperlinks>
    <hyperlink ref="D20" r:id="rId1" xr:uid="{2330CB28-4EE9-4C5E-926A-EC5553492BE2}"/>
    <hyperlink ref="D32" r:id="rId2" xr:uid="{8C20CE6F-A633-426C-BC98-430E7D4AA8DA}"/>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C2719-9ADE-3C45-81BD-DED9F84575B0}">
  <sheetPr codeName="Feuil1"/>
  <dimension ref="A1:F36"/>
  <sheetViews>
    <sheetView zoomScaleNormal="100" workbookViewId="0">
      <selection activeCell="B2" sqref="B2:F2"/>
    </sheetView>
  </sheetViews>
  <sheetFormatPr baseColWidth="10" defaultColWidth="11.42578125" defaultRowHeight="15" x14ac:dyDescent="0.25"/>
  <cols>
    <col min="1" max="1" width="27.5703125" customWidth="1"/>
    <col min="2" max="2" width="23" customWidth="1"/>
    <col min="3" max="3" width="23.85546875" customWidth="1"/>
    <col min="4" max="4" width="26.42578125" customWidth="1"/>
    <col min="5" max="5" width="29.140625" customWidth="1"/>
    <col min="6" max="6" width="27.42578125" customWidth="1"/>
  </cols>
  <sheetData>
    <row r="1" spans="1:6" ht="23.25" x14ac:dyDescent="0.25">
      <c r="A1" s="555" t="s">
        <v>90</v>
      </c>
      <c r="B1" s="556"/>
      <c r="C1" s="556"/>
      <c r="D1" s="556"/>
      <c r="E1" s="556"/>
      <c r="F1" s="556"/>
    </row>
    <row r="2" spans="1:6" x14ac:dyDescent="0.25">
      <c r="A2" s="6" t="s">
        <v>91</v>
      </c>
      <c r="B2" s="557"/>
      <c r="C2" s="558"/>
      <c r="D2" s="558"/>
      <c r="E2" s="558"/>
      <c r="F2" s="559"/>
    </row>
    <row r="3" spans="1:6" x14ac:dyDescent="0.25">
      <c r="A3" s="6" t="s">
        <v>8</v>
      </c>
      <c r="B3" s="560" t="s">
        <v>92</v>
      </c>
      <c r="C3" s="560"/>
      <c r="D3" s="560"/>
      <c r="E3" s="560"/>
      <c r="F3" s="560"/>
    </row>
    <row r="4" spans="1:6" x14ac:dyDescent="0.25">
      <c r="A4" s="6" t="s">
        <v>93</v>
      </c>
      <c r="B4" s="557" t="s">
        <v>94</v>
      </c>
      <c r="C4" s="558"/>
      <c r="D4" s="558"/>
      <c r="E4" s="558"/>
      <c r="F4" s="559"/>
    </row>
    <row r="5" spans="1:6" x14ac:dyDescent="0.25">
      <c r="A5" s="6" t="s">
        <v>95</v>
      </c>
      <c r="B5" s="561"/>
      <c r="C5" s="562"/>
      <c r="D5" s="562"/>
      <c r="E5" s="562"/>
      <c r="F5" s="563"/>
    </row>
    <row r="6" spans="1:6" x14ac:dyDescent="0.25">
      <c r="A6" s="41"/>
      <c r="B6" s="41"/>
      <c r="C6" s="41"/>
      <c r="D6" s="41"/>
      <c r="E6" s="41"/>
      <c r="F6" s="41"/>
    </row>
    <row r="7" spans="1:6" x14ac:dyDescent="0.25">
      <c r="A7" s="41"/>
      <c r="B7" s="41"/>
      <c r="C7" s="41"/>
      <c r="D7" s="41"/>
      <c r="E7" s="41"/>
      <c r="F7" s="41"/>
    </row>
    <row r="8" spans="1:6" x14ac:dyDescent="0.25">
      <c r="A8" s="41"/>
      <c r="B8" s="41"/>
      <c r="C8" s="41"/>
      <c r="D8" s="41"/>
      <c r="E8" s="41"/>
      <c r="F8" s="41"/>
    </row>
    <row r="9" spans="1:6" ht="18.75" x14ac:dyDescent="0.3">
      <c r="A9" s="553" t="s">
        <v>96</v>
      </c>
      <c r="B9" s="554"/>
      <c r="C9" s="554"/>
      <c r="D9" s="554"/>
      <c r="E9" s="554"/>
      <c r="F9" s="554"/>
    </row>
    <row r="10" spans="1:6" x14ac:dyDescent="0.25">
      <c r="A10" s="42" t="s">
        <v>97</v>
      </c>
      <c r="B10" s="550"/>
      <c r="C10" s="551"/>
      <c r="D10" s="551"/>
      <c r="E10" s="551"/>
      <c r="F10" s="551"/>
    </row>
    <row r="11" spans="1:6" x14ac:dyDescent="0.25">
      <c r="A11" s="41"/>
      <c r="B11" s="41"/>
      <c r="C11" s="41"/>
      <c r="D11" s="41"/>
      <c r="E11" s="41"/>
      <c r="F11" s="41"/>
    </row>
    <row r="12" spans="1:6" x14ac:dyDescent="0.25">
      <c r="A12" s="552" t="s">
        <v>98</v>
      </c>
      <c r="B12" s="552" t="s">
        <v>99</v>
      </c>
      <c r="C12" s="552" t="s">
        <v>100</v>
      </c>
      <c r="D12" s="552" t="s">
        <v>101</v>
      </c>
      <c r="E12" s="552" t="s">
        <v>102</v>
      </c>
      <c r="F12" s="552" t="s">
        <v>103</v>
      </c>
    </row>
    <row r="13" spans="1:6" x14ac:dyDescent="0.25">
      <c r="A13" s="549"/>
      <c r="B13" s="549"/>
      <c r="C13" s="549"/>
      <c r="D13" s="549"/>
      <c r="E13" s="549"/>
      <c r="F13" s="549"/>
    </row>
    <row r="14" spans="1:6" x14ac:dyDescent="0.25">
      <c r="A14" s="552" t="e" vm="1">
        <v>#VALUE!</v>
      </c>
      <c r="B14" s="548"/>
      <c r="C14" s="552" t="e" vm="1">
        <v>#VALUE!</v>
      </c>
      <c r="D14" s="548"/>
      <c r="E14" s="552" t="e" vm="1">
        <v>#VALUE!</v>
      </c>
      <c r="F14" s="548"/>
    </row>
    <row r="15" spans="1:6" x14ac:dyDescent="0.25">
      <c r="A15" s="549"/>
      <c r="B15" s="549"/>
      <c r="C15" s="549"/>
      <c r="D15" s="549"/>
      <c r="E15" s="549"/>
      <c r="F15" s="549"/>
    </row>
    <row r="16" spans="1:6" x14ac:dyDescent="0.25">
      <c r="A16" s="41"/>
      <c r="B16" s="41"/>
      <c r="C16" s="41"/>
      <c r="D16" s="41"/>
      <c r="E16" s="41"/>
      <c r="F16" s="41"/>
    </row>
    <row r="17" spans="1:6" x14ac:dyDescent="0.25">
      <c r="A17" s="41"/>
      <c r="B17" s="41"/>
      <c r="C17" s="41"/>
      <c r="D17" s="41"/>
      <c r="E17" s="41"/>
      <c r="F17" s="41"/>
    </row>
    <row r="18" spans="1:6" x14ac:dyDescent="0.25">
      <c r="A18" s="41"/>
      <c r="B18" s="41"/>
      <c r="C18" s="41"/>
      <c r="D18" s="41"/>
      <c r="E18" s="41"/>
      <c r="F18" s="41"/>
    </row>
    <row r="19" spans="1:6" ht="21" x14ac:dyDescent="0.35">
      <c r="A19" s="544" t="s">
        <v>69</v>
      </c>
      <c r="B19" s="545"/>
      <c r="C19" s="545"/>
      <c r="D19" s="545"/>
      <c r="E19" s="545"/>
      <c r="F19" s="545"/>
    </row>
    <row r="20" spans="1:6" x14ac:dyDescent="0.25">
      <c r="A20" t="s">
        <v>104</v>
      </c>
    </row>
    <row r="21" spans="1:6" x14ac:dyDescent="0.25">
      <c r="A21" s="542" t="s">
        <v>105</v>
      </c>
      <c r="B21" s="543"/>
      <c r="C21" s="543"/>
      <c r="D21" s="543"/>
      <c r="E21" s="543"/>
      <c r="F21" s="543"/>
    </row>
    <row r="22" spans="1:6" x14ac:dyDescent="0.25">
      <c r="A22" s="546"/>
      <c r="B22" s="547"/>
      <c r="C22" s="547"/>
      <c r="D22" s="547"/>
      <c r="E22" s="547"/>
      <c r="F22" s="547"/>
    </row>
    <row r="23" spans="1:6" x14ac:dyDescent="0.25">
      <c r="A23" s="546"/>
      <c r="B23" s="547"/>
      <c r="C23" s="547"/>
      <c r="D23" s="547"/>
      <c r="E23" s="547"/>
      <c r="F23" s="547"/>
    </row>
    <row r="24" spans="1:6" x14ac:dyDescent="0.25">
      <c r="A24" s="546"/>
      <c r="B24" s="547"/>
      <c r="C24" s="547"/>
      <c r="D24" s="547"/>
      <c r="E24" s="547"/>
      <c r="F24" s="547"/>
    </row>
    <row r="25" spans="1:6" x14ac:dyDescent="0.25">
      <c r="A25" s="542" t="s">
        <v>106</v>
      </c>
      <c r="B25" s="543"/>
      <c r="C25" s="543"/>
      <c r="D25" s="543"/>
      <c r="E25" s="543"/>
      <c r="F25" s="543"/>
    </row>
    <row r="26" spans="1:6" x14ac:dyDescent="0.25">
      <c r="A26" s="540"/>
      <c r="B26" s="541"/>
      <c r="C26" s="541"/>
      <c r="D26" s="541"/>
      <c r="E26" s="541"/>
      <c r="F26" s="541"/>
    </row>
    <row r="27" spans="1:6" x14ac:dyDescent="0.25">
      <c r="A27" s="540"/>
      <c r="B27" s="541"/>
      <c r="C27" s="541"/>
      <c r="D27" s="541"/>
      <c r="E27" s="541"/>
      <c r="F27" s="541"/>
    </row>
    <row r="28" spans="1:6" x14ac:dyDescent="0.25">
      <c r="A28" s="540"/>
      <c r="B28" s="541"/>
      <c r="C28" s="541"/>
      <c r="D28" s="541"/>
      <c r="E28" s="541"/>
      <c r="F28" s="541"/>
    </row>
    <row r="29" spans="1:6" x14ac:dyDescent="0.25">
      <c r="A29" s="542" t="s">
        <v>107</v>
      </c>
      <c r="B29" s="543"/>
      <c r="C29" s="543"/>
      <c r="D29" s="543"/>
      <c r="E29" s="543"/>
      <c r="F29" s="543"/>
    </row>
    <row r="30" spans="1:6" x14ac:dyDescent="0.25">
      <c r="A30" s="540"/>
      <c r="B30" s="541"/>
      <c r="C30" s="541"/>
      <c r="D30" s="541"/>
      <c r="E30" s="541"/>
      <c r="F30" s="541"/>
    </row>
    <row r="31" spans="1:6" x14ac:dyDescent="0.25">
      <c r="A31" s="540"/>
      <c r="B31" s="541"/>
      <c r="C31" s="541"/>
      <c r="D31" s="541"/>
      <c r="E31" s="541"/>
      <c r="F31" s="541"/>
    </row>
    <row r="32" spans="1:6" x14ac:dyDescent="0.25">
      <c r="A32" s="540"/>
      <c r="B32" s="541"/>
      <c r="C32" s="541"/>
      <c r="D32" s="541"/>
      <c r="E32" s="541"/>
      <c r="F32" s="541"/>
    </row>
    <row r="33" spans="1:6" x14ac:dyDescent="0.25">
      <c r="A33" s="542" t="s">
        <v>108</v>
      </c>
      <c r="B33" s="543"/>
      <c r="C33" s="543"/>
      <c r="D33" s="543"/>
      <c r="E33" s="543"/>
      <c r="F33" s="543"/>
    </row>
    <row r="34" spans="1:6" x14ac:dyDescent="0.25">
      <c r="A34" s="540"/>
      <c r="B34" s="541"/>
      <c r="C34" s="541"/>
      <c r="D34" s="541"/>
      <c r="E34" s="541"/>
      <c r="F34" s="541"/>
    </row>
    <row r="35" spans="1:6" x14ac:dyDescent="0.25">
      <c r="A35" s="540"/>
      <c r="B35" s="541"/>
      <c r="C35" s="541"/>
      <c r="D35" s="541"/>
      <c r="E35" s="541"/>
      <c r="F35" s="541"/>
    </row>
    <row r="36" spans="1:6" x14ac:dyDescent="0.25">
      <c r="A36" s="540"/>
      <c r="B36" s="541"/>
      <c r="C36" s="541"/>
      <c r="D36" s="541"/>
      <c r="E36" s="541"/>
      <c r="F36" s="541"/>
    </row>
  </sheetData>
  <mergeCells count="28">
    <mergeCell ref="A9:F9"/>
    <mergeCell ref="A1:F1"/>
    <mergeCell ref="B2:F2"/>
    <mergeCell ref="B3:F3"/>
    <mergeCell ref="B4:F4"/>
    <mergeCell ref="B5:F5"/>
    <mergeCell ref="F14:F15"/>
    <mergeCell ref="B10:F10"/>
    <mergeCell ref="A12:A13"/>
    <mergeCell ref="B12:B13"/>
    <mergeCell ref="C12:C13"/>
    <mergeCell ref="D12:D13"/>
    <mergeCell ref="E12:E13"/>
    <mergeCell ref="F12:F13"/>
    <mergeCell ref="A14:A15"/>
    <mergeCell ref="B14:B15"/>
    <mergeCell ref="C14:C15"/>
    <mergeCell ref="D14:D15"/>
    <mergeCell ref="E14:E15"/>
    <mergeCell ref="A30:F32"/>
    <mergeCell ref="A33:F33"/>
    <mergeCell ref="A34:F36"/>
    <mergeCell ref="A19:F19"/>
    <mergeCell ref="A21:F21"/>
    <mergeCell ref="A22:F24"/>
    <mergeCell ref="A25:F25"/>
    <mergeCell ref="A26:F28"/>
    <mergeCell ref="A29:F29"/>
  </mergeCells>
  <dataValidations count="2">
    <dataValidation type="list" allowBlank="1" showInputMessage="1" showErrorMessage="1" sqref="B3" xr:uid="{37656ECA-4A17-4482-9D39-312FE40E49A6}">
      <formula1>INDIRECT($B$2)</formula1>
    </dataValidation>
    <dataValidation type="list" allowBlank="1" showInputMessage="1" showErrorMessage="1" sqref="B2" xr:uid="{E72BA55E-AA00-4550-B7FC-17B9F90BE96B}">
      <formula1>list_cmp</formula1>
    </dataValidation>
  </dataValidations>
  <pageMargins left="0.7" right="0.7" top="0.75" bottom="0.75" header="0.3" footer="0.3"/>
  <pageSetup paperSize="9"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2">
    <pageSetUpPr fitToPage="1"/>
  </sheetPr>
  <dimension ref="A1:AAD83"/>
  <sheetViews>
    <sheetView topLeftCell="A18" zoomScale="68" zoomScaleNormal="68" workbookViewId="0">
      <selection activeCell="C32" sqref="C32"/>
    </sheetView>
  </sheetViews>
  <sheetFormatPr baseColWidth="10" defaultColWidth="11.42578125" defaultRowHeight="15" x14ac:dyDescent="0.25"/>
  <cols>
    <col min="1" max="1" width="22" style="1" customWidth="1"/>
    <col min="2" max="2" width="29.140625" style="1" customWidth="1"/>
    <col min="3" max="3" width="23.42578125" style="1" customWidth="1"/>
    <col min="4" max="4" width="34" style="1" customWidth="1"/>
    <col min="5" max="5" width="20.140625" style="1" customWidth="1"/>
    <col min="6" max="6" width="23" style="1" customWidth="1"/>
    <col min="7" max="7" width="47" style="1" customWidth="1"/>
    <col min="8" max="8" width="25.7109375" style="1" customWidth="1"/>
    <col min="9" max="9" width="20.28515625" style="1" customWidth="1"/>
    <col min="10" max="10" width="14.42578125" style="1" customWidth="1"/>
    <col min="11" max="11" width="9.28515625" style="1" customWidth="1"/>
    <col min="12" max="15" width="6.140625" style="1" customWidth="1"/>
    <col min="16" max="16" width="13.85546875" style="1" customWidth="1"/>
    <col min="17" max="17" width="14.42578125" style="1" customWidth="1"/>
    <col min="18" max="18" width="24.28515625" style="1" customWidth="1"/>
    <col min="19" max="20" width="16.42578125" style="1" customWidth="1"/>
    <col min="21" max="21" width="22.42578125" style="1" customWidth="1"/>
    <col min="22" max="22" width="16.42578125" style="1" customWidth="1"/>
    <col min="23" max="23" width="28.42578125" style="1" customWidth="1"/>
    <col min="24" max="24" width="35.28515625" style="1" customWidth="1"/>
    <col min="25" max="25" width="25.85546875" style="1" customWidth="1"/>
    <col min="26" max="26" width="18.42578125" style="1" customWidth="1"/>
    <col min="27" max="27" width="22.5703125" style="1" customWidth="1"/>
    <col min="28" max="28" width="33.140625" style="1" customWidth="1"/>
    <col min="29" max="29" width="15.5703125" style="1" customWidth="1"/>
    <col min="30" max="31" width="15.85546875" style="1" customWidth="1"/>
    <col min="32" max="32" width="22" style="1" customWidth="1"/>
    <col min="33" max="33" width="32.5703125" style="1" customWidth="1"/>
    <col min="34" max="34" width="22" style="1" customWidth="1"/>
    <col min="35" max="35" width="32.5703125" style="1" customWidth="1"/>
    <col min="36" max="16384" width="11.42578125" style="1"/>
  </cols>
  <sheetData>
    <row r="1" spans="1:706" ht="43.5" customHeight="1" x14ac:dyDescent="0.25">
      <c r="AF1" s="115" t="s">
        <v>109</v>
      </c>
      <c r="AG1" s="115" t="s">
        <v>110</v>
      </c>
      <c r="AH1" s="115"/>
    </row>
    <row r="2" spans="1:706" ht="160.15" customHeight="1" x14ac:dyDescent="0.25">
      <c r="A2" s="108" t="s">
        <v>111</v>
      </c>
      <c r="B2" s="5" t="s">
        <v>112</v>
      </c>
      <c r="C2" s="5" t="s">
        <v>113</v>
      </c>
      <c r="D2" s="11" t="s">
        <v>114</v>
      </c>
      <c r="E2" s="109" t="s">
        <v>115</v>
      </c>
      <c r="F2" s="109" t="s">
        <v>116</v>
      </c>
      <c r="G2" s="4" t="s">
        <v>117</v>
      </c>
      <c r="H2" s="5" t="s">
        <v>118</v>
      </c>
      <c r="I2" s="110" t="s">
        <v>119</v>
      </c>
      <c r="J2" s="4" t="s">
        <v>32</v>
      </c>
      <c r="K2" s="4" t="s">
        <v>120</v>
      </c>
      <c r="L2" s="4" t="s">
        <v>121</v>
      </c>
      <c r="M2" s="4" t="s">
        <v>122</v>
      </c>
      <c r="N2" s="111" t="s">
        <v>36</v>
      </c>
      <c r="O2" s="112" t="s">
        <v>123</v>
      </c>
      <c r="P2" s="112" t="s">
        <v>124</v>
      </c>
      <c r="Q2" s="4" t="s">
        <v>125</v>
      </c>
      <c r="R2" s="4" t="s">
        <v>126</v>
      </c>
      <c r="S2" s="4" t="s">
        <v>127</v>
      </c>
      <c r="T2" s="5" t="s">
        <v>128</v>
      </c>
      <c r="U2" s="5" t="s">
        <v>129</v>
      </c>
      <c r="V2" s="111" t="s">
        <v>130</v>
      </c>
      <c r="W2" s="111" t="s">
        <v>131</v>
      </c>
      <c r="X2" s="5" t="s">
        <v>132</v>
      </c>
      <c r="Y2" s="111" t="s">
        <v>133</v>
      </c>
      <c r="Z2" s="5" t="s">
        <v>134</v>
      </c>
      <c r="AA2" s="116" t="s">
        <v>135</v>
      </c>
      <c r="AB2" s="116" t="s">
        <v>136</v>
      </c>
      <c r="AC2" s="117" t="s">
        <v>137</v>
      </c>
      <c r="AD2" s="117" t="s">
        <v>138</v>
      </c>
      <c r="AE2" s="118" t="s">
        <v>139</v>
      </c>
      <c r="AF2" s="119" t="s">
        <v>140</v>
      </c>
      <c r="AG2" s="119" t="s">
        <v>141</v>
      </c>
      <c r="AH2" s="119" t="s">
        <v>142</v>
      </c>
    </row>
    <row r="3" spans="1:706" ht="27.75" customHeight="1" x14ac:dyDescent="0.25">
      <c r="A3" s="13"/>
      <c r="B3" s="13" t="s">
        <v>143</v>
      </c>
      <c r="C3" s="13"/>
      <c r="D3" s="13" t="s">
        <v>144</v>
      </c>
      <c r="E3" s="13"/>
      <c r="F3" s="13"/>
      <c r="G3" s="13" t="s">
        <v>145</v>
      </c>
      <c r="H3" s="13"/>
      <c r="I3" s="18"/>
      <c r="J3" s="14">
        <f>SUM(K3:N3)</f>
        <v>0</v>
      </c>
      <c r="K3" s="14">
        <v>0</v>
      </c>
      <c r="L3" s="14">
        <v>0</v>
      </c>
      <c r="M3" s="14">
        <v>0</v>
      </c>
      <c r="N3" s="14">
        <v>0</v>
      </c>
      <c r="O3" s="15"/>
      <c r="P3" s="14"/>
      <c r="Q3" s="15"/>
      <c r="R3" s="14">
        <v>30</v>
      </c>
      <c r="S3" s="14"/>
      <c r="T3" s="14"/>
      <c r="U3" s="14"/>
      <c r="V3" s="14"/>
      <c r="W3" s="14"/>
      <c r="X3" s="14"/>
      <c r="Y3" s="16"/>
      <c r="Z3" s="16"/>
      <c r="AA3" s="14"/>
      <c r="AB3" s="14"/>
      <c r="AC3" s="16"/>
      <c r="AD3" s="16"/>
      <c r="AE3" s="16"/>
      <c r="AF3" s="16"/>
      <c r="AG3" s="16"/>
      <c r="AH3" s="16"/>
    </row>
    <row r="4" spans="1:706" x14ac:dyDescent="0.25">
      <c r="A4" s="44"/>
      <c r="B4" s="44"/>
      <c r="C4" s="44"/>
      <c r="D4" s="49" t="s">
        <v>146</v>
      </c>
      <c r="E4" s="44"/>
      <c r="F4" s="44"/>
      <c r="G4" s="50" t="s">
        <v>147</v>
      </c>
      <c r="H4" s="44" t="s">
        <v>148</v>
      </c>
      <c r="I4" s="207" t="s">
        <v>149</v>
      </c>
      <c r="J4" s="51">
        <v>0.2</v>
      </c>
      <c r="K4" s="52"/>
      <c r="L4" s="52"/>
      <c r="M4" s="52"/>
      <c r="N4" s="51">
        <v>0.2</v>
      </c>
      <c r="O4" s="43"/>
      <c r="P4" s="52"/>
      <c r="Q4" s="345">
        <v>0</v>
      </c>
      <c r="R4" s="43">
        <v>2</v>
      </c>
      <c r="S4" s="43"/>
      <c r="T4" s="43"/>
      <c r="U4" s="43"/>
      <c r="V4" s="43"/>
      <c r="W4" s="43"/>
      <c r="X4" s="43"/>
      <c r="Y4" s="54" t="s">
        <v>150</v>
      </c>
      <c r="Z4" s="54"/>
      <c r="AA4" s="43" t="s">
        <v>151</v>
      </c>
      <c r="AB4" s="43" t="s">
        <v>149</v>
      </c>
      <c r="AC4" s="54">
        <v>1</v>
      </c>
      <c r="AD4" s="54" t="s">
        <v>152</v>
      </c>
      <c r="AE4" s="54"/>
      <c r="AF4" s="54"/>
      <c r="AG4" s="54"/>
      <c r="AH4" s="54"/>
    </row>
    <row r="5" spans="1:706" ht="23.25" customHeight="1" x14ac:dyDescent="0.25">
      <c r="A5" s="143"/>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5"/>
    </row>
    <row r="6" spans="1:706" ht="23.25" customHeight="1" x14ac:dyDescent="0.25">
      <c r="A6" s="191"/>
      <c r="B6" s="192"/>
      <c r="C6" s="192"/>
      <c r="D6" s="192"/>
      <c r="E6" s="192"/>
      <c r="F6" s="339"/>
      <c r="G6" s="192"/>
      <c r="H6" s="192"/>
      <c r="I6" s="192"/>
      <c r="J6" s="192"/>
      <c r="K6" s="192"/>
      <c r="L6" s="192"/>
      <c r="M6" s="192"/>
      <c r="N6" s="192"/>
      <c r="O6" s="192"/>
      <c r="P6" s="192"/>
      <c r="Q6" s="192"/>
      <c r="R6" s="192"/>
      <c r="S6" s="192"/>
      <c r="T6" s="192"/>
      <c r="U6" s="192"/>
      <c r="V6" s="192"/>
      <c r="W6" s="192"/>
      <c r="X6" s="192"/>
      <c r="Y6" s="192"/>
      <c r="Z6" s="192"/>
      <c r="AA6" s="192"/>
      <c r="AB6" s="192"/>
      <c r="AC6" s="192"/>
      <c r="AD6" s="192"/>
      <c r="AE6" s="192"/>
      <c r="AF6" s="192"/>
      <c r="AG6" s="192"/>
      <c r="AH6" s="193"/>
    </row>
    <row r="7" spans="1:706" ht="27.75" customHeight="1" x14ac:dyDescent="0.25">
      <c r="A7" s="13"/>
      <c r="B7" s="13" t="s">
        <v>143</v>
      </c>
      <c r="C7" s="13"/>
      <c r="D7" s="13" t="s">
        <v>144</v>
      </c>
      <c r="E7" s="13"/>
      <c r="F7" s="16"/>
      <c r="G7" s="13" t="s">
        <v>153</v>
      </c>
      <c r="H7" s="13"/>
      <c r="I7" s="18"/>
      <c r="J7" s="14">
        <f>SUM(K7:N7)</f>
        <v>376</v>
      </c>
      <c r="K7" s="15">
        <f>SUM(K10:K12,K24:K42)</f>
        <v>88</v>
      </c>
      <c r="L7" s="15">
        <f>SUM(L10:L12,L24:L42)</f>
        <v>285</v>
      </c>
      <c r="M7" s="15">
        <f>SUM(M10:M12,M24:M42)</f>
        <v>0</v>
      </c>
      <c r="N7" s="15">
        <f>SUM(N10:N12,N24:N42)</f>
        <v>3</v>
      </c>
      <c r="O7" s="15"/>
      <c r="P7" s="15"/>
      <c r="Q7" s="15"/>
      <c r="R7" s="15">
        <f>SUM(R24:R42)</f>
        <v>30</v>
      </c>
      <c r="S7" s="14"/>
      <c r="T7" s="14"/>
      <c r="U7" s="14"/>
      <c r="V7" s="14"/>
      <c r="W7" s="14"/>
      <c r="X7" s="14"/>
      <c r="Y7" s="16"/>
      <c r="Z7" s="16"/>
      <c r="AA7" s="14"/>
      <c r="AB7" s="14"/>
      <c r="AC7" s="16"/>
      <c r="AD7" s="16"/>
      <c r="AE7" s="16"/>
      <c r="AF7" s="16"/>
      <c r="AG7" s="16"/>
      <c r="AH7" s="16"/>
    </row>
    <row r="8" spans="1:706" s="146" customFormat="1" x14ac:dyDescent="0.25">
      <c r="A8" s="44"/>
      <c r="B8" s="44"/>
      <c r="C8" s="44"/>
      <c r="D8" s="44" t="s">
        <v>146</v>
      </c>
      <c r="E8" s="44" t="s">
        <v>154</v>
      </c>
      <c r="F8" s="370"/>
      <c r="G8" s="44" t="s">
        <v>155</v>
      </c>
      <c r="H8" s="44" t="s">
        <v>148</v>
      </c>
      <c r="I8" s="44"/>
      <c r="J8" s="8">
        <f>SUM(J9:J16)</f>
        <v>84</v>
      </c>
      <c r="K8" s="370"/>
      <c r="L8" s="370"/>
      <c r="M8" s="370"/>
      <c r="N8" s="370"/>
      <c r="O8" s="370"/>
      <c r="P8" s="370"/>
      <c r="Q8" s="345">
        <v>0</v>
      </c>
      <c r="R8" s="43">
        <v>2</v>
      </c>
      <c r="S8" s="370"/>
      <c r="T8" s="370"/>
      <c r="U8" s="370"/>
      <c r="V8" s="370"/>
      <c r="W8" s="370"/>
      <c r="X8" s="370"/>
      <c r="Y8" s="370"/>
      <c r="Z8" s="370"/>
      <c r="AA8" s="370" t="s">
        <v>151</v>
      </c>
      <c r="AB8" s="370" t="s">
        <v>149</v>
      </c>
      <c r="AC8" s="370">
        <v>2</v>
      </c>
      <c r="AD8" s="370" t="s">
        <v>152</v>
      </c>
      <c r="AE8" s="370"/>
      <c r="AF8" s="370"/>
      <c r="AG8" s="370"/>
      <c r="AH8" s="370"/>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431"/>
    </row>
    <row r="9" spans="1:706" s="370" customFormat="1" x14ac:dyDescent="0.25">
      <c r="A9" s="24"/>
      <c r="B9" s="24"/>
      <c r="C9" s="24"/>
      <c r="D9" s="55" t="s">
        <v>156</v>
      </c>
      <c r="E9" s="55" t="s">
        <v>157</v>
      </c>
      <c r="F9" s="517"/>
      <c r="G9" s="55" t="s">
        <v>158</v>
      </c>
      <c r="H9" s="445" t="s">
        <v>148</v>
      </c>
      <c r="I9" s="517"/>
      <c r="J9" s="517"/>
      <c r="K9" s="517"/>
      <c r="L9" s="517"/>
      <c r="M9" s="517"/>
      <c r="N9" s="517"/>
      <c r="O9" s="517"/>
      <c r="P9" s="517"/>
      <c r="Q9" s="517"/>
      <c r="R9" s="517"/>
      <c r="S9" s="517"/>
      <c r="T9" s="517"/>
      <c r="U9" s="517"/>
      <c r="V9" s="517"/>
      <c r="W9" s="517"/>
      <c r="X9" s="517"/>
      <c r="Y9" s="517"/>
      <c r="Z9" s="517"/>
      <c r="AA9" s="517"/>
      <c r="AB9" s="517"/>
      <c r="AC9" s="517"/>
      <c r="AD9" s="517"/>
      <c r="AE9" s="517"/>
      <c r="AF9" s="517"/>
      <c r="AG9" s="517"/>
      <c r="AH9" s="517"/>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522"/>
    </row>
    <row r="10" spans="1:706" s="146" customFormat="1" x14ac:dyDescent="0.25">
      <c r="A10" s="219"/>
      <c r="B10" s="219"/>
      <c r="C10" s="219"/>
      <c r="D10" s="219" t="s">
        <v>159</v>
      </c>
      <c r="E10" s="219" t="s">
        <v>160</v>
      </c>
      <c r="G10" s="146" t="s">
        <v>161</v>
      </c>
      <c r="H10" s="166" t="s">
        <v>148</v>
      </c>
      <c r="I10" s="258" t="s">
        <v>149</v>
      </c>
      <c r="J10" s="219">
        <f t="shared" ref="J10:J14" si="0">SUM(K10:N10)</f>
        <v>12</v>
      </c>
      <c r="L10" s="146">
        <v>12</v>
      </c>
      <c r="Q10" s="345">
        <v>0</v>
      </c>
      <c r="S10" s="146" t="s">
        <v>151</v>
      </c>
      <c r="U10" s="441" t="s">
        <v>151</v>
      </c>
      <c r="Y10" s="219" t="s">
        <v>162</v>
      </c>
      <c r="Z10" s="146">
        <v>27</v>
      </c>
      <c r="AA10" s="146" t="s">
        <v>151</v>
      </c>
      <c r="AB10" s="146" t="s">
        <v>149</v>
      </c>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431"/>
    </row>
    <row r="11" spans="1:706" s="146" customFormat="1" x14ac:dyDescent="0.25">
      <c r="D11" s="219" t="s">
        <v>159</v>
      </c>
      <c r="E11" s="219" t="s">
        <v>163</v>
      </c>
      <c r="G11" s="146" t="s">
        <v>164</v>
      </c>
      <c r="H11" s="166" t="s">
        <v>148</v>
      </c>
      <c r="I11" s="258" t="s">
        <v>149</v>
      </c>
      <c r="J11" s="219">
        <f t="shared" si="0"/>
        <v>12</v>
      </c>
      <c r="L11" s="146">
        <v>12</v>
      </c>
      <c r="Q11" s="345">
        <v>0</v>
      </c>
      <c r="S11" s="146" t="s">
        <v>151</v>
      </c>
      <c r="U11" s="441" t="s">
        <v>151</v>
      </c>
      <c r="Y11" s="232" t="s">
        <v>162</v>
      </c>
      <c r="Z11" s="146">
        <v>27</v>
      </c>
      <c r="AA11" s="146" t="s">
        <v>151</v>
      </c>
      <c r="AB11" s="146" t="s">
        <v>149</v>
      </c>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431"/>
    </row>
    <row r="12" spans="1:706" s="146" customFormat="1" x14ac:dyDescent="0.25">
      <c r="D12" s="219" t="s">
        <v>159</v>
      </c>
      <c r="E12" s="219" t="s">
        <v>165</v>
      </c>
      <c r="G12" s="146" t="s">
        <v>166</v>
      </c>
      <c r="H12" s="166" t="s">
        <v>148</v>
      </c>
      <c r="I12" s="258" t="s">
        <v>149</v>
      </c>
      <c r="J12" s="219">
        <f t="shared" si="0"/>
        <v>12</v>
      </c>
      <c r="L12" s="146">
        <v>12</v>
      </c>
      <c r="Q12" s="345">
        <v>0</v>
      </c>
      <c r="S12" s="146" t="s">
        <v>151</v>
      </c>
      <c r="U12" s="441" t="s">
        <v>151</v>
      </c>
      <c r="Y12" s="232" t="s">
        <v>162</v>
      </c>
      <c r="Z12" s="146">
        <v>27</v>
      </c>
      <c r="AA12" s="146" t="s">
        <v>151</v>
      </c>
      <c r="AB12" s="146" t="s">
        <v>149</v>
      </c>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431"/>
    </row>
    <row r="13" spans="1:706" s="146" customFormat="1" x14ac:dyDescent="0.25">
      <c r="A13" s="219"/>
      <c r="B13" s="219"/>
      <c r="C13" s="219"/>
      <c r="D13" s="219" t="s">
        <v>159</v>
      </c>
      <c r="E13" s="219" t="s">
        <v>167</v>
      </c>
      <c r="G13" s="146" t="s">
        <v>168</v>
      </c>
      <c r="H13" s="166" t="s">
        <v>148</v>
      </c>
      <c r="I13" s="258" t="s">
        <v>149</v>
      </c>
      <c r="J13" s="219">
        <f t="shared" si="0"/>
        <v>12</v>
      </c>
      <c r="L13" s="146">
        <v>12</v>
      </c>
      <c r="Q13" s="345">
        <v>0</v>
      </c>
      <c r="S13" s="146" t="s">
        <v>151</v>
      </c>
      <c r="U13" s="441" t="s">
        <v>151</v>
      </c>
      <c r="Y13" s="232" t="s">
        <v>162</v>
      </c>
      <c r="Z13" s="146">
        <v>27</v>
      </c>
      <c r="AA13" s="146" t="s">
        <v>151</v>
      </c>
      <c r="AB13" s="146" t="s">
        <v>149</v>
      </c>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431"/>
    </row>
    <row r="14" spans="1:706" s="146" customFormat="1" x14ac:dyDescent="0.25">
      <c r="D14" s="219" t="s">
        <v>159</v>
      </c>
      <c r="E14" s="219" t="s">
        <v>169</v>
      </c>
      <c r="G14" s="146" t="s">
        <v>170</v>
      </c>
      <c r="H14" s="166" t="s">
        <v>148</v>
      </c>
      <c r="I14" s="258" t="s">
        <v>149</v>
      </c>
      <c r="J14" s="219">
        <f t="shared" si="0"/>
        <v>12</v>
      </c>
      <c r="L14" s="146">
        <v>12</v>
      </c>
      <c r="Q14" s="345">
        <v>0</v>
      </c>
      <c r="S14" s="146" t="s">
        <v>151</v>
      </c>
      <c r="U14" s="441" t="s">
        <v>151</v>
      </c>
      <c r="Y14" s="232" t="s">
        <v>162</v>
      </c>
      <c r="Z14" s="146">
        <v>27</v>
      </c>
      <c r="AA14" s="146" t="s">
        <v>151</v>
      </c>
      <c r="AB14" s="146" t="s">
        <v>149</v>
      </c>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431"/>
    </row>
    <row r="15" spans="1:706" s="146" customFormat="1" x14ac:dyDescent="0.25">
      <c r="A15" s="219"/>
      <c r="B15" s="219"/>
      <c r="C15" s="219"/>
      <c r="D15" s="219" t="s">
        <v>159</v>
      </c>
      <c r="E15" s="219" t="s">
        <v>172</v>
      </c>
      <c r="G15" s="146" t="s">
        <v>173</v>
      </c>
      <c r="H15" s="166" t="s">
        <v>148</v>
      </c>
      <c r="I15" s="258" t="s">
        <v>149</v>
      </c>
      <c r="J15" s="219">
        <f t="shared" ref="J15:J16" si="1">SUM(K15:N15)</f>
        <v>12</v>
      </c>
      <c r="L15" s="146">
        <v>12</v>
      </c>
      <c r="Q15" s="345">
        <v>0</v>
      </c>
      <c r="S15" s="146" t="s">
        <v>151</v>
      </c>
      <c r="U15" s="441" t="s">
        <v>151</v>
      </c>
      <c r="Y15" s="232" t="s">
        <v>162</v>
      </c>
      <c r="Z15" s="146">
        <v>27</v>
      </c>
      <c r="AA15" s="146" t="s">
        <v>151</v>
      </c>
      <c r="AB15" s="146" t="s">
        <v>149</v>
      </c>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431"/>
    </row>
    <row r="16" spans="1:706" s="146" customFormat="1" x14ac:dyDescent="0.25">
      <c r="D16" s="219" t="s">
        <v>159</v>
      </c>
      <c r="E16" s="219" t="s">
        <v>174</v>
      </c>
      <c r="G16" s="146" t="s">
        <v>175</v>
      </c>
      <c r="H16" s="166" t="s">
        <v>148</v>
      </c>
      <c r="I16" s="258" t="s">
        <v>149</v>
      </c>
      <c r="J16" s="219">
        <f t="shared" si="1"/>
        <v>12</v>
      </c>
      <c r="L16" s="146">
        <v>12</v>
      </c>
      <c r="Q16" s="345">
        <v>0</v>
      </c>
      <c r="S16" s="146" t="s">
        <v>151</v>
      </c>
      <c r="U16" s="441" t="s">
        <v>151</v>
      </c>
      <c r="Y16" s="232" t="s">
        <v>162</v>
      </c>
      <c r="Z16" s="146">
        <v>27</v>
      </c>
      <c r="AA16" s="146" t="s">
        <v>151</v>
      </c>
      <c r="AB16" s="146" t="s">
        <v>149</v>
      </c>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431"/>
    </row>
    <row r="17" spans="1:706" s="60" customFormat="1" ht="38.25" customHeight="1" x14ac:dyDescent="0.25">
      <c r="A17" s="55"/>
      <c r="B17" s="55"/>
      <c r="C17" s="55"/>
      <c r="D17" s="56" t="s">
        <v>156</v>
      </c>
      <c r="E17" s="55" t="s">
        <v>176</v>
      </c>
      <c r="F17" s="59"/>
      <c r="G17" s="120" t="s">
        <v>177</v>
      </c>
      <c r="H17" s="55" t="s">
        <v>148</v>
      </c>
      <c r="I17" s="55"/>
      <c r="J17" s="57"/>
      <c r="K17" s="57"/>
      <c r="L17" s="57"/>
      <c r="M17" s="57"/>
      <c r="N17" s="57"/>
      <c r="O17" s="58"/>
      <c r="P17" s="57"/>
      <c r="Q17" s="436"/>
      <c r="R17" s="436"/>
      <c r="S17" s="58"/>
      <c r="T17" s="58"/>
      <c r="U17" s="58"/>
      <c r="V17" s="58"/>
      <c r="W17" s="58"/>
      <c r="X17" s="58"/>
      <c r="Y17" s="59"/>
      <c r="Z17" s="59"/>
      <c r="AA17" s="58"/>
      <c r="AB17" s="58"/>
      <c r="AC17" s="59"/>
      <c r="AD17" s="59"/>
      <c r="AE17" s="59"/>
      <c r="AF17" s="59"/>
      <c r="AG17" s="59"/>
      <c r="AH17" s="59"/>
    </row>
    <row r="18" spans="1:706" s="21" customFormat="1" ht="15" customHeight="1" x14ac:dyDescent="0.25">
      <c r="A18" s="7"/>
      <c r="B18" s="7"/>
      <c r="C18" s="7"/>
      <c r="D18" s="12" t="s">
        <v>146</v>
      </c>
      <c r="E18" s="7" t="s">
        <v>178</v>
      </c>
      <c r="F18" s="9"/>
      <c r="G18" s="7" t="s">
        <v>179</v>
      </c>
      <c r="H18" s="7" t="s">
        <v>180</v>
      </c>
      <c r="I18" s="43" t="s">
        <v>151</v>
      </c>
      <c r="J18" s="8">
        <f>SUM(K18:N18)</f>
        <v>24</v>
      </c>
      <c r="K18" s="8"/>
      <c r="L18" s="8">
        <v>24</v>
      </c>
      <c r="M18" s="8"/>
      <c r="N18" s="8"/>
      <c r="O18" s="10"/>
      <c r="P18" s="10"/>
      <c r="Q18" s="345">
        <v>0</v>
      </c>
      <c r="R18" s="10">
        <v>2</v>
      </c>
      <c r="S18" s="10"/>
      <c r="T18" s="10"/>
      <c r="U18" s="10" t="s">
        <v>149</v>
      </c>
      <c r="V18" s="10" t="s">
        <v>181</v>
      </c>
      <c r="W18" s="10"/>
      <c r="X18" s="10"/>
      <c r="Y18" s="9" t="s">
        <v>182</v>
      </c>
      <c r="Z18" s="9"/>
      <c r="AA18" s="10" t="s">
        <v>151</v>
      </c>
      <c r="AB18" s="10" t="s">
        <v>149</v>
      </c>
      <c r="AC18" s="9">
        <v>1</v>
      </c>
      <c r="AD18" s="9" t="s">
        <v>152</v>
      </c>
      <c r="AE18" s="9"/>
      <c r="AF18" s="9"/>
      <c r="AG18" s="9"/>
      <c r="AH18" s="9"/>
    </row>
    <row r="19" spans="1:706" s="21" customFormat="1" ht="15" customHeight="1" x14ac:dyDescent="0.25">
      <c r="A19" s="7"/>
      <c r="B19" s="7"/>
      <c r="C19" s="7"/>
      <c r="D19" s="12" t="s">
        <v>146</v>
      </c>
      <c r="E19" s="7" t="s">
        <v>183</v>
      </c>
      <c r="F19" s="9"/>
      <c r="G19" s="7" t="s">
        <v>184</v>
      </c>
      <c r="H19" s="7" t="s">
        <v>180</v>
      </c>
      <c r="I19" s="260" t="s">
        <v>149</v>
      </c>
      <c r="J19" s="8">
        <f>SUM(K19:N19)</f>
        <v>24</v>
      </c>
      <c r="K19" s="8"/>
      <c r="L19" s="8">
        <v>24</v>
      </c>
      <c r="M19" s="8"/>
      <c r="N19" s="8"/>
      <c r="O19" s="10"/>
      <c r="P19" s="10"/>
      <c r="Q19" s="345">
        <v>0</v>
      </c>
      <c r="R19" s="10">
        <v>2</v>
      </c>
      <c r="S19" s="10"/>
      <c r="T19" s="10"/>
      <c r="U19" s="10" t="s">
        <v>149</v>
      </c>
      <c r="V19" s="10" t="s">
        <v>181</v>
      </c>
      <c r="W19" s="10"/>
      <c r="X19" s="10"/>
      <c r="Y19" s="9" t="s">
        <v>182</v>
      </c>
      <c r="Z19" s="9">
        <v>18</v>
      </c>
      <c r="AA19" s="10" t="s">
        <v>151</v>
      </c>
      <c r="AB19" s="10" t="s">
        <v>149</v>
      </c>
      <c r="AC19" s="9">
        <v>1</v>
      </c>
      <c r="AD19" s="9" t="s">
        <v>152</v>
      </c>
      <c r="AE19" s="9"/>
      <c r="AF19" s="9"/>
      <c r="AG19" s="9"/>
      <c r="AH19" s="9"/>
    </row>
    <row r="20" spans="1:706" s="21" customFormat="1" ht="30.6" customHeight="1" x14ac:dyDescent="0.25">
      <c r="A20" s="7"/>
      <c r="B20" s="7"/>
      <c r="C20" s="7"/>
      <c r="D20" s="12" t="s">
        <v>146</v>
      </c>
      <c r="E20" s="7" t="s">
        <v>185</v>
      </c>
      <c r="F20" s="9"/>
      <c r="G20" s="7" t="s">
        <v>186</v>
      </c>
      <c r="H20" s="7" t="s">
        <v>148</v>
      </c>
      <c r="I20" s="43" t="s">
        <v>151</v>
      </c>
      <c r="J20" s="8">
        <f>SUM(K20:N20)</f>
        <v>24</v>
      </c>
      <c r="K20" s="8"/>
      <c r="L20" s="8">
        <v>24</v>
      </c>
      <c r="M20" s="8"/>
      <c r="N20" s="8"/>
      <c r="O20" s="10"/>
      <c r="P20" s="8">
        <v>0</v>
      </c>
      <c r="Q20" s="345">
        <v>0</v>
      </c>
      <c r="R20" s="10">
        <v>2</v>
      </c>
      <c r="S20" s="10"/>
      <c r="T20" s="10"/>
      <c r="U20" s="10" t="s">
        <v>149</v>
      </c>
      <c r="V20" s="10" t="s">
        <v>181</v>
      </c>
      <c r="W20" s="10"/>
      <c r="X20" s="190" t="s">
        <v>187</v>
      </c>
      <c r="Y20" s="9" t="s">
        <v>188</v>
      </c>
      <c r="Z20" s="9">
        <v>14</v>
      </c>
      <c r="AA20" s="10" t="s">
        <v>151</v>
      </c>
      <c r="AB20" s="10" t="s">
        <v>149</v>
      </c>
      <c r="AC20" s="9">
        <v>1</v>
      </c>
      <c r="AD20" s="9" t="s">
        <v>152</v>
      </c>
      <c r="AE20" s="9"/>
      <c r="AF20" s="9"/>
      <c r="AG20" s="9"/>
      <c r="AH20" s="9"/>
    </row>
    <row r="21" spans="1:706" s="21" customFormat="1" ht="39.75" customHeight="1" x14ac:dyDescent="0.25">
      <c r="A21" s="7"/>
      <c r="B21" s="7"/>
      <c r="C21" s="7"/>
      <c r="D21" s="12" t="s">
        <v>146</v>
      </c>
      <c r="E21" s="7" t="s">
        <v>189</v>
      </c>
      <c r="F21" s="9"/>
      <c r="G21" s="7" t="s">
        <v>190</v>
      </c>
      <c r="H21" s="7" t="s">
        <v>180</v>
      </c>
      <c r="I21" s="260" t="s">
        <v>149</v>
      </c>
      <c r="J21" s="8">
        <f>SUM(K21:N21)</f>
        <v>2</v>
      </c>
      <c r="K21" s="8"/>
      <c r="L21" s="8"/>
      <c r="M21" s="8"/>
      <c r="N21" s="8">
        <v>2</v>
      </c>
      <c r="O21" s="10" t="s">
        <v>191</v>
      </c>
      <c r="P21" s="10">
        <v>4</v>
      </c>
      <c r="Q21" s="345">
        <v>0</v>
      </c>
      <c r="R21" s="10">
        <v>2</v>
      </c>
      <c r="S21" s="10"/>
      <c r="T21" s="10"/>
      <c r="U21" s="10" t="s">
        <v>149</v>
      </c>
      <c r="V21" s="10" t="s">
        <v>181</v>
      </c>
      <c r="W21" s="10"/>
      <c r="X21" s="10"/>
      <c r="Y21" s="9" t="s">
        <v>182</v>
      </c>
      <c r="Z21" s="9">
        <v>6</v>
      </c>
      <c r="AA21" s="10" t="s">
        <v>151</v>
      </c>
      <c r="AB21" s="10" t="s">
        <v>149</v>
      </c>
      <c r="AC21" s="9">
        <v>1</v>
      </c>
      <c r="AD21" s="9" t="s">
        <v>152</v>
      </c>
      <c r="AE21" s="9"/>
      <c r="AF21" s="9"/>
      <c r="AG21" s="9"/>
      <c r="AH21" s="9"/>
    </row>
    <row r="22" spans="1:706" ht="24.75" customHeight="1" x14ac:dyDescent="0.25">
      <c r="A22" s="44"/>
      <c r="B22" s="44"/>
      <c r="C22" s="44"/>
      <c r="D22" s="49" t="s">
        <v>146</v>
      </c>
      <c r="E22" s="44"/>
      <c r="F22" s="54"/>
      <c r="G22" s="50" t="s">
        <v>147</v>
      </c>
      <c r="H22" s="44" t="s">
        <v>148</v>
      </c>
      <c r="I22" s="207" t="s">
        <v>149</v>
      </c>
      <c r="J22" s="51">
        <v>0.2</v>
      </c>
      <c r="K22" s="52"/>
      <c r="L22" s="52"/>
      <c r="M22" s="52"/>
      <c r="N22" s="51">
        <v>0.2</v>
      </c>
      <c r="O22" s="43"/>
      <c r="P22" s="52"/>
      <c r="Q22" s="345">
        <v>0</v>
      </c>
      <c r="R22" s="43">
        <v>2</v>
      </c>
      <c r="S22" s="43"/>
      <c r="T22" s="43"/>
      <c r="U22" s="43"/>
      <c r="V22" s="43"/>
      <c r="W22" s="43"/>
      <c r="X22" s="43"/>
      <c r="Y22" s="54" t="s">
        <v>150</v>
      </c>
      <c r="Z22" s="54"/>
      <c r="AA22" s="43" t="s">
        <v>151</v>
      </c>
      <c r="AB22" s="43" t="s">
        <v>149</v>
      </c>
      <c r="AC22" s="54">
        <v>1</v>
      </c>
      <c r="AD22" s="54" t="s">
        <v>152</v>
      </c>
      <c r="AE22" s="54"/>
      <c r="AF22" s="54"/>
      <c r="AG22" s="54"/>
      <c r="AH22" s="54"/>
    </row>
    <row r="23" spans="1:706" ht="11.25" customHeight="1" x14ac:dyDescent="0.25">
      <c r="A23" s="358"/>
      <c r="B23" s="358"/>
      <c r="C23" s="358"/>
      <c r="D23" s="477"/>
      <c r="E23" s="358"/>
      <c r="F23" s="358"/>
      <c r="G23" s="358"/>
      <c r="H23" s="358"/>
      <c r="I23" s="478"/>
      <c r="J23" s="358"/>
      <c r="K23" s="358"/>
      <c r="L23" s="358"/>
      <c r="M23" s="358"/>
      <c r="N23" s="358"/>
      <c r="O23" s="358"/>
      <c r="P23" s="358"/>
      <c r="Q23" s="358"/>
      <c r="R23" s="358"/>
      <c r="S23" s="358"/>
      <c r="T23" s="358"/>
      <c r="U23" s="358"/>
      <c r="V23" s="358"/>
      <c r="W23" s="358"/>
      <c r="X23" s="358"/>
      <c r="Y23" s="358"/>
      <c r="Z23" s="358"/>
      <c r="AA23" s="358"/>
      <c r="AB23" s="358"/>
      <c r="AC23" s="358"/>
      <c r="AD23" s="358"/>
      <c r="AE23" s="358"/>
      <c r="AF23" s="358"/>
      <c r="AG23" s="358"/>
      <c r="AH23" s="358"/>
      <c r="AI23" s="243"/>
      <c r="AJ23" s="243"/>
      <c r="AK23" s="243"/>
      <c r="AL23" s="243"/>
      <c r="AM23" s="243"/>
      <c r="AN23" s="243"/>
      <c r="AO23" s="243"/>
      <c r="AP23" s="243"/>
      <c r="AQ23" s="243"/>
      <c r="AR23" s="243"/>
      <c r="AS23" s="243"/>
      <c r="AT23" s="243"/>
      <c r="AU23" s="243"/>
      <c r="AV23" s="243"/>
      <c r="AW23" s="243"/>
      <c r="AX23" s="243"/>
      <c r="AY23" s="243"/>
      <c r="AZ23" s="243"/>
      <c r="BA23" s="243"/>
      <c r="BB23" s="243"/>
      <c r="BC23" s="243"/>
      <c r="BD23" s="243"/>
      <c r="BE23" s="243"/>
      <c r="BF23" s="243"/>
      <c r="BG23" s="243"/>
      <c r="BH23" s="243"/>
      <c r="BI23" s="243"/>
      <c r="BJ23" s="243"/>
      <c r="BK23" s="243"/>
      <c r="BL23" s="243"/>
      <c r="BM23" s="243"/>
      <c r="BN23" s="243"/>
      <c r="BO23" s="243"/>
      <c r="BP23" s="243"/>
      <c r="BQ23" s="243"/>
      <c r="BR23" s="243"/>
      <c r="BS23" s="243"/>
      <c r="BT23" s="243"/>
      <c r="BU23" s="243"/>
      <c r="BV23" s="243"/>
      <c r="BW23" s="243"/>
      <c r="BX23" s="243"/>
      <c r="BY23" s="243"/>
      <c r="BZ23" s="243"/>
      <c r="CA23" s="243"/>
      <c r="CB23" s="243"/>
      <c r="CC23" s="243"/>
      <c r="CD23" s="243"/>
      <c r="CE23" s="243"/>
      <c r="CF23" s="243"/>
      <c r="CG23" s="243"/>
      <c r="CH23" s="243"/>
      <c r="CI23" s="243"/>
      <c r="CJ23" s="243"/>
      <c r="CK23" s="243"/>
      <c r="CL23" s="243"/>
      <c r="CM23" s="243"/>
      <c r="CN23" s="243"/>
      <c r="CO23" s="243"/>
      <c r="CP23" s="243"/>
      <c r="CQ23" s="243"/>
      <c r="CR23" s="243"/>
      <c r="CS23" s="243"/>
      <c r="CT23" s="243"/>
      <c r="CU23" s="243"/>
      <c r="CV23" s="243"/>
      <c r="CW23" s="243"/>
      <c r="CX23" s="243"/>
      <c r="CY23" s="243"/>
      <c r="CZ23" s="243"/>
      <c r="DA23" s="243"/>
      <c r="DB23" s="243"/>
      <c r="DC23" s="243"/>
      <c r="DD23" s="243"/>
      <c r="DE23" s="243"/>
      <c r="DF23" s="243"/>
      <c r="DG23" s="243"/>
      <c r="DH23" s="243"/>
      <c r="DI23" s="243"/>
      <c r="DJ23" s="243"/>
      <c r="DK23" s="243"/>
      <c r="DL23" s="243"/>
      <c r="DM23" s="243"/>
      <c r="DN23" s="243"/>
      <c r="DO23" s="243"/>
      <c r="DP23" s="243"/>
      <c r="DQ23" s="243"/>
      <c r="DR23" s="243"/>
      <c r="DS23" s="243"/>
      <c r="DT23" s="243"/>
      <c r="DU23" s="243"/>
      <c r="DV23" s="243"/>
      <c r="DW23" s="243"/>
      <c r="DX23" s="243"/>
      <c r="DY23" s="243"/>
      <c r="DZ23" s="243"/>
      <c r="EA23" s="243"/>
      <c r="EB23" s="243"/>
      <c r="EC23" s="243"/>
      <c r="ED23" s="243"/>
      <c r="EE23" s="243"/>
      <c r="EF23" s="243"/>
      <c r="EG23" s="243"/>
      <c r="EH23" s="243"/>
      <c r="EI23" s="243"/>
      <c r="EJ23" s="243"/>
      <c r="EK23" s="243"/>
      <c r="EL23" s="243"/>
      <c r="EM23" s="243"/>
      <c r="EN23" s="243"/>
      <c r="EO23" s="243"/>
      <c r="EP23" s="243"/>
      <c r="EQ23" s="243"/>
      <c r="ER23" s="243"/>
      <c r="ES23" s="243"/>
      <c r="ET23" s="243"/>
      <c r="EU23" s="243"/>
      <c r="EV23" s="243"/>
      <c r="EW23" s="243"/>
      <c r="EX23" s="243"/>
      <c r="EY23" s="243"/>
      <c r="EZ23" s="243"/>
      <c r="FA23" s="243"/>
      <c r="FB23" s="243"/>
      <c r="FC23" s="243"/>
      <c r="FD23" s="243"/>
      <c r="FE23" s="243"/>
      <c r="FF23" s="243"/>
      <c r="FG23" s="243"/>
      <c r="FH23" s="243"/>
      <c r="FI23" s="243"/>
      <c r="FJ23" s="243"/>
      <c r="FK23" s="243"/>
      <c r="FL23" s="243"/>
      <c r="FM23" s="243"/>
      <c r="FN23" s="243"/>
      <c r="FO23" s="243"/>
      <c r="FP23" s="243"/>
      <c r="FQ23" s="243"/>
      <c r="FR23" s="243"/>
      <c r="FS23" s="243"/>
      <c r="FT23" s="243"/>
      <c r="FU23" s="243"/>
      <c r="FV23" s="243"/>
      <c r="FW23" s="243"/>
      <c r="FX23" s="243"/>
      <c r="FY23" s="243"/>
      <c r="FZ23" s="243"/>
      <c r="GA23" s="243"/>
      <c r="GB23" s="243"/>
      <c r="GC23" s="243"/>
      <c r="GD23" s="243"/>
      <c r="GE23" s="243"/>
      <c r="GF23" s="243"/>
      <c r="GG23" s="243"/>
      <c r="GH23" s="243"/>
      <c r="GI23" s="243"/>
      <c r="GJ23" s="243"/>
      <c r="GK23" s="243"/>
      <c r="GL23" s="243"/>
      <c r="GM23" s="243"/>
      <c r="GN23" s="243"/>
      <c r="GO23" s="243"/>
      <c r="GP23" s="243"/>
      <c r="GQ23" s="243"/>
      <c r="GR23" s="243"/>
      <c r="GS23" s="243"/>
      <c r="GT23" s="243"/>
      <c r="GU23" s="243"/>
      <c r="GV23" s="243"/>
      <c r="GW23" s="243"/>
      <c r="GX23" s="243"/>
      <c r="GY23" s="243"/>
      <c r="GZ23" s="243"/>
      <c r="HA23" s="243"/>
      <c r="HB23" s="243"/>
      <c r="HC23" s="243"/>
      <c r="HD23" s="243"/>
      <c r="HE23" s="243"/>
      <c r="HF23" s="243"/>
      <c r="HG23" s="243"/>
      <c r="HH23" s="243"/>
      <c r="HI23" s="243"/>
      <c r="HJ23" s="243"/>
      <c r="HK23" s="243"/>
      <c r="HL23" s="243"/>
      <c r="HM23" s="243"/>
      <c r="HN23" s="243"/>
      <c r="HO23" s="243"/>
      <c r="HP23" s="243"/>
      <c r="HQ23" s="243"/>
      <c r="HR23" s="243"/>
      <c r="HS23" s="243"/>
      <c r="HT23" s="243"/>
      <c r="HU23" s="243"/>
      <c r="HV23" s="243"/>
      <c r="HW23" s="243"/>
      <c r="HX23" s="243"/>
      <c r="HY23" s="243"/>
      <c r="HZ23" s="243"/>
      <c r="IA23" s="243"/>
      <c r="IB23" s="243"/>
      <c r="IC23" s="243"/>
      <c r="ID23" s="243"/>
      <c r="IE23" s="243"/>
      <c r="IF23" s="243"/>
      <c r="IG23" s="243"/>
      <c r="IH23" s="243"/>
      <c r="II23" s="243"/>
      <c r="IJ23" s="243"/>
      <c r="IK23" s="243"/>
      <c r="IL23" s="243"/>
      <c r="IM23" s="243"/>
      <c r="IN23" s="243"/>
      <c r="IO23" s="243"/>
      <c r="IP23" s="243"/>
      <c r="IQ23" s="243"/>
      <c r="IR23" s="243"/>
      <c r="IS23" s="243"/>
      <c r="IT23" s="243"/>
      <c r="IU23" s="243"/>
      <c r="IV23" s="243"/>
      <c r="IW23" s="243"/>
      <c r="IX23" s="243"/>
      <c r="IY23" s="243"/>
      <c r="IZ23" s="243"/>
      <c r="JA23" s="243"/>
      <c r="JB23" s="243"/>
      <c r="JC23" s="243"/>
      <c r="JD23" s="243"/>
      <c r="JE23" s="243"/>
      <c r="JF23" s="243"/>
      <c r="JG23" s="243"/>
      <c r="JH23" s="243"/>
      <c r="JI23" s="243"/>
      <c r="JJ23" s="243"/>
      <c r="JK23" s="243"/>
      <c r="JL23" s="243"/>
      <c r="JM23" s="243"/>
      <c r="JN23" s="243"/>
      <c r="JO23" s="243"/>
      <c r="JP23" s="243"/>
      <c r="JQ23" s="243"/>
      <c r="JR23" s="243"/>
      <c r="JS23" s="243"/>
      <c r="JT23" s="243"/>
      <c r="JU23" s="243"/>
      <c r="JV23" s="243"/>
      <c r="JW23" s="243"/>
      <c r="JX23" s="243"/>
      <c r="JY23" s="243"/>
      <c r="JZ23" s="243"/>
      <c r="KA23" s="243"/>
      <c r="KB23" s="243"/>
      <c r="KC23" s="243"/>
      <c r="KD23" s="243"/>
      <c r="KE23" s="243"/>
      <c r="KF23" s="243"/>
      <c r="KG23" s="243"/>
      <c r="KH23" s="243"/>
      <c r="KI23" s="243"/>
      <c r="KJ23" s="243"/>
      <c r="KK23" s="243"/>
      <c r="KL23" s="243"/>
      <c r="KM23" s="243"/>
      <c r="KN23" s="243"/>
      <c r="KO23" s="243"/>
      <c r="KP23" s="243"/>
      <c r="KQ23" s="243"/>
      <c r="KR23" s="243"/>
      <c r="KS23" s="243"/>
      <c r="KT23" s="243"/>
      <c r="KU23" s="243"/>
      <c r="KV23" s="243"/>
      <c r="KW23" s="243"/>
      <c r="KX23" s="243"/>
      <c r="KY23" s="243"/>
      <c r="KZ23" s="243"/>
      <c r="LA23" s="243"/>
      <c r="LB23" s="243"/>
      <c r="LC23" s="243"/>
      <c r="LD23" s="243"/>
      <c r="LE23" s="243"/>
      <c r="LF23" s="243"/>
      <c r="LG23" s="243"/>
      <c r="LH23" s="243"/>
      <c r="LI23" s="243"/>
      <c r="LJ23" s="243"/>
      <c r="LK23" s="243"/>
      <c r="LL23" s="243"/>
      <c r="LM23" s="243"/>
      <c r="LN23" s="243"/>
      <c r="LO23" s="243"/>
      <c r="LP23" s="243"/>
      <c r="LQ23" s="243"/>
      <c r="LR23" s="243"/>
      <c r="LS23" s="243"/>
      <c r="LT23" s="243"/>
      <c r="LU23" s="243"/>
      <c r="LV23" s="243"/>
      <c r="LW23" s="243"/>
      <c r="LX23" s="243"/>
      <c r="LY23" s="243"/>
      <c r="LZ23" s="243"/>
      <c r="MA23" s="243"/>
      <c r="MB23" s="243"/>
      <c r="MC23" s="243"/>
      <c r="MD23" s="243"/>
      <c r="ME23" s="243"/>
      <c r="MF23" s="243"/>
      <c r="MG23" s="243"/>
      <c r="MH23" s="243"/>
      <c r="MI23" s="243"/>
      <c r="MJ23" s="243"/>
      <c r="MK23" s="243"/>
      <c r="ML23" s="243"/>
      <c r="MM23" s="243"/>
      <c r="MN23" s="243"/>
      <c r="MO23" s="243"/>
      <c r="MP23" s="243"/>
      <c r="MQ23" s="243"/>
      <c r="MR23" s="243"/>
      <c r="MS23" s="243"/>
      <c r="MT23" s="243"/>
      <c r="MU23" s="243"/>
      <c r="MV23" s="243"/>
      <c r="MW23" s="243"/>
      <c r="MX23" s="243"/>
      <c r="MY23" s="243"/>
      <c r="MZ23" s="243"/>
      <c r="NA23" s="243"/>
      <c r="NB23" s="243"/>
      <c r="NC23" s="243"/>
      <c r="ND23" s="243"/>
      <c r="NE23" s="243"/>
      <c r="NF23" s="243"/>
      <c r="NG23" s="243"/>
      <c r="NH23" s="243"/>
      <c r="NI23" s="243"/>
      <c r="NJ23" s="243"/>
      <c r="NK23" s="243"/>
      <c r="NL23" s="243"/>
      <c r="NM23" s="243"/>
      <c r="NN23" s="243"/>
      <c r="NO23" s="243"/>
      <c r="NP23" s="243"/>
      <c r="NQ23" s="243"/>
      <c r="NR23" s="243"/>
      <c r="NS23" s="243"/>
      <c r="NT23" s="243"/>
      <c r="NU23" s="243"/>
      <c r="NV23" s="243"/>
      <c r="NW23" s="243"/>
      <c r="NX23" s="243"/>
      <c r="NY23" s="243"/>
      <c r="NZ23" s="243"/>
      <c r="OA23" s="243"/>
      <c r="OB23" s="243"/>
      <c r="OC23" s="243"/>
      <c r="OD23" s="243"/>
      <c r="OE23" s="243"/>
      <c r="OF23" s="243"/>
      <c r="OG23" s="243"/>
      <c r="OH23" s="243"/>
      <c r="OI23" s="243"/>
      <c r="OJ23" s="243"/>
      <c r="OK23" s="243"/>
      <c r="OL23" s="243"/>
      <c r="OM23" s="243"/>
      <c r="ON23" s="243"/>
      <c r="OO23" s="243"/>
      <c r="OP23" s="243"/>
      <c r="OQ23" s="243"/>
      <c r="OR23" s="243"/>
      <c r="OS23" s="243"/>
      <c r="OT23" s="243"/>
      <c r="OU23" s="243"/>
      <c r="OV23" s="243"/>
      <c r="OW23" s="243"/>
      <c r="OX23" s="243"/>
      <c r="OY23" s="243"/>
      <c r="OZ23" s="243"/>
      <c r="PA23" s="243"/>
      <c r="PB23" s="243"/>
      <c r="PC23" s="243"/>
      <c r="PD23" s="243"/>
      <c r="PE23" s="243"/>
      <c r="PF23" s="243"/>
      <c r="PG23" s="243"/>
      <c r="PH23" s="243"/>
      <c r="PI23" s="243"/>
      <c r="PJ23" s="243"/>
      <c r="PK23" s="243"/>
      <c r="PL23" s="243"/>
      <c r="PM23" s="243"/>
      <c r="PN23" s="243"/>
      <c r="PO23" s="243"/>
      <c r="PP23" s="243"/>
      <c r="PQ23" s="243"/>
      <c r="PR23" s="243"/>
      <c r="PS23" s="243"/>
      <c r="PT23" s="243"/>
      <c r="PU23" s="243"/>
      <c r="PV23" s="243"/>
      <c r="PW23" s="243"/>
      <c r="PX23" s="243"/>
      <c r="PY23" s="243"/>
      <c r="PZ23" s="243"/>
      <c r="QA23" s="243"/>
      <c r="QB23" s="243"/>
      <c r="QC23" s="243"/>
      <c r="QD23" s="243"/>
      <c r="QE23" s="243"/>
      <c r="QF23" s="243"/>
      <c r="QG23" s="243"/>
      <c r="QH23" s="243"/>
      <c r="QI23" s="243"/>
      <c r="QJ23" s="243"/>
      <c r="QK23" s="243"/>
      <c r="QL23" s="243"/>
      <c r="QM23" s="243"/>
      <c r="QN23" s="243"/>
      <c r="QO23" s="243"/>
      <c r="QP23" s="243"/>
      <c r="QQ23" s="243"/>
      <c r="QR23" s="243"/>
      <c r="QS23" s="243"/>
      <c r="QT23" s="243"/>
      <c r="QU23" s="243"/>
      <c r="QV23" s="243"/>
      <c r="QW23" s="243"/>
      <c r="QX23" s="243"/>
      <c r="QY23" s="243"/>
      <c r="QZ23" s="243"/>
      <c r="RA23" s="243"/>
      <c r="RB23" s="243"/>
      <c r="RC23" s="243"/>
      <c r="RD23" s="243"/>
      <c r="RE23" s="243"/>
      <c r="RF23" s="243"/>
      <c r="RG23" s="243"/>
      <c r="RH23" s="243"/>
      <c r="RI23" s="243"/>
      <c r="RJ23" s="243"/>
      <c r="RK23" s="243"/>
      <c r="RL23" s="243"/>
      <c r="RM23" s="243"/>
      <c r="RN23" s="243"/>
      <c r="RO23" s="243"/>
      <c r="RP23" s="243"/>
      <c r="RQ23" s="243"/>
      <c r="RR23" s="243"/>
      <c r="RS23" s="243"/>
      <c r="RT23" s="243"/>
      <c r="RU23" s="243"/>
      <c r="RV23" s="243"/>
      <c r="RW23" s="243"/>
      <c r="RX23" s="243"/>
      <c r="RY23" s="243"/>
      <c r="RZ23" s="243"/>
      <c r="SA23" s="243"/>
      <c r="SB23" s="243"/>
      <c r="SC23" s="243"/>
      <c r="SD23" s="243"/>
      <c r="SE23" s="243"/>
      <c r="SF23" s="243"/>
      <c r="SG23" s="243"/>
      <c r="SH23" s="243"/>
      <c r="SI23" s="243"/>
      <c r="SJ23" s="243"/>
      <c r="SK23" s="243"/>
      <c r="SL23" s="243"/>
      <c r="SM23" s="243"/>
      <c r="SN23" s="243"/>
      <c r="SO23" s="243"/>
      <c r="SP23" s="243"/>
      <c r="SQ23" s="243"/>
      <c r="SR23" s="243"/>
      <c r="SS23" s="243"/>
      <c r="ST23" s="243"/>
      <c r="SU23" s="243"/>
      <c r="SV23" s="243"/>
      <c r="SW23" s="243"/>
      <c r="SX23" s="243"/>
      <c r="SY23" s="243"/>
      <c r="SZ23" s="243"/>
      <c r="TA23" s="243"/>
      <c r="TB23" s="243"/>
      <c r="TC23" s="243"/>
      <c r="TD23" s="243"/>
      <c r="TE23" s="243"/>
      <c r="TF23" s="243"/>
      <c r="TG23" s="243"/>
      <c r="TH23" s="243"/>
      <c r="TI23" s="243"/>
      <c r="TJ23" s="243"/>
      <c r="TK23" s="243"/>
      <c r="TL23" s="243"/>
      <c r="TM23" s="243"/>
      <c r="TN23" s="243"/>
      <c r="TO23" s="243"/>
      <c r="TP23" s="243"/>
      <c r="TQ23" s="243"/>
      <c r="TR23" s="243"/>
      <c r="TS23" s="243"/>
      <c r="TT23" s="243"/>
      <c r="TU23" s="243"/>
      <c r="TV23" s="243"/>
      <c r="TW23" s="243"/>
      <c r="TX23" s="243"/>
      <c r="TY23" s="243"/>
      <c r="TZ23" s="243"/>
      <c r="UA23" s="243"/>
      <c r="UB23" s="243"/>
      <c r="UC23" s="243"/>
      <c r="UD23" s="243"/>
      <c r="UE23" s="243"/>
      <c r="UF23" s="243"/>
      <c r="UG23" s="243"/>
      <c r="UH23" s="243"/>
      <c r="UI23" s="243"/>
      <c r="UJ23" s="243"/>
      <c r="UK23" s="243"/>
      <c r="UL23" s="243"/>
      <c r="UM23" s="243"/>
      <c r="UN23" s="243"/>
      <c r="UO23" s="243"/>
      <c r="UP23" s="243"/>
      <c r="UQ23" s="243"/>
      <c r="UR23" s="243"/>
      <c r="US23" s="243"/>
      <c r="UT23" s="243"/>
      <c r="UU23" s="243"/>
      <c r="UV23" s="243"/>
      <c r="UW23" s="243"/>
      <c r="UX23" s="243"/>
      <c r="UY23" s="243"/>
      <c r="UZ23" s="243"/>
      <c r="VA23" s="243"/>
      <c r="VB23" s="243"/>
      <c r="VC23" s="243"/>
      <c r="VD23" s="243"/>
      <c r="VE23" s="243"/>
      <c r="VF23" s="243"/>
      <c r="VG23" s="243"/>
      <c r="VH23" s="243"/>
      <c r="VI23" s="243"/>
      <c r="VJ23" s="243"/>
      <c r="VK23" s="243"/>
      <c r="VL23" s="243"/>
      <c r="VM23" s="243"/>
      <c r="VN23" s="243"/>
      <c r="VO23" s="243"/>
      <c r="VP23" s="243"/>
      <c r="VQ23" s="243"/>
      <c r="VR23" s="243"/>
      <c r="VS23" s="243"/>
      <c r="VT23" s="243"/>
      <c r="VU23" s="243"/>
      <c r="VV23" s="243"/>
      <c r="VW23" s="243"/>
      <c r="VX23" s="243"/>
      <c r="VY23" s="243"/>
      <c r="VZ23" s="243"/>
      <c r="WA23" s="243"/>
      <c r="WB23" s="243"/>
      <c r="WC23" s="243"/>
      <c r="WD23" s="243"/>
      <c r="WE23" s="243"/>
      <c r="WF23" s="243"/>
      <c r="WG23" s="243"/>
      <c r="WH23" s="243"/>
      <c r="WI23" s="243"/>
      <c r="WJ23" s="243"/>
      <c r="WK23" s="243"/>
      <c r="WL23" s="243"/>
      <c r="WM23" s="243"/>
      <c r="WN23" s="243"/>
      <c r="WO23" s="243"/>
      <c r="WP23" s="243"/>
      <c r="WQ23" s="243"/>
      <c r="WR23" s="243"/>
      <c r="WS23" s="243"/>
      <c r="WT23" s="243"/>
      <c r="WU23" s="243"/>
      <c r="WV23" s="243"/>
      <c r="WW23" s="243"/>
      <c r="WX23" s="243"/>
      <c r="WY23" s="243"/>
      <c r="WZ23" s="243"/>
      <c r="XA23" s="243"/>
      <c r="XB23" s="243"/>
      <c r="XC23" s="243"/>
      <c r="XD23" s="243"/>
      <c r="XE23" s="243"/>
      <c r="XF23" s="243"/>
      <c r="XG23" s="243"/>
      <c r="XH23" s="243"/>
      <c r="XI23" s="243"/>
      <c r="XJ23" s="243"/>
      <c r="XK23" s="243"/>
      <c r="XL23" s="243"/>
      <c r="XM23" s="243"/>
      <c r="XN23" s="243"/>
      <c r="XO23" s="243"/>
      <c r="XP23" s="243"/>
      <c r="XQ23" s="243"/>
      <c r="XR23" s="243"/>
      <c r="XS23" s="243"/>
      <c r="XT23" s="243"/>
      <c r="XU23" s="243"/>
      <c r="XV23" s="243"/>
      <c r="XW23" s="243"/>
      <c r="XX23" s="243"/>
      <c r="XY23" s="243"/>
      <c r="XZ23" s="243"/>
      <c r="YA23" s="243"/>
      <c r="YB23" s="243"/>
      <c r="YC23" s="243"/>
      <c r="YD23" s="243"/>
      <c r="YE23" s="243"/>
      <c r="YF23" s="243"/>
      <c r="YG23" s="243"/>
      <c r="YH23" s="243"/>
      <c r="YI23" s="243"/>
      <c r="YJ23" s="243"/>
      <c r="YK23" s="243"/>
      <c r="YL23" s="243"/>
      <c r="YM23" s="243"/>
      <c r="YN23" s="243"/>
      <c r="YO23" s="243"/>
      <c r="YP23" s="243"/>
      <c r="YQ23" s="243"/>
      <c r="YR23" s="243"/>
      <c r="YS23" s="243"/>
    </row>
    <row r="24" spans="1:706" s="21" customFormat="1" x14ac:dyDescent="0.25">
      <c r="A24" s="7"/>
      <c r="B24" s="7"/>
      <c r="C24" s="7"/>
      <c r="D24" s="12" t="s">
        <v>146</v>
      </c>
      <c r="E24" s="7" t="s">
        <v>192</v>
      </c>
      <c r="F24" s="9"/>
      <c r="G24" s="7" t="s">
        <v>193</v>
      </c>
      <c r="H24" s="7" t="s">
        <v>194</v>
      </c>
      <c r="I24" s="19"/>
      <c r="J24" s="8">
        <f>SUM(J25:J30)</f>
        <v>50</v>
      </c>
      <c r="K24" s="8"/>
      <c r="L24" s="8"/>
      <c r="M24" s="8"/>
      <c r="N24" s="8"/>
      <c r="O24" s="10"/>
      <c r="P24" s="8">
        <f>SUM(P25:P29)</f>
        <v>8</v>
      </c>
      <c r="Q24" s="20">
        <v>4</v>
      </c>
      <c r="R24" s="8">
        <v>4</v>
      </c>
      <c r="S24" s="8"/>
      <c r="T24" s="8"/>
      <c r="U24" s="8"/>
      <c r="V24" s="8"/>
      <c r="W24" s="8"/>
      <c r="X24" s="8"/>
      <c r="Y24" s="9"/>
      <c r="Z24" s="9"/>
      <c r="AA24" s="8" t="s">
        <v>149</v>
      </c>
      <c r="AB24" s="8" t="s">
        <v>151</v>
      </c>
      <c r="AC24" s="9">
        <v>4</v>
      </c>
      <c r="AD24" s="9" t="s">
        <v>152</v>
      </c>
      <c r="AE24" s="9"/>
      <c r="AF24" s="9"/>
      <c r="AG24" s="9"/>
      <c r="AH24" s="9"/>
    </row>
    <row r="25" spans="1:706" x14ac:dyDescent="0.25">
      <c r="A25" s="219"/>
      <c r="B25" s="219"/>
      <c r="C25" s="146"/>
      <c r="D25" s="238" t="s">
        <v>159</v>
      </c>
      <c r="E25" s="219" t="s">
        <v>195</v>
      </c>
      <c r="F25" s="219"/>
      <c r="G25" s="219" t="s">
        <v>196</v>
      </c>
      <c r="H25" s="219" t="s">
        <v>194</v>
      </c>
      <c r="I25" s="219" t="s">
        <v>149</v>
      </c>
      <c r="J25" s="219">
        <f>SUM(K25:N25)</f>
        <v>14</v>
      </c>
      <c r="K25" s="219"/>
      <c r="L25" s="241">
        <v>14</v>
      </c>
      <c r="M25" s="241"/>
      <c r="N25" s="241"/>
      <c r="O25" s="241" t="s">
        <v>191</v>
      </c>
      <c r="P25" s="241">
        <v>1</v>
      </c>
      <c r="Q25" s="502"/>
      <c r="R25" s="219"/>
      <c r="S25" s="219"/>
      <c r="T25" s="219"/>
      <c r="U25" s="219"/>
      <c r="V25" s="219"/>
      <c r="W25" s="219"/>
      <c r="X25" s="219"/>
      <c r="Y25" s="219" t="s">
        <v>182</v>
      </c>
      <c r="Z25" s="219">
        <v>71</v>
      </c>
      <c r="AA25" s="219" t="s">
        <v>151</v>
      </c>
      <c r="AB25" s="219" t="s">
        <v>151</v>
      </c>
      <c r="AC25" s="219"/>
      <c r="AD25" s="219"/>
      <c r="AE25" s="219"/>
      <c r="AF25" s="219"/>
      <c r="AG25" s="219"/>
      <c r="AH25" s="219"/>
      <c r="AK25" s="243"/>
      <c r="AL25" s="243"/>
      <c r="AM25" s="243"/>
      <c r="AN25" s="243"/>
      <c r="AO25" s="243"/>
      <c r="AP25" s="243"/>
      <c r="AQ25" s="243"/>
      <c r="AR25" s="243"/>
      <c r="AS25" s="243"/>
      <c r="AT25" s="243"/>
      <c r="AU25" s="243"/>
      <c r="AV25" s="243"/>
      <c r="AW25" s="243"/>
      <c r="AX25" s="243"/>
      <c r="AY25" s="243"/>
      <c r="AZ25" s="243"/>
      <c r="BA25" s="243"/>
      <c r="BB25" s="243"/>
      <c r="BC25" s="243"/>
      <c r="BD25" s="243"/>
      <c r="BE25" s="243"/>
      <c r="BF25" s="243"/>
      <c r="BG25" s="243"/>
      <c r="BH25" s="243"/>
      <c r="BI25" s="243"/>
      <c r="BJ25" s="243"/>
      <c r="BK25" s="243"/>
      <c r="BL25" s="243"/>
      <c r="BM25" s="243"/>
      <c r="BN25" s="243"/>
      <c r="BO25" s="243"/>
      <c r="BP25" s="243"/>
      <c r="BQ25" s="243"/>
      <c r="BR25" s="243"/>
      <c r="BS25" s="243"/>
      <c r="BT25" s="243"/>
      <c r="BU25" s="243"/>
      <c r="BV25" s="243"/>
      <c r="BW25" s="243"/>
      <c r="BX25" s="243"/>
      <c r="BY25" s="243"/>
      <c r="BZ25" s="243"/>
      <c r="CA25" s="243"/>
      <c r="CB25" s="243"/>
      <c r="CC25" s="243"/>
      <c r="CD25" s="243"/>
      <c r="CE25" s="243"/>
      <c r="CF25" s="243"/>
      <c r="CG25" s="243"/>
      <c r="CH25" s="243"/>
      <c r="CI25" s="243"/>
      <c r="CJ25" s="243"/>
      <c r="CK25" s="243"/>
      <c r="CL25" s="243"/>
      <c r="CM25" s="243"/>
      <c r="CN25" s="243"/>
      <c r="CO25" s="243"/>
      <c r="CP25" s="243"/>
      <c r="CQ25" s="243"/>
      <c r="CR25" s="243"/>
      <c r="CS25" s="243"/>
      <c r="CT25" s="243"/>
      <c r="CU25" s="243"/>
      <c r="CV25" s="243"/>
      <c r="CW25" s="243"/>
      <c r="CX25" s="243"/>
      <c r="CY25" s="243"/>
      <c r="CZ25" s="243"/>
      <c r="DA25" s="243"/>
      <c r="DB25" s="243"/>
      <c r="DC25" s="243"/>
      <c r="DD25" s="243"/>
      <c r="DE25" s="243"/>
      <c r="DF25" s="243"/>
      <c r="DG25" s="243"/>
      <c r="DH25" s="243"/>
      <c r="DI25" s="243"/>
      <c r="DJ25" s="243"/>
      <c r="DK25" s="243"/>
      <c r="DL25" s="243"/>
      <c r="DM25" s="243"/>
      <c r="DN25" s="243"/>
      <c r="DO25" s="243"/>
      <c r="DP25" s="243"/>
      <c r="DQ25" s="243"/>
      <c r="DR25" s="243"/>
      <c r="DS25" s="243"/>
      <c r="DT25" s="243"/>
      <c r="DU25" s="243"/>
      <c r="DV25" s="243"/>
      <c r="DW25" s="243"/>
      <c r="DX25" s="243"/>
      <c r="DY25" s="243"/>
      <c r="DZ25" s="243"/>
      <c r="EA25" s="243"/>
      <c r="EB25" s="243"/>
      <c r="EC25" s="243"/>
      <c r="ED25" s="243"/>
      <c r="EE25" s="243"/>
      <c r="EF25" s="243"/>
      <c r="EG25" s="243"/>
      <c r="EH25" s="243"/>
      <c r="EI25" s="243"/>
      <c r="EJ25" s="243"/>
      <c r="EK25" s="243"/>
      <c r="EL25" s="243"/>
      <c r="EM25" s="243"/>
      <c r="EN25" s="243"/>
      <c r="EO25" s="243"/>
      <c r="EP25" s="243"/>
      <c r="EQ25" s="243"/>
      <c r="ER25" s="243"/>
      <c r="ES25" s="243"/>
      <c r="ET25" s="243"/>
      <c r="EU25" s="243"/>
      <c r="EV25" s="243"/>
      <c r="EW25" s="243"/>
      <c r="EX25" s="243"/>
      <c r="EY25" s="243"/>
      <c r="EZ25" s="243"/>
      <c r="FA25" s="243"/>
      <c r="FB25" s="243"/>
      <c r="FC25" s="243"/>
      <c r="FD25" s="243"/>
      <c r="FE25" s="243"/>
      <c r="FF25" s="243"/>
      <c r="FG25" s="243"/>
      <c r="FH25" s="243"/>
      <c r="FI25" s="243"/>
      <c r="FJ25" s="243"/>
      <c r="FK25" s="243"/>
      <c r="FL25" s="243"/>
      <c r="FM25" s="243"/>
      <c r="FN25" s="243"/>
      <c r="FO25" s="243"/>
      <c r="FP25" s="243"/>
      <c r="FQ25" s="243"/>
      <c r="FR25" s="243"/>
      <c r="FS25" s="243"/>
      <c r="FT25" s="243"/>
      <c r="FU25" s="243"/>
      <c r="FV25" s="243"/>
      <c r="FW25" s="243"/>
      <c r="FX25" s="243"/>
      <c r="FY25" s="243"/>
      <c r="FZ25" s="243"/>
      <c r="GA25" s="243"/>
      <c r="GB25" s="243"/>
      <c r="GC25" s="243"/>
      <c r="GD25" s="243"/>
      <c r="GE25" s="243"/>
      <c r="GF25" s="243"/>
      <c r="GG25" s="243"/>
      <c r="GH25" s="243"/>
      <c r="GI25" s="243"/>
      <c r="GJ25" s="243"/>
      <c r="GK25" s="243"/>
      <c r="GL25" s="243"/>
      <c r="GM25" s="243"/>
      <c r="GN25" s="243"/>
      <c r="GO25" s="243"/>
      <c r="GP25" s="243"/>
      <c r="GQ25" s="243"/>
      <c r="GR25" s="243"/>
      <c r="GS25" s="243"/>
      <c r="GT25" s="243"/>
      <c r="GU25" s="243"/>
      <c r="GV25" s="243"/>
      <c r="GW25" s="243"/>
      <c r="GX25" s="243"/>
      <c r="GY25" s="243"/>
      <c r="GZ25" s="243"/>
      <c r="HA25" s="243"/>
      <c r="HB25" s="243"/>
      <c r="HC25" s="243"/>
      <c r="HD25" s="243"/>
      <c r="HE25" s="243"/>
      <c r="HF25" s="243"/>
      <c r="HG25" s="243"/>
      <c r="HH25" s="243"/>
      <c r="HI25" s="243"/>
      <c r="HJ25" s="243"/>
      <c r="HK25" s="243"/>
      <c r="HL25" s="243"/>
      <c r="HM25" s="243"/>
      <c r="HN25" s="243"/>
      <c r="HO25" s="243"/>
      <c r="HP25" s="243"/>
      <c r="HQ25" s="243"/>
      <c r="HR25" s="243"/>
      <c r="HS25" s="243"/>
      <c r="HT25" s="243"/>
      <c r="HU25" s="243"/>
      <c r="HV25" s="243"/>
      <c r="HW25" s="243"/>
      <c r="HX25" s="243"/>
      <c r="HY25" s="243"/>
      <c r="HZ25" s="243"/>
      <c r="IA25" s="243"/>
      <c r="IB25" s="243"/>
      <c r="IC25" s="243"/>
      <c r="ID25" s="243"/>
      <c r="IE25" s="243"/>
      <c r="IF25" s="243"/>
      <c r="IG25" s="243"/>
      <c r="IH25" s="243"/>
      <c r="II25" s="243"/>
      <c r="IJ25" s="243"/>
      <c r="IK25" s="243"/>
      <c r="IL25" s="243"/>
      <c r="IM25" s="243"/>
      <c r="IN25" s="243"/>
      <c r="IO25" s="243"/>
      <c r="IP25" s="243"/>
      <c r="IQ25" s="243"/>
      <c r="IR25" s="243"/>
      <c r="IS25" s="243"/>
      <c r="IT25" s="243"/>
      <c r="IU25" s="243"/>
      <c r="IV25" s="243"/>
      <c r="IW25" s="243"/>
      <c r="IX25" s="243"/>
      <c r="IY25" s="243"/>
      <c r="IZ25" s="243"/>
      <c r="JA25" s="243"/>
      <c r="JB25" s="243"/>
      <c r="JC25" s="243"/>
      <c r="JD25" s="243"/>
      <c r="JE25" s="243"/>
      <c r="JF25" s="243"/>
      <c r="JG25" s="243"/>
      <c r="JH25" s="243"/>
      <c r="JI25" s="243"/>
      <c r="JJ25" s="243"/>
      <c r="JK25" s="243"/>
      <c r="JL25" s="243"/>
      <c r="JM25" s="243"/>
      <c r="JN25" s="243"/>
      <c r="JO25" s="243"/>
      <c r="JP25" s="243"/>
      <c r="JQ25" s="243"/>
      <c r="JR25" s="243"/>
      <c r="JS25" s="243"/>
      <c r="JT25" s="243"/>
      <c r="JU25" s="243"/>
      <c r="JV25" s="243"/>
      <c r="JW25" s="243"/>
      <c r="JX25" s="243"/>
      <c r="JY25" s="243"/>
      <c r="JZ25" s="243"/>
      <c r="KA25" s="243"/>
      <c r="KB25" s="243"/>
      <c r="KC25" s="243"/>
      <c r="KD25" s="243"/>
      <c r="KE25" s="243"/>
      <c r="KF25" s="243"/>
      <c r="KG25" s="243"/>
      <c r="KH25" s="243"/>
      <c r="KI25" s="243"/>
      <c r="KJ25" s="243"/>
      <c r="KK25" s="243"/>
      <c r="KL25" s="243"/>
      <c r="KM25" s="243"/>
      <c r="KN25" s="243"/>
      <c r="KO25" s="243"/>
      <c r="KP25" s="243"/>
      <c r="KQ25" s="243"/>
      <c r="KR25" s="243"/>
      <c r="KS25" s="243"/>
      <c r="KT25" s="243"/>
      <c r="KU25" s="243"/>
      <c r="KV25" s="243"/>
      <c r="KW25" s="243"/>
      <c r="KX25" s="243"/>
      <c r="KY25" s="243"/>
      <c r="KZ25" s="243"/>
      <c r="LA25" s="243"/>
      <c r="LB25" s="243"/>
      <c r="LC25" s="243"/>
      <c r="LD25" s="243"/>
      <c r="LE25" s="243"/>
      <c r="LF25" s="243"/>
      <c r="LG25" s="243"/>
      <c r="LH25" s="243"/>
      <c r="LI25" s="243"/>
      <c r="LJ25" s="243"/>
      <c r="LK25" s="243"/>
      <c r="LL25" s="243"/>
      <c r="LM25" s="243"/>
      <c r="LN25" s="243"/>
      <c r="LO25" s="243"/>
      <c r="LP25" s="243"/>
      <c r="LQ25" s="243"/>
      <c r="LR25" s="243"/>
      <c r="LS25" s="243"/>
      <c r="LT25" s="243"/>
      <c r="LU25" s="243"/>
      <c r="LV25" s="243"/>
      <c r="LW25" s="243"/>
      <c r="LX25" s="243"/>
      <c r="LY25" s="243"/>
      <c r="LZ25" s="243"/>
      <c r="MA25" s="243"/>
      <c r="MB25" s="243"/>
      <c r="MC25" s="243"/>
      <c r="MD25" s="243"/>
      <c r="ME25" s="243"/>
      <c r="MF25" s="243"/>
      <c r="MG25" s="243"/>
      <c r="MH25" s="243"/>
      <c r="MI25" s="243"/>
      <c r="MJ25" s="243"/>
      <c r="MK25" s="243"/>
      <c r="ML25" s="243"/>
      <c r="MM25" s="243"/>
      <c r="MN25" s="243"/>
      <c r="MO25" s="243"/>
      <c r="MP25" s="243"/>
      <c r="MQ25" s="243"/>
      <c r="MR25" s="243"/>
      <c r="MS25" s="243"/>
      <c r="MT25" s="243"/>
      <c r="MU25" s="243"/>
      <c r="MV25" s="243"/>
      <c r="MW25" s="243"/>
      <c r="MX25" s="243"/>
      <c r="MY25" s="243"/>
      <c r="MZ25" s="243"/>
      <c r="NA25" s="243"/>
      <c r="NB25" s="243"/>
      <c r="NC25" s="243"/>
      <c r="ND25" s="243"/>
      <c r="NE25" s="243"/>
      <c r="NF25" s="243"/>
      <c r="NG25" s="243"/>
      <c r="NH25" s="243"/>
      <c r="NI25" s="243"/>
      <c r="NJ25" s="243"/>
      <c r="NK25" s="243"/>
      <c r="NL25" s="243"/>
      <c r="NM25" s="243"/>
      <c r="NN25" s="243"/>
      <c r="NO25" s="243"/>
      <c r="NP25" s="243"/>
      <c r="NQ25" s="243"/>
      <c r="NR25" s="243"/>
      <c r="NS25" s="243"/>
      <c r="NT25" s="243"/>
      <c r="NU25" s="243"/>
      <c r="NV25" s="243"/>
      <c r="NW25" s="243"/>
      <c r="NX25" s="243"/>
      <c r="NY25" s="243"/>
      <c r="NZ25" s="243"/>
      <c r="OA25" s="243"/>
      <c r="OB25" s="243"/>
      <c r="OC25" s="243"/>
      <c r="OD25" s="243"/>
      <c r="OE25" s="243"/>
      <c r="OF25" s="243"/>
      <c r="OG25" s="243"/>
      <c r="OH25" s="243"/>
      <c r="OI25" s="243"/>
      <c r="OJ25" s="243"/>
      <c r="OK25" s="243"/>
      <c r="OL25" s="243"/>
      <c r="OM25" s="243"/>
      <c r="ON25" s="243"/>
      <c r="OO25" s="243"/>
      <c r="OP25" s="243"/>
      <c r="OQ25" s="243"/>
      <c r="OR25" s="243"/>
      <c r="OS25" s="243"/>
      <c r="OT25" s="243"/>
      <c r="OU25" s="243"/>
      <c r="OV25" s="243"/>
      <c r="OW25" s="243"/>
      <c r="OX25" s="243"/>
      <c r="OY25" s="243"/>
      <c r="OZ25" s="243"/>
      <c r="PA25" s="243"/>
      <c r="PB25" s="243"/>
      <c r="PC25" s="243"/>
      <c r="PD25" s="243"/>
      <c r="PE25" s="243"/>
      <c r="PF25" s="243"/>
      <c r="PG25" s="243"/>
      <c r="PH25" s="243"/>
      <c r="PI25" s="243"/>
      <c r="PJ25" s="243"/>
      <c r="PK25" s="243"/>
      <c r="PL25" s="243"/>
      <c r="PM25" s="243"/>
      <c r="PN25" s="243"/>
      <c r="PO25" s="243"/>
      <c r="PP25" s="243"/>
      <c r="PQ25" s="243"/>
      <c r="PR25" s="243"/>
      <c r="PS25" s="243"/>
      <c r="PT25" s="243"/>
      <c r="PU25" s="243"/>
      <c r="PV25" s="243"/>
      <c r="PW25" s="243"/>
      <c r="PX25" s="243"/>
      <c r="PY25" s="243"/>
      <c r="PZ25" s="243"/>
      <c r="QA25" s="243"/>
      <c r="QB25" s="243"/>
      <c r="QC25" s="243"/>
      <c r="QD25" s="243"/>
      <c r="QE25" s="243"/>
      <c r="QF25" s="243"/>
      <c r="QG25" s="243"/>
      <c r="QH25" s="243"/>
      <c r="QI25" s="243"/>
      <c r="QJ25" s="243"/>
      <c r="QK25" s="243"/>
      <c r="QL25" s="243"/>
      <c r="QM25" s="243"/>
      <c r="QN25" s="243"/>
      <c r="QO25" s="243"/>
      <c r="QP25" s="243"/>
      <c r="QQ25" s="243"/>
      <c r="QR25" s="243"/>
      <c r="QS25" s="243"/>
      <c r="QT25" s="243"/>
      <c r="QU25" s="243"/>
      <c r="QV25" s="243"/>
      <c r="QW25" s="243"/>
      <c r="QX25" s="243"/>
      <c r="QY25" s="243"/>
      <c r="QZ25" s="243"/>
      <c r="RA25" s="243"/>
      <c r="RB25" s="243"/>
      <c r="RC25" s="243"/>
      <c r="RD25" s="243"/>
      <c r="RE25" s="243"/>
      <c r="RF25" s="243"/>
      <c r="RG25" s="243"/>
      <c r="RH25" s="243"/>
      <c r="RI25" s="243"/>
      <c r="RJ25" s="243"/>
      <c r="RK25" s="243"/>
      <c r="RL25" s="243"/>
      <c r="RM25" s="243"/>
      <c r="RN25" s="243"/>
      <c r="RO25" s="243"/>
      <c r="RP25" s="243"/>
      <c r="RQ25" s="243"/>
      <c r="RR25" s="243"/>
      <c r="RS25" s="243"/>
      <c r="RT25" s="243"/>
      <c r="RU25" s="243"/>
      <c r="RV25" s="243"/>
      <c r="RW25" s="243"/>
      <c r="RX25" s="243"/>
      <c r="RY25" s="243"/>
      <c r="RZ25" s="243"/>
      <c r="SA25" s="243"/>
      <c r="SB25" s="243"/>
      <c r="SC25" s="243"/>
      <c r="SD25" s="243"/>
      <c r="SE25" s="243"/>
      <c r="SF25" s="243"/>
      <c r="SG25" s="243"/>
      <c r="SH25" s="243"/>
      <c r="SI25" s="243"/>
      <c r="SJ25" s="243"/>
      <c r="SK25" s="243"/>
      <c r="SL25" s="243"/>
      <c r="SM25" s="243"/>
      <c r="SN25" s="243"/>
      <c r="SO25" s="243"/>
      <c r="SP25" s="243"/>
      <c r="SQ25" s="243"/>
      <c r="SR25" s="243"/>
      <c r="SS25" s="243"/>
      <c r="ST25" s="243"/>
      <c r="SU25" s="243"/>
      <c r="SV25" s="243"/>
      <c r="SW25" s="243"/>
      <c r="SX25" s="243"/>
      <c r="SY25" s="243"/>
      <c r="SZ25" s="243"/>
      <c r="TA25" s="243"/>
      <c r="TB25" s="243"/>
      <c r="TC25" s="243"/>
      <c r="TD25" s="243"/>
      <c r="TE25" s="243"/>
      <c r="TF25" s="243"/>
      <c r="TG25" s="243"/>
      <c r="TH25" s="243"/>
      <c r="TI25" s="243"/>
      <c r="TJ25" s="243"/>
      <c r="TK25" s="243"/>
      <c r="TL25" s="243"/>
      <c r="TM25" s="243"/>
      <c r="TN25" s="243"/>
      <c r="TO25" s="243"/>
      <c r="TP25" s="243"/>
      <c r="TQ25" s="243"/>
      <c r="TR25" s="243"/>
      <c r="TS25" s="243"/>
      <c r="TT25" s="243"/>
      <c r="TU25" s="243"/>
      <c r="TV25" s="243"/>
      <c r="TW25" s="243"/>
      <c r="TX25" s="243"/>
      <c r="TY25" s="243"/>
      <c r="TZ25" s="243"/>
      <c r="UA25" s="243"/>
      <c r="UB25" s="243"/>
      <c r="UC25" s="243"/>
      <c r="UD25" s="243"/>
      <c r="UE25" s="243"/>
      <c r="UF25" s="243"/>
      <c r="UG25" s="243"/>
      <c r="UH25" s="243"/>
      <c r="UI25" s="243"/>
      <c r="UJ25" s="243"/>
      <c r="UK25" s="243"/>
      <c r="UL25" s="243"/>
      <c r="UM25" s="243"/>
      <c r="UN25" s="243"/>
      <c r="UO25" s="243"/>
      <c r="UP25" s="243"/>
      <c r="UQ25" s="243"/>
      <c r="UR25" s="243"/>
      <c r="US25" s="243"/>
      <c r="UT25" s="243"/>
      <c r="UU25" s="243"/>
      <c r="UV25" s="243"/>
      <c r="UW25" s="243"/>
      <c r="UX25" s="243"/>
      <c r="UY25" s="243"/>
      <c r="UZ25" s="243"/>
      <c r="VA25" s="243"/>
      <c r="VB25" s="243"/>
      <c r="VC25" s="243"/>
      <c r="VD25" s="243"/>
      <c r="VE25" s="243"/>
      <c r="VF25" s="243"/>
      <c r="VG25" s="243"/>
      <c r="VH25" s="243"/>
      <c r="VI25" s="243"/>
      <c r="VJ25" s="243"/>
      <c r="VK25" s="243"/>
      <c r="VL25" s="243"/>
      <c r="VM25" s="243"/>
      <c r="VN25" s="243"/>
      <c r="VO25" s="243"/>
      <c r="VP25" s="243"/>
      <c r="VQ25" s="243"/>
      <c r="VR25" s="243"/>
      <c r="VS25" s="243"/>
      <c r="VT25" s="243"/>
      <c r="VU25" s="243"/>
      <c r="VV25" s="243"/>
      <c r="VW25" s="243"/>
      <c r="VX25" s="243"/>
      <c r="VY25" s="243"/>
      <c r="VZ25" s="243"/>
      <c r="WA25" s="243"/>
      <c r="WB25" s="243"/>
      <c r="WC25" s="243"/>
      <c r="WD25" s="243"/>
      <c r="WE25" s="243"/>
      <c r="WF25" s="243"/>
      <c r="WG25" s="243"/>
      <c r="WH25" s="243"/>
      <c r="WI25" s="243"/>
      <c r="WJ25" s="243"/>
      <c r="WK25" s="243"/>
      <c r="WL25" s="243"/>
      <c r="WM25" s="243"/>
      <c r="WN25" s="243"/>
      <c r="WO25" s="243"/>
      <c r="WP25" s="243"/>
      <c r="WQ25" s="243"/>
      <c r="WR25" s="243"/>
      <c r="WS25" s="243"/>
      <c r="WT25" s="243"/>
      <c r="WU25" s="243"/>
      <c r="WV25" s="243"/>
      <c r="WW25" s="243"/>
      <c r="WX25" s="243"/>
      <c r="WY25" s="243"/>
      <c r="WZ25" s="243"/>
      <c r="XA25" s="243"/>
      <c r="XB25" s="243"/>
      <c r="XC25" s="243"/>
      <c r="XD25" s="243"/>
      <c r="XE25" s="243"/>
      <c r="XF25" s="243"/>
      <c r="XG25" s="243"/>
      <c r="XH25" s="243"/>
      <c r="XI25" s="243"/>
      <c r="XJ25" s="243"/>
      <c r="XK25" s="243"/>
      <c r="XL25" s="243"/>
      <c r="XM25" s="243"/>
      <c r="XN25" s="243"/>
      <c r="XO25" s="243"/>
      <c r="XP25" s="243"/>
      <c r="XQ25" s="243"/>
      <c r="XR25" s="243"/>
      <c r="XS25" s="243"/>
      <c r="XT25" s="243"/>
      <c r="XU25" s="243"/>
      <c r="XV25" s="243"/>
      <c r="XW25" s="243"/>
      <c r="XX25" s="243"/>
      <c r="XY25" s="243"/>
      <c r="XZ25" s="243"/>
      <c r="YA25" s="243"/>
      <c r="YB25" s="243"/>
      <c r="YC25" s="243"/>
      <c r="YD25" s="243"/>
      <c r="YE25" s="243"/>
      <c r="YF25" s="243"/>
      <c r="YG25" s="243"/>
      <c r="YH25" s="243"/>
      <c r="YI25" s="243"/>
      <c r="YJ25" s="243"/>
      <c r="YK25" s="243"/>
      <c r="YL25" s="243"/>
      <c r="YM25" s="243"/>
      <c r="YN25" s="243"/>
      <c r="YO25" s="243"/>
      <c r="YP25" s="243"/>
      <c r="YQ25" s="243"/>
      <c r="YR25" s="243"/>
      <c r="YS25" s="243"/>
      <c r="YT25" s="243"/>
      <c r="YU25" s="243"/>
      <c r="YV25" s="243"/>
      <c r="YW25" s="243"/>
      <c r="YX25" s="243"/>
      <c r="YY25" s="243"/>
      <c r="YZ25" s="243"/>
      <c r="ZA25" s="243"/>
      <c r="ZB25" s="243"/>
      <c r="ZC25" s="243"/>
      <c r="ZD25" s="243"/>
      <c r="ZE25" s="243"/>
      <c r="ZF25" s="243"/>
      <c r="ZG25" s="243"/>
      <c r="ZH25" s="243"/>
      <c r="ZI25" s="243"/>
      <c r="ZJ25" s="243"/>
      <c r="ZK25" s="243"/>
      <c r="ZL25" s="243"/>
      <c r="ZM25" s="243"/>
      <c r="ZN25" s="243"/>
      <c r="ZO25" s="243"/>
      <c r="ZP25" s="243"/>
      <c r="ZQ25" s="243"/>
      <c r="ZR25" s="243"/>
      <c r="ZS25" s="243"/>
      <c r="ZT25" s="243"/>
      <c r="ZU25" s="243"/>
      <c r="ZV25" s="243"/>
      <c r="ZW25" s="243"/>
      <c r="ZX25" s="243"/>
      <c r="ZY25" s="243"/>
      <c r="ZZ25" s="243"/>
      <c r="AAA25" s="243"/>
      <c r="AAB25" s="243"/>
      <c r="AAC25" s="243"/>
    </row>
    <row r="26" spans="1:706" x14ac:dyDescent="0.25">
      <c r="A26" s="146"/>
      <c r="B26" s="146"/>
      <c r="C26" s="146"/>
      <c r="D26" s="238" t="s">
        <v>159</v>
      </c>
      <c r="E26" s="219" t="s">
        <v>197</v>
      </c>
      <c r="F26" s="219"/>
      <c r="G26" s="219" t="s">
        <v>198</v>
      </c>
      <c r="H26" s="219" t="s">
        <v>194</v>
      </c>
      <c r="I26" s="219" t="s">
        <v>149</v>
      </c>
      <c r="J26" s="219">
        <f>SUM(K26:N26)</f>
        <v>8</v>
      </c>
      <c r="K26" s="219"/>
      <c r="L26" s="241">
        <v>8</v>
      </c>
      <c r="M26" s="241"/>
      <c r="N26" s="241"/>
      <c r="O26" s="241"/>
      <c r="P26" s="241"/>
      <c r="Q26" s="502"/>
      <c r="R26" s="219"/>
      <c r="S26" s="219"/>
      <c r="T26" s="219"/>
      <c r="U26" s="219"/>
      <c r="V26" s="219"/>
      <c r="W26" s="219"/>
      <c r="X26" s="219"/>
      <c r="Y26" s="219" t="s">
        <v>182</v>
      </c>
      <c r="Z26" s="219">
        <v>6</v>
      </c>
      <c r="AA26" s="219" t="s">
        <v>151</v>
      </c>
      <c r="AB26" s="219" t="s">
        <v>151</v>
      </c>
      <c r="AC26" s="219"/>
      <c r="AD26" s="219"/>
      <c r="AE26" s="219"/>
      <c r="AF26" s="219"/>
      <c r="AG26" s="219"/>
      <c r="AH26" s="219"/>
      <c r="AK26" s="243"/>
      <c r="AL26" s="243"/>
      <c r="AM26" s="243"/>
      <c r="AN26" s="243"/>
      <c r="AO26" s="243"/>
      <c r="AP26" s="243"/>
      <c r="AQ26" s="243"/>
      <c r="AR26" s="243"/>
      <c r="AS26" s="243"/>
      <c r="AT26" s="243"/>
      <c r="AU26" s="243"/>
      <c r="AV26" s="243"/>
      <c r="AW26" s="243"/>
      <c r="AX26" s="243"/>
      <c r="AY26" s="243"/>
      <c r="AZ26" s="243"/>
      <c r="BA26" s="243"/>
      <c r="BB26" s="243"/>
      <c r="BC26" s="243"/>
      <c r="BD26" s="243"/>
      <c r="BE26" s="243"/>
      <c r="BF26" s="243"/>
      <c r="BG26" s="243"/>
      <c r="BH26" s="243"/>
      <c r="BI26" s="243"/>
      <c r="BJ26" s="243"/>
      <c r="BK26" s="243"/>
      <c r="BL26" s="243"/>
      <c r="BM26" s="243"/>
      <c r="BN26" s="243"/>
      <c r="BO26" s="243"/>
      <c r="BP26" s="243"/>
      <c r="BQ26" s="243"/>
      <c r="BR26" s="243"/>
      <c r="BS26" s="243"/>
      <c r="BT26" s="243"/>
      <c r="BU26" s="243"/>
      <c r="BV26" s="243"/>
      <c r="BW26" s="243"/>
      <c r="BX26" s="243"/>
      <c r="BY26" s="243"/>
      <c r="BZ26" s="243"/>
      <c r="CA26" s="243"/>
      <c r="CB26" s="243"/>
      <c r="CC26" s="243"/>
      <c r="CD26" s="243"/>
      <c r="CE26" s="243"/>
      <c r="CF26" s="243"/>
      <c r="CG26" s="243"/>
      <c r="CH26" s="243"/>
      <c r="CI26" s="243"/>
      <c r="CJ26" s="243"/>
      <c r="CK26" s="243"/>
      <c r="CL26" s="243"/>
      <c r="CM26" s="243"/>
      <c r="CN26" s="243"/>
      <c r="CO26" s="243"/>
      <c r="CP26" s="243"/>
      <c r="CQ26" s="243"/>
      <c r="CR26" s="243"/>
      <c r="CS26" s="243"/>
      <c r="CT26" s="243"/>
      <c r="CU26" s="243"/>
      <c r="CV26" s="243"/>
      <c r="CW26" s="243"/>
      <c r="CX26" s="243"/>
      <c r="CY26" s="243"/>
      <c r="CZ26" s="243"/>
      <c r="DA26" s="243"/>
      <c r="DB26" s="243"/>
      <c r="DC26" s="243"/>
      <c r="DD26" s="243"/>
      <c r="DE26" s="243"/>
      <c r="DF26" s="243"/>
      <c r="DG26" s="243"/>
      <c r="DH26" s="243"/>
      <c r="DI26" s="243"/>
      <c r="DJ26" s="243"/>
      <c r="DK26" s="243"/>
      <c r="DL26" s="243"/>
      <c r="DM26" s="243"/>
      <c r="DN26" s="243"/>
      <c r="DO26" s="243"/>
      <c r="DP26" s="243"/>
      <c r="DQ26" s="243"/>
      <c r="DR26" s="243"/>
      <c r="DS26" s="243"/>
      <c r="DT26" s="243"/>
      <c r="DU26" s="243"/>
      <c r="DV26" s="243"/>
      <c r="DW26" s="243"/>
      <c r="DX26" s="243"/>
      <c r="DY26" s="243"/>
      <c r="DZ26" s="243"/>
      <c r="EA26" s="243"/>
      <c r="EB26" s="243"/>
      <c r="EC26" s="243"/>
      <c r="ED26" s="243"/>
      <c r="EE26" s="243"/>
      <c r="EF26" s="243"/>
      <c r="EG26" s="243"/>
      <c r="EH26" s="243"/>
      <c r="EI26" s="243"/>
      <c r="EJ26" s="243"/>
      <c r="EK26" s="243"/>
      <c r="EL26" s="243"/>
      <c r="EM26" s="243"/>
      <c r="EN26" s="243"/>
      <c r="EO26" s="243"/>
      <c r="EP26" s="243"/>
      <c r="EQ26" s="243"/>
      <c r="ER26" s="243"/>
      <c r="ES26" s="243"/>
      <c r="ET26" s="243"/>
      <c r="EU26" s="243"/>
      <c r="EV26" s="243"/>
      <c r="EW26" s="243"/>
      <c r="EX26" s="243"/>
      <c r="EY26" s="243"/>
      <c r="EZ26" s="243"/>
      <c r="FA26" s="243"/>
      <c r="FB26" s="243"/>
      <c r="FC26" s="243"/>
      <c r="FD26" s="243"/>
      <c r="FE26" s="243"/>
      <c r="FF26" s="243"/>
      <c r="FG26" s="243"/>
      <c r="FH26" s="243"/>
      <c r="FI26" s="243"/>
      <c r="FJ26" s="243"/>
      <c r="FK26" s="243"/>
      <c r="FL26" s="243"/>
      <c r="FM26" s="243"/>
      <c r="FN26" s="243"/>
      <c r="FO26" s="243"/>
      <c r="FP26" s="243"/>
      <c r="FQ26" s="243"/>
      <c r="FR26" s="243"/>
      <c r="FS26" s="243"/>
      <c r="FT26" s="243"/>
      <c r="FU26" s="243"/>
      <c r="FV26" s="243"/>
      <c r="FW26" s="243"/>
      <c r="FX26" s="243"/>
      <c r="FY26" s="243"/>
      <c r="FZ26" s="243"/>
      <c r="GA26" s="243"/>
      <c r="GB26" s="243"/>
      <c r="GC26" s="243"/>
      <c r="GD26" s="243"/>
      <c r="GE26" s="243"/>
      <c r="GF26" s="243"/>
      <c r="GG26" s="243"/>
      <c r="GH26" s="243"/>
      <c r="GI26" s="243"/>
      <c r="GJ26" s="243"/>
      <c r="GK26" s="243"/>
      <c r="GL26" s="243"/>
      <c r="GM26" s="243"/>
      <c r="GN26" s="243"/>
      <c r="GO26" s="243"/>
      <c r="GP26" s="243"/>
      <c r="GQ26" s="243"/>
      <c r="GR26" s="243"/>
      <c r="GS26" s="243"/>
      <c r="GT26" s="243"/>
      <c r="GU26" s="243"/>
      <c r="GV26" s="243"/>
      <c r="GW26" s="243"/>
      <c r="GX26" s="243"/>
      <c r="GY26" s="243"/>
      <c r="GZ26" s="243"/>
      <c r="HA26" s="243"/>
      <c r="HB26" s="243"/>
      <c r="HC26" s="243"/>
      <c r="HD26" s="243"/>
      <c r="HE26" s="243"/>
      <c r="HF26" s="243"/>
      <c r="HG26" s="243"/>
      <c r="HH26" s="243"/>
      <c r="HI26" s="243"/>
      <c r="HJ26" s="243"/>
      <c r="HK26" s="243"/>
      <c r="HL26" s="243"/>
      <c r="HM26" s="243"/>
      <c r="HN26" s="243"/>
      <c r="HO26" s="243"/>
      <c r="HP26" s="243"/>
      <c r="HQ26" s="243"/>
      <c r="HR26" s="243"/>
      <c r="HS26" s="243"/>
      <c r="HT26" s="243"/>
      <c r="HU26" s="243"/>
      <c r="HV26" s="243"/>
      <c r="HW26" s="243"/>
      <c r="HX26" s="243"/>
      <c r="HY26" s="243"/>
      <c r="HZ26" s="243"/>
      <c r="IA26" s="243"/>
      <c r="IB26" s="243"/>
      <c r="IC26" s="243"/>
      <c r="ID26" s="243"/>
      <c r="IE26" s="243"/>
      <c r="IF26" s="243"/>
      <c r="IG26" s="243"/>
      <c r="IH26" s="243"/>
      <c r="II26" s="243"/>
      <c r="IJ26" s="243"/>
      <c r="IK26" s="243"/>
      <c r="IL26" s="243"/>
      <c r="IM26" s="243"/>
      <c r="IN26" s="243"/>
      <c r="IO26" s="243"/>
      <c r="IP26" s="243"/>
      <c r="IQ26" s="243"/>
      <c r="IR26" s="243"/>
      <c r="IS26" s="243"/>
      <c r="IT26" s="243"/>
      <c r="IU26" s="243"/>
      <c r="IV26" s="243"/>
      <c r="IW26" s="243"/>
      <c r="IX26" s="243"/>
      <c r="IY26" s="243"/>
      <c r="IZ26" s="243"/>
      <c r="JA26" s="243"/>
      <c r="JB26" s="243"/>
      <c r="JC26" s="243"/>
      <c r="JD26" s="243"/>
      <c r="JE26" s="243"/>
      <c r="JF26" s="243"/>
      <c r="JG26" s="243"/>
      <c r="JH26" s="243"/>
      <c r="JI26" s="243"/>
      <c r="JJ26" s="243"/>
      <c r="JK26" s="243"/>
      <c r="JL26" s="243"/>
      <c r="JM26" s="243"/>
      <c r="JN26" s="243"/>
      <c r="JO26" s="243"/>
      <c r="JP26" s="243"/>
      <c r="JQ26" s="243"/>
      <c r="JR26" s="243"/>
      <c r="JS26" s="243"/>
      <c r="JT26" s="243"/>
      <c r="JU26" s="243"/>
      <c r="JV26" s="243"/>
      <c r="JW26" s="243"/>
      <c r="JX26" s="243"/>
      <c r="JY26" s="243"/>
      <c r="JZ26" s="243"/>
      <c r="KA26" s="243"/>
      <c r="KB26" s="243"/>
      <c r="KC26" s="243"/>
      <c r="KD26" s="243"/>
      <c r="KE26" s="243"/>
      <c r="KF26" s="243"/>
      <c r="KG26" s="243"/>
      <c r="KH26" s="243"/>
      <c r="KI26" s="243"/>
      <c r="KJ26" s="243"/>
      <c r="KK26" s="243"/>
      <c r="KL26" s="243"/>
      <c r="KM26" s="243"/>
      <c r="KN26" s="243"/>
      <c r="KO26" s="243"/>
      <c r="KP26" s="243"/>
      <c r="KQ26" s="243"/>
      <c r="KR26" s="243"/>
      <c r="KS26" s="243"/>
      <c r="KT26" s="243"/>
      <c r="KU26" s="243"/>
      <c r="KV26" s="243"/>
      <c r="KW26" s="243"/>
      <c r="KX26" s="243"/>
      <c r="KY26" s="243"/>
      <c r="KZ26" s="243"/>
      <c r="LA26" s="243"/>
      <c r="LB26" s="243"/>
      <c r="LC26" s="243"/>
      <c r="LD26" s="243"/>
      <c r="LE26" s="243"/>
      <c r="LF26" s="243"/>
      <c r="LG26" s="243"/>
      <c r="LH26" s="243"/>
      <c r="LI26" s="243"/>
      <c r="LJ26" s="243"/>
      <c r="LK26" s="243"/>
      <c r="LL26" s="243"/>
      <c r="LM26" s="243"/>
      <c r="LN26" s="243"/>
      <c r="LO26" s="243"/>
      <c r="LP26" s="243"/>
      <c r="LQ26" s="243"/>
      <c r="LR26" s="243"/>
      <c r="LS26" s="243"/>
      <c r="LT26" s="243"/>
      <c r="LU26" s="243"/>
      <c r="LV26" s="243"/>
      <c r="LW26" s="243"/>
      <c r="LX26" s="243"/>
      <c r="LY26" s="243"/>
      <c r="LZ26" s="243"/>
      <c r="MA26" s="243"/>
      <c r="MB26" s="243"/>
      <c r="MC26" s="243"/>
      <c r="MD26" s="243"/>
      <c r="ME26" s="243"/>
      <c r="MF26" s="243"/>
      <c r="MG26" s="243"/>
      <c r="MH26" s="243"/>
      <c r="MI26" s="243"/>
      <c r="MJ26" s="243"/>
      <c r="MK26" s="243"/>
      <c r="ML26" s="243"/>
      <c r="MM26" s="243"/>
      <c r="MN26" s="243"/>
      <c r="MO26" s="243"/>
      <c r="MP26" s="243"/>
      <c r="MQ26" s="243"/>
      <c r="MR26" s="243"/>
      <c r="MS26" s="243"/>
      <c r="MT26" s="243"/>
      <c r="MU26" s="243"/>
      <c r="MV26" s="243"/>
      <c r="MW26" s="243"/>
      <c r="MX26" s="243"/>
      <c r="MY26" s="243"/>
      <c r="MZ26" s="243"/>
      <c r="NA26" s="243"/>
      <c r="NB26" s="243"/>
      <c r="NC26" s="243"/>
      <c r="ND26" s="243"/>
      <c r="NE26" s="243"/>
      <c r="NF26" s="243"/>
      <c r="NG26" s="243"/>
      <c r="NH26" s="243"/>
      <c r="NI26" s="243"/>
      <c r="NJ26" s="243"/>
      <c r="NK26" s="243"/>
      <c r="NL26" s="243"/>
      <c r="NM26" s="243"/>
      <c r="NN26" s="243"/>
      <c r="NO26" s="243"/>
      <c r="NP26" s="243"/>
      <c r="NQ26" s="243"/>
      <c r="NR26" s="243"/>
      <c r="NS26" s="243"/>
      <c r="NT26" s="243"/>
      <c r="NU26" s="243"/>
      <c r="NV26" s="243"/>
      <c r="NW26" s="243"/>
      <c r="NX26" s="243"/>
      <c r="NY26" s="243"/>
      <c r="NZ26" s="243"/>
      <c r="OA26" s="243"/>
      <c r="OB26" s="243"/>
      <c r="OC26" s="243"/>
      <c r="OD26" s="243"/>
      <c r="OE26" s="243"/>
      <c r="OF26" s="243"/>
      <c r="OG26" s="243"/>
      <c r="OH26" s="243"/>
      <c r="OI26" s="243"/>
      <c r="OJ26" s="243"/>
      <c r="OK26" s="243"/>
      <c r="OL26" s="243"/>
      <c r="OM26" s="243"/>
      <c r="ON26" s="243"/>
      <c r="OO26" s="243"/>
      <c r="OP26" s="243"/>
      <c r="OQ26" s="243"/>
      <c r="OR26" s="243"/>
      <c r="OS26" s="243"/>
      <c r="OT26" s="243"/>
      <c r="OU26" s="243"/>
      <c r="OV26" s="243"/>
      <c r="OW26" s="243"/>
      <c r="OX26" s="243"/>
      <c r="OY26" s="243"/>
      <c r="OZ26" s="243"/>
      <c r="PA26" s="243"/>
      <c r="PB26" s="243"/>
      <c r="PC26" s="243"/>
      <c r="PD26" s="243"/>
      <c r="PE26" s="243"/>
      <c r="PF26" s="243"/>
      <c r="PG26" s="243"/>
      <c r="PH26" s="243"/>
      <c r="PI26" s="243"/>
      <c r="PJ26" s="243"/>
      <c r="PK26" s="243"/>
      <c r="PL26" s="243"/>
      <c r="PM26" s="243"/>
      <c r="PN26" s="243"/>
      <c r="PO26" s="243"/>
      <c r="PP26" s="243"/>
      <c r="PQ26" s="243"/>
      <c r="PR26" s="243"/>
      <c r="PS26" s="243"/>
      <c r="PT26" s="243"/>
      <c r="PU26" s="243"/>
      <c r="PV26" s="243"/>
      <c r="PW26" s="243"/>
      <c r="PX26" s="243"/>
      <c r="PY26" s="243"/>
      <c r="PZ26" s="243"/>
      <c r="QA26" s="243"/>
      <c r="QB26" s="243"/>
      <c r="QC26" s="243"/>
      <c r="QD26" s="243"/>
      <c r="QE26" s="243"/>
      <c r="QF26" s="243"/>
      <c r="QG26" s="243"/>
      <c r="QH26" s="243"/>
      <c r="QI26" s="243"/>
      <c r="QJ26" s="243"/>
      <c r="QK26" s="243"/>
      <c r="QL26" s="243"/>
      <c r="QM26" s="243"/>
      <c r="QN26" s="243"/>
      <c r="QO26" s="243"/>
      <c r="QP26" s="243"/>
      <c r="QQ26" s="243"/>
      <c r="QR26" s="243"/>
      <c r="QS26" s="243"/>
      <c r="QT26" s="243"/>
      <c r="QU26" s="243"/>
      <c r="QV26" s="243"/>
      <c r="QW26" s="243"/>
      <c r="QX26" s="243"/>
      <c r="QY26" s="243"/>
      <c r="QZ26" s="243"/>
      <c r="RA26" s="243"/>
      <c r="RB26" s="243"/>
      <c r="RC26" s="243"/>
      <c r="RD26" s="243"/>
      <c r="RE26" s="243"/>
      <c r="RF26" s="243"/>
      <c r="RG26" s="243"/>
      <c r="RH26" s="243"/>
      <c r="RI26" s="243"/>
      <c r="RJ26" s="243"/>
      <c r="RK26" s="243"/>
      <c r="RL26" s="243"/>
      <c r="RM26" s="243"/>
      <c r="RN26" s="243"/>
      <c r="RO26" s="243"/>
      <c r="RP26" s="243"/>
      <c r="RQ26" s="243"/>
      <c r="RR26" s="243"/>
      <c r="RS26" s="243"/>
      <c r="RT26" s="243"/>
      <c r="RU26" s="243"/>
      <c r="RV26" s="243"/>
      <c r="RW26" s="243"/>
      <c r="RX26" s="243"/>
      <c r="RY26" s="243"/>
      <c r="RZ26" s="243"/>
      <c r="SA26" s="243"/>
      <c r="SB26" s="243"/>
      <c r="SC26" s="243"/>
      <c r="SD26" s="243"/>
      <c r="SE26" s="243"/>
      <c r="SF26" s="243"/>
      <c r="SG26" s="243"/>
      <c r="SH26" s="243"/>
      <c r="SI26" s="243"/>
      <c r="SJ26" s="243"/>
      <c r="SK26" s="243"/>
      <c r="SL26" s="243"/>
      <c r="SM26" s="243"/>
      <c r="SN26" s="243"/>
      <c r="SO26" s="243"/>
      <c r="SP26" s="243"/>
      <c r="SQ26" s="243"/>
      <c r="SR26" s="243"/>
      <c r="SS26" s="243"/>
      <c r="ST26" s="243"/>
      <c r="SU26" s="243"/>
      <c r="SV26" s="243"/>
      <c r="SW26" s="243"/>
      <c r="SX26" s="243"/>
      <c r="SY26" s="243"/>
      <c r="SZ26" s="243"/>
      <c r="TA26" s="243"/>
      <c r="TB26" s="243"/>
      <c r="TC26" s="243"/>
      <c r="TD26" s="243"/>
      <c r="TE26" s="243"/>
      <c r="TF26" s="243"/>
      <c r="TG26" s="243"/>
      <c r="TH26" s="243"/>
      <c r="TI26" s="243"/>
      <c r="TJ26" s="243"/>
      <c r="TK26" s="243"/>
      <c r="TL26" s="243"/>
      <c r="TM26" s="243"/>
      <c r="TN26" s="243"/>
      <c r="TO26" s="243"/>
      <c r="TP26" s="243"/>
      <c r="TQ26" s="243"/>
      <c r="TR26" s="243"/>
      <c r="TS26" s="243"/>
      <c r="TT26" s="243"/>
      <c r="TU26" s="243"/>
      <c r="TV26" s="243"/>
      <c r="TW26" s="243"/>
      <c r="TX26" s="243"/>
      <c r="TY26" s="243"/>
      <c r="TZ26" s="243"/>
      <c r="UA26" s="243"/>
      <c r="UB26" s="243"/>
      <c r="UC26" s="243"/>
      <c r="UD26" s="243"/>
      <c r="UE26" s="243"/>
      <c r="UF26" s="243"/>
      <c r="UG26" s="243"/>
      <c r="UH26" s="243"/>
      <c r="UI26" s="243"/>
      <c r="UJ26" s="243"/>
      <c r="UK26" s="243"/>
      <c r="UL26" s="243"/>
      <c r="UM26" s="243"/>
      <c r="UN26" s="243"/>
      <c r="UO26" s="243"/>
      <c r="UP26" s="243"/>
      <c r="UQ26" s="243"/>
      <c r="UR26" s="243"/>
      <c r="US26" s="243"/>
      <c r="UT26" s="243"/>
      <c r="UU26" s="243"/>
      <c r="UV26" s="243"/>
      <c r="UW26" s="243"/>
      <c r="UX26" s="243"/>
      <c r="UY26" s="243"/>
      <c r="UZ26" s="243"/>
      <c r="VA26" s="243"/>
      <c r="VB26" s="243"/>
      <c r="VC26" s="243"/>
      <c r="VD26" s="243"/>
      <c r="VE26" s="243"/>
      <c r="VF26" s="243"/>
      <c r="VG26" s="243"/>
      <c r="VH26" s="243"/>
      <c r="VI26" s="243"/>
      <c r="VJ26" s="243"/>
      <c r="VK26" s="243"/>
      <c r="VL26" s="243"/>
      <c r="VM26" s="243"/>
      <c r="VN26" s="243"/>
      <c r="VO26" s="243"/>
      <c r="VP26" s="243"/>
      <c r="VQ26" s="243"/>
      <c r="VR26" s="243"/>
      <c r="VS26" s="243"/>
      <c r="VT26" s="243"/>
      <c r="VU26" s="243"/>
      <c r="VV26" s="243"/>
      <c r="VW26" s="243"/>
      <c r="VX26" s="243"/>
      <c r="VY26" s="243"/>
      <c r="VZ26" s="243"/>
      <c r="WA26" s="243"/>
      <c r="WB26" s="243"/>
      <c r="WC26" s="243"/>
      <c r="WD26" s="243"/>
      <c r="WE26" s="243"/>
      <c r="WF26" s="243"/>
      <c r="WG26" s="243"/>
      <c r="WH26" s="243"/>
      <c r="WI26" s="243"/>
      <c r="WJ26" s="243"/>
      <c r="WK26" s="243"/>
      <c r="WL26" s="243"/>
      <c r="WM26" s="243"/>
      <c r="WN26" s="243"/>
      <c r="WO26" s="243"/>
      <c r="WP26" s="243"/>
      <c r="WQ26" s="243"/>
      <c r="WR26" s="243"/>
      <c r="WS26" s="243"/>
      <c r="WT26" s="243"/>
      <c r="WU26" s="243"/>
      <c r="WV26" s="243"/>
      <c r="WW26" s="243"/>
      <c r="WX26" s="243"/>
      <c r="WY26" s="243"/>
      <c r="WZ26" s="243"/>
      <c r="XA26" s="243"/>
      <c r="XB26" s="243"/>
      <c r="XC26" s="243"/>
      <c r="XD26" s="243"/>
      <c r="XE26" s="243"/>
      <c r="XF26" s="243"/>
      <c r="XG26" s="243"/>
      <c r="XH26" s="243"/>
      <c r="XI26" s="243"/>
      <c r="XJ26" s="243"/>
      <c r="XK26" s="243"/>
      <c r="XL26" s="243"/>
      <c r="XM26" s="243"/>
      <c r="XN26" s="243"/>
      <c r="XO26" s="243"/>
      <c r="XP26" s="243"/>
      <c r="XQ26" s="243"/>
      <c r="XR26" s="243"/>
      <c r="XS26" s="243"/>
      <c r="XT26" s="243"/>
      <c r="XU26" s="243"/>
      <c r="XV26" s="243"/>
      <c r="XW26" s="243"/>
      <c r="XX26" s="243"/>
      <c r="XY26" s="243"/>
      <c r="XZ26" s="243"/>
      <c r="YA26" s="243"/>
      <c r="YB26" s="243"/>
      <c r="YC26" s="243"/>
      <c r="YD26" s="243"/>
      <c r="YE26" s="243"/>
      <c r="YF26" s="243"/>
      <c r="YG26" s="243"/>
      <c r="YH26" s="243"/>
      <c r="YI26" s="243"/>
      <c r="YJ26" s="243"/>
      <c r="YK26" s="243"/>
      <c r="YL26" s="243"/>
      <c r="YM26" s="243"/>
      <c r="YN26" s="243"/>
      <c r="YO26" s="243"/>
      <c r="YP26" s="243"/>
      <c r="YQ26" s="243"/>
      <c r="YR26" s="243"/>
      <c r="YS26" s="243"/>
      <c r="YT26" s="243"/>
      <c r="YU26" s="243"/>
      <c r="YV26" s="243"/>
      <c r="YW26" s="243"/>
      <c r="YX26" s="243"/>
      <c r="YY26" s="243"/>
      <c r="YZ26" s="243"/>
      <c r="ZA26" s="243"/>
      <c r="ZB26" s="243"/>
      <c r="ZC26" s="243"/>
      <c r="ZD26" s="243"/>
      <c r="ZE26" s="243"/>
      <c r="ZF26" s="243"/>
      <c r="ZG26" s="243"/>
      <c r="ZH26" s="243"/>
      <c r="ZI26" s="243"/>
      <c r="ZJ26" s="243"/>
      <c r="ZK26" s="243"/>
      <c r="ZL26" s="243"/>
      <c r="ZM26" s="243"/>
      <c r="ZN26" s="243"/>
      <c r="ZO26" s="243"/>
      <c r="ZP26" s="243"/>
      <c r="ZQ26" s="243"/>
      <c r="ZR26" s="243"/>
      <c r="ZS26" s="243"/>
      <c r="ZT26" s="243"/>
      <c r="ZU26" s="243"/>
      <c r="ZV26" s="243"/>
      <c r="ZW26" s="243"/>
      <c r="ZX26" s="243"/>
      <c r="ZY26" s="243"/>
      <c r="ZZ26" s="243"/>
      <c r="AAA26" s="243"/>
      <c r="AAB26" s="243"/>
      <c r="AAC26" s="243"/>
    </row>
    <row r="27" spans="1:706" x14ac:dyDescent="0.25">
      <c r="A27" s="146"/>
      <c r="B27" s="146"/>
      <c r="C27" s="146"/>
      <c r="D27" s="238" t="s">
        <v>159</v>
      </c>
      <c r="E27" s="219" t="s">
        <v>199</v>
      </c>
      <c r="F27" s="219"/>
      <c r="G27" s="232" t="s">
        <v>200</v>
      </c>
      <c r="H27" s="219" t="s">
        <v>194</v>
      </c>
      <c r="I27" s="219" t="s">
        <v>149</v>
      </c>
      <c r="J27" s="219">
        <f>SUM(K27:N27)</f>
        <v>8</v>
      </c>
      <c r="K27" s="219"/>
      <c r="L27" s="219">
        <v>8</v>
      </c>
      <c r="M27" s="219"/>
      <c r="N27" s="219"/>
      <c r="O27" s="219" t="s">
        <v>191</v>
      </c>
      <c r="P27" s="219">
        <v>1</v>
      </c>
      <c r="Q27" s="502"/>
      <c r="R27" s="219"/>
      <c r="S27" s="219"/>
      <c r="T27" s="219"/>
      <c r="U27" s="219"/>
      <c r="V27" s="219"/>
      <c r="W27" s="219"/>
      <c r="X27" s="219"/>
      <c r="Y27" s="219" t="s">
        <v>182</v>
      </c>
      <c r="Z27" s="219">
        <v>6</v>
      </c>
      <c r="AA27" s="219" t="s">
        <v>151</v>
      </c>
      <c r="AB27" s="219" t="s">
        <v>151</v>
      </c>
      <c r="AC27" s="219"/>
      <c r="AD27" s="219"/>
      <c r="AE27" s="219"/>
      <c r="AF27" s="219"/>
      <c r="AG27" s="219"/>
      <c r="AH27" s="219"/>
      <c r="AK27" s="243"/>
      <c r="AL27" s="243"/>
      <c r="AM27" s="243"/>
      <c r="AN27" s="243"/>
      <c r="AO27" s="243"/>
      <c r="AP27" s="243"/>
      <c r="AQ27" s="243"/>
      <c r="AR27" s="243"/>
      <c r="AS27" s="243"/>
      <c r="AT27" s="243"/>
      <c r="AU27" s="243"/>
      <c r="AV27" s="243"/>
      <c r="AW27" s="243"/>
      <c r="AX27" s="243"/>
      <c r="AY27" s="243"/>
      <c r="AZ27" s="243"/>
      <c r="BA27" s="243"/>
      <c r="BB27" s="243"/>
      <c r="BC27" s="243"/>
      <c r="BD27" s="243"/>
      <c r="BE27" s="243"/>
      <c r="BF27" s="243"/>
      <c r="BG27" s="243"/>
      <c r="BH27" s="243"/>
      <c r="BI27" s="243"/>
      <c r="BJ27" s="243"/>
      <c r="BK27" s="243"/>
      <c r="BL27" s="243"/>
      <c r="BM27" s="243"/>
      <c r="BN27" s="243"/>
      <c r="BO27" s="243"/>
      <c r="BP27" s="243"/>
      <c r="BQ27" s="243"/>
      <c r="BR27" s="243"/>
      <c r="BS27" s="243"/>
      <c r="BT27" s="243"/>
      <c r="BU27" s="243"/>
      <c r="BV27" s="243"/>
      <c r="BW27" s="243"/>
      <c r="BX27" s="243"/>
      <c r="BY27" s="243"/>
      <c r="BZ27" s="243"/>
      <c r="CA27" s="243"/>
      <c r="CB27" s="243"/>
      <c r="CC27" s="243"/>
      <c r="CD27" s="243"/>
      <c r="CE27" s="243"/>
      <c r="CF27" s="243"/>
      <c r="CG27" s="243"/>
      <c r="CH27" s="243"/>
      <c r="CI27" s="243"/>
      <c r="CJ27" s="243"/>
      <c r="CK27" s="243"/>
      <c r="CL27" s="243"/>
      <c r="CM27" s="243"/>
      <c r="CN27" s="243"/>
      <c r="CO27" s="243"/>
      <c r="CP27" s="243"/>
      <c r="CQ27" s="243"/>
      <c r="CR27" s="243"/>
      <c r="CS27" s="243"/>
      <c r="CT27" s="243"/>
      <c r="CU27" s="243"/>
      <c r="CV27" s="243"/>
      <c r="CW27" s="243"/>
      <c r="CX27" s="243"/>
      <c r="CY27" s="243"/>
      <c r="CZ27" s="243"/>
      <c r="DA27" s="243"/>
      <c r="DB27" s="243"/>
      <c r="DC27" s="243"/>
      <c r="DD27" s="243"/>
      <c r="DE27" s="243"/>
      <c r="DF27" s="243"/>
      <c r="DG27" s="243"/>
      <c r="DH27" s="243"/>
      <c r="DI27" s="243"/>
      <c r="DJ27" s="243"/>
      <c r="DK27" s="243"/>
      <c r="DL27" s="243"/>
      <c r="DM27" s="243"/>
      <c r="DN27" s="243"/>
      <c r="DO27" s="243"/>
      <c r="DP27" s="243"/>
      <c r="DQ27" s="243"/>
      <c r="DR27" s="243"/>
      <c r="DS27" s="243"/>
      <c r="DT27" s="243"/>
      <c r="DU27" s="243"/>
      <c r="DV27" s="243"/>
      <c r="DW27" s="243"/>
      <c r="DX27" s="243"/>
      <c r="DY27" s="243"/>
      <c r="DZ27" s="243"/>
      <c r="EA27" s="243"/>
      <c r="EB27" s="243"/>
      <c r="EC27" s="243"/>
      <c r="ED27" s="243"/>
      <c r="EE27" s="243"/>
      <c r="EF27" s="243"/>
      <c r="EG27" s="243"/>
      <c r="EH27" s="243"/>
      <c r="EI27" s="243"/>
      <c r="EJ27" s="243"/>
      <c r="EK27" s="243"/>
      <c r="EL27" s="243"/>
      <c r="EM27" s="243"/>
      <c r="EN27" s="243"/>
      <c r="EO27" s="243"/>
      <c r="EP27" s="243"/>
      <c r="EQ27" s="243"/>
      <c r="ER27" s="243"/>
      <c r="ES27" s="243"/>
      <c r="ET27" s="243"/>
      <c r="EU27" s="243"/>
      <c r="EV27" s="243"/>
      <c r="EW27" s="243"/>
      <c r="EX27" s="243"/>
      <c r="EY27" s="243"/>
      <c r="EZ27" s="243"/>
      <c r="FA27" s="243"/>
      <c r="FB27" s="243"/>
      <c r="FC27" s="243"/>
      <c r="FD27" s="243"/>
      <c r="FE27" s="243"/>
      <c r="FF27" s="243"/>
      <c r="FG27" s="243"/>
      <c r="FH27" s="243"/>
      <c r="FI27" s="243"/>
      <c r="FJ27" s="243"/>
      <c r="FK27" s="243"/>
      <c r="FL27" s="243"/>
      <c r="FM27" s="243"/>
      <c r="FN27" s="243"/>
      <c r="FO27" s="243"/>
      <c r="FP27" s="243"/>
      <c r="FQ27" s="243"/>
      <c r="FR27" s="243"/>
      <c r="FS27" s="243"/>
      <c r="FT27" s="243"/>
      <c r="FU27" s="243"/>
      <c r="FV27" s="243"/>
      <c r="FW27" s="243"/>
      <c r="FX27" s="243"/>
      <c r="FY27" s="243"/>
      <c r="FZ27" s="243"/>
      <c r="GA27" s="243"/>
      <c r="GB27" s="243"/>
      <c r="GC27" s="243"/>
      <c r="GD27" s="243"/>
      <c r="GE27" s="243"/>
      <c r="GF27" s="243"/>
      <c r="GG27" s="243"/>
      <c r="GH27" s="243"/>
      <c r="GI27" s="243"/>
      <c r="GJ27" s="243"/>
      <c r="GK27" s="243"/>
      <c r="GL27" s="243"/>
      <c r="GM27" s="243"/>
      <c r="GN27" s="243"/>
      <c r="GO27" s="243"/>
      <c r="GP27" s="243"/>
      <c r="GQ27" s="243"/>
      <c r="GR27" s="243"/>
      <c r="GS27" s="243"/>
      <c r="GT27" s="243"/>
      <c r="GU27" s="243"/>
      <c r="GV27" s="243"/>
      <c r="GW27" s="243"/>
      <c r="GX27" s="243"/>
      <c r="GY27" s="243"/>
      <c r="GZ27" s="243"/>
      <c r="HA27" s="243"/>
      <c r="HB27" s="243"/>
      <c r="HC27" s="243"/>
      <c r="HD27" s="243"/>
      <c r="HE27" s="243"/>
      <c r="HF27" s="243"/>
      <c r="HG27" s="243"/>
      <c r="HH27" s="243"/>
      <c r="HI27" s="243"/>
      <c r="HJ27" s="243"/>
      <c r="HK27" s="243"/>
      <c r="HL27" s="243"/>
      <c r="HM27" s="243"/>
      <c r="HN27" s="243"/>
      <c r="HO27" s="243"/>
      <c r="HP27" s="243"/>
      <c r="HQ27" s="243"/>
      <c r="HR27" s="243"/>
      <c r="HS27" s="243"/>
      <c r="HT27" s="243"/>
      <c r="HU27" s="243"/>
      <c r="HV27" s="243"/>
      <c r="HW27" s="243"/>
      <c r="HX27" s="243"/>
      <c r="HY27" s="243"/>
      <c r="HZ27" s="243"/>
      <c r="IA27" s="243"/>
      <c r="IB27" s="243"/>
      <c r="IC27" s="243"/>
      <c r="ID27" s="243"/>
      <c r="IE27" s="243"/>
      <c r="IF27" s="243"/>
      <c r="IG27" s="243"/>
      <c r="IH27" s="243"/>
      <c r="II27" s="243"/>
      <c r="IJ27" s="243"/>
      <c r="IK27" s="243"/>
      <c r="IL27" s="243"/>
      <c r="IM27" s="243"/>
      <c r="IN27" s="243"/>
      <c r="IO27" s="243"/>
      <c r="IP27" s="243"/>
      <c r="IQ27" s="243"/>
      <c r="IR27" s="243"/>
      <c r="IS27" s="243"/>
      <c r="IT27" s="243"/>
      <c r="IU27" s="243"/>
      <c r="IV27" s="243"/>
      <c r="IW27" s="243"/>
      <c r="IX27" s="243"/>
      <c r="IY27" s="243"/>
      <c r="IZ27" s="243"/>
      <c r="JA27" s="243"/>
      <c r="JB27" s="243"/>
      <c r="JC27" s="243"/>
      <c r="JD27" s="243"/>
      <c r="JE27" s="243"/>
      <c r="JF27" s="243"/>
      <c r="JG27" s="243"/>
      <c r="JH27" s="243"/>
      <c r="JI27" s="243"/>
      <c r="JJ27" s="243"/>
      <c r="JK27" s="243"/>
      <c r="JL27" s="243"/>
      <c r="JM27" s="243"/>
      <c r="JN27" s="243"/>
      <c r="JO27" s="243"/>
      <c r="JP27" s="243"/>
      <c r="JQ27" s="243"/>
      <c r="JR27" s="243"/>
      <c r="JS27" s="243"/>
      <c r="JT27" s="243"/>
      <c r="JU27" s="243"/>
      <c r="JV27" s="243"/>
      <c r="JW27" s="243"/>
      <c r="JX27" s="243"/>
      <c r="JY27" s="243"/>
      <c r="JZ27" s="243"/>
      <c r="KA27" s="243"/>
      <c r="KB27" s="243"/>
      <c r="KC27" s="243"/>
      <c r="KD27" s="243"/>
      <c r="KE27" s="243"/>
      <c r="KF27" s="243"/>
      <c r="KG27" s="243"/>
      <c r="KH27" s="243"/>
      <c r="KI27" s="243"/>
      <c r="KJ27" s="243"/>
      <c r="KK27" s="243"/>
      <c r="KL27" s="243"/>
      <c r="KM27" s="243"/>
      <c r="KN27" s="243"/>
      <c r="KO27" s="243"/>
      <c r="KP27" s="243"/>
      <c r="KQ27" s="243"/>
      <c r="KR27" s="243"/>
      <c r="KS27" s="243"/>
      <c r="KT27" s="243"/>
      <c r="KU27" s="243"/>
      <c r="KV27" s="243"/>
      <c r="KW27" s="243"/>
      <c r="KX27" s="243"/>
      <c r="KY27" s="243"/>
      <c r="KZ27" s="243"/>
      <c r="LA27" s="243"/>
      <c r="LB27" s="243"/>
      <c r="LC27" s="243"/>
      <c r="LD27" s="243"/>
      <c r="LE27" s="243"/>
      <c r="LF27" s="243"/>
      <c r="LG27" s="243"/>
      <c r="LH27" s="243"/>
      <c r="LI27" s="243"/>
      <c r="LJ27" s="243"/>
      <c r="LK27" s="243"/>
      <c r="LL27" s="243"/>
      <c r="LM27" s="243"/>
      <c r="LN27" s="243"/>
      <c r="LO27" s="243"/>
      <c r="LP27" s="243"/>
      <c r="LQ27" s="243"/>
      <c r="LR27" s="243"/>
      <c r="LS27" s="243"/>
      <c r="LT27" s="243"/>
      <c r="LU27" s="243"/>
      <c r="LV27" s="243"/>
      <c r="LW27" s="243"/>
      <c r="LX27" s="243"/>
      <c r="LY27" s="243"/>
      <c r="LZ27" s="243"/>
      <c r="MA27" s="243"/>
      <c r="MB27" s="243"/>
      <c r="MC27" s="243"/>
      <c r="MD27" s="243"/>
      <c r="ME27" s="243"/>
      <c r="MF27" s="243"/>
      <c r="MG27" s="243"/>
      <c r="MH27" s="243"/>
      <c r="MI27" s="243"/>
      <c r="MJ27" s="243"/>
      <c r="MK27" s="243"/>
      <c r="ML27" s="243"/>
      <c r="MM27" s="243"/>
      <c r="MN27" s="243"/>
      <c r="MO27" s="243"/>
      <c r="MP27" s="243"/>
      <c r="MQ27" s="243"/>
      <c r="MR27" s="243"/>
      <c r="MS27" s="243"/>
      <c r="MT27" s="243"/>
      <c r="MU27" s="243"/>
      <c r="MV27" s="243"/>
      <c r="MW27" s="243"/>
      <c r="MX27" s="243"/>
      <c r="MY27" s="243"/>
      <c r="MZ27" s="243"/>
      <c r="NA27" s="243"/>
      <c r="NB27" s="243"/>
      <c r="NC27" s="243"/>
      <c r="ND27" s="243"/>
      <c r="NE27" s="243"/>
      <c r="NF27" s="243"/>
      <c r="NG27" s="243"/>
      <c r="NH27" s="243"/>
      <c r="NI27" s="243"/>
      <c r="NJ27" s="243"/>
      <c r="NK27" s="243"/>
      <c r="NL27" s="243"/>
      <c r="NM27" s="243"/>
      <c r="NN27" s="243"/>
      <c r="NO27" s="243"/>
      <c r="NP27" s="243"/>
      <c r="NQ27" s="243"/>
      <c r="NR27" s="243"/>
      <c r="NS27" s="243"/>
      <c r="NT27" s="243"/>
      <c r="NU27" s="243"/>
      <c r="NV27" s="243"/>
      <c r="NW27" s="243"/>
      <c r="NX27" s="243"/>
      <c r="NY27" s="243"/>
      <c r="NZ27" s="243"/>
      <c r="OA27" s="243"/>
      <c r="OB27" s="243"/>
      <c r="OC27" s="243"/>
      <c r="OD27" s="243"/>
      <c r="OE27" s="243"/>
      <c r="OF27" s="243"/>
      <c r="OG27" s="243"/>
      <c r="OH27" s="243"/>
      <c r="OI27" s="243"/>
      <c r="OJ27" s="243"/>
      <c r="OK27" s="243"/>
      <c r="OL27" s="243"/>
      <c r="OM27" s="243"/>
      <c r="ON27" s="243"/>
      <c r="OO27" s="243"/>
      <c r="OP27" s="243"/>
      <c r="OQ27" s="243"/>
      <c r="OR27" s="243"/>
      <c r="OS27" s="243"/>
      <c r="OT27" s="243"/>
      <c r="OU27" s="243"/>
      <c r="OV27" s="243"/>
      <c r="OW27" s="243"/>
      <c r="OX27" s="243"/>
      <c r="OY27" s="243"/>
      <c r="OZ27" s="243"/>
      <c r="PA27" s="243"/>
      <c r="PB27" s="243"/>
      <c r="PC27" s="243"/>
      <c r="PD27" s="243"/>
      <c r="PE27" s="243"/>
      <c r="PF27" s="243"/>
      <c r="PG27" s="243"/>
      <c r="PH27" s="243"/>
      <c r="PI27" s="243"/>
      <c r="PJ27" s="243"/>
      <c r="PK27" s="243"/>
      <c r="PL27" s="243"/>
      <c r="PM27" s="243"/>
      <c r="PN27" s="243"/>
      <c r="PO27" s="243"/>
      <c r="PP27" s="243"/>
      <c r="PQ27" s="243"/>
      <c r="PR27" s="243"/>
      <c r="PS27" s="243"/>
      <c r="PT27" s="243"/>
      <c r="PU27" s="243"/>
      <c r="PV27" s="243"/>
      <c r="PW27" s="243"/>
      <c r="PX27" s="243"/>
      <c r="PY27" s="243"/>
      <c r="PZ27" s="243"/>
      <c r="QA27" s="243"/>
      <c r="QB27" s="243"/>
      <c r="QC27" s="243"/>
      <c r="QD27" s="243"/>
      <c r="QE27" s="243"/>
      <c r="QF27" s="243"/>
      <c r="QG27" s="243"/>
      <c r="QH27" s="243"/>
      <c r="QI27" s="243"/>
      <c r="QJ27" s="243"/>
      <c r="QK27" s="243"/>
      <c r="QL27" s="243"/>
      <c r="QM27" s="243"/>
      <c r="QN27" s="243"/>
      <c r="QO27" s="243"/>
      <c r="QP27" s="243"/>
      <c r="QQ27" s="243"/>
      <c r="QR27" s="243"/>
      <c r="QS27" s="243"/>
      <c r="QT27" s="243"/>
      <c r="QU27" s="243"/>
      <c r="QV27" s="243"/>
      <c r="QW27" s="243"/>
      <c r="QX27" s="243"/>
      <c r="QY27" s="243"/>
      <c r="QZ27" s="243"/>
      <c r="RA27" s="243"/>
      <c r="RB27" s="243"/>
      <c r="RC27" s="243"/>
      <c r="RD27" s="243"/>
      <c r="RE27" s="243"/>
      <c r="RF27" s="243"/>
      <c r="RG27" s="243"/>
      <c r="RH27" s="243"/>
      <c r="RI27" s="243"/>
      <c r="RJ27" s="243"/>
      <c r="RK27" s="243"/>
      <c r="RL27" s="243"/>
      <c r="RM27" s="243"/>
      <c r="RN27" s="243"/>
      <c r="RO27" s="243"/>
      <c r="RP27" s="243"/>
      <c r="RQ27" s="243"/>
      <c r="RR27" s="243"/>
      <c r="RS27" s="243"/>
      <c r="RT27" s="243"/>
      <c r="RU27" s="243"/>
      <c r="RV27" s="243"/>
      <c r="RW27" s="243"/>
      <c r="RX27" s="243"/>
      <c r="RY27" s="243"/>
      <c r="RZ27" s="243"/>
      <c r="SA27" s="243"/>
      <c r="SB27" s="243"/>
      <c r="SC27" s="243"/>
      <c r="SD27" s="243"/>
      <c r="SE27" s="243"/>
      <c r="SF27" s="243"/>
      <c r="SG27" s="243"/>
      <c r="SH27" s="243"/>
      <c r="SI27" s="243"/>
      <c r="SJ27" s="243"/>
      <c r="SK27" s="243"/>
      <c r="SL27" s="243"/>
      <c r="SM27" s="243"/>
      <c r="SN27" s="243"/>
      <c r="SO27" s="243"/>
      <c r="SP27" s="243"/>
      <c r="SQ27" s="243"/>
      <c r="SR27" s="243"/>
      <c r="SS27" s="243"/>
      <c r="ST27" s="243"/>
      <c r="SU27" s="243"/>
      <c r="SV27" s="243"/>
      <c r="SW27" s="243"/>
      <c r="SX27" s="243"/>
      <c r="SY27" s="243"/>
      <c r="SZ27" s="243"/>
      <c r="TA27" s="243"/>
      <c r="TB27" s="243"/>
      <c r="TC27" s="243"/>
      <c r="TD27" s="243"/>
      <c r="TE27" s="243"/>
      <c r="TF27" s="243"/>
      <c r="TG27" s="243"/>
      <c r="TH27" s="243"/>
      <c r="TI27" s="243"/>
      <c r="TJ27" s="243"/>
      <c r="TK27" s="243"/>
      <c r="TL27" s="243"/>
      <c r="TM27" s="243"/>
      <c r="TN27" s="243"/>
      <c r="TO27" s="243"/>
      <c r="TP27" s="243"/>
      <c r="TQ27" s="243"/>
      <c r="TR27" s="243"/>
      <c r="TS27" s="243"/>
      <c r="TT27" s="243"/>
      <c r="TU27" s="243"/>
      <c r="TV27" s="243"/>
      <c r="TW27" s="243"/>
      <c r="TX27" s="243"/>
      <c r="TY27" s="243"/>
      <c r="TZ27" s="243"/>
      <c r="UA27" s="243"/>
      <c r="UB27" s="243"/>
      <c r="UC27" s="243"/>
      <c r="UD27" s="243"/>
      <c r="UE27" s="243"/>
      <c r="UF27" s="243"/>
      <c r="UG27" s="243"/>
      <c r="UH27" s="243"/>
      <c r="UI27" s="243"/>
      <c r="UJ27" s="243"/>
      <c r="UK27" s="243"/>
      <c r="UL27" s="243"/>
      <c r="UM27" s="243"/>
      <c r="UN27" s="243"/>
      <c r="UO27" s="243"/>
      <c r="UP27" s="243"/>
      <c r="UQ27" s="243"/>
      <c r="UR27" s="243"/>
      <c r="US27" s="243"/>
      <c r="UT27" s="243"/>
      <c r="UU27" s="243"/>
      <c r="UV27" s="243"/>
      <c r="UW27" s="243"/>
      <c r="UX27" s="243"/>
      <c r="UY27" s="243"/>
      <c r="UZ27" s="243"/>
      <c r="VA27" s="243"/>
      <c r="VB27" s="243"/>
      <c r="VC27" s="243"/>
      <c r="VD27" s="243"/>
      <c r="VE27" s="243"/>
      <c r="VF27" s="243"/>
      <c r="VG27" s="243"/>
      <c r="VH27" s="243"/>
      <c r="VI27" s="243"/>
      <c r="VJ27" s="243"/>
      <c r="VK27" s="243"/>
      <c r="VL27" s="243"/>
      <c r="VM27" s="243"/>
      <c r="VN27" s="243"/>
      <c r="VO27" s="243"/>
      <c r="VP27" s="243"/>
      <c r="VQ27" s="243"/>
      <c r="VR27" s="243"/>
      <c r="VS27" s="243"/>
      <c r="VT27" s="243"/>
      <c r="VU27" s="243"/>
      <c r="VV27" s="243"/>
      <c r="VW27" s="243"/>
      <c r="VX27" s="243"/>
      <c r="VY27" s="243"/>
      <c r="VZ27" s="243"/>
      <c r="WA27" s="243"/>
      <c r="WB27" s="243"/>
      <c r="WC27" s="243"/>
      <c r="WD27" s="243"/>
      <c r="WE27" s="243"/>
      <c r="WF27" s="243"/>
      <c r="WG27" s="243"/>
      <c r="WH27" s="243"/>
      <c r="WI27" s="243"/>
      <c r="WJ27" s="243"/>
      <c r="WK27" s="243"/>
      <c r="WL27" s="243"/>
      <c r="WM27" s="243"/>
      <c r="WN27" s="243"/>
      <c r="WO27" s="243"/>
      <c r="WP27" s="243"/>
      <c r="WQ27" s="243"/>
      <c r="WR27" s="243"/>
      <c r="WS27" s="243"/>
      <c r="WT27" s="243"/>
      <c r="WU27" s="243"/>
      <c r="WV27" s="243"/>
      <c r="WW27" s="243"/>
      <c r="WX27" s="243"/>
      <c r="WY27" s="243"/>
      <c r="WZ27" s="243"/>
      <c r="XA27" s="243"/>
      <c r="XB27" s="243"/>
      <c r="XC27" s="243"/>
      <c r="XD27" s="243"/>
      <c r="XE27" s="243"/>
      <c r="XF27" s="243"/>
      <c r="XG27" s="243"/>
      <c r="XH27" s="243"/>
      <c r="XI27" s="243"/>
      <c r="XJ27" s="243"/>
      <c r="XK27" s="243"/>
      <c r="XL27" s="243"/>
      <c r="XM27" s="243"/>
      <c r="XN27" s="243"/>
      <c r="XO27" s="243"/>
      <c r="XP27" s="243"/>
      <c r="XQ27" s="243"/>
      <c r="XR27" s="243"/>
      <c r="XS27" s="243"/>
      <c r="XT27" s="243"/>
      <c r="XU27" s="243"/>
      <c r="XV27" s="243"/>
      <c r="XW27" s="243"/>
      <c r="XX27" s="243"/>
      <c r="XY27" s="243"/>
      <c r="XZ27" s="243"/>
      <c r="YA27" s="243"/>
      <c r="YB27" s="243"/>
      <c r="YC27" s="243"/>
      <c r="YD27" s="243"/>
      <c r="YE27" s="243"/>
      <c r="YF27" s="243"/>
      <c r="YG27" s="243"/>
      <c r="YH27" s="243"/>
      <c r="YI27" s="243"/>
      <c r="YJ27" s="243"/>
      <c r="YK27" s="243"/>
      <c r="YL27" s="243"/>
      <c r="YM27" s="243"/>
      <c r="YN27" s="243"/>
      <c r="YO27" s="243"/>
      <c r="YP27" s="243"/>
      <c r="YQ27" s="243"/>
      <c r="YR27" s="243"/>
      <c r="YS27" s="243"/>
      <c r="YT27" s="243"/>
      <c r="YU27" s="243"/>
      <c r="YV27" s="243"/>
      <c r="YW27" s="243"/>
      <c r="YX27" s="243"/>
      <c r="YY27" s="243"/>
      <c r="YZ27" s="243"/>
      <c r="ZA27" s="243"/>
      <c r="ZB27" s="243"/>
      <c r="ZC27" s="243"/>
      <c r="ZD27" s="243"/>
      <c r="ZE27" s="243"/>
      <c r="ZF27" s="243"/>
      <c r="ZG27" s="243"/>
      <c r="ZH27" s="243"/>
      <c r="ZI27" s="243"/>
      <c r="ZJ27" s="243"/>
      <c r="ZK27" s="243"/>
      <c r="ZL27" s="243"/>
      <c r="ZM27" s="243"/>
      <c r="ZN27" s="243"/>
      <c r="ZO27" s="243"/>
      <c r="ZP27" s="243"/>
      <c r="ZQ27" s="243"/>
      <c r="ZR27" s="243"/>
      <c r="ZS27" s="243"/>
      <c r="ZT27" s="243"/>
      <c r="ZU27" s="243"/>
      <c r="ZV27" s="243"/>
      <c r="ZW27" s="243"/>
      <c r="ZX27" s="243"/>
      <c r="ZY27" s="243"/>
      <c r="ZZ27" s="243"/>
      <c r="AAA27" s="243"/>
      <c r="AAB27" s="243"/>
      <c r="AAC27" s="243"/>
    </row>
    <row r="28" spans="1:706" x14ac:dyDescent="0.25">
      <c r="A28" s="146"/>
      <c r="B28" s="146"/>
      <c r="C28" s="146"/>
      <c r="D28" s="238" t="s">
        <v>159</v>
      </c>
      <c r="E28" s="219" t="s">
        <v>201</v>
      </c>
      <c r="F28" s="240"/>
      <c r="G28" s="233" t="s">
        <v>202</v>
      </c>
      <c r="H28" s="219" t="s">
        <v>194</v>
      </c>
      <c r="I28" s="219" t="s">
        <v>149</v>
      </c>
      <c r="J28" s="219">
        <v>14</v>
      </c>
      <c r="K28" s="219">
        <v>4</v>
      </c>
      <c r="L28" s="219">
        <v>10</v>
      </c>
      <c r="M28" s="219"/>
      <c r="N28" s="219"/>
      <c r="O28" s="219" t="s">
        <v>191</v>
      </c>
      <c r="P28" s="219">
        <v>6</v>
      </c>
      <c r="Q28" s="219"/>
      <c r="R28" s="219"/>
      <c r="S28" s="219"/>
      <c r="T28" s="219"/>
      <c r="U28" s="219"/>
      <c r="V28" s="219"/>
      <c r="W28" s="219"/>
      <c r="X28" s="219"/>
      <c r="Y28" s="219" t="s">
        <v>203</v>
      </c>
      <c r="Z28" s="219">
        <v>72</v>
      </c>
      <c r="AA28" s="219" t="s">
        <v>151</v>
      </c>
      <c r="AB28" s="219" t="s">
        <v>151</v>
      </c>
      <c r="AC28" s="259"/>
      <c r="AD28" s="240"/>
      <c r="AE28" s="240"/>
      <c r="AF28" s="240"/>
      <c r="AG28" s="240"/>
      <c r="AH28" s="240"/>
      <c r="AK28" s="243"/>
      <c r="AL28" s="243"/>
      <c r="AM28" s="243"/>
      <c r="AN28" s="243"/>
      <c r="AO28" s="243"/>
      <c r="AP28" s="243"/>
      <c r="AQ28" s="243"/>
      <c r="AR28" s="243"/>
      <c r="AS28" s="243"/>
      <c r="AT28" s="243"/>
      <c r="AU28" s="243"/>
      <c r="AV28" s="243"/>
      <c r="AW28" s="243"/>
      <c r="AX28" s="243"/>
      <c r="AY28" s="243"/>
      <c r="AZ28" s="243"/>
      <c r="BA28" s="243"/>
      <c r="BB28" s="243"/>
      <c r="BC28" s="243"/>
      <c r="BD28" s="243"/>
      <c r="BE28" s="243"/>
      <c r="BF28" s="243"/>
      <c r="BG28" s="243"/>
      <c r="BH28" s="243"/>
      <c r="BI28" s="243"/>
      <c r="BJ28" s="243"/>
      <c r="BK28" s="243"/>
      <c r="BL28" s="243"/>
      <c r="BM28" s="243"/>
      <c r="BN28" s="243"/>
      <c r="BO28" s="243"/>
      <c r="BP28" s="243"/>
      <c r="BQ28" s="243"/>
      <c r="BR28" s="243"/>
      <c r="BS28" s="243"/>
      <c r="BT28" s="243"/>
      <c r="BU28" s="243"/>
      <c r="BV28" s="243"/>
      <c r="BW28" s="243"/>
      <c r="BX28" s="243"/>
      <c r="BY28" s="243"/>
      <c r="BZ28" s="243"/>
      <c r="CA28" s="243"/>
      <c r="CB28" s="243"/>
      <c r="CC28" s="243"/>
      <c r="CD28" s="243"/>
      <c r="CE28" s="243"/>
      <c r="CF28" s="243"/>
      <c r="CG28" s="243"/>
      <c r="CH28" s="243"/>
      <c r="CI28" s="243"/>
      <c r="CJ28" s="243"/>
      <c r="CK28" s="243"/>
      <c r="CL28" s="243"/>
      <c r="CM28" s="243"/>
      <c r="CN28" s="243"/>
      <c r="CO28" s="243"/>
      <c r="CP28" s="243"/>
      <c r="CQ28" s="243"/>
      <c r="CR28" s="243"/>
      <c r="CS28" s="243"/>
      <c r="CT28" s="243"/>
      <c r="CU28" s="243"/>
      <c r="CV28" s="243"/>
      <c r="CW28" s="243"/>
      <c r="CX28" s="243"/>
      <c r="CY28" s="243"/>
      <c r="CZ28" s="243"/>
      <c r="DA28" s="243"/>
      <c r="DB28" s="243"/>
      <c r="DC28" s="243"/>
      <c r="DD28" s="243"/>
      <c r="DE28" s="243"/>
      <c r="DF28" s="243"/>
      <c r="DG28" s="243"/>
      <c r="DH28" s="243"/>
      <c r="DI28" s="243"/>
      <c r="DJ28" s="243"/>
      <c r="DK28" s="243"/>
      <c r="DL28" s="243"/>
      <c r="DM28" s="243"/>
      <c r="DN28" s="243"/>
      <c r="DO28" s="243"/>
      <c r="DP28" s="243"/>
      <c r="DQ28" s="243"/>
      <c r="DR28" s="243"/>
      <c r="DS28" s="243"/>
      <c r="DT28" s="243"/>
      <c r="DU28" s="243"/>
      <c r="DV28" s="243"/>
      <c r="DW28" s="243"/>
      <c r="DX28" s="243"/>
      <c r="DY28" s="243"/>
      <c r="DZ28" s="243"/>
      <c r="EA28" s="243"/>
      <c r="EB28" s="243"/>
      <c r="EC28" s="243"/>
      <c r="ED28" s="243"/>
      <c r="EE28" s="243"/>
      <c r="EF28" s="243"/>
      <c r="EG28" s="243"/>
      <c r="EH28" s="243"/>
      <c r="EI28" s="243"/>
      <c r="EJ28" s="243"/>
      <c r="EK28" s="243"/>
      <c r="EL28" s="243"/>
      <c r="EM28" s="243"/>
      <c r="EN28" s="243"/>
      <c r="EO28" s="243"/>
      <c r="EP28" s="243"/>
      <c r="EQ28" s="243"/>
      <c r="ER28" s="243"/>
      <c r="ES28" s="243"/>
      <c r="ET28" s="243"/>
      <c r="EU28" s="243"/>
      <c r="EV28" s="243"/>
      <c r="EW28" s="243"/>
      <c r="EX28" s="243"/>
      <c r="EY28" s="243"/>
      <c r="EZ28" s="243"/>
      <c r="FA28" s="243"/>
      <c r="FB28" s="243"/>
      <c r="FC28" s="243"/>
      <c r="FD28" s="243"/>
      <c r="FE28" s="243"/>
      <c r="FF28" s="243"/>
      <c r="FG28" s="243"/>
      <c r="FH28" s="243"/>
      <c r="FI28" s="243"/>
      <c r="FJ28" s="243"/>
      <c r="FK28" s="243"/>
      <c r="FL28" s="243"/>
      <c r="FM28" s="243"/>
      <c r="FN28" s="243"/>
      <c r="FO28" s="243"/>
      <c r="FP28" s="243"/>
      <c r="FQ28" s="243"/>
      <c r="FR28" s="243"/>
      <c r="FS28" s="243"/>
      <c r="FT28" s="243"/>
      <c r="FU28" s="243"/>
      <c r="FV28" s="243"/>
      <c r="FW28" s="243"/>
      <c r="FX28" s="243"/>
      <c r="FY28" s="243"/>
      <c r="FZ28" s="243"/>
      <c r="GA28" s="243"/>
      <c r="GB28" s="243"/>
      <c r="GC28" s="243"/>
      <c r="GD28" s="243"/>
      <c r="GE28" s="243"/>
      <c r="GF28" s="243"/>
      <c r="GG28" s="243"/>
      <c r="GH28" s="243"/>
      <c r="GI28" s="243"/>
      <c r="GJ28" s="243"/>
      <c r="GK28" s="243"/>
      <c r="GL28" s="243"/>
      <c r="GM28" s="243"/>
      <c r="GN28" s="243"/>
      <c r="GO28" s="243"/>
      <c r="GP28" s="243"/>
      <c r="GQ28" s="243"/>
      <c r="GR28" s="243"/>
      <c r="GS28" s="243"/>
      <c r="GT28" s="243"/>
      <c r="GU28" s="243"/>
      <c r="GV28" s="243"/>
      <c r="GW28" s="243"/>
      <c r="GX28" s="243"/>
      <c r="GY28" s="243"/>
      <c r="GZ28" s="243"/>
      <c r="HA28" s="243"/>
      <c r="HB28" s="243"/>
      <c r="HC28" s="243"/>
      <c r="HD28" s="243"/>
      <c r="HE28" s="243"/>
      <c r="HF28" s="243"/>
      <c r="HG28" s="243"/>
      <c r="HH28" s="243"/>
      <c r="HI28" s="243"/>
      <c r="HJ28" s="243"/>
      <c r="HK28" s="243"/>
      <c r="HL28" s="243"/>
      <c r="HM28" s="243"/>
      <c r="HN28" s="243"/>
      <c r="HO28" s="243"/>
      <c r="HP28" s="243"/>
      <c r="HQ28" s="243"/>
      <c r="HR28" s="243"/>
      <c r="HS28" s="243"/>
      <c r="HT28" s="243"/>
      <c r="HU28" s="243"/>
      <c r="HV28" s="243"/>
      <c r="HW28" s="243"/>
      <c r="HX28" s="243"/>
      <c r="HY28" s="243"/>
      <c r="HZ28" s="243"/>
      <c r="IA28" s="243"/>
      <c r="IB28" s="243"/>
      <c r="IC28" s="243"/>
      <c r="ID28" s="243"/>
      <c r="IE28" s="243"/>
      <c r="IF28" s="243"/>
      <c r="IG28" s="243"/>
      <c r="IH28" s="243"/>
      <c r="II28" s="243"/>
      <c r="IJ28" s="243"/>
      <c r="IK28" s="243"/>
      <c r="IL28" s="243"/>
      <c r="IM28" s="243"/>
      <c r="IN28" s="243"/>
      <c r="IO28" s="243"/>
      <c r="IP28" s="243"/>
      <c r="IQ28" s="243"/>
      <c r="IR28" s="243"/>
      <c r="IS28" s="243"/>
      <c r="IT28" s="243"/>
      <c r="IU28" s="243"/>
      <c r="IV28" s="243"/>
      <c r="IW28" s="243"/>
      <c r="IX28" s="243"/>
      <c r="IY28" s="243"/>
      <c r="IZ28" s="243"/>
      <c r="JA28" s="243"/>
      <c r="JB28" s="243"/>
      <c r="JC28" s="243"/>
      <c r="JD28" s="243"/>
      <c r="JE28" s="243"/>
      <c r="JF28" s="243"/>
      <c r="JG28" s="243"/>
      <c r="JH28" s="243"/>
      <c r="JI28" s="243"/>
      <c r="JJ28" s="243"/>
      <c r="JK28" s="243"/>
      <c r="JL28" s="243"/>
      <c r="JM28" s="243"/>
      <c r="JN28" s="243"/>
      <c r="JO28" s="243"/>
      <c r="JP28" s="243"/>
      <c r="JQ28" s="243"/>
      <c r="JR28" s="243"/>
      <c r="JS28" s="243"/>
      <c r="JT28" s="243"/>
      <c r="JU28" s="243"/>
      <c r="JV28" s="243"/>
      <c r="JW28" s="243"/>
      <c r="JX28" s="243"/>
      <c r="JY28" s="243"/>
      <c r="JZ28" s="243"/>
      <c r="KA28" s="243"/>
      <c r="KB28" s="243"/>
      <c r="KC28" s="243"/>
      <c r="KD28" s="243"/>
      <c r="KE28" s="243"/>
      <c r="KF28" s="243"/>
      <c r="KG28" s="243"/>
      <c r="KH28" s="243"/>
      <c r="KI28" s="243"/>
      <c r="KJ28" s="243"/>
      <c r="KK28" s="243"/>
      <c r="KL28" s="243"/>
      <c r="KM28" s="243"/>
      <c r="KN28" s="243"/>
      <c r="KO28" s="243"/>
      <c r="KP28" s="243"/>
      <c r="KQ28" s="243"/>
      <c r="KR28" s="243"/>
      <c r="KS28" s="243"/>
      <c r="KT28" s="243"/>
      <c r="KU28" s="243"/>
      <c r="KV28" s="243"/>
      <c r="KW28" s="243"/>
      <c r="KX28" s="243"/>
      <c r="KY28" s="243"/>
      <c r="KZ28" s="243"/>
      <c r="LA28" s="243"/>
      <c r="LB28" s="243"/>
      <c r="LC28" s="243"/>
      <c r="LD28" s="243"/>
      <c r="LE28" s="243"/>
      <c r="LF28" s="243"/>
      <c r="LG28" s="243"/>
      <c r="LH28" s="243"/>
      <c r="LI28" s="243"/>
      <c r="LJ28" s="243"/>
      <c r="LK28" s="243"/>
      <c r="LL28" s="243"/>
      <c r="LM28" s="243"/>
      <c r="LN28" s="243"/>
      <c r="LO28" s="243"/>
      <c r="LP28" s="243"/>
      <c r="LQ28" s="243"/>
      <c r="LR28" s="243"/>
      <c r="LS28" s="243"/>
      <c r="LT28" s="243"/>
      <c r="LU28" s="243"/>
      <c r="LV28" s="243"/>
      <c r="LW28" s="243"/>
      <c r="LX28" s="243"/>
      <c r="LY28" s="243"/>
      <c r="LZ28" s="243"/>
      <c r="MA28" s="243"/>
      <c r="MB28" s="243"/>
      <c r="MC28" s="243"/>
      <c r="MD28" s="243"/>
      <c r="ME28" s="243"/>
      <c r="MF28" s="243"/>
      <c r="MG28" s="243"/>
      <c r="MH28" s="243"/>
      <c r="MI28" s="243"/>
      <c r="MJ28" s="243"/>
      <c r="MK28" s="243"/>
      <c r="ML28" s="243"/>
      <c r="MM28" s="243"/>
      <c r="MN28" s="243"/>
      <c r="MO28" s="243"/>
      <c r="MP28" s="243"/>
      <c r="MQ28" s="243"/>
      <c r="MR28" s="243"/>
      <c r="MS28" s="243"/>
      <c r="MT28" s="243"/>
      <c r="MU28" s="243"/>
      <c r="MV28" s="243"/>
      <c r="MW28" s="243"/>
      <c r="MX28" s="243"/>
      <c r="MY28" s="243"/>
      <c r="MZ28" s="243"/>
      <c r="NA28" s="243"/>
      <c r="NB28" s="243"/>
      <c r="NC28" s="243"/>
      <c r="ND28" s="243"/>
      <c r="NE28" s="243"/>
      <c r="NF28" s="243"/>
      <c r="NG28" s="243"/>
      <c r="NH28" s="243"/>
      <c r="NI28" s="243"/>
      <c r="NJ28" s="243"/>
      <c r="NK28" s="243"/>
      <c r="NL28" s="243"/>
      <c r="NM28" s="243"/>
      <c r="NN28" s="243"/>
      <c r="NO28" s="243"/>
      <c r="NP28" s="243"/>
      <c r="NQ28" s="243"/>
      <c r="NR28" s="243"/>
      <c r="NS28" s="243"/>
      <c r="NT28" s="243"/>
      <c r="NU28" s="243"/>
      <c r="NV28" s="243"/>
      <c r="NW28" s="243"/>
      <c r="NX28" s="243"/>
      <c r="NY28" s="243"/>
      <c r="NZ28" s="243"/>
      <c r="OA28" s="243"/>
      <c r="OB28" s="243"/>
      <c r="OC28" s="243"/>
      <c r="OD28" s="243"/>
      <c r="OE28" s="243"/>
      <c r="OF28" s="243"/>
      <c r="OG28" s="243"/>
      <c r="OH28" s="243"/>
      <c r="OI28" s="243"/>
      <c r="OJ28" s="243"/>
      <c r="OK28" s="243"/>
      <c r="OL28" s="243"/>
      <c r="OM28" s="243"/>
      <c r="ON28" s="243"/>
      <c r="OO28" s="243"/>
      <c r="OP28" s="243"/>
      <c r="OQ28" s="243"/>
      <c r="OR28" s="243"/>
      <c r="OS28" s="243"/>
      <c r="OT28" s="243"/>
      <c r="OU28" s="243"/>
      <c r="OV28" s="243"/>
      <c r="OW28" s="243"/>
      <c r="OX28" s="243"/>
      <c r="OY28" s="243"/>
      <c r="OZ28" s="243"/>
      <c r="PA28" s="243"/>
      <c r="PB28" s="243"/>
      <c r="PC28" s="243"/>
      <c r="PD28" s="243"/>
      <c r="PE28" s="243"/>
      <c r="PF28" s="243"/>
      <c r="PG28" s="243"/>
      <c r="PH28" s="243"/>
      <c r="PI28" s="243"/>
      <c r="PJ28" s="243"/>
      <c r="PK28" s="243"/>
      <c r="PL28" s="243"/>
      <c r="PM28" s="243"/>
      <c r="PN28" s="243"/>
      <c r="PO28" s="243"/>
      <c r="PP28" s="243"/>
      <c r="PQ28" s="243"/>
      <c r="PR28" s="243"/>
      <c r="PS28" s="243"/>
      <c r="PT28" s="243"/>
      <c r="PU28" s="243"/>
      <c r="PV28" s="243"/>
      <c r="PW28" s="243"/>
      <c r="PX28" s="243"/>
      <c r="PY28" s="243"/>
      <c r="PZ28" s="243"/>
      <c r="QA28" s="243"/>
      <c r="QB28" s="243"/>
      <c r="QC28" s="243"/>
      <c r="QD28" s="243"/>
      <c r="QE28" s="243"/>
      <c r="QF28" s="243"/>
      <c r="QG28" s="243"/>
      <c r="QH28" s="243"/>
      <c r="QI28" s="243"/>
      <c r="QJ28" s="243"/>
      <c r="QK28" s="243"/>
      <c r="QL28" s="243"/>
      <c r="QM28" s="243"/>
      <c r="QN28" s="243"/>
      <c r="QO28" s="243"/>
      <c r="QP28" s="243"/>
      <c r="QQ28" s="243"/>
      <c r="QR28" s="243"/>
      <c r="QS28" s="243"/>
      <c r="QT28" s="243"/>
      <c r="QU28" s="243"/>
      <c r="QV28" s="243"/>
      <c r="QW28" s="243"/>
      <c r="QX28" s="243"/>
      <c r="QY28" s="243"/>
      <c r="QZ28" s="243"/>
      <c r="RA28" s="243"/>
      <c r="RB28" s="243"/>
      <c r="RC28" s="243"/>
      <c r="RD28" s="243"/>
      <c r="RE28" s="243"/>
      <c r="RF28" s="243"/>
      <c r="RG28" s="243"/>
      <c r="RH28" s="243"/>
      <c r="RI28" s="243"/>
      <c r="RJ28" s="243"/>
      <c r="RK28" s="243"/>
      <c r="RL28" s="243"/>
      <c r="RM28" s="243"/>
      <c r="RN28" s="243"/>
      <c r="RO28" s="243"/>
      <c r="RP28" s="243"/>
      <c r="RQ28" s="243"/>
      <c r="RR28" s="243"/>
      <c r="RS28" s="243"/>
      <c r="RT28" s="243"/>
      <c r="RU28" s="243"/>
      <c r="RV28" s="243"/>
      <c r="RW28" s="243"/>
      <c r="RX28" s="243"/>
      <c r="RY28" s="243"/>
      <c r="RZ28" s="243"/>
      <c r="SA28" s="243"/>
      <c r="SB28" s="243"/>
      <c r="SC28" s="243"/>
      <c r="SD28" s="243"/>
      <c r="SE28" s="243"/>
      <c r="SF28" s="243"/>
      <c r="SG28" s="243"/>
      <c r="SH28" s="243"/>
      <c r="SI28" s="243"/>
      <c r="SJ28" s="243"/>
      <c r="SK28" s="243"/>
      <c r="SL28" s="243"/>
      <c r="SM28" s="243"/>
      <c r="SN28" s="243"/>
      <c r="SO28" s="243"/>
      <c r="SP28" s="243"/>
      <c r="SQ28" s="243"/>
      <c r="SR28" s="243"/>
      <c r="SS28" s="243"/>
      <c r="ST28" s="243"/>
      <c r="SU28" s="243"/>
      <c r="SV28" s="243"/>
      <c r="SW28" s="243"/>
      <c r="SX28" s="243"/>
      <c r="SY28" s="243"/>
      <c r="SZ28" s="243"/>
      <c r="TA28" s="243"/>
      <c r="TB28" s="243"/>
      <c r="TC28" s="243"/>
      <c r="TD28" s="243"/>
      <c r="TE28" s="243"/>
      <c r="TF28" s="243"/>
      <c r="TG28" s="243"/>
      <c r="TH28" s="243"/>
      <c r="TI28" s="243"/>
      <c r="TJ28" s="243"/>
      <c r="TK28" s="243"/>
      <c r="TL28" s="243"/>
      <c r="TM28" s="243"/>
      <c r="TN28" s="243"/>
      <c r="TO28" s="243"/>
      <c r="TP28" s="243"/>
      <c r="TQ28" s="243"/>
      <c r="TR28" s="243"/>
      <c r="TS28" s="243"/>
      <c r="TT28" s="243"/>
      <c r="TU28" s="243"/>
      <c r="TV28" s="243"/>
      <c r="TW28" s="243"/>
      <c r="TX28" s="243"/>
      <c r="TY28" s="243"/>
      <c r="TZ28" s="243"/>
      <c r="UA28" s="243"/>
      <c r="UB28" s="243"/>
      <c r="UC28" s="243"/>
      <c r="UD28" s="243"/>
      <c r="UE28" s="243"/>
      <c r="UF28" s="243"/>
      <c r="UG28" s="243"/>
      <c r="UH28" s="243"/>
      <c r="UI28" s="243"/>
      <c r="UJ28" s="243"/>
      <c r="UK28" s="243"/>
      <c r="UL28" s="243"/>
      <c r="UM28" s="243"/>
      <c r="UN28" s="243"/>
      <c r="UO28" s="243"/>
      <c r="UP28" s="243"/>
      <c r="UQ28" s="243"/>
      <c r="UR28" s="243"/>
      <c r="US28" s="243"/>
      <c r="UT28" s="243"/>
      <c r="UU28" s="243"/>
      <c r="UV28" s="243"/>
      <c r="UW28" s="243"/>
      <c r="UX28" s="243"/>
      <c r="UY28" s="243"/>
      <c r="UZ28" s="243"/>
      <c r="VA28" s="243"/>
      <c r="VB28" s="243"/>
      <c r="VC28" s="243"/>
      <c r="VD28" s="243"/>
      <c r="VE28" s="243"/>
      <c r="VF28" s="243"/>
      <c r="VG28" s="243"/>
      <c r="VH28" s="243"/>
      <c r="VI28" s="243"/>
      <c r="VJ28" s="243"/>
      <c r="VK28" s="243"/>
      <c r="VL28" s="243"/>
      <c r="VM28" s="243"/>
      <c r="VN28" s="243"/>
      <c r="VO28" s="243"/>
      <c r="VP28" s="243"/>
      <c r="VQ28" s="243"/>
      <c r="VR28" s="243"/>
      <c r="VS28" s="243"/>
      <c r="VT28" s="243"/>
      <c r="VU28" s="243"/>
      <c r="VV28" s="243"/>
      <c r="VW28" s="243"/>
      <c r="VX28" s="243"/>
      <c r="VY28" s="243"/>
      <c r="VZ28" s="243"/>
      <c r="WA28" s="243"/>
      <c r="WB28" s="243"/>
      <c r="WC28" s="243"/>
      <c r="WD28" s="243"/>
      <c r="WE28" s="243"/>
      <c r="WF28" s="243"/>
      <c r="WG28" s="243"/>
      <c r="WH28" s="243"/>
      <c r="WI28" s="243"/>
      <c r="WJ28" s="243"/>
      <c r="WK28" s="243"/>
      <c r="WL28" s="243"/>
      <c r="WM28" s="243"/>
      <c r="WN28" s="243"/>
      <c r="WO28" s="243"/>
      <c r="WP28" s="243"/>
      <c r="WQ28" s="243"/>
      <c r="WR28" s="243"/>
      <c r="WS28" s="243"/>
      <c r="WT28" s="243"/>
      <c r="WU28" s="243"/>
      <c r="WV28" s="243"/>
      <c r="WW28" s="243"/>
      <c r="WX28" s="243"/>
      <c r="WY28" s="243"/>
      <c r="WZ28" s="243"/>
      <c r="XA28" s="243"/>
      <c r="XB28" s="243"/>
      <c r="XC28" s="243"/>
      <c r="XD28" s="243"/>
      <c r="XE28" s="243"/>
      <c r="XF28" s="243"/>
      <c r="XG28" s="243"/>
      <c r="XH28" s="243"/>
      <c r="XI28" s="243"/>
      <c r="XJ28" s="243"/>
      <c r="XK28" s="243"/>
      <c r="XL28" s="243"/>
      <c r="XM28" s="243"/>
      <c r="XN28" s="243"/>
      <c r="XO28" s="243"/>
      <c r="XP28" s="243"/>
      <c r="XQ28" s="243"/>
      <c r="XR28" s="243"/>
      <c r="XS28" s="243"/>
      <c r="XT28" s="243"/>
      <c r="XU28" s="243"/>
      <c r="XV28" s="243"/>
      <c r="XW28" s="243"/>
      <c r="XX28" s="243"/>
      <c r="XY28" s="243"/>
      <c r="XZ28" s="243"/>
      <c r="YA28" s="243"/>
      <c r="YB28" s="243"/>
      <c r="YC28" s="243"/>
      <c r="YD28" s="243"/>
      <c r="YE28" s="243"/>
      <c r="YF28" s="243"/>
      <c r="YG28" s="243"/>
      <c r="YH28" s="243"/>
      <c r="YI28" s="243"/>
      <c r="YJ28" s="243"/>
      <c r="YK28" s="243"/>
      <c r="YL28" s="243"/>
      <c r="YM28" s="243"/>
      <c r="YN28" s="243"/>
      <c r="YO28" s="243"/>
      <c r="YP28" s="243"/>
      <c r="YQ28" s="243"/>
      <c r="YR28" s="243"/>
      <c r="YS28" s="243"/>
      <c r="YT28" s="243"/>
      <c r="YU28" s="243"/>
      <c r="YV28" s="243"/>
      <c r="YW28" s="243"/>
      <c r="YX28" s="243"/>
      <c r="YY28" s="243"/>
      <c r="YZ28" s="243"/>
      <c r="ZA28" s="243"/>
      <c r="ZB28" s="243"/>
      <c r="ZC28" s="243"/>
      <c r="ZD28" s="243"/>
      <c r="ZE28" s="243"/>
      <c r="ZF28" s="243"/>
      <c r="ZG28" s="243"/>
      <c r="ZH28" s="243"/>
      <c r="ZI28" s="243"/>
      <c r="ZJ28" s="243"/>
      <c r="ZK28" s="243"/>
      <c r="ZL28" s="243"/>
      <c r="ZM28" s="243"/>
      <c r="ZN28" s="243"/>
      <c r="ZO28" s="243"/>
      <c r="ZP28" s="243"/>
      <c r="ZQ28" s="243"/>
      <c r="ZR28" s="243"/>
      <c r="ZS28" s="243"/>
      <c r="ZT28" s="243"/>
      <c r="ZU28" s="243"/>
      <c r="ZV28" s="243"/>
      <c r="ZW28" s="243"/>
      <c r="ZX28" s="243"/>
      <c r="ZY28" s="243"/>
      <c r="ZZ28" s="243"/>
      <c r="AAA28" s="243"/>
      <c r="AAB28" s="243"/>
    </row>
    <row r="29" spans="1:706" x14ac:dyDescent="0.25">
      <c r="A29" s="146"/>
      <c r="B29" s="146"/>
      <c r="C29" s="146"/>
      <c r="D29" s="238" t="s">
        <v>159</v>
      </c>
      <c r="E29" s="219" t="s">
        <v>204</v>
      </c>
      <c r="F29" s="240"/>
      <c r="G29" s="233" t="s">
        <v>205</v>
      </c>
      <c r="H29" s="219" t="s">
        <v>194</v>
      </c>
      <c r="I29" s="219" t="s">
        <v>149</v>
      </c>
      <c r="J29" s="219">
        <v>4</v>
      </c>
      <c r="K29" s="219">
        <v>4</v>
      </c>
      <c r="L29" s="241"/>
      <c r="M29" s="219"/>
      <c r="N29" s="219"/>
      <c r="O29" s="219"/>
      <c r="P29" s="219"/>
      <c r="Q29" s="219"/>
      <c r="R29" s="219"/>
      <c r="S29" s="219"/>
      <c r="T29" s="219"/>
      <c r="U29" s="219"/>
      <c r="V29" s="219"/>
      <c r="W29" s="219"/>
      <c r="X29" s="219"/>
      <c r="Y29" s="219" t="s">
        <v>203</v>
      </c>
      <c r="Z29" s="219">
        <v>72</v>
      </c>
      <c r="AA29" s="219" t="s">
        <v>151</v>
      </c>
      <c r="AB29" s="219" t="s">
        <v>151</v>
      </c>
      <c r="AC29" s="259"/>
      <c r="AD29" s="240"/>
      <c r="AE29" s="240"/>
      <c r="AF29" s="240"/>
      <c r="AG29" s="240"/>
      <c r="AH29" s="240"/>
      <c r="AK29" s="243"/>
      <c r="AL29" s="243"/>
      <c r="AM29" s="243"/>
      <c r="AN29" s="243"/>
      <c r="AO29" s="243"/>
      <c r="AP29" s="243"/>
      <c r="AQ29" s="243"/>
      <c r="AR29" s="243"/>
      <c r="AS29" s="243"/>
      <c r="AT29" s="243"/>
      <c r="AU29" s="243"/>
      <c r="AV29" s="243"/>
      <c r="AW29" s="243"/>
      <c r="AX29" s="243"/>
      <c r="AY29" s="243"/>
      <c r="AZ29" s="243"/>
      <c r="BA29" s="243"/>
      <c r="BB29" s="243"/>
      <c r="BC29" s="243"/>
      <c r="BD29" s="243"/>
      <c r="BE29" s="243"/>
      <c r="BF29" s="243"/>
      <c r="BG29" s="243"/>
      <c r="BH29" s="243"/>
      <c r="BI29" s="243"/>
      <c r="BJ29" s="243"/>
      <c r="BK29" s="243"/>
      <c r="BL29" s="243"/>
      <c r="BM29" s="243"/>
      <c r="BN29" s="243"/>
      <c r="BO29" s="243"/>
      <c r="BP29" s="243"/>
      <c r="BQ29" s="243"/>
      <c r="BR29" s="243"/>
      <c r="BS29" s="243"/>
      <c r="BT29" s="243"/>
      <c r="BU29" s="243"/>
      <c r="BV29" s="243"/>
      <c r="BW29" s="243"/>
      <c r="BX29" s="243"/>
      <c r="BY29" s="243"/>
      <c r="BZ29" s="243"/>
      <c r="CA29" s="243"/>
      <c r="CB29" s="243"/>
      <c r="CC29" s="243"/>
      <c r="CD29" s="243"/>
      <c r="CE29" s="243"/>
      <c r="CF29" s="243"/>
      <c r="CG29" s="243"/>
      <c r="CH29" s="243"/>
      <c r="CI29" s="243"/>
      <c r="CJ29" s="243"/>
      <c r="CK29" s="243"/>
      <c r="CL29" s="243"/>
      <c r="CM29" s="243"/>
      <c r="CN29" s="243"/>
      <c r="CO29" s="243"/>
      <c r="CP29" s="243"/>
      <c r="CQ29" s="243"/>
      <c r="CR29" s="243"/>
      <c r="CS29" s="243"/>
      <c r="CT29" s="243"/>
      <c r="CU29" s="243"/>
      <c r="CV29" s="243"/>
      <c r="CW29" s="243"/>
      <c r="CX29" s="243"/>
      <c r="CY29" s="243"/>
      <c r="CZ29" s="243"/>
      <c r="DA29" s="243"/>
      <c r="DB29" s="243"/>
      <c r="DC29" s="243"/>
      <c r="DD29" s="243"/>
      <c r="DE29" s="243"/>
      <c r="DF29" s="243"/>
      <c r="DG29" s="243"/>
      <c r="DH29" s="243"/>
      <c r="DI29" s="243"/>
      <c r="DJ29" s="243"/>
      <c r="DK29" s="243"/>
      <c r="DL29" s="243"/>
      <c r="DM29" s="243"/>
      <c r="DN29" s="243"/>
      <c r="DO29" s="243"/>
      <c r="DP29" s="243"/>
      <c r="DQ29" s="243"/>
      <c r="DR29" s="243"/>
      <c r="DS29" s="243"/>
      <c r="DT29" s="243"/>
      <c r="DU29" s="243"/>
      <c r="DV29" s="243"/>
      <c r="DW29" s="243"/>
      <c r="DX29" s="243"/>
      <c r="DY29" s="243"/>
      <c r="DZ29" s="243"/>
      <c r="EA29" s="243"/>
      <c r="EB29" s="243"/>
      <c r="EC29" s="243"/>
      <c r="ED29" s="243"/>
      <c r="EE29" s="243"/>
      <c r="EF29" s="243"/>
      <c r="EG29" s="243"/>
      <c r="EH29" s="243"/>
      <c r="EI29" s="243"/>
      <c r="EJ29" s="243"/>
      <c r="EK29" s="243"/>
      <c r="EL29" s="243"/>
      <c r="EM29" s="243"/>
      <c r="EN29" s="243"/>
      <c r="EO29" s="243"/>
      <c r="EP29" s="243"/>
      <c r="EQ29" s="243"/>
      <c r="ER29" s="243"/>
      <c r="ES29" s="243"/>
      <c r="ET29" s="243"/>
      <c r="EU29" s="243"/>
      <c r="EV29" s="243"/>
      <c r="EW29" s="243"/>
      <c r="EX29" s="243"/>
      <c r="EY29" s="243"/>
      <c r="EZ29" s="243"/>
      <c r="FA29" s="243"/>
      <c r="FB29" s="243"/>
      <c r="FC29" s="243"/>
      <c r="FD29" s="243"/>
      <c r="FE29" s="243"/>
      <c r="FF29" s="243"/>
      <c r="FG29" s="243"/>
      <c r="FH29" s="243"/>
      <c r="FI29" s="243"/>
      <c r="FJ29" s="243"/>
      <c r="FK29" s="243"/>
      <c r="FL29" s="243"/>
      <c r="FM29" s="243"/>
      <c r="FN29" s="243"/>
      <c r="FO29" s="243"/>
      <c r="FP29" s="243"/>
      <c r="FQ29" s="243"/>
      <c r="FR29" s="243"/>
      <c r="FS29" s="243"/>
      <c r="FT29" s="243"/>
      <c r="FU29" s="243"/>
      <c r="FV29" s="243"/>
      <c r="FW29" s="243"/>
      <c r="FX29" s="243"/>
      <c r="FY29" s="243"/>
      <c r="FZ29" s="243"/>
      <c r="GA29" s="243"/>
      <c r="GB29" s="243"/>
      <c r="GC29" s="243"/>
      <c r="GD29" s="243"/>
      <c r="GE29" s="243"/>
      <c r="GF29" s="243"/>
      <c r="GG29" s="243"/>
      <c r="GH29" s="243"/>
      <c r="GI29" s="243"/>
      <c r="GJ29" s="243"/>
      <c r="GK29" s="243"/>
      <c r="GL29" s="243"/>
      <c r="GM29" s="243"/>
      <c r="GN29" s="243"/>
      <c r="GO29" s="243"/>
      <c r="GP29" s="243"/>
      <c r="GQ29" s="243"/>
      <c r="GR29" s="243"/>
      <c r="GS29" s="243"/>
      <c r="GT29" s="243"/>
      <c r="GU29" s="243"/>
      <c r="GV29" s="243"/>
      <c r="GW29" s="243"/>
      <c r="GX29" s="243"/>
      <c r="GY29" s="243"/>
      <c r="GZ29" s="243"/>
      <c r="HA29" s="243"/>
      <c r="HB29" s="243"/>
      <c r="HC29" s="243"/>
      <c r="HD29" s="243"/>
      <c r="HE29" s="243"/>
      <c r="HF29" s="243"/>
      <c r="HG29" s="243"/>
      <c r="HH29" s="243"/>
      <c r="HI29" s="243"/>
      <c r="HJ29" s="243"/>
      <c r="HK29" s="243"/>
      <c r="HL29" s="243"/>
      <c r="HM29" s="243"/>
      <c r="HN29" s="243"/>
      <c r="HO29" s="243"/>
      <c r="HP29" s="243"/>
      <c r="HQ29" s="243"/>
      <c r="HR29" s="243"/>
      <c r="HS29" s="243"/>
      <c r="HT29" s="243"/>
      <c r="HU29" s="243"/>
      <c r="HV29" s="243"/>
      <c r="HW29" s="243"/>
      <c r="HX29" s="243"/>
      <c r="HY29" s="243"/>
      <c r="HZ29" s="243"/>
      <c r="IA29" s="243"/>
      <c r="IB29" s="243"/>
      <c r="IC29" s="243"/>
      <c r="ID29" s="243"/>
      <c r="IE29" s="243"/>
      <c r="IF29" s="243"/>
      <c r="IG29" s="243"/>
      <c r="IH29" s="243"/>
      <c r="II29" s="243"/>
      <c r="IJ29" s="243"/>
      <c r="IK29" s="243"/>
      <c r="IL29" s="243"/>
      <c r="IM29" s="243"/>
      <c r="IN29" s="243"/>
      <c r="IO29" s="243"/>
      <c r="IP29" s="243"/>
      <c r="IQ29" s="243"/>
      <c r="IR29" s="243"/>
      <c r="IS29" s="243"/>
      <c r="IT29" s="243"/>
      <c r="IU29" s="243"/>
      <c r="IV29" s="243"/>
      <c r="IW29" s="243"/>
      <c r="IX29" s="243"/>
      <c r="IY29" s="243"/>
      <c r="IZ29" s="243"/>
      <c r="JA29" s="243"/>
      <c r="JB29" s="243"/>
      <c r="JC29" s="243"/>
      <c r="JD29" s="243"/>
      <c r="JE29" s="243"/>
      <c r="JF29" s="243"/>
      <c r="JG29" s="243"/>
      <c r="JH29" s="243"/>
      <c r="JI29" s="243"/>
      <c r="JJ29" s="243"/>
      <c r="JK29" s="243"/>
      <c r="JL29" s="243"/>
      <c r="JM29" s="243"/>
      <c r="JN29" s="243"/>
      <c r="JO29" s="243"/>
      <c r="JP29" s="243"/>
      <c r="JQ29" s="243"/>
      <c r="JR29" s="243"/>
      <c r="JS29" s="243"/>
      <c r="JT29" s="243"/>
      <c r="JU29" s="243"/>
      <c r="JV29" s="243"/>
      <c r="JW29" s="243"/>
      <c r="JX29" s="243"/>
      <c r="JY29" s="243"/>
      <c r="JZ29" s="243"/>
      <c r="KA29" s="243"/>
      <c r="KB29" s="243"/>
      <c r="KC29" s="243"/>
      <c r="KD29" s="243"/>
      <c r="KE29" s="243"/>
      <c r="KF29" s="243"/>
      <c r="KG29" s="243"/>
      <c r="KH29" s="243"/>
      <c r="KI29" s="243"/>
      <c r="KJ29" s="243"/>
      <c r="KK29" s="243"/>
      <c r="KL29" s="243"/>
      <c r="KM29" s="243"/>
      <c r="KN29" s="243"/>
      <c r="KO29" s="243"/>
      <c r="KP29" s="243"/>
      <c r="KQ29" s="243"/>
      <c r="KR29" s="243"/>
      <c r="KS29" s="243"/>
      <c r="KT29" s="243"/>
      <c r="KU29" s="243"/>
      <c r="KV29" s="243"/>
      <c r="KW29" s="243"/>
      <c r="KX29" s="243"/>
      <c r="KY29" s="243"/>
      <c r="KZ29" s="243"/>
      <c r="LA29" s="243"/>
      <c r="LB29" s="243"/>
      <c r="LC29" s="243"/>
      <c r="LD29" s="243"/>
      <c r="LE29" s="243"/>
      <c r="LF29" s="243"/>
      <c r="LG29" s="243"/>
      <c r="LH29" s="243"/>
      <c r="LI29" s="243"/>
      <c r="LJ29" s="243"/>
      <c r="LK29" s="243"/>
      <c r="LL29" s="243"/>
      <c r="LM29" s="243"/>
      <c r="LN29" s="243"/>
      <c r="LO29" s="243"/>
      <c r="LP29" s="243"/>
      <c r="LQ29" s="243"/>
      <c r="LR29" s="243"/>
      <c r="LS29" s="243"/>
      <c r="LT29" s="243"/>
      <c r="LU29" s="243"/>
      <c r="LV29" s="243"/>
      <c r="LW29" s="243"/>
      <c r="LX29" s="243"/>
      <c r="LY29" s="243"/>
      <c r="LZ29" s="243"/>
      <c r="MA29" s="243"/>
      <c r="MB29" s="243"/>
      <c r="MC29" s="243"/>
      <c r="MD29" s="243"/>
      <c r="ME29" s="243"/>
      <c r="MF29" s="243"/>
      <c r="MG29" s="243"/>
      <c r="MH29" s="243"/>
      <c r="MI29" s="243"/>
      <c r="MJ29" s="243"/>
      <c r="MK29" s="243"/>
      <c r="ML29" s="243"/>
      <c r="MM29" s="243"/>
      <c r="MN29" s="243"/>
      <c r="MO29" s="243"/>
      <c r="MP29" s="243"/>
      <c r="MQ29" s="243"/>
      <c r="MR29" s="243"/>
      <c r="MS29" s="243"/>
      <c r="MT29" s="243"/>
      <c r="MU29" s="243"/>
      <c r="MV29" s="243"/>
      <c r="MW29" s="243"/>
      <c r="MX29" s="243"/>
      <c r="MY29" s="243"/>
      <c r="MZ29" s="243"/>
      <c r="NA29" s="243"/>
      <c r="NB29" s="243"/>
      <c r="NC29" s="243"/>
      <c r="ND29" s="243"/>
      <c r="NE29" s="243"/>
      <c r="NF29" s="243"/>
      <c r="NG29" s="243"/>
      <c r="NH29" s="243"/>
      <c r="NI29" s="243"/>
      <c r="NJ29" s="243"/>
      <c r="NK29" s="243"/>
      <c r="NL29" s="243"/>
      <c r="NM29" s="243"/>
      <c r="NN29" s="243"/>
      <c r="NO29" s="243"/>
      <c r="NP29" s="243"/>
      <c r="NQ29" s="243"/>
      <c r="NR29" s="243"/>
      <c r="NS29" s="243"/>
      <c r="NT29" s="243"/>
      <c r="NU29" s="243"/>
      <c r="NV29" s="243"/>
      <c r="NW29" s="243"/>
      <c r="NX29" s="243"/>
      <c r="NY29" s="243"/>
      <c r="NZ29" s="243"/>
      <c r="OA29" s="243"/>
      <c r="OB29" s="243"/>
      <c r="OC29" s="243"/>
      <c r="OD29" s="243"/>
      <c r="OE29" s="243"/>
      <c r="OF29" s="243"/>
      <c r="OG29" s="243"/>
      <c r="OH29" s="243"/>
      <c r="OI29" s="243"/>
      <c r="OJ29" s="243"/>
      <c r="OK29" s="243"/>
      <c r="OL29" s="243"/>
      <c r="OM29" s="243"/>
      <c r="ON29" s="243"/>
      <c r="OO29" s="243"/>
      <c r="OP29" s="243"/>
      <c r="OQ29" s="243"/>
      <c r="OR29" s="243"/>
      <c r="OS29" s="243"/>
      <c r="OT29" s="243"/>
      <c r="OU29" s="243"/>
      <c r="OV29" s="243"/>
      <c r="OW29" s="243"/>
      <c r="OX29" s="243"/>
      <c r="OY29" s="243"/>
      <c r="OZ29" s="243"/>
      <c r="PA29" s="243"/>
      <c r="PB29" s="243"/>
      <c r="PC29" s="243"/>
      <c r="PD29" s="243"/>
      <c r="PE29" s="243"/>
      <c r="PF29" s="243"/>
      <c r="PG29" s="243"/>
      <c r="PH29" s="243"/>
      <c r="PI29" s="243"/>
      <c r="PJ29" s="243"/>
      <c r="PK29" s="243"/>
      <c r="PL29" s="243"/>
      <c r="PM29" s="243"/>
      <c r="PN29" s="243"/>
      <c r="PO29" s="243"/>
      <c r="PP29" s="243"/>
      <c r="PQ29" s="243"/>
      <c r="PR29" s="243"/>
      <c r="PS29" s="243"/>
      <c r="PT29" s="243"/>
      <c r="PU29" s="243"/>
      <c r="PV29" s="243"/>
      <c r="PW29" s="243"/>
      <c r="PX29" s="243"/>
      <c r="PY29" s="243"/>
      <c r="PZ29" s="243"/>
      <c r="QA29" s="243"/>
      <c r="QB29" s="243"/>
      <c r="QC29" s="243"/>
      <c r="QD29" s="243"/>
      <c r="QE29" s="243"/>
      <c r="QF29" s="243"/>
      <c r="QG29" s="243"/>
      <c r="QH29" s="243"/>
      <c r="QI29" s="243"/>
      <c r="QJ29" s="243"/>
      <c r="QK29" s="243"/>
      <c r="QL29" s="243"/>
      <c r="QM29" s="243"/>
      <c r="QN29" s="243"/>
      <c r="QO29" s="243"/>
      <c r="QP29" s="243"/>
      <c r="QQ29" s="243"/>
      <c r="QR29" s="243"/>
      <c r="QS29" s="243"/>
      <c r="QT29" s="243"/>
      <c r="QU29" s="243"/>
      <c r="QV29" s="243"/>
      <c r="QW29" s="243"/>
      <c r="QX29" s="243"/>
      <c r="QY29" s="243"/>
      <c r="QZ29" s="243"/>
      <c r="RA29" s="243"/>
      <c r="RB29" s="243"/>
      <c r="RC29" s="243"/>
      <c r="RD29" s="243"/>
      <c r="RE29" s="243"/>
      <c r="RF29" s="243"/>
      <c r="RG29" s="243"/>
      <c r="RH29" s="243"/>
      <c r="RI29" s="243"/>
      <c r="RJ29" s="243"/>
      <c r="RK29" s="243"/>
      <c r="RL29" s="243"/>
      <c r="RM29" s="243"/>
      <c r="RN29" s="243"/>
      <c r="RO29" s="243"/>
      <c r="RP29" s="243"/>
      <c r="RQ29" s="243"/>
      <c r="RR29" s="243"/>
      <c r="RS29" s="243"/>
      <c r="RT29" s="243"/>
      <c r="RU29" s="243"/>
      <c r="RV29" s="243"/>
      <c r="RW29" s="243"/>
      <c r="RX29" s="243"/>
      <c r="RY29" s="243"/>
      <c r="RZ29" s="243"/>
      <c r="SA29" s="243"/>
      <c r="SB29" s="243"/>
      <c r="SC29" s="243"/>
      <c r="SD29" s="243"/>
      <c r="SE29" s="243"/>
      <c r="SF29" s="243"/>
      <c r="SG29" s="243"/>
      <c r="SH29" s="243"/>
      <c r="SI29" s="243"/>
      <c r="SJ29" s="243"/>
      <c r="SK29" s="243"/>
      <c r="SL29" s="243"/>
      <c r="SM29" s="243"/>
      <c r="SN29" s="243"/>
      <c r="SO29" s="243"/>
      <c r="SP29" s="243"/>
      <c r="SQ29" s="243"/>
      <c r="SR29" s="243"/>
      <c r="SS29" s="243"/>
      <c r="ST29" s="243"/>
      <c r="SU29" s="243"/>
      <c r="SV29" s="243"/>
      <c r="SW29" s="243"/>
      <c r="SX29" s="243"/>
      <c r="SY29" s="243"/>
      <c r="SZ29" s="243"/>
      <c r="TA29" s="243"/>
      <c r="TB29" s="243"/>
      <c r="TC29" s="243"/>
      <c r="TD29" s="243"/>
      <c r="TE29" s="243"/>
      <c r="TF29" s="243"/>
      <c r="TG29" s="243"/>
      <c r="TH29" s="243"/>
      <c r="TI29" s="243"/>
      <c r="TJ29" s="243"/>
      <c r="TK29" s="243"/>
      <c r="TL29" s="243"/>
      <c r="TM29" s="243"/>
      <c r="TN29" s="243"/>
      <c r="TO29" s="243"/>
      <c r="TP29" s="243"/>
      <c r="TQ29" s="243"/>
      <c r="TR29" s="243"/>
      <c r="TS29" s="243"/>
      <c r="TT29" s="243"/>
      <c r="TU29" s="243"/>
      <c r="TV29" s="243"/>
      <c r="TW29" s="243"/>
      <c r="TX29" s="243"/>
      <c r="TY29" s="243"/>
      <c r="TZ29" s="243"/>
      <c r="UA29" s="243"/>
      <c r="UB29" s="243"/>
      <c r="UC29" s="243"/>
      <c r="UD29" s="243"/>
      <c r="UE29" s="243"/>
      <c r="UF29" s="243"/>
      <c r="UG29" s="243"/>
      <c r="UH29" s="243"/>
      <c r="UI29" s="243"/>
      <c r="UJ29" s="243"/>
      <c r="UK29" s="243"/>
      <c r="UL29" s="243"/>
      <c r="UM29" s="243"/>
      <c r="UN29" s="243"/>
      <c r="UO29" s="243"/>
      <c r="UP29" s="243"/>
      <c r="UQ29" s="243"/>
      <c r="UR29" s="243"/>
      <c r="US29" s="243"/>
      <c r="UT29" s="243"/>
      <c r="UU29" s="243"/>
      <c r="UV29" s="243"/>
      <c r="UW29" s="243"/>
      <c r="UX29" s="243"/>
      <c r="UY29" s="243"/>
      <c r="UZ29" s="243"/>
      <c r="VA29" s="243"/>
      <c r="VB29" s="243"/>
      <c r="VC29" s="243"/>
      <c r="VD29" s="243"/>
      <c r="VE29" s="243"/>
      <c r="VF29" s="243"/>
      <c r="VG29" s="243"/>
      <c r="VH29" s="243"/>
      <c r="VI29" s="243"/>
      <c r="VJ29" s="243"/>
      <c r="VK29" s="243"/>
      <c r="VL29" s="243"/>
      <c r="VM29" s="243"/>
      <c r="VN29" s="243"/>
      <c r="VO29" s="243"/>
      <c r="VP29" s="243"/>
      <c r="VQ29" s="243"/>
      <c r="VR29" s="243"/>
      <c r="VS29" s="243"/>
      <c r="VT29" s="243"/>
      <c r="VU29" s="243"/>
      <c r="VV29" s="243"/>
      <c r="VW29" s="243"/>
      <c r="VX29" s="243"/>
      <c r="VY29" s="243"/>
      <c r="VZ29" s="243"/>
      <c r="WA29" s="243"/>
      <c r="WB29" s="243"/>
      <c r="WC29" s="243"/>
      <c r="WD29" s="243"/>
      <c r="WE29" s="243"/>
      <c r="WF29" s="243"/>
      <c r="WG29" s="243"/>
      <c r="WH29" s="243"/>
      <c r="WI29" s="243"/>
      <c r="WJ29" s="243"/>
      <c r="WK29" s="243"/>
      <c r="WL29" s="243"/>
      <c r="WM29" s="243"/>
      <c r="WN29" s="243"/>
      <c r="WO29" s="243"/>
      <c r="WP29" s="243"/>
      <c r="WQ29" s="243"/>
      <c r="WR29" s="243"/>
      <c r="WS29" s="243"/>
      <c r="WT29" s="243"/>
      <c r="WU29" s="243"/>
      <c r="WV29" s="243"/>
      <c r="WW29" s="243"/>
      <c r="WX29" s="243"/>
      <c r="WY29" s="243"/>
      <c r="WZ29" s="243"/>
      <c r="XA29" s="243"/>
      <c r="XB29" s="243"/>
      <c r="XC29" s="243"/>
      <c r="XD29" s="243"/>
      <c r="XE29" s="243"/>
      <c r="XF29" s="243"/>
      <c r="XG29" s="243"/>
      <c r="XH29" s="243"/>
      <c r="XI29" s="243"/>
      <c r="XJ29" s="243"/>
      <c r="XK29" s="243"/>
      <c r="XL29" s="243"/>
      <c r="XM29" s="243"/>
      <c r="XN29" s="243"/>
      <c r="XO29" s="243"/>
      <c r="XP29" s="243"/>
      <c r="XQ29" s="243"/>
      <c r="XR29" s="243"/>
      <c r="XS29" s="243"/>
      <c r="XT29" s="243"/>
      <c r="XU29" s="243"/>
      <c r="XV29" s="243"/>
      <c r="XW29" s="243"/>
      <c r="XX29" s="243"/>
      <c r="XY29" s="243"/>
      <c r="XZ29" s="243"/>
      <c r="YA29" s="243"/>
      <c r="YB29" s="243"/>
      <c r="YC29" s="243"/>
      <c r="YD29" s="243"/>
      <c r="YE29" s="243"/>
      <c r="YF29" s="243"/>
      <c r="YG29" s="243"/>
      <c r="YH29" s="243"/>
      <c r="YI29" s="243"/>
      <c r="YJ29" s="243"/>
      <c r="YK29" s="243"/>
      <c r="YL29" s="243"/>
      <c r="YM29" s="243"/>
      <c r="YN29" s="243"/>
      <c r="YO29" s="243"/>
      <c r="YP29" s="243"/>
      <c r="YQ29" s="243"/>
      <c r="YR29" s="243"/>
      <c r="YS29" s="243"/>
      <c r="YT29" s="243"/>
      <c r="YU29" s="243"/>
      <c r="YV29" s="243"/>
      <c r="YW29" s="243"/>
      <c r="YX29" s="243"/>
      <c r="YY29" s="243"/>
      <c r="YZ29" s="243"/>
      <c r="ZA29" s="243"/>
      <c r="ZB29" s="243"/>
      <c r="ZC29" s="243"/>
      <c r="ZD29" s="243"/>
      <c r="ZE29" s="243"/>
      <c r="ZF29" s="243"/>
      <c r="ZG29" s="243"/>
      <c r="ZH29" s="243"/>
      <c r="ZI29" s="243"/>
      <c r="ZJ29" s="243"/>
      <c r="ZK29" s="243"/>
      <c r="ZL29" s="243"/>
      <c r="ZM29" s="243"/>
      <c r="ZN29" s="243"/>
      <c r="ZO29" s="243"/>
      <c r="ZP29" s="243"/>
      <c r="ZQ29" s="243"/>
      <c r="ZR29" s="243"/>
      <c r="ZS29" s="243"/>
      <c r="ZT29" s="243"/>
      <c r="ZU29" s="243"/>
      <c r="ZV29" s="243"/>
      <c r="ZW29" s="243"/>
      <c r="ZX29" s="243"/>
      <c r="ZY29" s="243"/>
      <c r="ZZ29" s="243"/>
      <c r="AAA29" s="243"/>
      <c r="AAB29" s="243"/>
    </row>
    <row r="30" spans="1:706" x14ac:dyDescent="0.25">
      <c r="A30" s="146"/>
      <c r="B30" s="146"/>
      <c r="C30" s="146"/>
      <c r="D30" s="238" t="s">
        <v>159</v>
      </c>
      <c r="E30" s="219" t="s">
        <v>206</v>
      </c>
      <c r="F30" s="240"/>
      <c r="G30" s="233" t="s">
        <v>207</v>
      </c>
      <c r="H30" s="219" t="s">
        <v>194</v>
      </c>
      <c r="I30" s="219" t="s">
        <v>149</v>
      </c>
      <c r="J30" s="219">
        <v>2</v>
      </c>
      <c r="K30" s="219">
        <v>2</v>
      </c>
      <c r="L30" s="241"/>
      <c r="M30" s="219"/>
      <c r="N30" s="219"/>
      <c r="O30" s="219"/>
      <c r="P30" s="219"/>
      <c r="Q30" s="219"/>
      <c r="R30" s="219"/>
      <c r="S30" s="219"/>
      <c r="T30" s="219"/>
      <c r="U30" s="219"/>
      <c r="V30" s="219"/>
      <c r="W30" s="219"/>
      <c r="X30" s="219"/>
      <c r="Y30" s="219" t="s">
        <v>182</v>
      </c>
      <c r="Z30" s="219">
        <v>6</v>
      </c>
      <c r="AA30" s="219" t="s">
        <v>151</v>
      </c>
      <c r="AB30" s="219" t="s">
        <v>151</v>
      </c>
      <c r="AC30" s="259"/>
      <c r="AD30" s="240"/>
      <c r="AE30" s="240"/>
      <c r="AF30" s="240"/>
      <c r="AG30" s="240"/>
      <c r="AH30" s="240"/>
      <c r="AK30" s="243"/>
      <c r="AL30" s="243"/>
      <c r="AM30" s="243"/>
      <c r="AN30" s="243"/>
      <c r="AO30" s="243"/>
      <c r="AP30" s="243"/>
      <c r="AQ30" s="243"/>
      <c r="AR30" s="243"/>
      <c r="AS30" s="243"/>
      <c r="AT30" s="243"/>
      <c r="AU30" s="243"/>
      <c r="AV30" s="243"/>
      <c r="AW30" s="243"/>
      <c r="AX30" s="243"/>
      <c r="AY30" s="243"/>
      <c r="AZ30" s="243"/>
      <c r="BA30" s="243"/>
      <c r="BB30" s="243"/>
      <c r="BC30" s="243"/>
      <c r="BD30" s="243"/>
      <c r="BE30" s="243"/>
      <c r="BF30" s="243"/>
      <c r="BG30" s="243"/>
      <c r="BH30" s="243"/>
      <c r="BI30" s="243"/>
      <c r="BJ30" s="243"/>
      <c r="BK30" s="243"/>
      <c r="BL30" s="243"/>
      <c r="BM30" s="243"/>
      <c r="BN30" s="243"/>
      <c r="BO30" s="243"/>
      <c r="BP30" s="243"/>
      <c r="BQ30" s="243"/>
      <c r="BR30" s="243"/>
      <c r="BS30" s="243"/>
      <c r="BT30" s="243"/>
      <c r="BU30" s="243"/>
      <c r="BV30" s="243"/>
      <c r="BW30" s="243"/>
      <c r="BX30" s="243"/>
      <c r="BY30" s="243"/>
      <c r="BZ30" s="243"/>
      <c r="CA30" s="243"/>
      <c r="CB30" s="243"/>
      <c r="CC30" s="243"/>
      <c r="CD30" s="243"/>
      <c r="CE30" s="243"/>
      <c r="CF30" s="243"/>
      <c r="CG30" s="243"/>
      <c r="CH30" s="243"/>
      <c r="CI30" s="243"/>
      <c r="CJ30" s="243"/>
      <c r="CK30" s="243"/>
      <c r="CL30" s="243"/>
      <c r="CM30" s="243"/>
      <c r="CN30" s="243"/>
      <c r="CO30" s="243"/>
      <c r="CP30" s="243"/>
      <c r="CQ30" s="243"/>
      <c r="CR30" s="243"/>
      <c r="CS30" s="243"/>
      <c r="CT30" s="243"/>
      <c r="CU30" s="243"/>
      <c r="CV30" s="243"/>
      <c r="CW30" s="243"/>
      <c r="CX30" s="243"/>
      <c r="CY30" s="243"/>
      <c r="CZ30" s="243"/>
      <c r="DA30" s="243"/>
      <c r="DB30" s="243"/>
      <c r="DC30" s="243"/>
      <c r="DD30" s="243"/>
      <c r="DE30" s="243"/>
      <c r="DF30" s="243"/>
      <c r="DG30" s="243"/>
      <c r="DH30" s="243"/>
      <c r="DI30" s="243"/>
      <c r="DJ30" s="243"/>
      <c r="DK30" s="243"/>
      <c r="DL30" s="243"/>
      <c r="DM30" s="243"/>
      <c r="DN30" s="243"/>
      <c r="DO30" s="243"/>
      <c r="DP30" s="243"/>
      <c r="DQ30" s="243"/>
      <c r="DR30" s="243"/>
      <c r="DS30" s="243"/>
      <c r="DT30" s="243"/>
      <c r="DU30" s="243"/>
      <c r="DV30" s="243"/>
      <c r="DW30" s="243"/>
      <c r="DX30" s="243"/>
      <c r="DY30" s="243"/>
      <c r="DZ30" s="243"/>
      <c r="EA30" s="243"/>
      <c r="EB30" s="243"/>
      <c r="EC30" s="243"/>
      <c r="ED30" s="243"/>
      <c r="EE30" s="243"/>
      <c r="EF30" s="243"/>
      <c r="EG30" s="243"/>
      <c r="EH30" s="243"/>
      <c r="EI30" s="243"/>
      <c r="EJ30" s="243"/>
      <c r="EK30" s="243"/>
      <c r="EL30" s="243"/>
      <c r="EM30" s="243"/>
      <c r="EN30" s="243"/>
      <c r="EO30" s="243"/>
      <c r="EP30" s="243"/>
      <c r="EQ30" s="243"/>
      <c r="ER30" s="243"/>
      <c r="ES30" s="243"/>
      <c r="ET30" s="243"/>
      <c r="EU30" s="243"/>
      <c r="EV30" s="243"/>
      <c r="EW30" s="243"/>
      <c r="EX30" s="243"/>
      <c r="EY30" s="243"/>
      <c r="EZ30" s="243"/>
      <c r="FA30" s="243"/>
      <c r="FB30" s="243"/>
      <c r="FC30" s="243"/>
      <c r="FD30" s="243"/>
      <c r="FE30" s="243"/>
      <c r="FF30" s="243"/>
      <c r="FG30" s="243"/>
      <c r="FH30" s="243"/>
      <c r="FI30" s="243"/>
      <c r="FJ30" s="243"/>
      <c r="FK30" s="243"/>
      <c r="FL30" s="243"/>
      <c r="FM30" s="243"/>
      <c r="FN30" s="243"/>
      <c r="FO30" s="243"/>
      <c r="FP30" s="243"/>
      <c r="FQ30" s="243"/>
      <c r="FR30" s="243"/>
      <c r="FS30" s="243"/>
      <c r="FT30" s="243"/>
      <c r="FU30" s="243"/>
      <c r="FV30" s="243"/>
      <c r="FW30" s="243"/>
      <c r="FX30" s="243"/>
      <c r="FY30" s="243"/>
      <c r="FZ30" s="243"/>
      <c r="GA30" s="243"/>
      <c r="GB30" s="243"/>
      <c r="GC30" s="243"/>
      <c r="GD30" s="243"/>
      <c r="GE30" s="243"/>
      <c r="GF30" s="243"/>
      <c r="GG30" s="243"/>
      <c r="GH30" s="243"/>
      <c r="GI30" s="243"/>
      <c r="GJ30" s="243"/>
      <c r="GK30" s="243"/>
      <c r="GL30" s="243"/>
      <c r="GM30" s="243"/>
      <c r="GN30" s="243"/>
      <c r="GO30" s="243"/>
      <c r="GP30" s="243"/>
      <c r="GQ30" s="243"/>
      <c r="GR30" s="243"/>
      <c r="GS30" s="243"/>
      <c r="GT30" s="243"/>
      <c r="GU30" s="243"/>
      <c r="GV30" s="243"/>
      <c r="GW30" s="243"/>
      <c r="GX30" s="243"/>
      <c r="GY30" s="243"/>
      <c r="GZ30" s="243"/>
      <c r="HA30" s="243"/>
      <c r="HB30" s="243"/>
      <c r="HC30" s="243"/>
      <c r="HD30" s="243"/>
      <c r="HE30" s="243"/>
      <c r="HF30" s="243"/>
      <c r="HG30" s="243"/>
      <c r="HH30" s="243"/>
      <c r="HI30" s="243"/>
      <c r="HJ30" s="243"/>
      <c r="HK30" s="243"/>
      <c r="HL30" s="243"/>
      <c r="HM30" s="243"/>
      <c r="HN30" s="243"/>
      <c r="HO30" s="243"/>
      <c r="HP30" s="243"/>
      <c r="HQ30" s="243"/>
      <c r="HR30" s="243"/>
      <c r="HS30" s="243"/>
      <c r="HT30" s="243"/>
      <c r="HU30" s="243"/>
      <c r="HV30" s="243"/>
      <c r="HW30" s="243"/>
      <c r="HX30" s="243"/>
      <c r="HY30" s="243"/>
      <c r="HZ30" s="243"/>
      <c r="IA30" s="243"/>
      <c r="IB30" s="243"/>
      <c r="IC30" s="243"/>
      <c r="ID30" s="243"/>
      <c r="IE30" s="243"/>
      <c r="IF30" s="243"/>
      <c r="IG30" s="243"/>
      <c r="IH30" s="243"/>
      <c r="II30" s="243"/>
      <c r="IJ30" s="243"/>
      <c r="IK30" s="243"/>
      <c r="IL30" s="243"/>
      <c r="IM30" s="243"/>
      <c r="IN30" s="243"/>
      <c r="IO30" s="243"/>
      <c r="IP30" s="243"/>
      <c r="IQ30" s="243"/>
      <c r="IR30" s="243"/>
      <c r="IS30" s="243"/>
      <c r="IT30" s="243"/>
      <c r="IU30" s="243"/>
      <c r="IV30" s="243"/>
      <c r="IW30" s="243"/>
      <c r="IX30" s="243"/>
      <c r="IY30" s="243"/>
      <c r="IZ30" s="243"/>
      <c r="JA30" s="243"/>
      <c r="JB30" s="243"/>
      <c r="JC30" s="243"/>
      <c r="JD30" s="243"/>
      <c r="JE30" s="243"/>
      <c r="JF30" s="243"/>
      <c r="JG30" s="243"/>
      <c r="JH30" s="243"/>
      <c r="JI30" s="243"/>
      <c r="JJ30" s="243"/>
      <c r="JK30" s="243"/>
      <c r="JL30" s="243"/>
      <c r="JM30" s="243"/>
      <c r="JN30" s="243"/>
      <c r="JO30" s="243"/>
      <c r="JP30" s="243"/>
      <c r="JQ30" s="243"/>
      <c r="JR30" s="243"/>
      <c r="JS30" s="243"/>
      <c r="JT30" s="243"/>
      <c r="JU30" s="243"/>
      <c r="JV30" s="243"/>
      <c r="JW30" s="243"/>
      <c r="JX30" s="243"/>
      <c r="JY30" s="243"/>
      <c r="JZ30" s="243"/>
      <c r="KA30" s="243"/>
      <c r="KB30" s="243"/>
      <c r="KC30" s="243"/>
      <c r="KD30" s="243"/>
      <c r="KE30" s="243"/>
      <c r="KF30" s="243"/>
      <c r="KG30" s="243"/>
      <c r="KH30" s="243"/>
      <c r="KI30" s="243"/>
      <c r="KJ30" s="243"/>
      <c r="KK30" s="243"/>
      <c r="KL30" s="243"/>
      <c r="KM30" s="243"/>
      <c r="KN30" s="243"/>
      <c r="KO30" s="243"/>
      <c r="KP30" s="243"/>
      <c r="KQ30" s="243"/>
      <c r="KR30" s="243"/>
      <c r="KS30" s="243"/>
      <c r="KT30" s="243"/>
      <c r="KU30" s="243"/>
      <c r="KV30" s="243"/>
      <c r="KW30" s="243"/>
      <c r="KX30" s="243"/>
      <c r="KY30" s="243"/>
      <c r="KZ30" s="243"/>
      <c r="LA30" s="243"/>
      <c r="LB30" s="243"/>
      <c r="LC30" s="243"/>
      <c r="LD30" s="243"/>
      <c r="LE30" s="243"/>
      <c r="LF30" s="243"/>
      <c r="LG30" s="243"/>
      <c r="LH30" s="243"/>
      <c r="LI30" s="243"/>
      <c r="LJ30" s="243"/>
      <c r="LK30" s="243"/>
      <c r="LL30" s="243"/>
      <c r="LM30" s="243"/>
      <c r="LN30" s="243"/>
      <c r="LO30" s="243"/>
      <c r="LP30" s="243"/>
      <c r="LQ30" s="243"/>
      <c r="LR30" s="243"/>
      <c r="LS30" s="243"/>
      <c r="LT30" s="243"/>
      <c r="LU30" s="243"/>
      <c r="LV30" s="243"/>
      <c r="LW30" s="243"/>
      <c r="LX30" s="243"/>
      <c r="LY30" s="243"/>
      <c r="LZ30" s="243"/>
      <c r="MA30" s="243"/>
      <c r="MB30" s="243"/>
      <c r="MC30" s="243"/>
      <c r="MD30" s="243"/>
      <c r="ME30" s="243"/>
      <c r="MF30" s="243"/>
      <c r="MG30" s="243"/>
      <c r="MH30" s="243"/>
      <c r="MI30" s="243"/>
      <c r="MJ30" s="243"/>
      <c r="MK30" s="243"/>
      <c r="ML30" s="243"/>
      <c r="MM30" s="243"/>
      <c r="MN30" s="243"/>
      <c r="MO30" s="243"/>
      <c r="MP30" s="243"/>
      <c r="MQ30" s="243"/>
      <c r="MR30" s="243"/>
      <c r="MS30" s="243"/>
      <c r="MT30" s="243"/>
      <c r="MU30" s="243"/>
      <c r="MV30" s="243"/>
      <c r="MW30" s="243"/>
      <c r="MX30" s="243"/>
      <c r="MY30" s="243"/>
      <c r="MZ30" s="243"/>
      <c r="NA30" s="243"/>
      <c r="NB30" s="243"/>
      <c r="NC30" s="243"/>
      <c r="ND30" s="243"/>
      <c r="NE30" s="243"/>
      <c r="NF30" s="243"/>
      <c r="NG30" s="243"/>
      <c r="NH30" s="243"/>
      <c r="NI30" s="243"/>
      <c r="NJ30" s="243"/>
      <c r="NK30" s="243"/>
      <c r="NL30" s="243"/>
      <c r="NM30" s="243"/>
      <c r="NN30" s="243"/>
      <c r="NO30" s="243"/>
      <c r="NP30" s="243"/>
      <c r="NQ30" s="243"/>
      <c r="NR30" s="243"/>
      <c r="NS30" s="243"/>
      <c r="NT30" s="243"/>
      <c r="NU30" s="243"/>
      <c r="NV30" s="243"/>
      <c r="NW30" s="243"/>
      <c r="NX30" s="243"/>
      <c r="NY30" s="243"/>
      <c r="NZ30" s="243"/>
      <c r="OA30" s="243"/>
      <c r="OB30" s="243"/>
      <c r="OC30" s="243"/>
      <c r="OD30" s="243"/>
      <c r="OE30" s="243"/>
      <c r="OF30" s="243"/>
      <c r="OG30" s="243"/>
      <c r="OH30" s="243"/>
      <c r="OI30" s="243"/>
      <c r="OJ30" s="243"/>
      <c r="OK30" s="243"/>
      <c r="OL30" s="243"/>
      <c r="OM30" s="243"/>
      <c r="ON30" s="243"/>
      <c r="OO30" s="243"/>
      <c r="OP30" s="243"/>
      <c r="OQ30" s="243"/>
      <c r="OR30" s="243"/>
      <c r="OS30" s="243"/>
      <c r="OT30" s="243"/>
      <c r="OU30" s="243"/>
      <c r="OV30" s="243"/>
      <c r="OW30" s="243"/>
      <c r="OX30" s="243"/>
      <c r="OY30" s="243"/>
      <c r="OZ30" s="243"/>
      <c r="PA30" s="243"/>
      <c r="PB30" s="243"/>
      <c r="PC30" s="243"/>
      <c r="PD30" s="243"/>
      <c r="PE30" s="243"/>
      <c r="PF30" s="243"/>
      <c r="PG30" s="243"/>
      <c r="PH30" s="243"/>
      <c r="PI30" s="243"/>
      <c r="PJ30" s="243"/>
      <c r="PK30" s="243"/>
      <c r="PL30" s="243"/>
      <c r="PM30" s="243"/>
      <c r="PN30" s="243"/>
      <c r="PO30" s="243"/>
      <c r="PP30" s="243"/>
      <c r="PQ30" s="243"/>
      <c r="PR30" s="243"/>
      <c r="PS30" s="243"/>
      <c r="PT30" s="243"/>
      <c r="PU30" s="243"/>
      <c r="PV30" s="243"/>
      <c r="PW30" s="243"/>
      <c r="PX30" s="243"/>
      <c r="PY30" s="243"/>
      <c r="PZ30" s="243"/>
      <c r="QA30" s="243"/>
      <c r="QB30" s="243"/>
      <c r="QC30" s="243"/>
      <c r="QD30" s="243"/>
      <c r="QE30" s="243"/>
      <c r="QF30" s="243"/>
      <c r="QG30" s="243"/>
      <c r="QH30" s="243"/>
      <c r="QI30" s="243"/>
      <c r="QJ30" s="243"/>
      <c r="QK30" s="243"/>
      <c r="QL30" s="243"/>
      <c r="QM30" s="243"/>
      <c r="QN30" s="243"/>
      <c r="QO30" s="243"/>
      <c r="QP30" s="243"/>
      <c r="QQ30" s="243"/>
      <c r="QR30" s="243"/>
      <c r="QS30" s="243"/>
      <c r="QT30" s="243"/>
      <c r="QU30" s="243"/>
      <c r="QV30" s="243"/>
      <c r="QW30" s="243"/>
      <c r="QX30" s="243"/>
      <c r="QY30" s="243"/>
      <c r="QZ30" s="243"/>
      <c r="RA30" s="243"/>
      <c r="RB30" s="243"/>
      <c r="RC30" s="243"/>
      <c r="RD30" s="243"/>
      <c r="RE30" s="243"/>
      <c r="RF30" s="243"/>
      <c r="RG30" s="243"/>
      <c r="RH30" s="243"/>
      <c r="RI30" s="243"/>
      <c r="RJ30" s="243"/>
      <c r="RK30" s="243"/>
      <c r="RL30" s="243"/>
      <c r="RM30" s="243"/>
      <c r="RN30" s="243"/>
      <c r="RO30" s="243"/>
      <c r="RP30" s="243"/>
      <c r="RQ30" s="243"/>
      <c r="RR30" s="243"/>
      <c r="RS30" s="243"/>
      <c r="RT30" s="243"/>
      <c r="RU30" s="243"/>
      <c r="RV30" s="243"/>
      <c r="RW30" s="243"/>
      <c r="RX30" s="243"/>
      <c r="RY30" s="243"/>
      <c r="RZ30" s="243"/>
      <c r="SA30" s="243"/>
      <c r="SB30" s="243"/>
      <c r="SC30" s="243"/>
      <c r="SD30" s="243"/>
      <c r="SE30" s="243"/>
      <c r="SF30" s="243"/>
      <c r="SG30" s="243"/>
      <c r="SH30" s="243"/>
      <c r="SI30" s="243"/>
      <c r="SJ30" s="243"/>
      <c r="SK30" s="243"/>
      <c r="SL30" s="243"/>
      <c r="SM30" s="243"/>
      <c r="SN30" s="243"/>
      <c r="SO30" s="243"/>
      <c r="SP30" s="243"/>
      <c r="SQ30" s="243"/>
      <c r="SR30" s="243"/>
      <c r="SS30" s="243"/>
      <c r="ST30" s="243"/>
      <c r="SU30" s="243"/>
      <c r="SV30" s="243"/>
      <c r="SW30" s="243"/>
      <c r="SX30" s="243"/>
      <c r="SY30" s="243"/>
      <c r="SZ30" s="243"/>
      <c r="TA30" s="243"/>
      <c r="TB30" s="243"/>
      <c r="TC30" s="243"/>
      <c r="TD30" s="243"/>
      <c r="TE30" s="243"/>
      <c r="TF30" s="243"/>
      <c r="TG30" s="243"/>
      <c r="TH30" s="243"/>
      <c r="TI30" s="243"/>
      <c r="TJ30" s="243"/>
      <c r="TK30" s="243"/>
      <c r="TL30" s="243"/>
      <c r="TM30" s="243"/>
      <c r="TN30" s="243"/>
      <c r="TO30" s="243"/>
      <c r="TP30" s="243"/>
      <c r="TQ30" s="243"/>
      <c r="TR30" s="243"/>
      <c r="TS30" s="243"/>
      <c r="TT30" s="243"/>
      <c r="TU30" s="243"/>
      <c r="TV30" s="243"/>
      <c r="TW30" s="243"/>
      <c r="TX30" s="243"/>
      <c r="TY30" s="243"/>
      <c r="TZ30" s="243"/>
      <c r="UA30" s="243"/>
      <c r="UB30" s="243"/>
      <c r="UC30" s="243"/>
      <c r="UD30" s="243"/>
      <c r="UE30" s="243"/>
      <c r="UF30" s="243"/>
      <c r="UG30" s="243"/>
      <c r="UH30" s="243"/>
      <c r="UI30" s="243"/>
      <c r="UJ30" s="243"/>
      <c r="UK30" s="243"/>
      <c r="UL30" s="243"/>
      <c r="UM30" s="243"/>
      <c r="UN30" s="243"/>
      <c r="UO30" s="243"/>
      <c r="UP30" s="243"/>
      <c r="UQ30" s="243"/>
      <c r="UR30" s="243"/>
      <c r="US30" s="243"/>
      <c r="UT30" s="243"/>
      <c r="UU30" s="243"/>
      <c r="UV30" s="243"/>
      <c r="UW30" s="243"/>
      <c r="UX30" s="243"/>
      <c r="UY30" s="243"/>
      <c r="UZ30" s="243"/>
      <c r="VA30" s="243"/>
      <c r="VB30" s="243"/>
      <c r="VC30" s="243"/>
      <c r="VD30" s="243"/>
      <c r="VE30" s="243"/>
      <c r="VF30" s="243"/>
      <c r="VG30" s="243"/>
      <c r="VH30" s="243"/>
      <c r="VI30" s="243"/>
      <c r="VJ30" s="243"/>
      <c r="VK30" s="243"/>
      <c r="VL30" s="243"/>
      <c r="VM30" s="243"/>
      <c r="VN30" s="243"/>
      <c r="VO30" s="243"/>
      <c r="VP30" s="243"/>
      <c r="VQ30" s="243"/>
      <c r="VR30" s="243"/>
      <c r="VS30" s="243"/>
      <c r="VT30" s="243"/>
      <c r="VU30" s="243"/>
      <c r="VV30" s="243"/>
      <c r="VW30" s="243"/>
      <c r="VX30" s="243"/>
      <c r="VY30" s="243"/>
      <c r="VZ30" s="243"/>
      <c r="WA30" s="243"/>
      <c r="WB30" s="243"/>
      <c r="WC30" s="243"/>
      <c r="WD30" s="243"/>
      <c r="WE30" s="243"/>
      <c r="WF30" s="243"/>
      <c r="WG30" s="243"/>
      <c r="WH30" s="243"/>
      <c r="WI30" s="243"/>
      <c r="WJ30" s="243"/>
      <c r="WK30" s="243"/>
      <c r="WL30" s="243"/>
      <c r="WM30" s="243"/>
      <c r="WN30" s="243"/>
      <c r="WO30" s="243"/>
      <c r="WP30" s="243"/>
      <c r="WQ30" s="243"/>
      <c r="WR30" s="243"/>
      <c r="WS30" s="243"/>
      <c r="WT30" s="243"/>
      <c r="WU30" s="243"/>
      <c r="WV30" s="243"/>
      <c r="WW30" s="243"/>
      <c r="WX30" s="243"/>
      <c r="WY30" s="243"/>
      <c r="WZ30" s="243"/>
      <c r="XA30" s="243"/>
      <c r="XB30" s="243"/>
      <c r="XC30" s="243"/>
      <c r="XD30" s="243"/>
      <c r="XE30" s="243"/>
      <c r="XF30" s="243"/>
      <c r="XG30" s="243"/>
      <c r="XH30" s="243"/>
      <c r="XI30" s="243"/>
      <c r="XJ30" s="243"/>
      <c r="XK30" s="243"/>
      <c r="XL30" s="243"/>
      <c r="XM30" s="243"/>
      <c r="XN30" s="243"/>
      <c r="XO30" s="243"/>
      <c r="XP30" s="243"/>
      <c r="XQ30" s="243"/>
      <c r="XR30" s="243"/>
      <c r="XS30" s="243"/>
      <c r="XT30" s="243"/>
      <c r="XU30" s="243"/>
      <c r="XV30" s="243"/>
      <c r="XW30" s="243"/>
      <c r="XX30" s="243"/>
      <c r="XY30" s="243"/>
      <c r="XZ30" s="243"/>
      <c r="YA30" s="243"/>
      <c r="YB30" s="243"/>
      <c r="YC30" s="243"/>
      <c r="YD30" s="243"/>
      <c r="YE30" s="243"/>
      <c r="YF30" s="243"/>
      <c r="YG30" s="243"/>
      <c r="YH30" s="243"/>
      <c r="YI30" s="243"/>
      <c r="YJ30" s="243"/>
      <c r="YK30" s="243"/>
      <c r="YL30" s="243"/>
      <c r="YM30" s="243"/>
      <c r="YN30" s="243"/>
      <c r="YO30" s="243"/>
      <c r="YP30" s="243"/>
      <c r="YQ30" s="243"/>
      <c r="YR30" s="243"/>
      <c r="YS30" s="243"/>
      <c r="YT30" s="243"/>
      <c r="YU30" s="243"/>
      <c r="YV30" s="243"/>
      <c r="YW30" s="243"/>
      <c r="YX30" s="243"/>
      <c r="YY30" s="243"/>
      <c r="YZ30" s="243"/>
      <c r="ZA30" s="243"/>
      <c r="ZB30" s="243"/>
      <c r="ZC30" s="243"/>
      <c r="ZD30" s="243"/>
      <c r="ZE30" s="243"/>
      <c r="ZF30" s="243"/>
      <c r="ZG30" s="243"/>
      <c r="ZH30" s="243"/>
      <c r="ZI30" s="243"/>
      <c r="ZJ30" s="243"/>
      <c r="ZK30" s="243"/>
      <c r="ZL30" s="243"/>
      <c r="ZM30" s="243"/>
      <c r="ZN30" s="243"/>
      <c r="ZO30" s="243"/>
      <c r="ZP30" s="243"/>
      <c r="ZQ30" s="243"/>
      <c r="ZR30" s="243"/>
      <c r="ZS30" s="243"/>
      <c r="ZT30" s="243"/>
      <c r="ZU30" s="243"/>
      <c r="ZV30" s="243"/>
      <c r="ZW30" s="243"/>
      <c r="ZX30" s="243"/>
      <c r="ZY30" s="243"/>
      <c r="ZZ30" s="243"/>
      <c r="AAA30" s="243"/>
      <c r="AAB30" s="243"/>
    </row>
    <row r="31" spans="1:706" s="21" customFormat="1" ht="15" customHeight="1" x14ac:dyDescent="0.25">
      <c r="A31" s="7"/>
      <c r="B31" s="7"/>
      <c r="C31" s="7"/>
      <c r="D31" s="12" t="s">
        <v>146</v>
      </c>
      <c r="E31" s="7" t="s">
        <v>208</v>
      </c>
      <c r="F31" s="9"/>
      <c r="G31" s="7" t="s">
        <v>209</v>
      </c>
      <c r="H31" s="7" t="s">
        <v>194</v>
      </c>
      <c r="I31" s="7" t="s">
        <v>149</v>
      </c>
      <c r="J31" s="8">
        <f>SUM(K31:O31)</f>
        <v>32</v>
      </c>
      <c r="K31" s="9"/>
      <c r="L31" s="8">
        <v>32</v>
      </c>
      <c r="M31" s="10"/>
      <c r="N31" s="10"/>
      <c r="O31" s="10"/>
      <c r="P31" s="10">
        <v>0</v>
      </c>
      <c r="Q31" s="20">
        <v>3</v>
      </c>
      <c r="R31" s="10">
        <v>3</v>
      </c>
      <c r="S31" s="10"/>
      <c r="T31" s="10"/>
      <c r="U31" s="10"/>
      <c r="V31" s="10"/>
      <c r="W31" s="10"/>
      <c r="X31" s="10"/>
      <c r="Y31" s="9" t="s">
        <v>188</v>
      </c>
      <c r="Z31" s="9">
        <v>11</v>
      </c>
      <c r="AA31" s="10" t="s">
        <v>149</v>
      </c>
      <c r="AB31" s="10" t="s">
        <v>151</v>
      </c>
      <c r="AC31" s="9">
        <v>2</v>
      </c>
      <c r="AD31" s="9" t="s">
        <v>152</v>
      </c>
      <c r="AE31" s="9"/>
      <c r="AF31" s="9"/>
      <c r="AG31" s="9"/>
      <c r="AH31" s="9"/>
    </row>
    <row r="32" spans="1:706" s="370" customFormat="1" ht="35.25" customHeight="1" x14ac:dyDescent="0.25">
      <c r="A32" s="44"/>
      <c r="B32" s="44"/>
      <c r="C32" s="531" t="s">
        <v>496</v>
      </c>
      <c r="D32" s="44" t="s">
        <v>146</v>
      </c>
      <c r="E32" s="44"/>
      <c r="G32" s="44" t="s">
        <v>212</v>
      </c>
      <c r="H32" s="370" t="s">
        <v>194</v>
      </c>
      <c r="J32" s="8">
        <f>SUM(J33:J34)</f>
        <v>92</v>
      </c>
      <c r="Q32" s="195">
        <v>6</v>
      </c>
      <c r="R32" s="54">
        <v>6</v>
      </c>
      <c r="Y32" s="518"/>
      <c r="AA32" s="370" t="s">
        <v>149</v>
      </c>
      <c r="AB32" s="370" t="s">
        <v>151</v>
      </c>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522"/>
    </row>
    <row r="33" spans="1:706" s="146" customFormat="1" x14ac:dyDescent="0.25">
      <c r="C33" s="356"/>
      <c r="D33" s="219" t="s">
        <v>159</v>
      </c>
      <c r="E33" s="232" t="s">
        <v>213</v>
      </c>
      <c r="G33" s="146" t="s">
        <v>214</v>
      </c>
      <c r="H33" s="219" t="s">
        <v>194</v>
      </c>
      <c r="I33" s="258" t="s">
        <v>149</v>
      </c>
      <c r="J33" s="219">
        <f t="shared" ref="J33" si="2">SUM(K33:N33)</f>
        <v>46</v>
      </c>
      <c r="K33" s="146">
        <v>13</v>
      </c>
      <c r="L33" s="146">
        <v>33</v>
      </c>
      <c r="P33" s="42"/>
      <c r="Q33" s="519">
        <v>0.5</v>
      </c>
      <c r="S33" s="146" t="s">
        <v>151</v>
      </c>
      <c r="U33" s="441" t="s">
        <v>151</v>
      </c>
      <c r="V33" s="441"/>
      <c r="Y33" s="232" t="s">
        <v>162</v>
      </c>
      <c r="Z33" s="146">
        <v>27</v>
      </c>
      <c r="AA33" s="146" t="s">
        <v>149</v>
      </c>
      <c r="AB33" s="146" t="s">
        <v>151</v>
      </c>
      <c r="AC33" s="146">
        <v>2</v>
      </c>
      <c r="AD33" s="146" t="s">
        <v>152</v>
      </c>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431"/>
    </row>
    <row r="34" spans="1:706" s="146" customFormat="1" x14ac:dyDescent="0.25">
      <c r="C34" s="356"/>
      <c r="D34" s="219" t="s">
        <v>159</v>
      </c>
      <c r="E34" s="232" t="s">
        <v>215</v>
      </c>
      <c r="G34" s="146" t="s">
        <v>216</v>
      </c>
      <c r="H34" s="219" t="s">
        <v>194</v>
      </c>
      <c r="I34" s="258" t="s">
        <v>149</v>
      </c>
      <c r="J34" s="219">
        <f t="shared" ref="J34" si="3">SUM(K34:N34)</f>
        <v>46</v>
      </c>
      <c r="K34" s="146">
        <v>13</v>
      </c>
      <c r="L34" s="146">
        <v>33</v>
      </c>
      <c r="P34" s="42"/>
      <c r="Q34" s="42">
        <v>0.5</v>
      </c>
      <c r="S34" s="146" t="s">
        <v>151</v>
      </c>
      <c r="U34" s="441" t="s">
        <v>151</v>
      </c>
      <c r="V34" s="441"/>
      <c r="Y34" s="232" t="s">
        <v>162</v>
      </c>
      <c r="Z34" s="146">
        <v>27</v>
      </c>
      <c r="AA34" s="146" t="s">
        <v>149</v>
      </c>
      <c r="AB34" s="146" t="s">
        <v>151</v>
      </c>
      <c r="AC34" s="146">
        <v>2</v>
      </c>
      <c r="AD34" s="146" t="s">
        <v>152</v>
      </c>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431"/>
    </row>
    <row r="35" spans="1:706" s="370" customFormat="1" x14ac:dyDescent="0.25">
      <c r="A35" s="44"/>
      <c r="B35" s="44"/>
      <c r="C35" s="530" t="s">
        <v>217</v>
      </c>
      <c r="D35" s="44" t="s">
        <v>146</v>
      </c>
      <c r="E35" s="427"/>
      <c r="G35" s="44" t="s">
        <v>218</v>
      </c>
      <c r="H35" s="370" t="s">
        <v>194</v>
      </c>
      <c r="I35" s="371"/>
      <c r="J35" s="8">
        <f>SUM(J36:J36)</f>
        <v>28</v>
      </c>
      <c r="Q35" s="195">
        <v>6</v>
      </c>
      <c r="R35" s="54">
        <v>6</v>
      </c>
      <c r="AA35" s="370" t="s">
        <v>149</v>
      </c>
      <c r="AB35" s="370" t="s">
        <v>151</v>
      </c>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522"/>
    </row>
    <row r="36" spans="1:706" s="146" customFormat="1" x14ac:dyDescent="0.25">
      <c r="C36" s="356"/>
      <c r="D36" s="219" t="s">
        <v>159</v>
      </c>
      <c r="E36" s="232" t="s">
        <v>219</v>
      </c>
      <c r="G36" s="146" t="s">
        <v>220</v>
      </c>
      <c r="H36" s="219" t="s">
        <v>194</v>
      </c>
      <c r="I36" s="258" t="s">
        <v>149</v>
      </c>
      <c r="J36" s="219">
        <f t="shared" ref="J36" si="4">SUM(K36:N36)</f>
        <v>28</v>
      </c>
      <c r="K36" s="146">
        <v>13</v>
      </c>
      <c r="L36" s="146">
        <v>12</v>
      </c>
      <c r="N36" s="146">
        <v>3</v>
      </c>
      <c r="O36" s="146" t="s">
        <v>191</v>
      </c>
      <c r="P36" s="42"/>
      <c r="Q36" s="519">
        <v>1</v>
      </c>
      <c r="S36" s="146" t="s">
        <v>151</v>
      </c>
      <c r="U36" s="441" t="s">
        <v>151</v>
      </c>
      <c r="V36" s="441"/>
      <c r="Y36" s="232" t="s">
        <v>203</v>
      </c>
      <c r="Z36" s="146">
        <v>27</v>
      </c>
      <c r="AA36" s="146" t="s">
        <v>149</v>
      </c>
      <c r="AB36" s="146" t="s">
        <v>151</v>
      </c>
      <c r="AC36" s="146">
        <v>2</v>
      </c>
      <c r="AD36" s="146" t="s">
        <v>152</v>
      </c>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431"/>
    </row>
    <row r="37" spans="1:706" s="370" customFormat="1" x14ac:dyDescent="0.25">
      <c r="A37" s="44"/>
      <c r="B37" s="44"/>
      <c r="C37" s="530" t="s">
        <v>217</v>
      </c>
      <c r="D37" s="44" t="s">
        <v>146</v>
      </c>
      <c r="E37" s="347"/>
      <c r="G37" s="44" t="s">
        <v>221</v>
      </c>
      <c r="H37" s="370" t="s">
        <v>194</v>
      </c>
      <c r="I37" s="371"/>
      <c r="J37" s="8">
        <f>J38</f>
        <v>46</v>
      </c>
      <c r="Q37" s="195">
        <v>5</v>
      </c>
      <c r="R37" s="54">
        <v>5</v>
      </c>
      <c r="AA37" s="370" t="s">
        <v>149</v>
      </c>
      <c r="AB37" s="370" t="s">
        <v>151</v>
      </c>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522"/>
    </row>
    <row r="38" spans="1:706" s="146" customFormat="1" x14ac:dyDescent="0.25">
      <c r="A38" s="219"/>
      <c r="B38" s="219"/>
      <c r="C38" s="356"/>
      <c r="D38" s="219" t="s">
        <v>159</v>
      </c>
      <c r="E38" s="232" t="s">
        <v>222</v>
      </c>
      <c r="G38" s="146" t="s">
        <v>223</v>
      </c>
      <c r="H38" s="219" t="s">
        <v>194</v>
      </c>
      <c r="I38" s="258" t="s">
        <v>149</v>
      </c>
      <c r="J38" s="219">
        <f>SUM(K38:L38)</f>
        <v>46</v>
      </c>
      <c r="K38" s="146">
        <v>13</v>
      </c>
      <c r="L38" s="146">
        <v>33</v>
      </c>
      <c r="P38" s="42"/>
      <c r="Q38" s="519">
        <v>1</v>
      </c>
      <c r="S38" s="146" t="s">
        <v>151</v>
      </c>
      <c r="U38" s="441" t="s">
        <v>151</v>
      </c>
      <c r="V38" s="441"/>
      <c r="Y38" s="232" t="s">
        <v>162</v>
      </c>
      <c r="Z38" s="146">
        <v>27</v>
      </c>
      <c r="AA38" s="146" t="s">
        <v>149</v>
      </c>
      <c r="AB38" s="146" t="s">
        <v>151</v>
      </c>
      <c r="AC38" s="146">
        <v>2</v>
      </c>
      <c r="AD38" s="146" t="s">
        <v>152</v>
      </c>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431"/>
    </row>
    <row r="39" spans="1:706" s="370" customFormat="1" x14ac:dyDescent="0.25">
      <c r="A39" s="44"/>
      <c r="B39" s="44"/>
      <c r="C39" s="530" t="s">
        <v>497</v>
      </c>
      <c r="D39" s="44" t="s">
        <v>146</v>
      </c>
      <c r="E39" s="44" t="s">
        <v>224</v>
      </c>
      <c r="G39" s="44" t="s">
        <v>225</v>
      </c>
      <c r="H39" s="370" t="s">
        <v>194</v>
      </c>
      <c r="I39" s="371"/>
      <c r="J39" s="8">
        <f>SUM(J40:J41)</f>
        <v>92</v>
      </c>
      <c r="Q39" s="195">
        <v>6</v>
      </c>
      <c r="R39" s="355">
        <v>6</v>
      </c>
      <c r="AA39" s="370" t="s">
        <v>149</v>
      </c>
      <c r="AB39" s="370" t="s">
        <v>151</v>
      </c>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522"/>
    </row>
    <row r="40" spans="1:706" s="146" customFormat="1" x14ac:dyDescent="0.25">
      <c r="A40" s="219"/>
      <c r="B40" s="219"/>
      <c r="C40" s="219" t="s">
        <v>210</v>
      </c>
      <c r="D40" s="219" t="s">
        <v>159</v>
      </c>
      <c r="E40" s="232" t="s">
        <v>226</v>
      </c>
      <c r="G40" s="146" t="s">
        <v>227</v>
      </c>
      <c r="H40" s="219" t="s">
        <v>194</v>
      </c>
      <c r="I40" s="258" t="s">
        <v>149</v>
      </c>
      <c r="J40" s="219">
        <f>SUM(K40:N40)</f>
        <v>46</v>
      </c>
      <c r="K40" s="146">
        <v>13</v>
      </c>
      <c r="L40" s="146">
        <v>33</v>
      </c>
      <c r="P40" s="42"/>
      <c r="Q40" s="42">
        <v>0.5</v>
      </c>
      <c r="S40" s="146" t="s">
        <v>151</v>
      </c>
      <c r="U40" s="441" t="s">
        <v>151</v>
      </c>
      <c r="V40" s="441"/>
      <c r="Y40" s="232" t="s">
        <v>162</v>
      </c>
      <c r="Z40" s="146">
        <v>27</v>
      </c>
      <c r="AA40" s="146" t="s">
        <v>149</v>
      </c>
      <c r="AB40" s="146" t="s">
        <v>151</v>
      </c>
      <c r="AC40" s="146">
        <v>2</v>
      </c>
      <c r="AD40" s="146" t="s">
        <v>152</v>
      </c>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431"/>
    </row>
    <row r="41" spans="1:706" s="146" customFormat="1" x14ac:dyDescent="0.25">
      <c r="C41" s="219" t="s">
        <v>210</v>
      </c>
      <c r="D41" s="219" t="s">
        <v>159</v>
      </c>
      <c r="E41" s="232" t="s">
        <v>228</v>
      </c>
      <c r="G41" s="146" t="s">
        <v>229</v>
      </c>
      <c r="H41" s="219" t="s">
        <v>194</v>
      </c>
      <c r="I41" s="258" t="s">
        <v>149</v>
      </c>
      <c r="J41" s="219">
        <f>SUM(K41:N41)</f>
        <v>46</v>
      </c>
      <c r="K41" s="146">
        <v>13</v>
      </c>
      <c r="L41" s="146">
        <v>33</v>
      </c>
      <c r="P41" s="42"/>
      <c r="Q41" s="42">
        <v>0.5</v>
      </c>
      <c r="S41" s="146" t="s">
        <v>151</v>
      </c>
      <c r="U41" s="441" t="s">
        <v>151</v>
      </c>
      <c r="V41" s="441"/>
      <c r="Y41" s="232" t="s">
        <v>162</v>
      </c>
      <c r="Z41" s="146">
        <v>27</v>
      </c>
      <c r="AA41" s="146" t="s">
        <v>149</v>
      </c>
      <c r="AB41" s="146" t="s">
        <v>151</v>
      </c>
      <c r="AC41" s="146">
        <v>2</v>
      </c>
      <c r="AD41" s="146" t="s">
        <v>152</v>
      </c>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431"/>
    </row>
    <row r="42" spans="1:706" s="146" customFormat="1" x14ac:dyDescent="0.25">
      <c r="D42" s="219"/>
      <c r="E42" s="219"/>
      <c r="H42" s="219"/>
      <c r="P42" s="42"/>
      <c r="Q42" s="42"/>
      <c r="S42" s="163"/>
      <c r="T42" s="163"/>
      <c r="V42" s="163"/>
      <c r="Y42" s="232"/>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431"/>
    </row>
    <row r="45" spans="1:706" ht="37.5" x14ac:dyDescent="0.25">
      <c r="A45" s="13"/>
      <c r="B45" s="340" t="s">
        <v>143</v>
      </c>
      <c r="C45" s="340" t="s">
        <v>217</v>
      </c>
      <c r="D45" s="340" t="s">
        <v>144</v>
      </c>
      <c r="E45" s="13"/>
      <c r="F45" s="16"/>
      <c r="G45" s="340" t="s">
        <v>230</v>
      </c>
      <c r="H45" s="13"/>
      <c r="I45" s="18"/>
      <c r="J45" s="14">
        <f>SUM(K45:N45)</f>
        <v>0</v>
      </c>
      <c r="K45" s="14">
        <v>0</v>
      </c>
      <c r="L45" s="14">
        <v>0</v>
      </c>
      <c r="M45" s="14">
        <v>0</v>
      </c>
      <c r="N45" s="14">
        <v>0</v>
      </c>
      <c r="O45" s="15"/>
      <c r="P45" s="14"/>
      <c r="Q45" s="15"/>
      <c r="R45" s="14"/>
      <c r="S45" s="14"/>
      <c r="T45" s="14"/>
      <c r="U45" s="14"/>
      <c r="V45" s="14"/>
      <c r="W45" s="14"/>
      <c r="X45" s="14"/>
      <c r="Y45" s="16"/>
      <c r="Z45" s="16"/>
      <c r="AA45" s="14"/>
      <c r="AB45" s="14"/>
      <c r="AC45" s="16"/>
      <c r="AD45" s="16"/>
      <c r="AE45" s="16"/>
      <c r="AF45" s="16"/>
      <c r="AG45" s="16"/>
      <c r="AH45" s="374"/>
    </row>
    <row r="46" spans="1:706" x14ac:dyDescent="0.25">
      <c r="A46" s="44"/>
      <c r="B46" s="44"/>
      <c r="C46" s="44"/>
      <c r="D46" s="44" t="s">
        <v>146</v>
      </c>
      <c r="E46" s="44" t="s">
        <v>154</v>
      </c>
      <c r="F46" s="9"/>
      <c r="G46" s="44" t="s">
        <v>155</v>
      </c>
      <c r="H46" s="44" t="s">
        <v>148</v>
      </c>
      <c r="I46" s="44"/>
      <c r="J46" s="8">
        <f>SUM(J47:J55)</f>
        <v>84</v>
      </c>
      <c r="K46" s="370"/>
      <c r="L46" s="370"/>
      <c r="M46" s="370"/>
      <c r="N46" s="370"/>
      <c r="O46" s="370"/>
      <c r="P46" s="370"/>
      <c r="Q46" s="345">
        <v>0</v>
      </c>
      <c r="R46" s="43">
        <v>2</v>
      </c>
      <c r="S46" s="370"/>
      <c r="T46" s="370"/>
      <c r="U46" s="370"/>
      <c r="V46" s="370"/>
      <c r="W46" s="370"/>
      <c r="X46" s="370"/>
      <c r="Y46" s="370"/>
      <c r="Z46" s="370"/>
      <c r="AA46" s="370" t="s">
        <v>151</v>
      </c>
      <c r="AB46" s="370" t="s">
        <v>149</v>
      </c>
      <c r="AC46" s="370">
        <v>2</v>
      </c>
      <c r="AD46" s="370" t="s">
        <v>152</v>
      </c>
      <c r="AE46" s="9"/>
      <c r="AF46" s="9"/>
      <c r="AG46" s="9"/>
      <c r="AH46" s="376"/>
    </row>
    <row r="47" spans="1:706" x14ac:dyDescent="0.25">
      <c r="A47" s="24"/>
      <c r="B47" s="24"/>
      <c r="C47" s="24"/>
      <c r="D47" s="55" t="s">
        <v>156</v>
      </c>
      <c r="E47" s="55" t="s">
        <v>157</v>
      </c>
      <c r="F47" s="29"/>
      <c r="G47" s="55" t="s">
        <v>158</v>
      </c>
      <c r="H47" s="445" t="s">
        <v>148</v>
      </c>
      <c r="I47" s="517"/>
      <c r="J47" s="517"/>
      <c r="K47" s="517"/>
      <c r="L47" s="517"/>
      <c r="M47" s="517"/>
      <c r="N47" s="517"/>
      <c r="O47" s="517"/>
      <c r="P47" s="517"/>
      <c r="Q47" s="517"/>
      <c r="R47" s="517"/>
      <c r="S47" s="517"/>
      <c r="T47" s="517"/>
      <c r="U47" s="517"/>
      <c r="V47" s="517"/>
      <c r="W47" s="517"/>
      <c r="X47" s="517"/>
      <c r="Y47" s="517"/>
      <c r="Z47" s="517"/>
      <c r="AA47" s="517"/>
      <c r="AB47" s="517"/>
      <c r="AC47" s="517"/>
      <c r="AD47" s="517"/>
      <c r="AE47" s="29"/>
      <c r="AF47" s="29"/>
      <c r="AG47" s="29"/>
      <c r="AH47" s="377"/>
    </row>
    <row r="48" spans="1:706" x14ac:dyDescent="0.25">
      <c r="A48" s="219"/>
      <c r="B48" s="219"/>
      <c r="C48" s="219"/>
      <c r="D48" s="219" t="s">
        <v>159</v>
      </c>
      <c r="E48" s="232" t="s">
        <v>160</v>
      </c>
      <c r="F48" s="348"/>
      <c r="G48" s="146" t="s">
        <v>161</v>
      </c>
      <c r="H48" s="166" t="s">
        <v>148</v>
      </c>
      <c r="I48" s="258" t="s">
        <v>149</v>
      </c>
      <c r="J48" s="219">
        <f t="shared" ref="J48:J55" si="5">SUM(K48:N48)</f>
        <v>12</v>
      </c>
      <c r="K48" s="146"/>
      <c r="L48" s="146">
        <v>12</v>
      </c>
      <c r="M48" s="146"/>
      <c r="N48" s="146"/>
      <c r="O48" s="146"/>
      <c r="P48" s="146"/>
      <c r="Q48" s="345">
        <v>0</v>
      </c>
      <c r="R48" s="146"/>
      <c r="S48" s="146" t="s">
        <v>151</v>
      </c>
      <c r="T48" s="42"/>
      <c r="U48" s="146" t="s">
        <v>151</v>
      </c>
      <c r="V48" s="146"/>
      <c r="W48" s="146"/>
      <c r="X48" s="146"/>
      <c r="Y48" s="219" t="s">
        <v>162</v>
      </c>
      <c r="Z48" s="146">
        <v>27</v>
      </c>
      <c r="AA48" s="146" t="s">
        <v>151</v>
      </c>
      <c r="AB48" s="146" t="s">
        <v>149</v>
      </c>
      <c r="AC48" s="146"/>
      <c r="AD48" s="146"/>
      <c r="AE48" s="348"/>
      <c r="AF48" s="348"/>
      <c r="AG48" s="348"/>
      <c r="AH48" s="379"/>
    </row>
    <row r="49" spans="1:34" x14ac:dyDescent="0.25">
      <c r="A49" s="146"/>
      <c r="B49" s="146"/>
      <c r="C49" s="146"/>
      <c r="D49" s="219" t="s">
        <v>159</v>
      </c>
      <c r="E49" s="232" t="s">
        <v>163</v>
      </c>
      <c r="F49" s="348"/>
      <c r="G49" s="146" t="s">
        <v>164</v>
      </c>
      <c r="H49" s="166" t="s">
        <v>148</v>
      </c>
      <c r="I49" s="258" t="s">
        <v>149</v>
      </c>
      <c r="J49" s="219">
        <f t="shared" si="5"/>
        <v>12</v>
      </c>
      <c r="K49" s="146"/>
      <c r="L49" s="146">
        <v>12</v>
      </c>
      <c r="M49" s="146"/>
      <c r="N49" s="146"/>
      <c r="O49" s="146"/>
      <c r="P49" s="146"/>
      <c r="Q49" s="345">
        <v>0</v>
      </c>
      <c r="R49" s="146"/>
      <c r="S49" s="146" t="s">
        <v>151</v>
      </c>
      <c r="T49" s="42"/>
      <c r="U49" s="146" t="s">
        <v>151</v>
      </c>
      <c r="V49" s="146"/>
      <c r="W49" s="146"/>
      <c r="X49" s="146"/>
      <c r="Y49" s="232" t="s">
        <v>162</v>
      </c>
      <c r="Z49" s="146">
        <v>27</v>
      </c>
      <c r="AA49" s="146" t="s">
        <v>151</v>
      </c>
      <c r="AB49" s="146" t="s">
        <v>149</v>
      </c>
      <c r="AC49" s="146"/>
      <c r="AD49" s="146"/>
      <c r="AE49" s="348"/>
      <c r="AF49" s="348"/>
      <c r="AG49" s="348"/>
      <c r="AH49" s="379"/>
    </row>
    <row r="50" spans="1:34" x14ac:dyDescent="0.25">
      <c r="A50" s="146"/>
      <c r="B50" s="146"/>
      <c r="C50" s="146"/>
      <c r="D50" s="219" t="s">
        <v>159</v>
      </c>
      <c r="E50" s="232" t="s">
        <v>165</v>
      </c>
      <c r="F50" s="348"/>
      <c r="G50" s="146" t="s">
        <v>166</v>
      </c>
      <c r="H50" s="166" t="s">
        <v>148</v>
      </c>
      <c r="I50" s="258" t="s">
        <v>149</v>
      </c>
      <c r="J50" s="219">
        <f t="shared" si="5"/>
        <v>12</v>
      </c>
      <c r="K50" s="146"/>
      <c r="L50" s="146">
        <v>12</v>
      </c>
      <c r="M50" s="146"/>
      <c r="N50" s="146"/>
      <c r="O50" s="146"/>
      <c r="P50" s="146"/>
      <c r="Q50" s="345">
        <v>0</v>
      </c>
      <c r="R50" s="146"/>
      <c r="S50" s="146" t="s">
        <v>151</v>
      </c>
      <c r="T50" s="42"/>
      <c r="U50" s="146" t="s">
        <v>151</v>
      </c>
      <c r="V50" s="146"/>
      <c r="W50" s="146"/>
      <c r="X50" s="146"/>
      <c r="Y50" s="232" t="s">
        <v>162</v>
      </c>
      <c r="Z50" s="146">
        <v>27</v>
      </c>
      <c r="AA50" s="146" t="s">
        <v>151</v>
      </c>
      <c r="AB50" s="146" t="s">
        <v>149</v>
      </c>
      <c r="AC50" s="146"/>
      <c r="AD50" s="146"/>
      <c r="AE50" s="348"/>
      <c r="AF50" s="348"/>
      <c r="AG50" s="348"/>
      <c r="AH50" s="379"/>
    </row>
    <row r="51" spans="1:34" x14ac:dyDescent="0.25">
      <c r="A51" s="219"/>
      <c r="B51" s="219"/>
      <c r="C51" s="219"/>
      <c r="D51" s="219" t="s">
        <v>159</v>
      </c>
      <c r="E51" s="232" t="s">
        <v>167</v>
      </c>
      <c r="F51" s="348"/>
      <c r="G51" s="146" t="s">
        <v>168</v>
      </c>
      <c r="H51" s="166" t="s">
        <v>148</v>
      </c>
      <c r="I51" s="258" t="s">
        <v>149</v>
      </c>
      <c r="J51" s="219">
        <f t="shared" si="5"/>
        <v>12</v>
      </c>
      <c r="K51" s="146"/>
      <c r="L51" s="146">
        <v>12</v>
      </c>
      <c r="M51" s="146"/>
      <c r="N51" s="146"/>
      <c r="O51" s="146"/>
      <c r="P51" s="146"/>
      <c r="Q51" s="345">
        <v>0</v>
      </c>
      <c r="R51" s="146"/>
      <c r="S51" s="146" t="s">
        <v>151</v>
      </c>
      <c r="T51" s="42"/>
      <c r="U51" s="146" t="s">
        <v>151</v>
      </c>
      <c r="V51" s="146"/>
      <c r="W51" s="146"/>
      <c r="X51" s="146"/>
      <c r="Y51" s="232" t="s">
        <v>162</v>
      </c>
      <c r="Z51" s="146">
        <v>27</v>
      </c>
      <c r="AA51" s="146" t="s">
        <v>151</v>
      </c>
      <c r="AB51" s="146" t="s">
        <v>149</v>
      </c>
      <c r="AC51" s="146"/>
      <c r="AD51" s="146"/>
      <c r="AE51" s="348"/>
      <c r="AF51" s="348"/>
      <c r="AG51" s="348"/>
      <c r="AH51" s="379"/>
    </row>
    <row r="52" spans="1:34" x14ac:dyDescent="0.25">
      <c r="A52" s="146"/>
      <c r="B52" s="146"/>
      <c r="C52" s="146"/>
      <c r="D52" s="219" t="s">
        <v>159</v>
      </c>
      <c r="E52" s="232" t="s">
        <v>169</v>
      </c>
      <c r="F52" s="348"/>
      <c r="G52" s="146" t="s">
        <v>170</v>
      </c>
      <c r="H52" s="166" t="s">
        <v>148</v>
      </c>
      <c r="I52" s="258" t="s">
        <v>149</v>
      </c>
      <c r="J52" s="219">
        <f t="shared" si="5"/>
        <v>12</v>
      </c>
      <c r="K52" s="146"/>
      <c r="L52" s="146">
        <v>12</v>
      </c>
      <c r="M52" s="146"/>
      <c r="N52" s="146"/>
      <c r="O52" s="146"/>
      <c r="P52" s="146"/>
      <c r="Q52" s="345">
        <v>0</v>
      </c>
      <c r="R52" s="146"/>
      <c r="S52" s="146" t="s">
        <v>151</v>
      </c>
      <c r="T52" s="42"/>
      <c r="U52" s="146" t="s">
        <v>151</v>
      </c>
      <c r="V52" s="146"/>
      <c r="W52" s="146"/>
      <c r="X52" s="146"/>
      <c r="Y52" s="232" t="s">
        <v>162</v>
      </c>
      <c r="Z52" s="146">
        <v>27</v>
      </c>
      <c r="AA52" s="146" t="s">
        <v>151</v>
      </c>
      <c r="AB52" s="146" t="s">
        <v>149</v>
      </c>
      <c r="AC52" s="146"/>
      <c r="AD52" s="146"/>
      <c r="AE52" s="348"/>
      <c r="AF52" s="348"/>
      <c r="AG52" s="348"/>
      <c r="AH52" s="379"/>
    </row>
    <row r="53" spans="1:34" x14ac:dyDescent="0.25">
      <c r="A53" s="385"/>
      <c r="B53" s="523"/>
      <c r="C53" s="357" t="s">
        <v>231</v>
      </c>
      <c r="D53" s="388" t="s">
        <v>159</v>
      </c>
      <c r="E53" s="520"/>
      <c r="F53" s="348"/>
      <c r="G53" s="369" t="s">
        <v>171</v>
      </c>
      <c r="H53" s="206"/>
      <c r="I53" s="385"/>
      <c r="J53" s="146"/>
      <c r="K53" s="385"/>
      <c r="L53" s="385"/>
      <c r="M53" s="385"/>
      <c r="N53" s="385"/>
      <c r="O53" s="385"/>
      <c r="P53" s="385"/>
      <c r="Q53" s="345">
        <v>0</v>
      </c>
      <c r="R53" s="385"/>
      <c r="S53" s="385"/>
      <c r="T53" s="524"/>
      <c r="U53" s="385"/>
      <c r="V53" s="385"/>
      <c r="W53" s="385"/>
      <c r="X53" s="385"/>
      <c r="Y53" s="232"/>
      <c r="Z53" s="385"/>
      <c r="AA53" s="385"/>
      <c r="AB53" s="146" t="s">
        <v>149</v>
      </c>
      <c r="AC53" s="146"/>
      <c r="AD53" s="385"/>
      <c r="AE53" s="348"/>
      <c r="AF53" s="348"/>
      <c r="AG53" s="348"/>
      <c r="AH53" s="379"/>
    </row>
    <row r="54" spans="1:34" x14ac:dyDescent="0.25">
      <c r="A54" s="219"/>
      <c r="B54" s="219"/>
      <c r="C54" s="525"/>
      <c r="D54" s="219" t="s">
        <v>159</v>
      </c>
      <c r="E54" s="232" t="s">
        <v>172</v>
      </c>
      <c r="F54" s="348"/>
      <c r="G54" s="146" t="s">
        <v>173</v>
      </c>
      <c r="H54" s="166" t="s">
        <v>148</v>
      </c>
      <c r="I54" s="258" t="s">
        <v>149</v>
      </c>
      <c r="J54" s="219">
        <f t="shared" si="5"/>
        <v>12</v>
      </c>
      <c r="K54" s="146"/>
      <c r="L54" s="146">
        <v>12</v>
      </c>
      <c r="M54" s="146"/>
      <c r="N54" s="146"/>
      <c r="O54" s="146"/>
      <c r="P54" s="146"/>
      <c r="Q54" s="345">
        <v>0</v>
      </c>
      <c r="R54" s="146"/>
      <c r="S54" s="146" t="s">
        <v>151</v>
      </c>
      <c r="T54" s="42"/>
      <c r="U54" s="146" t="s">
        <v>151</v>
      </c>
      <c r="V54" s="146"/>
      <c r="W54" s="146"/>
      <c r="X54" s="146"/>
      <c r="Y54" s="232" t="s">
        <v>162</v>
      </c>
      <c r="Z54" s="146">
        <v>27</v>
      </c>
      <c r="AA54" s="146" t="s">
        <v>151</v>
      </c>
      <c r="AB54" s="146" t="s">
        <v>149</v>
      </c>
      <c r="AC54" s="146"/>
      <c r="AD54" s="146"/>
      <c r="AE54" s="348"/>
      <c r="AF54" s="348"/>
      <c r="AG54" s="348"/>
      <c r="AH54" s="379"/>
    </row>
    <row r="55" spans="1:34" ht="30" x14ac:dyDescent="0.25">
      <c r="A55" s="146"/>
      <c r="B55" s="146"/>
      <c r="C55" s="146"/>
      <c r="D55" s="219" t="s">
        <v>159</v>
      </c>
      <c r="E55" s="232" t="s">
        <v>174</v>
      </c>
      <c r="F55" s="348"/>
      <c r="G55" s="434" t="s">
        <v>175</v>
      </c>
      <c r="H55" s="166" t="s">
        <v>148</v>
      </c>
      <c r="I55" s="258" t="s">
        <v>149</v>
      </c>
      <c r="J55" s="219">
        <f t="shared" si="5"/>
        <v>12</v>
      </c>
      <c r="K55" s="146"/>
      <c r="L55" s="146">
        <v>12</v>
      </c>
      <c r="M55" s="146"/>
      <c r="N55" s="146"/>
      <c r="O55" s="146"/>
      <c r="P55" s="146"/>
      <c r="Q55" s="345">
        <v>0</v>
      </c>
      <c r="R55" s="146"/>
      <c r="S55" s="146" t="s">
        <v>151</v>
      </c>
      <c r="T55" s="42"/>
      <c r="U55" s="146" t="s">
        <v>151</v>
      </c>
      <c r="V55" s="146"/>
      <c r="W55" s="146"/>
      <c r="X55" s="146"/>
      <c r="Y55" s="232" t="s">
        <v>162</v>
      </c>
      <c r="Z55" s="146">
        <v>27</v>
      </c>
      <c r="AA55" s="146" t="s">
        <v>151</v>
      </c>
      <c r="AB55" s="146" t="s">
        <v>149</v>
      </c>
      <c r="AC55" s="146"/>
      <c r="AD55" s="146"/>
      <c r="AE55" s="348"/>
      <c r="AF55" s="348"/>
      <c r="AG55" s="348"/>
      <c r="AH55" s="379"/>
    </row>
    <row r="56" spans="1:34" ht="30" x14ac:dyDescent="0.25">
      <c r="A56" s="55"/>
      <c r="B56" s="55"/>
      <c r="C56" s="55" t="s">
        <v>232</v>
      </c>
      <c r="D56" s="56" t="s">
        <v>156</v>
      </c>
      <c r="E56" s="55" t="s">
        <v>176</v>
      </c>
      <c r="F56" s="59"/>
      <c r="G56" s="120" t="s">
        <v>177</v>
      </c>
      <c r="H56" s="55" t="s">
        <v>148</v>
      </c>
      <c r="I56" s="55"/>
      <c r="J56" s="57"/>
      <c r="K56" s="57"/>
      <c r="L56" s="57"/>
      <c r="M56" s="57"/>
      <c r="N56" s="57"/>
      <c r="O56" s="58"/>
      <c r="P56" s="57"/>
      <c r="Q56" s="341">
        <v>0</v>
      </c>
      <c r="R56" s="58">
        <v>2</v>
      </c>
      <c r="S56" s="58"/>
      <c r="T56" s="58"/>
      <c r="U56" s="58"/>
      <c r="V56" s="58"/>
      <c r="W56" s="58"/>
      <c r="X56" s="58"/>
      <c r="Y56" s="59"/>
      <c r="Z56" s="59"/>
      <c r="AA56" s="58"/>
      <c r="AB56" s="58"/>
      <c r="AC56" s="59"/>
      <c r="AD56" s="59"/>
      <c r="AE56" s="59"/>
      <c r="AF56" s="59"/>
      <c r="AG56" s="59"/>
      <c r="AH56" s="375"/>
    </row>
    <row r="57" spans="1:34" x14ac:dyDescent="0.25">
      <c r="A57" s="7"/>
      <c r="B57" s="7"/>
      <c r="C57" s="44" t="s">
        <v>210</v>
      </c>
      <c r="D57" s="12" t="s">
        <v>146</v>
      </c>
      <c r="E57" s="7" t="s">
        <v>178</v>
      </c>
      <c r="F57" s="9"/>
      <c r="G57" s="7" t="s">
        <v>179</v>
      </c>
      <c r="H57" s="7" t="s">
        <v>180</v>
      </c>
      <c r="I57" s="342" t="s">
        <v>151</v>
      </c>
      <c r="J57" s="8">
        <f t="shared" ref="J57:J59" si="6">SUM(K57:N57)</f>
        <v>24</v>
      </c>
      <c r="K57" s="8"/>
      <c r="L57" s="8">
        <v>24</v>
      </c>
      <c r="M57" s="8"/>
      <c r="N57" s="8"/>
      <c r="O57" s="10"/>
      <c r="P57" s="10"/>
      <c r="Q57" s="343">
        <v>0</v>
      </c>
      <c r="R57" s="10">
        <v>2</v>
      </c>
      <c r="S57" s="10"/>
      <c r="T57" s="10"/>
      <c r="U57" s="8" t="s">
        <v>149</v>
      </c>
      <c r="V57" s="8" t="s">
        <v>233</v>
      </c>
      <c r="W57" s="8"/>
      <c r="X57" s="10"/>
      <c r="Y57" s="9" t="s">
        <v>182</v>
      </c>
      <c r="Z57" s="9"/>
      <c r="AA57" s="10" t="s">
        <v>151</v>
      </c>
      <c r="AB57" s="10" t="s">
        <v>149</v>
      </c>
      <c r="AC57" s="9">
        <v>1</v>
      </c>
      <c r="AD57" s="9" t="s">
        <v>152</v>
      </c>
      <c r="AE57" s="9"/>
      <c r="AF57" s="9"/>
      <c r="AG57" s="9"/>
      <c r="AH57" s="376"/>
    </row>
    <row r="58" spans="1:34" x14ac:dyDescent="0.25">
      <c r="A58" s="7"/>
      <c r="B58" s="7"/>
      <c r="C58" s="44" t="s">
        <v>210</v>
      </c>
      <c r="D58" s="12" t="s">
        <v>146</v>
      </c>
      <c r="E58" s="7" t="s">
        <v>183</v>
      </c>
      <c r="F58" s="9"/>
      <c r="G58" s="7" t="s">
        <v>184</v>
      </c>
      <c r="H58" s="7" t="s">
        <v>180</v>
      </c>
      <c r="I58" s="344" t="s">
        <v>149</v>
      </c>
      <c r="J58" s="8">
        <f t="shared" si="6"/>
        <v>24</v>
      </c>
      <c r="K58" s="8"/>
      <c r="L58" s="8">
        <v>24</v>
      </c>
      <c r="M58" s="8"/>
      <c r="N58" s="8"/>
      <c r="O58" s="10"/>
      <c r="P58" s="10"/>
      <c r="Q58" s="343">
        <v>0</v>
      </c>
      <c r="R58" s="10">
        <v>2</v>
      </c>
      <c r="S58" s="10"/>
      <c r="T58" s="10"/>
      <c r="U58" s="8" t="s">
        <v>149</v>
      </c>
      <c r="V58" s="8" t="s">
        <v>233</v>
      </c>
      <c r="W58" s="8"/>
      <c r="X58" s="10"/>
      <c r="Y58" s="9" t="s">
        <v>182</v>
      </c>
      <c r="Z58" s="9">
        <v>18</v>
      </c>
      <c r="AA58" s="10" t="s">
        <v>151</v>
      </c>
      <c r="AB58" s="10" t="s">
        <v>149</v>
      </c>
      <c r="AC58" s="9">
        <v>1</v>
      </c>
      <c r="AD58" s="9" t="s">
        <v>152</v>
      </c>
      <c r="AE58" s="9"/>
      <c r="AF58" s="9"/>
      <c r="AG58" s="9"/>
      <c r="AH58" s="376"/>
    </row>
    <row r="59" spans="1:34" x14ac:dyDescent="0.25">
      <c r="A59" s="7"/>
      <c r="B59" s="7"/>
      <c r="C59" s="44" t="s">
        <v>210</v>
      </c>
      <c r="D59" s="12" t="s">
        <v>146</v>
      </c>
      <c r="E59" s="7" t="s">
        <v>185</v>
      </c>
      <c r="F59" s="9"/>
      <c r="G59" s="7" t="s">
        <v>186</v>
      </c>
      <c r="H59" s="7" t="s">
        <v>148</v>
      </c>
      <c r="I59" s="342" t="s">
        <v>151</v>
      </c>
      <c r="J59" s="8">
        <f t="shared" si="6"/>
        <v>24</v>
      </c>
      <c r="K59" s="8"/>
      <c r="L59" s="8">
        <v>24</v>
      </c>
      <c r="M59" s="8"/>
      <c r="N59" s="8"/>
      <c r="O59" s="10"/>
      <c r="P59" s="8">
        <v>0</v>
      </c>
      <c r="Q59" s="343">
        <v>0</v>
      </c>
      <c r="R59" s="10">
        <v>2</v>
      </c>
      <c r="S59" s="10"/>
      <c r="T59" s="10"/>
      <c r="U59" s="8" t="s">
        <v>149</v>
      </c>
      <c r="V59" s="8" t="s">
        <v>233</v>
      </c>
      <c r="W59" s="8"/>
      <c r="X59" s="190" t="s">
        <v>187</v>
      </c>
      <c r="Y59" s="9" t="s">
        <v>188</v>
      </c>
      <c r="Z59" s="9">
        <v>14</v>
      </c>
      <c r="AA59" s="10" t="s">
        <v>151</v>
      </c>
      <c r="AB59" s="10" t="s">
        <v>149</v>
      </c>
      <c r="AC59" s="9">
        <v>1</v>
      </c>
      <c r="AD59" s="9" t="s">
        <v>152</v>
      </c>
      <c r="AE59" s="9"/>
      <c r="AF59" s="9"/>
      <c r="AG59" s="9"/>
      <c r="AH59" s="376"/>
    </row>
    <row r="60" spans="1:34" x14ac:dyDescent="0.25">
      <c r="A60" s="7"/>
      <c r="B60" s="7"/>
      <c r="C60" s="44" t="s">
        <v>210</v>
      </c>
      <c r="D60" s="12" t="s">
        <v>146</v>
      </c>
      <c r="E60" s="7" t="s">
        <v>189</v>
      </c>
      <c r="F60" s="9"/>
      <c r="G60" s="7" t="s">
        <v>190</v>
      </c>
      <c r="H60" s="7" t="s">
        <v>180</v>
      </c>
      <c r="I60" s="344" t="s">
        <v>149</v>
      </c>
      <c r="J60" s="8">
        <f>SUM(K60:N60)</f>
        <v>2</v>
      </c>
      <c r="K60" s="8"/>
      <c r="L60" s="8"/>
      <c r="M60" s="8"/>
      <c r="N60" s="8">
        <v>2</v>
      </c>
      <c r="O60" s="10" t="s">
        <v>191</v>
      </c>
      <c r="P60" s="10">
        <v>4</v>
      </c>
      <c r="Q60" s="343">
        <v>0</v>
      </c>
      <c r="R60" s="10">
        <v>2</v>
      </c>
      <c r="S60" s="10"/>
      <c r="T60" s="10"/>
      <c r="U60" s="8" t="s">
        <v>149</v>
      </c>
      <c r="V60" s="8" t="s">
        <v>233</v>
      </c>
      <c r="W60" s="8"/>
      <c r="X60" s="10"/>
      <c r="Y60" s="9" t="s">
        <v>182</v>
      </c>
      <c r="Z60" s="9">
        <v>6</v>
      </c>
      <c r="AA60" s="10" t="s">
        <v>151</v>
      </c>
      <c r="AB60" s="10" t="s">
        <v>149</v>
      </c>
      <c r="AC60" s="9">
        <v>1</v>
      </c>
      <c r="AD60" s="9" t="s">
        <v>152</v>
      </c>
      <c r="AE60" s="9"/>
      <c r="AF60" s="9"/>
      <c r="AG60" s="9"/>
      <c r="AH60" s="376"/>
    </row>
    <row r="61" spans="1:34" ht="28.5" customHeight="1" x14ac:dyDescent="0.25">
      <c r="A61" s="24"/>
      <c r="B61" s="24"/>
      <c r="C61" s="24"/>
      <c r="D61" s="45" t="s">
        <v>156</v>
      </c>
      <c r="E61" s="46" t="s">
        <v>234</v>
      </c>
      <c r="F61" s="29"/>
      <c r="G61" s="47" t="s">
        <v>235</v>
      </c>
      <c r="H61" s="46" t="s">
        <v>148</v>
      </c>
      <c r="I61" s="202"/>
      <c r="J61" s="48"/>
      <c r="K61" s="26"/>
      <c r="L61" s="26"/>
      <c r="M61" s="26"/>
      <c r="N61" s="48"/>
      <c r="O61" s="27"/>
      <c r="P61" s="26"/>
      <c r="Q61" s="28"/>
      <c r="R61" s="27"/>
      <c r="S61" s="27"/>
      <c r="T61" s="27"/>
      <c r="U61" s="27"/>
      <c r="V61" s="27"/>
      <c r="W61" s="27"/>
      <c r="X61" s="27"/>
      <c r="Y61" s="29"/>
      <c r="Z61" s="29"/>
      <c r="AA61" s="27"/>
      <c r="AB61" s="27"/>
      <c r="AC61" s="29"/>
      <c r="AD61" s="29"/>
      <c r="AE61" s="29"/>
      <c r="AF61" s="29"/>
      <c r="AG61" s="29"/>
      <c r="AH61" s="377"/>
    </row>
    <row r="62" spans="1:34" x14ac:dyDescent="0.25">
      <c r="A62" s="44"/>
      <c r="B62" s="44"/>
      <c r="C62" s="44" t="s">
        <v>210</v>
      </c>
      <c r="D62" s="49" t="s">
        <v>146</v>
      </c>
      <c r="E62" s="44"/>
      <c r="F62" s="54"/>
      <c r="G62" s="50" t="s">
        <v>147</v>
      </c>
      <c r="H62" s="44" t="s">
        <v>148</v>
      </c>
      <c r="I62" s="123" t="s">
        <v>149</v>
      </c>
      <c r="J62" s="51">
        <v>0.2</v>
      </c>
      <c r="K62" s="52"/>
      <c r="L62" s="52"/>
      <c r="M62" s="52"/>
      <c r="N62" s="51">
        <v>0.2</v>
      </c>
      <c r="O62" s="43"/>
      <c r="P62" s="52"/>
      <c r="Q62" s="345">
        <v>0</v>
      </c>
      <c r="R62" s="43">
        <v>2</v>
      </c>
      <c r="S62" s="43"/>
      <c r="T62" s="43"/>
      <c r="U62" s="43"/>
      <c r="V62" s="43"/>
      <c r="W62" s="43"/>
      <c r="X62" s="43"/>
      <c r="Y62" s="54" t="s">
        <v>150</v>
      </c>
      <c r="Z62" s="54"/>
      <c r="AA62" s="43" t="s">
        <v>151</v>
      </c>
      <c r="AB62" s="43" t="s">
        <v>149</v>
      </c>
      <c r="AC62" s="54">
        <v>1</v>
      </c>
      <c r="AD62" s="54" t="s">
        <v>152</v>
      </c>
      <c r="AE62" s="54"/>
      <c r="AF62" s="54"/>
      <c r="AG62" s="54"/>
      <c r="AH62" s="378"/>
    </row>
    <row r="63" spans="1:34" x14ac:dyDescent="0.25">
      <c r="A63" s="358"/>
      <c r="B63" s="358"/>
      <c r="C63" s="358"/>
      <c r="D63" s="477"/>
      <c r="E63" s="358"/>
      <c r="F63" s="358"/>
      <c r="G63" s="358"/>
      <c r="H63" s="358"/>
      <c r="I63" s="47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521"/>
    </row>
    <row r="64" spans="1:34" x14ac:dyDescent="0.25">
      <c r="A64" s="7"/>
      <c r="B64" s="7"/>
      <c r="C64" s="7" t="s">
        <v>217</v>
      </c>
      <c r="D64" s="12" t="s">
        <v>146</v>
      </c>
      <c r="E64" s="7"/>
      <c r="F64" s="9"/>
      <c r="G64" s="7" t="s">
        <v>236</v>
      </c>
      <c r="H64" s="7" t="s">
        <v>194</v>
      </c>
      <c r="I64" s="342" t="s">
        <v>151</v>
      </c>
      <c r="J64" s="8">
        <v>0</v>
      </c>
      <c r="K64" s="8"/>
      <c r="L64" s="8"/>
      <c r="M64" s="8"/>
      <c r="N64" s="8"/>
      <c r="O64" s="10"/>
      <c r="P64" s="8">
        <v>5</v>
      </c>
      <c r="Q64" s="20">
        <v>5</v>
      </c>
      <c r="R64" s="8">
        <v>5</v>
      </c>
      <c r="S64" s="8"/>
      <c r="T64" s="8"/>
      <c r="U64" s="8" t="s">
        <v>151</v>
      </c>
      <c r="V64" s="8"/>
      <c r="W64" s="8"/>
      <c r="X64" s="8"/>
      <c r="Y64" s="9"/>
      <c r="Z64" s="9"/>
      <c r="AA64" s="8" t="s">
        <v>151</v>
      </c>
      <c r="AB64" s="8" t="s">
        <v>149</v>
      </c>
      <c r="AC64" s="9">
        <v>0</v>
      </c>
      <c r="AD64" s="9"/>
      <c r="AE64" s="9"/>
      <c r="AF64" s="9"/>
      <c r="AG64" s="9"/>
      <c r="AH64" s="376"/>
    </row>
    <row r="65" spans="1:34" x14ac:dyDescent="0.25">
      <c r="A65" s="7"/>
      <c r="B65" s="7"/>
      <c r="C65" s="7" t="s">
        <v>217</v>
      </c>
      <c r="D65" s="12" t="s">
        <v>146</v>
      </c>
      <c r="E65" s="7"/>
      <c r="F65" s="9"/>
      <c r="G65" s="7" t="s">
        <v>237</v>
      </c>
      <c r="H65" s="7" t="s">
        <v>194</v>
      </c>
      <c r="I65" s="123" t="s">
        <v>149</v>
      </c>
      <c r="J65" s="8" t="s">
        <v>238</v>
      </c>
      <c r="K65" s="8"/>
      <c r="L65" s="8"/>
      <c r="M65" s="8"/>
      <c r="N65" s="8"/>
      <c r="O65" s="10"/>
      <c r="P65" s="8">
        <v>5</v>
      </c>
      <c r="Q65" s="20">
        <v>5</v>
      </c>
      <c r="R65" s="8">
        <v>5</v>
      </c>
      <c r="S65" s="8"/>
      <c r="T65" s="8"/>
      <c r="U65" s="8" t="s">
        <v>151</v>
      </c>
      <c r="V65" s="8"/>
      <c r="W65" s="8"/>
      <c r="X65" s="8"/>
      <c r="Y65" s="9"/>
      <c r="Z65" s="9"/>
      <c r="AA65" s="8" t="s">
        <v>149</v>
      </c>
      <c r="AB65" s="8" t="s">
        <v>151</v>
      </c>
      <c r="AC65" s="9">
        <v>2</v>
      </c>
      <c r="AD65" s="9" t="s">
        <v>152</v>
      </c>
      <c r="AE65" s="9"/>
      <c r="AF65" s="9"/>
      <c r="AG65" s="9"/>
      <c r="AH65" s="376"/>
    </row>
    <row r="66" spans="1:34" ht="23.25" x14ac:dyDescent="0.25">
      <c r="A66" s="24"/>
      <c r="B66" s="24"/>
      <c r="C66" s="24" t="s">
        <v>217</v>
      </c>
      <c r="D66" s="45" t="s">
        <v>156</v>
      </c>
      <c r="E66" s="46"/>
      <c r="F66" s="29"/>
      <c r="G66" s="47" t="s">
        <v>239</v>
      </c>
      <c r="H66" s="46" t="s">
        <v>194</v>
      </c>
      <c r="I66" s="25"/>
      <c r="J66" s="26"/>
      <c r="K66" s="26"/>
      <c r="L66" s="26"/>
      <c r="M66" s="26"/>
      <c r="N66" s="26"/>
      <c r="O66" s="27"/>
      <c r="P66" s="26"/>
      <c r="Q66" s="28"/>
      <c r="R66" s="27"/>
      <c r="S66" s="27"/>
      <c r="T66" s="27"/>
      <c r="U66" s="27"/>
      <c r="V66" s="27"/>
      <c r="W66" s="27"/>
      <c r="X66" s="27"/>
      <c r="Y66" s="29"/>
      <c r="Z66" s="29"/>
      <c r="AA66" s="27"/>
      <c r="AB66" s="27"/>
      <c r="AC66" s="29"/>
      <c r="AD66" s="29"/>
      <c r="AE66" s="29"/>
      <c r="AF66" s="29"/>
      <c r="AG66" s="29"/>
      <c r="AH66" s="377"/>
    </row>
    <row r="67" spans="1:34" x14ac:dyDescent="0.25">
      <c r="A67" s="219"/>
      <c r="B67" s="219"/>
      <c r="C67" s="219"/>
      <c r="D67" s="238" t="s">
        <v>159</v>
      </c>
      <c r="E67" s="219" t="s">
        <v>240</v>
      </c>
      <c r="F67" s="219"/>
      <c r="G67" s="219" t="s">
        <v>196</v>
      </c>
      <c r="H67" s="219" t="s">
        <v>194</v>
      </c>
      <c r="I67" s="240" t="s">
        <v>149</v>
      </c>
      <c r="J67" s="219">
        <f>SUM(K67:N67)</f>
        <v>14</v>
      </c>
      <c r="K67" s="219"/>
      <c r="L67" s="241">
        <v>14</v>
      </c>
      <c r="M67" s="241"/>
      <c r="N67" s="241"/>
      <c r="O67" s="241" t="s">
        <v>191</v>
      </c>
      <c r="P67" s="241">
        <v>1</v>
      </c>
      <c r="Q67" s="502"/>
      <c r="R67" s="219"/>
      <c r="S67" s="219"/>
      <c r="T67" s="219"/>
      <c r="U67" s="219" t="s">
        <v>149</v>
      </c>
      <c r="V67" s="219" t="s">
        <v>233</v>
      </c>
      <c r="W67" s="219"/>
      <c r="X67" s="219"/>
      <c r="Y67" s="219" t="s">
        <v>182</v>
      </c>
      <c r="Z67" s="219">
        <v>71</v>
      </c>
      <c r="AA67" s="219" t="s">
        <v>151</v>
      </c>
      <c r="AB67" s="219" t="s">
        <v>151</v>
      </c>
      <c r="AC67" s="219"/>
      <c r="AD67" s="219"/>
      <c r="AE67" s="219"/>
      <c r="AF67" s="219"/>
      <c r="AG67" s="219"/>
      <c r="AH67" s="252"/>
    </row>
    <row r="68" spans="1:34" x14ac:dyDescent="0.25">
      <c r="A68" s="146"/>
      <c r="B68" s="146"/>
      <c r="C68" s="146"/>
      <c r="D68" s="238" t="s">
        <v>159</v>
      </c>
      <c r="E68" s="219" t="s">
        <v>241</v>
      </c>
      <c r="F68" s="219"/>
      <c r="G68" s="219" t="s">
        <v>198</v>
      </c>
      <c r="H68" s="219" t="s">
        <v>194</v>
      </c>
      <c r="I68" s="240" t="s">
        <v>149</v>
      </c>
      <c r="J68" s="219">
        <f t="shared" ref="J68:J69" si="7">SUM(K68:N68)</f>
        <v>8</v>
      </c>
      <c r="K68" s="219"/>
      <c r="L68" s="241">
        <v>8</v>
      </c>
      <c r="M68" s="241"/>
      <c r="N68" s="241"/>
      <c r="O68" s="241"/>
      <c r="P68" s="241"/>
      <c r="Q68" s="502"/>
      <c r="R68" s="219"/>
      <c r="S68" s="219"/>
      <c r="T68" s="219"/>
      <c r="U68" s="219" t="s">
        <v>149</v>
      </c>
      <c r="V68" s="219" t="s">
        <v>233</v>
      </c>
      <c r="W68" s="219"/>
      <c r="X68" s="219"/>
      <c r="Y68" s="219" t="s">
        <v>182</v>
      </c>
      <c r="Z68" s="219">
        <v>6</v>
      </c>
      <c r="AA68" s="219" t="s">
        <v>151</v>
      </c>
      <c r="AB68" s="219" t="s">
        <v>151</v>
      </c>
      <c r="AC68" s="219"/>
      <c r="AD68" s="219"/>
      <c r="AE68" s="219"/>
      <c r="AF68" s="219"/>
      <c r="AG68" s="219"/>
      <c r="AH68" s="252"/>
    </row>
    <row r="69" spans="1:34" x14ac:dyDescent="0.25">
      <c r="A69" s="146"/>
      <c r="B69" s="146"/>
      <c r="C69" s="146"/>
      <c r="D69" s="238" t="s">
        <v>159</v>
      </c>
      <c r="E69" s="219" t="s">
        <v>242</v>
      </c>
      <c r="F69" s="219"/>
      <c r="G69" s="232" t="s">
        <v>200</v>
      </c>
      <c r="H69" s="219" t="s">
        <v>194</v>
      </c>
      <c r="I69" s="240" t="s">
        <v>149</v>
      </c>
      <c r="J69" s="219">
        <f t="shared" si="7"/>
        <v>8</v>
      </c>
      <c r="K69" s="219"/>
      <c r="L69" s="219">
        <v>8</v>
      </c>
      <c r="M69" s="219"/>
      <c r="N69" s="219"/>
      <c r="O69" s="219" t="s">
        <v>191</v>
      </c>
      <c r="P69" s="219">
        <v>1</v>
      </c>
      <c r="Q69" s="502"/>
      <c r="R69" s="219"/>
      <c r="S69" s="219"/>
      <c r="T69" s="219"/>
      <c r="U69" s="219" t="s">
        <v>149</v>
      </c>
      <c r="V69" s="219" t="s">
        <v>233</v>
      </c>
      <c r="W69" s="219"/>
      <c r="X69" s="219"/>
      <c r="Y69" s="219" t="s">
        <v>182</v>
      </c>
      <c r="Z69" s="219">
        <v>6</v>
      </c>
      <c r="AA69" s="219" t="s">
        <v>151</v>
      </c>
      <c r="AB69" s="219" t="s">
        <v>151</v>
      </c>
      <c r="AC69" s="219"/>
      <c r="AD69" s="219"/>
      <c r="AE69" s="219"/>
      <c r="AF69" s="219"/>
      <c r="AG69" s="219"/>
      <c r="AH69" s="252"/>
    </row>
    <row r="70" spans="1:34" x14ac:dyDescent="0.25">
      <c r="A70" s="146"/>
      <c r="B70" s="146"/>
      <c r="C70" s="146"/>
      <c r="D70" s="238" t="s">
        <v>159</v>
      </c>
      <c r="E70" s="219" t="s">
        <v>243</v>
      </c>
      <c r="F70" s="240"/>
      <c r="G70" s="233" t="s">
        <v>202</v>
      </c>
      <c r="H70" s="219" t="s">
        <v>194</v>
      </c>
      <c r="I70" s="240" t="s">
        <v>149</v>
      </c>
      <c r="J70" s="219">
        <v>14</v>
      </c>
      <c r="K70" s="219">
        <v>4</v>
      </c>
      <c r="L70" s="219">
        <v>10</v>
      </c>
      <c r="M70" s="219"/>
      <c r="N70" s="219"/>
      <c r="O70" s="219" t="s">
        <v>191</v>
      </c>
      <c r="P70" s="219">
        <v>6</v>
      </c>
      <c r="Q70" s="219"/>
      <c r="R70" s="219"/>
      <c r="S70" s="219"/>
      <c r="T70" s="219"/>
      <c r="U70" s="219" t="s">
        <v>149</v>
      </c>
      <c r="V70" s="219" t="s">
        <v>233</v>
      </c>
      <c r="W70" s="219"/>
      <c r="X70" s="219"/>
      <c r="Y70" s="219" t="s">
        <v>203</v>
      </c>
      <c r="Z70" s="219">
        <v>72</v>
      </c>
      <c r="AA70" s="219" t="s">
        <v>151</v>
      </c>
      <c r="AB70" s="219" t="s">
        <v>151</v>
      </c>
      <c r="AC70" s="259"/>
      <c r="AD70" s="240"/>
      <c r="AE70" s="240"/>
      <c r="AF70" s="240"/>
      <c r="AG70" s="240"/>
      <c r="AH70" s="526"/>
    </row>
    <row r="71" spans="1:34" x14ac:dyDescent="0.25">
      <c r="A71" s="146"/>
      <c r="B71" s="146"/>
      <c r="C71" s="146"/>
      <c r="D71" s="238" t="s">
        <v>159</v>
      </c>
      <c r="E71" s="219" t="s">
        <v>244</v>
      </c>
      <c r="F71" s="240"/>
      <c r="G71" s="233" t="s">
        <v>205</v>
      </c>
      <c r="H71" s="219" t="s">
        <v>194</v>
      </c>
      <c r="I71" s="240" t="s">
        <v>149</v>
      </c>
      <c r="J71" s="219">
        <v>4</v>
      </c>
      <c r="K71" s="219">
        <v>4</v>
      </c>
      <c r="L71" s="241"/>
      <c r="M71" s="219"/>
      <c r="N71" s="219"/>
      <c r="O71" s="219"/>
      <c r="P71" s="219"/>
      <c r="Q71" s="219"/>
      <c r="R71" s="219"/>
      <c r="S71" s="219"/>
      <c r="T71" s="219"/>
      <c r="U71" s="219" t="s">
        <v>149</v>
      </c>
      <c r="V71" s="219" t="s">
        <v>233</v>
      </c>
      <c r="W71" s="219"/>
      <c r="X71" s="219"/>
      <c r="Y71" s="219" t="s">
        <v>203</v>
      </c>
      <c r="Z71" s="219">
        <v>72</v>
      </c>
      <c r="AA71" s="219" t="s">
        <v>151</v>
      </c>
      <c r="AB71" s="219" t="s">
        <v>151</v>
      </c>
      <c r="AC71" s="259"/>
      <c r="AD71" s="240"/>
      <c r="AE71" s="240"/>
      <c r="AF71" s="240"/>
      <c r="AG71" s="240"/>
      <c r="AH71" s="526"/>
    </row>
    <row r="72" spans="1:34" x14ac:dyDescent="0.25">
      <c r="A72" s="346"/>
      <c r="B72" s="346"/>
      <c r="C72" s="347" t="s">
        <v>210</v>
      </c>
      <c r="D72" s="341" t="s">
        <v>159</v>
      </c>
      <c r="E72" s="346" t="s">
        <v>245</v>
      </c>
      <c r="F72" s="348"/>
      <c r="G72" s="347" t="s">
        <v>246</v>
      </c>
      <c r="H72" s="219" t="s">
        <v>194</v>
      </c>
      <c r="I72" s="372" t="s">
        <v>149</v>
      </c>
      <c r="J72" s="481">
        <v>32</v>
      </c>
      <c r="K72" s="348"/>
      <c r="L72" s="481">
        <v>32</v>
      </c>
      <c r="M72" s="349"/>
      <c r="N72" s="349"/>
      <c r="O72" s="349"/>
      <c r="P72" s="259">
        <v>0</v>
      </c>
      <c r="Q72" s="345"/>
      <c r="R72" s="350"/>
      <c r="S72" s="349"/>
      <c r="T72" s="349"/>
      <c r="U72" s="219" t="s">
        <v>149</v>
      </c>
      <c r="V72" s="219" t="s">
        <v>233</v>
      </c>
      <c r="W72" s="219"/>
      <c r="X72" s="349"/>
      <c r="Y72" s="373" t="s">
        <v>188</v>
      </c>
      <c r="Z72" s="357">
        <v>11</v>
      </c>
      <c r="AA72" s="394" t="s">
        <v>151</v>
      </c>
      <c r="AB72" s="394" t="s">
        <v>151</v>
      </c>
      <c r="AC72" s="348"/>
      <c r="AD72" s="348"/>
      <c r="AE72" s="348"/>
      <c r="AF72" s="348"/>
      <c r="AG72" s="348"/>
      <c r="AH72" s="379"/>
    </row>
    <row r="73" spans="1:34" ht="31.9" customHeight="1" x14ac:dyDescent="0.25">
      <c r="A73" s="351"/>
      <c r="B73" s="352"/>
      <c r="C73" s="352" t="s">
        <v>217</v>
      </c>
      <c r="D73" s="353" t="s">
        <v>247</v>
      </c>
      <c r="E73" s="351"/>
      <c r="F73" s="351"/>
      <c r="G73" s="351" t="s">
        <v>248</v>
      </c>
      <c r="H73" s="353" t="s">
        <v>194</v>
      </c>
      <c r="I73" s="352"/>
      <c r="J73" s="354">
        <f>SUM(J74,J78,J82,J47)</f>
        <v>166</v>
      </c>
      <c r="K73" s="354"/>
      <c r="L73" s="354"/>
      <c r="M73" s="354"/>
      <c r="N73" s="354"/>
      <c r="O73" s="354"/>
      <c r="P73" s="354"/>
      <c r="Q73" s="354">
        <f>Q74+Q77+Q79+Q81</f>
        <v>20</v>
      </c>
      <c r="R73" s="354">
        <f>R74+R77+R79+R81</f>
        <v>20</v>
      </c>
      <c r="S73" s="354"/>
      <c r="T73" s="354"/>
      <c r="U73" s="354"/>
      <c r="V73" s="354"/>
      <c r="W73" s="354"/>
      <c r="X73" s="354"/>
      <c r="Y73" s="351"/>
      <c r="Z73" s="351"/>
      <c r="AA73" s="354"/>
      <c r="AB73" s="354"/>
      <c r="AC73" s="351"/>
      <c r="AD73" s="351"/>
      <c r="AE73" s="351"/>
      <c r="AF73" s="351"/>
      <c r="AG73" s="351"/>
      <c r="AH73" s="380"/>
    </row>
    <row r="74" spans="1:34" x14ac:dyDescent="0.25">
      <c r="A74" s="44"/>
      <c r="B74" s="44"/>
      <c r="C74" s="347" t="s">
        <v>210</v>
      </c>
      <c r="D74" s="44" t="s">
        <v>146</v>
      </c>
      <c r="E74" s="44" t="s">
        <v>211</v>
      </c>
      <c r="F74" s="9"/>
      <c r="G74" s="44" t="s">
        <v>212</v>
      </c>
      <c r="H74" s="370" t="s">
        <v>194</v>
      </c>
      <c r="I74" s="370"/>
      <c r="J74" s="8">
        <f>SUM(J75:J76)</f>
        <v>92</v>
      </c>
      <c r="K74" s="370"/>
      <c r="L74" s="370"/>
      <c r="M74" s="370"/>
      <c r="N74" s="370"/>
      <c r="O74" s="370"/>
      <c r="P74" s="370"/>
      <c r="Q74" s="355">
        <v>5</v>
      </c>
      <c r="R74" s="355">
        <v>5</v>
      </c>
      <c r="S74" s="370"/>
      <c r="T74" s="370"/>
      <c r="U74" s="370"/>
      <c r="V74" s="370"/>
      <c r="W74" s="370"/>
      <c r="X74" s="370"/>
      <c r="Y74" s="518"/>
      <c r="Z74" s="370"/>
      <c r="AA74" s="370" t="s">
        <v>149</v>
      </c>
      <c r="AB74" s="370" t="s">
        <v>151</v>
      </c>
      <c r="AC74" s="370"/>
      <c r="AD74" s="370"/>
      <c r="AE74" s="9"/>
      <c r="AF74" s="9"/>
      <c r="AG74" s="9"/>
      <c r="AH74" s="376"/>
    </row>
    <row r="75" spans="1:34" x14ac:dyDescent="0.25">
      <c r="A75" s="146"/>
      <c r="B75" s="146"/>
      <c r="C75" s="146"/>
      <c r="D75" s="219" t="s">
        <v>159</v>
      </c>
      <c r="E75" s="232" t="s">
        <v>213</v>
      </c>
      <c r="F75" s="348"/>
      <c r="G75" s="146" t="s">
        <v>214</v>
      </c>
      <c r="H75" s="219" t="s">
        <v>194</v>
      </c>
      <c r="I75" s="258" t="s">
        <v>149</v>
      </c>
      <c r="J75" s="219">
        <f t="shared" ref="J75:J76" si="8">SUM(K75:N75)</f>
        <v>46</v>
      </c>
      <c r="K75" s="146">
        <v>13</v>
      </c>
      <c r="L75" s="146">
        <v>33</v>
      </c>
      <c r="M75" s="146"/>
      <c r="N75" s="146"/>
      <c r="O75" s="146"/>
      <c r="P75" s="42"/>
      <c r="Q75" s="519">
        <v>0.5</v>
      </c>
      <c r="R75" s="146"/>
      <c r="S75" s="146" t="s">
        <v>151</v>
      </c>
      <c r="T75" s="42"/>
      <c r="U75" s="441" t="s">
        <v>151</v>
      </c>
      <c r="V75" s="394"/>
      <c r="W75" s="146"/>
      <c r="X75" s="146"/>
      <c r="Y75" s="232" t="s">
        <v>162</v>
      </c>
      <c r="Z75" s="146">
        <v>27</v>
      </c>
      <c r="AA75" s="146" t="s">
        <v>149</v>
      </c>
      <c r="AB75" s="146" t="s">
        <v>151</v>
      </c>
      <c r="AC75" s="146">
        <v>2</v>
      </c>
      <c r="AD75" s="146" t="s">
        <v>152</v>
      </c>
      <c r="AE75" s="348"/>
      <c r="AF75" s="348"/>
      <c r="AG75" s="348"/>
      <c r="AH75" s="379"/>
    </row>
    <row r="76" spans="1:34" x14ac:dyDescent="0.25">
      <c r="A76" s="146"/>
      <c r="B76" s="146"/>
      <c r="C76" s="146"/>
      <c r="D76" s="219" t="s">
        <v>159</v>
      </c>
      <c r="E76" s="232" t="s">
        <v>215</v>
      </c>
      <c r="F76" s="348"/>
      <c r="G76" s="146" t="s">
        <v>216</v>
      </c>
      <c r="H76" s="219" t="s">
        <v>194</v>
      </c>
      <c r="I76" s="258" t="s">
        <v>149</v>
      </c>
      <c r="J76" s="219">
        <f t="shared" si="8"/>
        <v>46</v>
      </c>
      <c r="K76" s="146">
        <v>13</v>
      </c>
      <c r="L76" s="146">
        <v>33</v>
      </c>
      <c r="M76" s="146"/>
      <c r="N76" s="146"/>
      <c r="O76" s="146"/>
      <c r="P76" s="42"/>
      <c r="Q76" s="42">
        <v>0.5</v>
      </c>
      <c r="R76" s="146"/>
      <c r="S76" s="146" t="s">
        <v>151</v>
      </c>
      <c r="T76" s="42"/>
      <c r="U76" s="441" t="s">
        <v>151</v>
      </c>
      <c r="V76" s="394"/>
      <c r="W76" s="146"/>
      <c r="X76" s="146"/>
      <c r="Y76" s="232" t="s">
        <v>162</v>
      </c>
      <c r="Z76" s="146">
        <v>27</v>
      </c>
      <c r="AA76" s="146" t="s">
        <v>149</v>
      </c>
      <c r="AB76" s="146" t="s">
        <v>151</v>
      </c>
      <c r="AC76" s="146">
        <v>2</v>
      </c>
      <c r="AD76" s="146" t="s">
        <v>152</v>
      </c>
      <c r="AE76" s="348"/>
      <c r="AF76" s="348"/>
      <c r="AG76" s="348"/>
      <c r="AH76" s="379"/>
    </row>
    <row r="77" spans="1:34" x14ac:dyDescent="0.25">
      <c r="A77" s="44"/>
      <c r="B77" s="44"/>
      <c r="C77" s="347" t="s">
        <v>217</v>
      </c>
      <c r="D77" s="44" t="s">
        <v>146</v>
      </c>
      <c r="E77" s="427"/>
      <c r="F77" s="9"/>
      <c r="G77" s="44" t="s">
        <v>218</v>
      </c>
      <c r="H77" s="370" t="s">
        <v>194</v>
      </c>
      <c r="I77" s="371"/>
      <c r="J77" s="8">
        <f>SUM(J78:J78)</f>
        <v>28</v>
      </c>
      <c r="K77" s="370"/>
      <c r="L77" s="370"/>
      <c r="M77" s="370"/>
      <c r="N77" s="370"/>
      <c r="O77" s="370"/>
      <c r="P77" s="370"/>
      <c r="Q77" s="355">
        <v>6</v>
      </c>
      <c r="R77" s="355">
        <v>6</v>
      </c>
      <c r="S77" s="370"/>
      <c r="T77" s="370"/>
      <c r="U77" s="370"/>
      <c r="V77" s="370"/>
      <c r="W77" s="370"/>
      <c r="X77" s="370"/>
      <c r="Y77" s="370"/>
      <c r="Z77" s="370"/>
      <c r="AA77" s="370" t="s">
        <v>149</v>
      </c>
      <c r="AB77" s="370" t="s">
        <v>151</v>
      </c>
      <c r="AC77" s="370"/>
      <c r="AD77" s="370"/>
      <c r="AE77" s="9"/>
      <c r="AF77" s="9"/>
      <c r="AG77" s="9"/>
      <c r="AH77" s="376"/>
    </row>
    <row r="78" spans="1:34" x14ac:dyDescent="0.25">
      <c r="A78" s="146"/>
      <c r="B78" s="146"/>
      <c r="C78" s="219"/>
      <c r="D78" s="219" t="s">
        <v>159</v>
      </c>
      <c r="E78" s="232" t="s">
        <v>219</v>
      </c>
      <c r="F78" s="348"/>
      <c r="G78" s="146" t="s">
        <v>220</v>
      </c>
      <c r="H78" s="219" t="s">
        <v>194</v>
      </c>
      <c r="I78" s="258" t="s">
        <v>149</v>
      </c>
      <c r="J78" s="219">
        <f t="shared" ref="J78" si="9">SUM(K78:N78)</f>
        <v>28</v>
      </c>
      <c r="K78" s="146">
        <v>13</v>
      </c>
      <c r="L78" s="146">
        <v>12</v>
      </c>
      <c r="M78" s="146"/>
      <c r="N78" s="146">
        <v>3</v>
      </c>
      <c r="O78" s="146" t="s">
        <v>191</v>
      </c>
      <c r="P78" s="42"/>
      <c r="Q78" s="519">
        <v>1</v>
      </c>
      <c r="R78" s="146"/>
      <c r="S78" s="146" t="s">
        <v>151</v>
      </c>
      <c r="T78" s="42"/>
      <c r="U78" s="441" t="s">
        <v>151</v>
      </c>
      <c r="V78" s="394"/>
      <c r="W78" s="146"/>
      <c r="X78" s="146"/>
      <c r="Y78" s="232" t="s">
        <v>203</v>
      </c>
      <c r="Z78" s="146">
        <v>27</v>
      </c>
      <c r="AA78" s="146" t="s">
        <v>149</v>
      </c>
      <c r="AB78" s="146" t="s">
        <v>151</v>
      </c>
      <c r="AC78" s="146">
        <v>2</v>
      </c>
      <c r="AD78" s="146" t="s">
        <v>152</v>
      </c>
      <c r="AE78" s="348"/>
      <c r="AF78" s="348"/>
      <c r="AG78" s="348"/>
      <c r="AH78" s="379"/>
    </row>
    <row r="79" spans="1:34" x14ac:dyDescent="0.25">
      <c r="A79" s="44"/>
      <c r="B79" s="44"/>
      <c r="C79" s="347" t="s">
        <v>217</v>
      </c>
      <c r="D79" s="44" t="s">
        <v>146</v>
      </c>
      <c r="E79" s="347"/>
      <c r="F79" s="9"/>
      <c r="G79" s="44" t="s">
        <v>221</v>
      </c>
      <c r="H79" s="370" t="s">
        <v>194</v>
      </c>
      <c r="I79" s="371"/>
      <c r="J79" s="8">
        <f>J80</f>
        <v>46</v>
      </c>
      <c r="K79" s="370"/>
      <c r="L79" s="370"/>
      <c r="M79" s="370"/>
      <c r="N79" s="370"/>
      <c r="O79" s="370"/>
      <c r="P79" s="370"/>
      <c r="Q79" s="355">
        <v>4</v>
      </c>
      <c r="R79" s="355">
        <v>4</v>
      </c>
      <c r="S79" s="370"/>
      <c r="T79" s="370"/>
      <c r="U79" s="370"/>
      <c r="V79" s="370"/>
      <c r="W79" s="370"/>
      <c r="X79" s="370"/>
      <c r="Y79" s="370"/>
      <c r="Z79" s="370"/>
      <c r="AA79" s="370" t="s">
        <v>149</v>
      </c>
      <c r="AB79" s="370" t="s">
        <v>151</v>
      </c>
      <c r="AC79" s="370"/>
      <c r="AD79" s="370"/>
      <c r="AE79" s="9"/>
      <c r="AF79" s="9"/>
      <c r="AG79" s="9"/>
      <c r="AH79" s="376"/>
    </row>
    <row r="80" spans="1:34" x14ac:dyDescent="0.25">
      <c r="A80" s="219"/>
      <c r="B80" s="219"/>
      <c r="C80" s="219"/>
      <c r="D80" s="219" t="s">
        <v>159</v>
      </c>
      <c r="E80" s="232" t="s">
        <v>222</v>
      </c>
      <c r="F80" s="348"/>
      <c r="G80" s="146" t="s">
        <v>223</v>
      </c>
      <c r="H80" s="219" t="s">
        <v>194</v>
      </c>
      <c r="I80" s="258" t="s">
        <v>149</v>
      </c>
      <c r="J80" s="219">
        <f>SUM(K80:L80)</f>
        <v>46</v>
      </c>
      <c r="K80" s="146">
        <v>13</v>
      </c>
      <c r="L80" s="146">
        <v>33</v>
      </c>
      <c r="M80" s="146"/>
      <c r="N80" s="146"/>
      <c r="O80" s="146"/>
      <c r="P80" s="42"/>
      <c r="Q80" s="519">
        <v>1</v>
      </c>
      <c r="R80" s="146"/>
      <c r="S80" s="146" t="s">
        <v>151</v>
      </c>
      <c r="T80" s="42"/>
      <c r="U80" s="441" t="s">
        <v>151</v>
      </c>
      <c r="V80" s="394"/>
      <c r="W80" s="146"/>
      <c r="X80" s="146"/>
      <c r="Y80" s="232" t="s">
        <v>162</v>
      </c>
      <c r="Z80" s="146">
        <v>27</v>
      </c>
      <c r="AA80" s="146" t="s">
        <v>149</v>
      </c>
      <c r="AB80" s="146" t="s">
        <v>151</v>
      </c>
      <c r="AC80" s="146">
        <v>2</v>
      </c>
      <c r="AD80" s="146" t="s">
        <v>152</v>
      </c>
      <c r="AE80" s="348"/>
      <c r="AF80" s="348"/>
      <c r="AG80" s="348"/>
      <c r="AH80" s="379"/>
    </row>
    <row r="81" spans="1:34" x14ac:dyDescent="0.25">
      <c r="A81" s="44"/>
      <c r="B81" s="44"/>
      <c r="C81" s="347" t="s">
        <v>210</v>
      </c>
      <c r="D81" s="44" t="s">
        <v>146</v>
      </c>
      <c r="E81" s="44" t="s">
        <v>224</v>
      </c>
      <c r="F81" s="9"/>
      <c r="G81" s="44" t="s">
        <v>225</v>
      </c>
      <c r="H81" s="370" t="s">
        <v>194</v>
      </c>
      <c r="I81" s="371"/>
      <c r="J81" s="8">
        <f>SUM(J82:J83)</f>
        <v>92</v>
      </c>
      <c r="K81" s="370"/>
      <c r="L81" s="370"/>
      <c r="M81" s="370"/>
      <c r="N81" s="370"/>
      <c r="O81" s="370"/>
      <c r="P81" s="370"/>
      <c r="Q81" s="355">
        <v>5</v>
      </c>
      <c r="R81" s="355">
        <v>5</v>
      </c>
      <c r="S81" s="370"/>
      <c r="T81" s="370"/>
      <c r="U81" s="370"/>
      <c r="V81" s="370"/>
      <c r="W81" s="370"/>
      <c r="X81" s="370"/>
      <c r="Y81" s="370"/>
      <c r="Z81" s="370"/>
      <c r="AA81" s="370" t="s">
        <v>149</v>
      </c>
      <c r="AB81" s="370" t="s">
        <v>151</v>
      </c>
      <c r="AC81" s="370"/>
      <c r="AD81" s="370"/>
      <c r="AE81" s="9"/>
      <c r="AF81" s="9"/>
      <c r="AG81" s="9"/>
      <c r="AH81" s="376"/>
    </row>
    <row r="82" spans="1:34" x14ac:dyDescent="0.25">
      <c r="A82" s="219"/>
      <c r="B82" s="219"/>
      <c r="C82" s="146"/>
      <c r="D82" s="219" t="s">
        <v>159</v>
      </c>
      <c r="E82" s="232" t="s">
        <v>226</v>
      </c>
      <c r="F82" s="348"/>
      <c r="G82" s="146" t="s">
        <v>227</v>
      </c>
      <c r="H82" s="219" t="s">
        <v>194</v>
      </c>
      <c r="I82" s="258" t="s">
        <v>149</v>
      </c>
      <c r="J82" s="219">
        <f>SUM(K82:N82)</f>
        <v>46</v>
      </c>
      <c r="K82" s="146">
        <v>13</v>
      </c>
      <c r="L82" s="146">
        <v>33</v>
      </c>
      <c r="M82" s="146"/>
      <c r="N82" s="146"/>
      <c r="O82" s="146"/>
      <c r="P82" s="42"/>
      <c r="Q82" s="42">
        <v>0.5</v>
      </c>
      <c r="R82" s="146"/>
      <c r="S82" s="146" t="s">
        <v>151</v>
      </c>
      <c r="T82" s="42"/>
      <c r="U82" s="441" t="s">
        <v>151</v>
      </c>
      <c r="V82" s="394"/>
      <c r="W82" s="146"/>
      <c r="X82" s="146"/>
      <c r="Y82" s="232" t="s">
        <v>162</v>
      </c>
      <c r="Z82" s="146">
        <v>27</v>
      </c>
      <c r="AA82" s="146" t="s">
        <v>149</v>
      </c>
      <c r="AB82" s="146" t="s">
        <v>151</v>
      </c>
      <c r="AC82" s="146">
        <v>2</v>
      </c>
      <c r="AD82" s="146" t="s">
        <v>152</v>
      </c>
      <c r="AE82" s="348"/>
      <c r="AF82" s="348"/>
      <c r="AG82" s="348"/>
      <c r="AH82" s="379"/>
    </row>
    <row r="83" spans="1:34" x14ac:dyDescent="0.25">
      <c r="A83" s="146"/>
      <c r="B83" s="146"/>
      <c r="C83" s="146"/>
      <c r="D83" s="219" t="s">
        <v>159</v>
      </c>
      <c r="E83" s="232" t="s">
        <v>228</v>
      </c>
      <c r="F83" s="348"/>
      <c r="G83" s="146" t="s">
        <v>229</v>
      </c>
      <c r="H83" s="219" t="s">
        <v>194</v>
      </c>
      <c r="I83" s="258" t="s">
        <v>149</v>
      </c>
      <c r="J83" s="219">
        <f>SUM(K83:N83)</f>
        <v>46</v>
      </c>
      <c r="K83" s="146">
        <v>13</v>
      </c>
      <c r="L83" s="146">
        <v>33</v>
      </c>
      <c r="M83" s="146"/>
      <c r="N83" s="146"/>
      <c r="O83" s="146"/>
      <c r="P83" s="42"/>
      <c r="Q83" s="42">
        <v>0.5</v>
      </c>
      <c r="R83" s="146"/>
      <c r="S83" s="146" t="s">
        <v>151</v>
      </c>
      <c r="T83" s="42"/>
      <c r="U83" s="441" t="s">
        <v>151</v>
      </c>
      <c r="V83" s="394"/>
      <c r="W83" s="146"/>
      <c r="X83" s="146"/>
      <c r="Y83" s="232" t="s">
        <v>162</v>
      </c>
      <c r="Z83" s="146">
        <v>27</v>
      </c>
      <c r="AA83" s="146" t="s">
        <v>149</v>
      </c>
      <c r="AB83" s="146" t="s">
        <v>151</v>
      </c>
      <c r="AC83" s="146">
        <v>2</v>
      </c>
      <c r="AD83" s="146" t="s">
        <v>152</v>
      </c>
      <c r="AE83" s="348"/>
      <c r="AF83" s="348"/>
      <c r="AG83" s="348"/>
      <c r="AH83" s="379"/>
    </row>
  </sheetData>
  <phoneticPr fontId="23" type="noConversion"/>
  <pageMargins left="0.25" right="0.25" top="0.75" bottom="0.75" header="0.3" footer="0.3"/>
  <pageSetup paperSize="9" scale="44" orientation="landscape" verticalDpi="120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96A44-F17D-400C-BC1D-262C11E4127F}">
  <dimension ref="A1:AAC62"/>
  <sheetViews>
    <sheetView topLeftCell="D31" zoomScale="66" zoomScaleNormal="66" workbookViewId="0">
      <selection activeCell="R36" sqref="R36"/>
    </sheetView>
  </sheetViews>
  <sheetFormatPr baseColWidth="10" defaultColWidth="11.42578125" defaultRowHeight="26.45" customHeight="1" x14ac:dyDescent="0.25"/>
  <cols>
    <col min="1" max="1" width="29.28515625" style="1" customWidth="1"/>
    <col min="2" max="2" width="30.5703125" style="1" customWidth="1"/>
    <col min="3" max="3" width="19.7109375" style="1" customWidth="1"/>
    <col min="4" max="4" width="30.85546875" style="1" customWidth="1"/>
    <col min="5" max="5" width="27.5703125" style="1" customWidth="1"/>
    <col min="6" max="6" width="23" style="1" customWidth="1"/>
    <col min="7" max="7" width="62.85546875" style="1" customWidth="1"/>
    <col min="8" max="8" width="32" style="1" customWidth="1"/>
    <col min="9" max="9" width="21.140625" style="1" customWidth="1"/>
    <col min="10" max="10" width="25.85546875" style="1" customWidth="1"/>
    <col min="11" max="11" width="18.42578125" style="1" customWidth="1"/>
    <col min="12" max="17" width="11.42578125" style="1"/>
    <col min="18" max="18" width="29.5703125" style="1" customWidth="1"/>
    <col min="19" max="19" width="22.85546875" style="1" customWidth="1"/>
    <col min="20" max="20" width="22.28515625" style="1" customWidth="1"/>
    <col min="21" max="21" width="23.140625" style="1" customWidth="1"/>
    <col min="22" max="22" width="32.140625" style="1" customWidth="1"/>
    <col min="23" max="23" width="41.42578125" style="1" customWidth="1"/>
    <col min="24" max="24" width="43.5703125" style="1" customWidth="1"/>
    <col min="25" max="25" width="20.7109375" style="1" customWidth="1"/>
    <col min="26" max="26" width="22.85546875" style="1" customWidth="1"/>
    <col min="27" max="27" width="16.5703125" style="1" customWidth="1"/>
    <col min="28" max="28" width="19.7109375" style="1" customWidth="1"/>
    <col min="29" max="29" width="25" style="1" customWidth="1"/>
    <col min="30" max="30" width="24.42578125" style="1" customWidth="1"/>
    <col min="31" max="31" width="23.42578125" style="1" customWidth="1"/>
    <col min="32" max="32" width="19.5703125" style="1" customWidth="1"/>
    <col min="33" max="33" width="32" style="1" customWidth="1"/>
    <col min="34" max="34" width="24.7109375" style="1" customWidth="1"/>
    <col min="35" max="16384" width="11.42578125" style="1"/>
  </cols>
  <sheetData>
    <row r="1" spans="1:35" ht="26.45" customHeight="1" x14ac:dyDescent="0.25">
      <c r="AG1" s="115" t="s">
        <v>109</v>
      </c>
      <c r="AH1" s="564" t="s">
        <v>110</v>
      </c>
      <c r="AI1" s="564"/>
    </row>
    <row r="2" spans="1:35" ht="99.6" customHeight="1" x14ac:dyDescent="0.25">
      <c r="A2" s="108" t="s">
        <v>111</v>
      </c>
      <c r="B2" s="5" t="s">
        <v>112</v>
      </c>
      <c r="C2" s="5" t="s">
        <v>113</v>
      </c>
      <c r="D2" s="11" t="s">
        <v>114</v>
      </c>
      <c r="E2" s="109" t="s">
        <v>115</v>
      </c>
      <c r="F2" s="109" t="s">
        <v>116</v>
      </c>
      <c r="G2" s="4" t="s">
        <v>117</v>
      </c>
      <c r="H2" s="5" t="s">
        <v>118</v>
      </c>
      <c r="I2" s="110" t="s">
        <v>119</v>
      </c>
      <c r="J2" s="4" t="s">
        <v>32</v>
      </c>
      <c r="K2" s="4" t="s">
        <v>120</v>
      </c>
      <c r="L2" s="4" t="s">
        <v>121</v>
      </c>
      <c r="M2" s="4" t="s">
        <v>122</v>
      </c>
      <c r="N2" s="111" t="s">
        <v>36</v>
      </c>
      <c r="O2" s="112" t="s">
        <v>123</v>
      </c>
      <c r="P2" s="112" t="s">
        <v>124</v>
      </c>
      <c r="Q2" s="4" t="s">
        <v>125</v>
      </c>
      <c r="R2" s="4" t="s">
        <v>126</v>
      </c>
      <c r="S2" s="4" t="s">
        <v>127</v>
      </c>
      <c r="T2" s="5" t="s">
        <v>128</v>
      </c>
      <c r="U2" s="5" t="s">
        <v>129</v>
      </c>
      <c r="V2" s="111" t="s">
        <v>130</v>
      </c>
      <c r="W2" s="111" t="s">
        <v>131</v>
      </c>
      <c r="X2" s="5" t="s">
        <v>132</v>
      </c>
      <c r="Y2" s="111" t="s">
        <v>133</v>
      </c>
      <c r="Z2" s="5" t="s">
        <v>134</v>
      </c>
      <c r="AA2" s="116" t="s">
        <v>135</v>
      </c>
      <c r="AB2" s="116" t="s">
        <v>136</v>
      </c>
      <c r="AC2" s="117" t="s">
        <v>137</v>
      </c>
      <c r="AD2" s="117" t="s">
        <v>138</v>
      </c>
      <c r="AE2" s="118" t="s">
        <v>139</v>
      </c>
      <c r="AF2" s="119" t="s">
        <v>140</v>
      </c>
      <c r="AG2" s="119" t="s">
        <v>141</v>
      </c>
      <c r="AH2" s="119" t="s">
        <v>142</v>
      </c>
    </row>
    <row r="3" spans="1:35" ht="26.45" customHeight="1" x14ac:dyDescent="0.25">
      <c r="A3" s="13"/>
      <c r="B3" s="13" t="s">
        <v>143</v>
      </c>
      <c r="C3" s="13"/>
      <c r="D3" s="13" t="s">
        <v>144</v>
      </c>
      <c r="E3" s="13"/>
      <c r="F3" s="13"/>
      <c r="G3" s="13" t="s">
        <v>145</v>
      </c>
      <c r="H3" s="13"/>
      <c r="I3" s="18"/>
      <c r="J3" s="14">
        <f>SUM(K3:N3)</f>
        <v>0</v>
      </c>
      <c r="K3" s="14">
        <v>0</v>
      </c>
      <c r="L3" s="14">
        <v>0</v>
      </c>
      <c r="M3" s="14">
        <v>0</v>
      </c>
      <c r="N3" s="14">
        <v>0</v>
      </c>
      <c r="O3" s="15"/>
      <c r="P3" s="14"/>
      <c r="Q3" s="15"/>
      <c r="R3" s="14">
        <v>30</v>
      </c>
      <c r="S3" s="14"/>
      <c r="T3" s="14"/>
      <c r="U3" s="14"/>
      <c r="V3" s="14"/>
      <c r="W3" s="14"/>
      <c r="X3" s="14"/>
      <c r="Y3" s="16"/>
      <c r="Z3" s="16"/>
      <c r="AA3" s="14"/>
      <c r="AB3" s="14"/>
      <c r="AC3" s="16"/>
      <c r="AD3" s="16"/>
      <c r="AE3" s="16"/>
      <c r="AF3" s="16"/>
      <c r="AG3" s="16"/>
      <c r="AH3" s="16"/>
    </row>
    <row r="4" spans="1:35" ht="26.45" customHeight="1" x14ac:dyDescent="0.25">
      <c r="A4" s="44"/>
      <c r="B4" s="44"/>
      <c r="C4" s="44"/>
      <c r="D4" s="49" t="s">
        <v>146</v>
      </c>
      <c r="E4" s="44"/>
      <c r="F4" s="44"/>
      <c r="G4" s="50" t="s">
        <v>147</v>
      </c>
      <c r="H4" s="44" t="s">
        <v>148</v>
      </c>
      <c r="I4" s="207" t="s">
        <v>149</v>
      </c>
      <c r="J4" s="51">
        <v>0.2</v>
      </c>
      <c r="K4" s="52"/>
      <c r="L4" s="52"/>
      <c r="M4" s="52"/>
      <c r="N4" s="51">
        <v>0.2</v>
      </c>
      <c r="O4" s="43"/>
      <c r="P4" s="52"/>
      <c r="Q4" s="345">
        <v>0</v>
      </c>
      <c r="R4" s="43">
        <v>2</v>
      </c>
      <c r="S4" s="43"/>
      <c r="T4" s="43"/>
      <c r="U4" s="43"/>
      <c r="V4" s="43"/>
      <c r="W4" s="43"/>
      <c r="X4" s="43"/>
      <c r="Y4" s="54" t="s">
        <v>150</v>
      </c>
      <c r="Z4" s="54"/>
      <c r="AA4" s="43" t="s">
        <v>151</v>
      </c>
      <c r="AB4" s="43" t="s">
        <v>149</v>
      </c>
      <c r="AC4" s="54">
        <v>1</v>
      </c>
      <c r="AD4" s="54" t="s">
        <v>152</v>
      </c>
      <c r="AE4" s="54"/>
      <c r="AF4" s="54"/>
      <c r="AG4" s="54"/>
      <c r="AH4" s="54"/>
    </row>
    <row r="5" spans="1:35" ht="26.45" customHeight="1" x14ac:dyDescent="0.25">
      <c r="A5" s="143"/>
      <c r="B5" s="144"/>
      <c r="C5" s="144"/>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c r="AD5" s="144"/>
      <c r="AE5" s="144"/>
      <c r="AF5" s="144"/>
      <c r="AG5" s="144"/>
      <c r="AH5" s="145"/>
    </row>
    <row r="6" spans="1:35" ht="26.45" customHeight="1" x14ac:dyDescent="0.25">
      <c r="A6" s="432"/>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c r="AD6" s="339"/>
      <c r="AE6" s="339"/>
      <c r="AF6" s="339"/>
      <c r="AG6" s="339"/>
      <c r="AH6" s="433"/>
    </row>
    <row r="7" spans="1:35" ht="26.45" customHeight="1" x14ac:dyDescent="0.25">
      <c r="A7" s="13"/>
      <c r="B7" s="13" t="s">
        <v>249</v>
      </c>
      <c r="C7" s="13"/>
      <c r="D7" s="13" t="s">
        <v>144</v>
      </c>
      <c r="E7" s="13"/>
      <c r="F7" s="14"/>
      <c r="G7" s="13" t="s">
        <v>250</v>
      </c>
      <c r="H7" s="13"/>
      <c r="I7" s="18"/>
      <c r="J7" s="14">
        <f>SUM(K7:N7)</f>
        <v>375</v>
      </c>
      <c r="K7" s="14">
        <f>SUM(K11,K18:K33)</f>
        <v>75</v>
      </c>
      <c r="L7" s="14">
        <f>SUM(L11,L18:L33)</f>
        <v>297</v>
      </c>
      <c r="M7" s="14">
        <f t="shared" ref="M7" si="0">SUM(M11,M18:M33)</f>
        <v>0</v>
      </c>
      <c r="N7" s="14">
        <f>SUM(N11,N18:N33)</f>
        <v>3</v>
      </c>
      <c r="O7" s="15"/>
      <c r="P7" s="14"/>
      <c r="Q7" s="15"/>
      <c r="R7" s="14">
        <f>SUM(R10:R11)+SUM(R26:R33)</f>
        <v>23</v>
      </c>
      <c r="S7" s="14"/>
      <c r="T7" s="14"/>
      <c r="U7" s="14"/>
      <c r="V7" s="14"/>
      <c r="W7" s="14"/>
      <c r="X7" s="14"/>
      <c r="Y7" s="16"/>
      <c r="Z7" s="16"/>
      <c r="AA7" s="14"/>
      <c r="AB7" s="14"/>
      <c r="AC7" s="16"/>
      <c r="AD7" s="16"/>
      <c r="AE7" s="16"/>
      <c r="AF7" s="16"/>
      <c r="AG7" s="16"/>
      <c r="AH7" s="16"/>
    </row>
    <row r="8" spans="1:35" ht="26.45" customHeight="1" x14ac:dyDescent="0.25">
      <c r="A8" s="24"/>
      <c r="B8" s="24"/>
      <c r="C8" s="24" t="s">
        <v>251</v>
      </c>
      <c r="D8" s="45" t="s">
        <v>156</v>
      </c>
      <c r="E8" s="46"/>
      <c r="F8" s="26"/>
      <c r="G8" s="47" t="s">
        <v>252</v>
      </c>
      <c r="H8" s="46" t="s">
        <v>148</v>
      </c>
      <c r="I8" s="202"/>
      <c r="J8" s="48"/>
      <c r="K8" s="26"/>
      <c r="L8" s="26"/>
      <c r="M8" s="26"/>
      <c r="N8" s="48"/>
      <c r="O8" s="27"/>
      <c r="P8" s="26"/>
      <c r="Q8" s="28"/>
      <c r="R8" s="27"/>
      <c r="S8" s="27"/>
      <c r="T8" s="27"/>
      <c r="U8" s="27"/>
      <c r="V8" s="27"/>
      <c r="W8" s="27"/>
      <c r="X8" s="27"/>
      <c r="Y8" s="29"/>
      <c r="Z8" s="29"/>
      <c r="AA8" s="27"/>
      <c r="AB8" s="27"/>
      <c r="AC8" s="29"/>
      <c r="AD8" s="29"/>
      <c r="AE8" s="29"/>
      <c r="AF8" s="29"/>
      <c r="AG8" s="29"/>
      <c r="AH8" s="29"/>
    </row>
    <row r="9" spans="1:35" s="21" customFormat="1" ht="26.45" customHeight="1" x14ac:dyDescent="0.25">
      <c r="A9" s="44"/>
      <c r="B9" s="44"/>
      <c r="C9" s="44" t="s">
        <v>251</v>
      </c>
      <c r="D9" s="49" t="s">
        <v>146</v>
      </c>
      <c r="E9" s="44" t="s">
        <v>253</v>
      </c>
      <c r="F9" s="52"/>
      <c r="G9" s="50" t="s">
        <v>147</v>
      </c>
      <c r="H9" s="44" t="s">
        <v>148</v>
      </c>
      <c r="I9" s="207" t="s">
        <v>149</v>
      </c>
      <c r="J9" s="51">
        <v>0.2</v>
      </c>
      <c r="K9" s="52"/>
      <c r="L9" s="52"/>
      <c r="M9" s="52"/>
      <c r="N9" s="51">
        <v>0.2</v>
      </c>
      <c r="O9" s="43"/>
      <c r="P9" s="52"/>
      <c r="Q9" s="345">
        <v>0</v>
      </c>
      <c r="R9" s="43">
        <v>2</v>
      </c>
      <c r="S9" s="43"/>
      <c r="T9" s="43"/>
      <c r="U9" s="43"/>
      <c r="V9" s="43"/>
      <c r="W9" s="43"/>
      <c r="X9" s="43"/>
      <c r="Y9" s="54" t="s">
        <v>150</v>
      </c>
      <c r="Z9" s="194">
        <v>6</v>
      </c>
      <c r="AA9" s="43" t="s">
        <v>151</v>
      </c>
      <c r="AB9" s="43" t="s">
        <v>149</v>
      </c>
      <c r="AC9" s="54">
        <v>1</v>
      </c>
      <c r="AD9" s="54" t="s">
        <v>152</v>
      </c>
      <c r="AE9" s="54"/>
      <c r="AF9" s="54"/>
      <c r="AG9" s="54"/>
      <c r="AH9" s="54"/>
    </row>
    <row r="10" spans="1:35" ht="26.45" customHeight="1" x14ac:dyDescent="0.25">
      <c r="A10" s="358"/>
      <c r="B10" s="358"/>
      <c r="C10" s="358"/>
      <c r="D10" s="497"/>
      <c r="E10" s="494"/>
      <c r="F10" s="358"/>
      <c r="G10" s="494"/>
      <c r="H10" s="494"/>
      <c r="I10" s="49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row>
    <row r="11" spans="1:35" s="21" customFormat="1" ht="60" customHeight="1" x14ac:dyDescent="0.25">
      <c r="A11" s="24"/>
      <c r="B11" s="24"/>
      <c r="C11" s="24"/>
      <c r="D11" s="56" t="s">
        <v>156</v>
      </c>
      <c r="E11" s="55" t="s">
        <v>254</v>
      </c>
      <c r="F11" s="26"/>
      <c r="G11" s="120" t="s">
        <v>255</v>
      </c>
      <c r="H11" s="55" t="s">
        <v>194</v>
      </c>
      <c r="I11" s="121"/>
      <c r="J11" s="26"/>
      <c r="K11" s="26"/>
      <c r="L11" s="26">
        <v>24</v>
      </c>
      <c r="M11" s="26"/>
      <c r="N11" s="26"/>
      <c r="O11" s="27"/>
      <c r="P11" s="26"/>
      <c r="Q11" s="28">
        <v>2</v>
      </c>
      <c r="R11" s="27">
        <v>2</v>
      </c>
      <c r="S11" s="27"/>
      <c r="T11" s="27"/>
      <c r="U11" s="27"/>
      <c r="V11" s="27"/>
      <c r="W11" s="27"/>
      <c r="X11" s="27"/>
      <c r="Y11" s="29"/>
      <c r="Z11" s="29"/>
      <c r="AA11" s="27"/>
      <c r="AB11" s="27"/>
      <c r="AC11" s="29"/>
      <c r="AD11" s="29"/>
      <c r="AE11" s="29"/>
      <c r="AF11" s="29"/>
      <c r="AG11" s="29"/>
      <c r="AH11" s="29"/>
    </row>
    <row r="12" spans="1:35" s="21" customFormat="1" ht="26.45" customHeight="1" x14ac:dyDescent="0.25">
      <c r="A12" s="7"/>
      <c r="B12" s="7"/>
      <c r="C12" s="7"/>
      <c r="D12" s="12" t="s">
        <v>146</v>
      </c>
      <c r="E12" s="7"/>
      <c r="F12" s="8"/>
      <c r="G12" s="7" t="s">
        <v>179</v>
      </c>
      <c r="H12" s="205" t="s">
        <v>194</v>
      </c>
      <c r="I12" s="43" t="s">
        <v>151</v>
      </c>
      <c r="J12" s="8">
        <f>SUM(K12:N12)</f>
        <v>24</v>
      </c>
      <c r="K12" s="8"/>
      <c r="L12" s="8">
        <v>24</v>
      </c>
      <c r="M12" s="8"/>
      <c r="N12" s="8"/>
      <c r="O12" s="10"/>
      <c r="P12" s="8">
        <v>0</v>
      </c>
      <c r="Q12" s="20">
        <v>2</v>
      </c>
      <c r="R12" s="10">
        <v>2</v>
      </c>
      <c r="S12" s="10"/>
      <c r="T12" s="10"/>
      <c r="U12" s="10" t="s">
        <v>149</v>
      </c>
      <c r="V12" s="10" t="s">
        <v>256</v>
      </c>
      <c r="W12" s="10"/>
      <c r="X12" s="10"/>
      <c r="Y12" s="9" t="s">
        <v>182</v>
      </c>
      <c r="Z12" s="9"/>
      <c r="AA12" s="10" t="s">
        <v>151</v>
      </c>
      <c r="AB12" s="10" t="s">
        <v>149</v>
      </c>
      <c r="AC12" s="9">
        <v>2</v>
      </c>
      <c r="AD12" s="9" t="s">
        <v>152</v>
      </c>
      <c r="AE12" s="9"/>
      <c r="AF12" s="9"/>
      <c r="AG12" s="9"/>
      <c r="AH12" s="9"/>
    </row>
    <row r="13" spans="1:35" s="21" customFormat="1" ht="26.45" customHeight="1" x14ac:dyDescent="0.25">
      <c r="A13" s="7"/>
      <c r="B13" s="7"/>
      <c r="C13" s="7"/>
      <c r="D13" s="12" t="s">
        <v>146</v>
      </c>
      <c r="E13" s="7"/>
      <c r="F13" s="8"/>
      <c r="G13" s="7" t="s">
        <v>184</v>
      </c>
      <c r="H13" s="205" t="s">
        <v>194</v>
      </c>
      <c r="I13" s="260" t="s">
        <v>149</v>
      </c>
      <c r="J13" s="8">
        <f>SUM(K13:N13)</f>
        <v>24</v>
      </c>
      <c r="K13" s="8"/>
      <c r="L13" s="8">
        <v>24</v>
      </c>
      <c r="M13" s="8"/>
      <c r="N13" s="8"/>
      <c r="O13" s="10"/>
      <c r="P13" s="8">
        <v>0</v>
      </c>
      <c r="Q13" s="20">
        <v>2</v>
      </c>
      <c r="R13" s="10">
        <v>2</v>
      </c>
      <c r="S13" s="10"/>
      <c r="T13" s="10"/>
      <c r="U13" s="10" t="s">
        <v>149</v>
      </c>
      <c r="V13" s="10" t="s">
        <v>256</v>
      </c>
      <c r="W13" s="10"/>
      <c r="X13" s="10"/>
      <c r="Y13" s="9" t="s">
        <v>182</v>
      </c>
      <c r="Z13" s="9">
        <v>18</v>
      </c>
      <c r="AA13" s="10" t="s">
        <v>151</v>
      </c>
      <c r="AB13" s="10" t="s">
        <v>149</v>
      </c>
      <c r="AC13" s="9">
        <v>2</v>
      </c>
      <c r="AD13" s="9" t="s">
        <v>152</v>
      </c>
      <c r="AE13" s="9"/>
      <c r="AF13" s="9"/>
      <c r="AG13" s="9"/>
      <c r="AH13" s="9"/>
    </row>
    <row r="14" spans="1:35" s="21" customFormat="1" ht="26.45" customHeight="1" x14ac:dyDescent="0.25">
      <c r="A14" s="7"/>
      <c r="B14" s="7"/>
      <c r="C14" s="7"/>
      <c r="D14" s="12" t="s">
        <v>146</v>
      </c>
      <c r="E14" s="7"/>
      <c r="F14" s="8"/>
      <c r="G14" s="7" t="s">
        <v>186</v>
      </c>
      <c r="H14" s="205" t="s">
        <v>194</v>
      </c>
      <c r="I14" s="43" t="s">
        <v>151</v>
      </c>
      <c r="J14" s="8">
        <f>SUM(K14:N14)</f>
        <v>24</v>
      </c>
      <c r="K14" s="8"/>
      <c r="L14" s="8">
        <v>24</v>
      </c>
      <c r="M14" s="8"/>
      <c r="N14" s="8"/>
      <c r="O14" s="10"/>
      <c r="P14" s="8">
        <v>0</v>
      </c>
      <c r="Q14" s="20">
        <v>2</v>
      </c>
      <c r="R14" s="10">
        <v>2</v>
      </c>
      <c r="S14" s="10"/>
      <c r="T14" s="10"/>
      <c r="U14" s="10" t="s">
        <v>149</v>
      </c>
      <c r="V14" s="10" t="s">
        <v>256</v>
      </c>
      <c r="W14" s="10"/>
      <c r="X14" s="328" t="s">
        <v>187</v>
      </c>
      <c r="Y14" s="9" t="s">
        <v>188</v>
      </c>
      <c r="Z14" s="9">
        <v>14</v>
      </c>
      <c r="AA14" s="10" t="s">
        <v>151</v>
      </c>
      <c r="AB14" s="10" t="s">
        <v>149</v>
      </c>
      <c r="AC14" s="9">
        <v>2</v>
      </c>
      <c r="AD14" s="9" t="s">
        <v>152</v>
      </c>
      <c r="AE14" s="9"/>
      <c r="AF14" s="9"/>
      <c r="AG14" s="9"/>
      <c r="AH14" s="9"/>
    </row>
    <row r="15" spans="1:35" s="21" customFormat="1" ht="26.45" customHeight="1" x14ac:dyDescent="0.25">
      <c r="A15" s="7"/>
      <c r="B15" s="7"/>
      <c r="C15" s="7"/>
      <c r="D15" s="12" t="s">
        <v>146</v>
      </c>
      <c r="E15" s="7"/>
      <c r="F15" s="8"/>
      <c r="G15" s="7" t="s">
        <v>190</v>
      </c>
      <c r="H15" s="205" t="s">
        <v>194</v>
      </c>
      <c r="I15" s="260" t="s">
        <v>149</v>
      </c>
      <c r="J15" s="8">
        <f>SUM(K15:N15)</f>
        <v>2</v>
      </c>
      <c r="K15" s="8"/>
      <c r="L15" s="8"/>
      <c r="M15" s="8"/>
      <c r="N15" s="8">
        <v>2</v>
      </c>
      <c r="O15" s="43" t="s">
        <v>191</v>
      </c>
      <c r="P15" s="8">
        <v>4</v>
      </c>
      <c r="Q15" s="20">
        <v>2</v>
      </c>
      <c r="R15" s="10">
        <v>2</v>
      </c>
      <c r="S15" s="10"/>
      <c r="T15" s="10"/>
      <c r="U15" s="10" t="s">
        <v>149</v>
      </c>
      <c r="V15" s="10" t="s">
        <v>256</v>
      </c>
      <c r="W15" s="10"/>
      <c r="X15" s="10"/>
      <c r="Y15" s="9" t="s">
        <v>182</v>
      </c>
      <c r="Z15" s="9">
        <v>6</v>
      </c>
      <c r="AA15" s="10" t="s">
        <v>151</v>
      </c>
      <c r="AB15" s="10" t="s">
        <v>149</v>
      </c>
      <c r="AC15" s="9">
        <v>2</v>
      </c>
      <c r="AD15" s="9" t="s">
        <v>152</v>
      </c>
      <c r="AE15" s="9"/>
      <c r="AF15" s="9"/>
      <c r="AG15" s="9"/>
      <c r="AH15" s="9"/>
    </row>
    <row r="16" spans="1:35" ht="26.45" customHeight="1" x14ac:dyDescent="0.25">
      <c r="A16" s="7"/>
      <c r="B16" s="7"/>
      <c r="C16" s="7"/>
      <c r="D16" s="49" t="s">
        <v>146</v>
      </c>
      <c r="E16" s="44"/>
      <c r="F16" s="8"/>
      <c r="G16" s="44" t="s">
        <v>257</v>
      </c>
      <c r="H16" s="205" t="s">
        <v>194</v>
      </c>
      <c r="I16" s="260" t="s">
        <v>149</v>
      </c>
      <c r="J16" s="122">
        <f>SUM(K16:N16)</f>
        <v>0.2</v>
      </c>
      <c r="K16" s="8"/>
      <c r="L16" s="8"/>
      <c r="M16" s="8"/>
      <c r="N16" s="122">
        <v>0.2</v>
      </c>
      <c r="O16" s="10"/>
      <c r="P16" s="8">
        <v>0</v>
      </c>
      <c r="Q16" s="20">
        <v>2</v>
      </c>
      <c r="R16" s="10">
        <v>2</v>
      </c>
      <c r="S16" s="10"/>
      <c r="T16" s="10"/>
      <c r="U16" s="10" t="s">
        <v>149</v>
      </c>
      <c r="V16" s="10" t="s">
        <v>256</v>
      </c>
      <c r="W16" s="10"/>
      <c r="X16" s="10"/>
      <c r="Y16" s="9" t="s">
        <v>150</v>
      </c>
      <c r="Z16" s="9"/>
      <c r="AA16" s="10" t="s">
        <v>151</v>
      </c>
      <c r="AB16" s="10" t="s">
        <v>149</v>
      </c>
      <c r="AC16" s="9">
        <v>2</v>
      </c>
      <c r="AD16" s="54" t="s">
        <v>152</v>
      </c>
      <c r="AE16" s="9"/>
      <c r="AF16" s="9"/>
      <c r="AG16" s="9"/>
      <c r="AH16" s="9"/>
    </row>
    <row r="17" spans="1:42" ht="26.45" customHeight="1" x14ac:dyDescent="0.25">
      <c r="A17" s="310"/>
      <c r="B17" s="310"/>
      <c r="C17" s="310"/>
      <c r="D17" s="337"/>
      <c r="E17" s="310"/>
      <c r="F17" s="311"/>
      <c r="G17" s="310"/>
      <c r="H17" s="319"/>
      <c r="I17" s="495"/>
      <c r="J17" s="338"/>
      <c r="K17" s="311"/>
      <c r="L17" s="311"/>
      <c r="M17" s="311"/>
      <c r="N17" s="338"/>
      <c r="O17" s="312"/>
      <c r="P17" s="311"/>
      <c r="Q17" s="320"/>
      <c r="R17" s="312"/>
      <c r="S17" s="312"/>
      <c r="T17" s="312"/>
      <c r="U17" s="312"/>
      <c r="V17" s="312"/>
      <c r="W17" s="312"/>
      <c r="X17" s="312"/>
      <c r="Y17" s="313"/>
      <c r="Z17" s="313"/>
      <c r="AA17" s="312"/>
      <c r="AB17" s="312"/>
      <c r="AC17" s="313"/>
      <c r="AD17" s="313"/>
      <c r="AE17" s="313"/>
      <c r="AF17" s="313"/>
      <c r="AG17" s="313"/>
      <c r="AH17" s="313"/>
    </row>
    <row r="18" spans="1:42" ht="26.45" customHeight="1" x14ac:dyDescent="0.25">
      <c r="A18" s="7"/>
      <c r="B18" s="7"/>
      <c r="C18" s="7"/>
      <c r="D18" s="7" t="s">
        <v>146</v>
      </c>
      <c r="E18" s="9" t="s">
        <v>258</v>
      </c>
      <c r="F18" s="8"/>
      <c r="G18" s="10" t="s">
        <v>259</v>
      </c>
      <c r="H18" s="10" t="s">
        <v>194</v>
      </c>
      <c r="I18" s="10"/>
      <c r="J18" s="8">
        <f>SUM(J19:J24)</f>
        <v>62</v>
      </c>
      <c r="K18" s="8"/>
      <c r="L18" s="8"/>
      <c r="M18" s="8"/>
      <c r="N18" s="8"/>
      <c r="O18" s="9"/>
      <c r="P18" s="8">
        <f>SUM(Q19:Q138)</f>
        <v>89.95999999999998</v>
      </c>
      <c r="Q18" s="23">
        <v>4</v>
      </c>
      <c r="R18" s="8">
        <v>4</v>
      </c>
      <c r="S18" s="8"/>
      <c r="T18" s="10"/>
      <c r="U18" s="10"/>
      <c r="V18" s="10"/>
      <c r="W18" s="10"/>
      <c r="X18" s="10"/>
      <c r="Y18" s="10"/>
      <c r="Z18" s="10"/>
      <c r="AA18" s="10" t="s">
        <v>149</v>
      </c>
      <c r="AB18" s="10" t="s">
        <v>151</v>
      </c>
      <c r="AC18" s="9">
        <v>4</v>
      </c>
      <c r="AD18" s="9" t="s">
        <v>152</v>
      </c>
      <c r="AE18" s="9"/>
      <c r="AF18" s="9"/>
      <c r="AG18" s="9"/>
      <c r="AH18" s="9"/>
    </row>
    <row r="19" spans="1:42" ht="26.45" customHeight="1" x14ac:dyDescent="0.25">
      <c r="A19" s="219"/>
      <c r="B19" s="219"/>
      <c r="C19" s="219"/>
      <c r="D19" s="146" t="s">
        <v>159</v>
      </c>
      <c r="E19" s="146" t="s">
        <v>260</v>
      </c>
      <c r="F19" s="219"/>
      <c r="G19" s="219" t="s">
        <v>261</v>
      </c>
      <c r="H19" s="146" t="s">
        <v>194</v>
      </c>
      <c r="I19" s="258" t="s">
        <v>149</v>
      </c>
      <c r="J19" s="219">
        <f>SUM(K19:N19)</f>
        <v>24</v>
      </c>
      <c r="K19" s="219"/>
      <c r="L19" s="241">
        <v>24</v>
      </c>
      <c r="M19" s="219"/>
      <c r="N19" s="219"/>
      <c r="O19" s="219" t="s">
        <v>191</v>
      </c>
      <c r="P19" s="219">
        <v>5</v>
      </c>
      <c r="Q19" s="219"/>
      <c r="R19" s="219"/>
      <c r="S19" s="219"/>
      <c r="T19" s="219"/>
      <c r="U19" s="219"/>
      <c r="V19" s="219"/>
      <c r="W19" s="219"/>
      <c r="X19" s="219"/>
      <c r="Y19" s="219" t="s">
        <v>182</v>
      </c>
      <c r="Z19" s="219">
        <v>6</v>
      </c>
      <c r="AA19" s="219" t="s">
        <v>151</v>
      </c>
      <c r="AB19" s="219" t="s">
        <v>151</v>
      </c>
      <c r="AC19" s="219"/>
      <c r="AD19" s="219"/>
      <c r="AE19" s="219"/>
      <c r="AF19" s="219"/>
      <c r="AG19" s="219"/>
      <c r="AH19" s="219"/>
    </row>
    <row r="20" spans="1:42" ht="26.45" customHeight="1" x14ac:dyDescent="0.25">
      <c r="A20" s="219"/>
      <c r="B20" s="219"/>
      <c r="C20" s="219"/>
      <c r="D20" s="146" t="s">
        <v>159</v>
      </c>
      <c r="E20" s="146" t="s">
        <v>262</v>
      </c>
      <c r="F20" s="219"/>
      <c r="G20" s="232" t="s">
        <v>263</v>
      </c>
      <c r="H20" s="146" t="s">
        <v>194</v>
      </c>
      <c r="I20" s="258" t="s">
        <v>149</v>
      </c>
      <c r="J20" s="219">
        <f>SUM(K20:N20)</f>
        <v>8</v>
      </c>
      <c r="K20" s="219"/>
      <c r="L20" s="241">
        <v>8</v>
      </c>
      <c r="M20" s="219"/>
      <c r="N20" s="219"/>
      <c r="O20" s="219"/>
      <c r="P20" s="219"/>
      <c r="Q20" s="219"/>
      <c r="R20" s="219"/>
      <c r="S20" s="219"/>
      <c r="T20" s="219"/>
      <c r="U20" s="219"/>
      <c r="V20" s="219"/>
      <c r="W20" s="219"/>
      <c r="X20" s="219"/>
      <c r="Y20" s="219" t="s">
        <v>182</v>
      </c>
      <c r="Z20" s="219">
        <v>6</v>
      </c>
      <c r="AA20" s="219" t="s">
        <v>151</v>
      </c>
      <c r="AB20" s="219" t="s">
        <v>151</v>
      </c>
      <c r="AC20" s="219"/>
      <c r="AD20" s="219"/>
      <c r="AE20" s="219"/>
      <c r="AF20" s="219"/>
      <c r="AG20" s="219"/>
      <c r="AH20" s="219"/>
    </row>
    <row r="21" spans="1:42" ht="26.45" customHeight="1" x14ac:dyDescent="0.25">
      <c r="A21" s="219"/>
      <c r="B21" s="219"/>
      <c r="C21" s="219"/>
      <c r="D21" s="146" t="s">
        <v>159</v>
      </c>
      <c r="E21" s="146" t="s">
        <v>264</v>
      </c>
      <c r="F21" s="219"/>
      <c r="G21" s="233" t="s">
        <v>265</v>
      </c>
      <c r="H21" s="146" t="s">
        <v>194</v>
      </c>
      <c r="I21" s="258" t="s">
        <v>149</v>
      </c>
      <c r="J21" s="219">
        <f>SUM(K21:N21)</f>
        <v>8</v>
      </c>
      <c r="K21" s="219">
        <v>4</v>
      </c>
      <c r="L21" s="241">
        <v>4</v>
      </c>
      <c r="M21" s="219"/>
      <c r="N21" s="219"/>
      <c r="O21" s="219"/>
      <c r="P21" s="219"/>
      <c r="Q21" s="219"/>
      <c r="R21" s="219"/>
      <c r="S21" s="219"/>
      <c r="T21" s="219"/>
      <c r="U21" s="219"/>
      <c r="V21" s="219"/>
      <c r="W21" s="219"/>
      <c r="X21" s="219"/>
      <c r="Y21" s="219" t="s">
        <v>182</v>
      </c>
      <c r="Z21" s="219">
        <v>37</v>
      </c>
      <c r="AA21" s="219" t="s">
        <v>151</v>
      </c>
      <c r="AB21" s="219" t="s">
        <v>151</v>
      </c>
      <c r="AC21" s="219"/>
      <c r="AD21" s="219"/>
      <c r="AE21" s="219"/>
      <c r="AF21" s="219"/>
      <c r="AG21" s="219"/>
      <c r="AH21" s="219"/>
    </row>
    <row r="22" spans="1:42" ht="26.45" customHeight="1" x14ac:dyDescent="0.25">
      <c r="A22" s="219"/>
      <c r="B22" s="219"/>
      <c r="C22" s="219"/>
      <c r="D22" s="146" t="s">
        <v>159</v>
      </c>
      <c r="E22" s="146" t="s">
        <v>266</v>
      </c>
      <c r="F22" s="219"/>
      <c r="G22" s="232" t="s">
        <v>267</v>
      </c>
      <c r="H22" s="146" t="s">
        <v>194</v>
      </c>
      <c r="I22" s="258" t="s">
        <v>149</v>
      </c>
      <c r="J22" s="219">
        <f>SUM(K22:N22)</f>
        <v>12</v>
      </c>
      <c r="K22" s="219"/>
      <c r="L22" s="241">
        <v>12</v>
      </c>
      <c r="M22" s="219"/>
      <c r="N22" s="219"/>
      <c r="O22" s="219" t="s">
        <v>191</v>
      </c>
      <c r="P22" s="219">
        <v>1</v>
      </c>
      <c r="Q22" s="219"/>
      <c r="R22" s="219"/>
      <c r="S22" s="219"/>
      <c r="T22" s="219"/>
      <c r="U22" s="219"/>
      <c r="V22" s="219"/>
      <c r="W22" s="219"/>
      <c r="X22" s="219"/>
      <c r="Y22" s="219" t="s">
        <v>182</v>
      </c>
      <c r="Z22" s="219">
        <v>6</v>
      </c>
      <c r="AA22" s="219" t="s">
        <v>151</v>
      </c>
      <c r="AB22" s="219" t="s">
        <v>151</v>
      </c>
      <c r="AC22" s="219"/>
      <c r="AD22" s="219"/>
      <c r="AE22" s="219"/>
      <c r="AF22" s="219"/>
      <c r="AG22" s="219"/>
      <c r="AH22" s="219"/>
    </row>
    <row r="23" spans="1:42" ht="26.45" customHeight="1" x14ac:dyDescent="0.25">
      <c r="A23" s="219"/>
      <c r="B23" s="219"/>
      <c r="C23" s="219"/>
      <c r="D23" s="146" t="s">
        <v>159</v>
      </c>
      <c r="E23" s="146" t="s">
        <v>268</v>
      </c>
      <c r="F23" s="219"/>
      <c r="G23" s="233" t="s">
        <v>269</v>
      </c>
      <c r="H23" s="146" t="s">
        <v>194</v>
      </c>
      <c r="I23" s="258" t="s">
        <v>149</v>
      </c>
      <c r="J23" s="219">
        <v>8</v>
      </c>
      <c r="K23" s="219"/>
      <c r="L23" s="241">
        <v>8</v>
      </c>
      <c r="M23" s="219"/>
      <c r="N23" s="219"/>
      <c r="O23" s="219"/>
      <c r="P23" s="219"/>
      <c r="Q23" s="219" t="s">
        <v>270</v>
      </c>
      <c r="R23" s="219"/>
      <c r="S23" s="219"/>
      <c r="T23" s="219"/>
      <c r="U23" s="219"/>
      <c r="V23" s="219"/>
      <c r="W23" s="219"/>
      <c r="X23" s="219"/>
      <c r="Y23" s="219" t="s">
        <v>182</v>
      </c>
      <c r="Z23" s="219">
        <v>6</v>
      </c>
      <c r="AA23" s="219" t="s">
        <v>151</v>
      </c>
      <c r="AB23" s="219" t="s">
        <v>151</v>
      </c>
      <c r="AC23" s="219"/>
      <c r="AD23" s="219"/>
      <c r="AE23" s="219"/>
      <c r="AF23" s="219"/>
      <c r="AG23" s="219"/>
      <c r="AH23" s="219"/>
    </row>
    <row r="24" spans="1:42" ht="26.45" customHeight="1" x14ac:dyDescent="0.25">
      <c r="A24" s="219"/>
      <c r="B24" s="219"/>
      <c r="C24" s="219"/>
      <c r="D24" s="146" t="s">
        <v>159</v>
      </c>
      <c r="E24" s="146" t="s">
        <v>271</v>
      </c>
      <c r="F24" s="219"/>
      <c r="G24" s="233" t="s">
        <v>207</v>
      </c>
      <c r="H24" s="146" t="s">
        <v>194</v>
      </c>
      <c r="I24" s="258" t="s">
        <v>149</v>
      </c>
      <c r="J24" s="219">
        <v>2</v>
      </c>
      <c r="K24" s="219">
        <v>2</v>
      </c>
      <c r="L24" s="241"/>
      <c r="M24" s="219"/>
      <c r="N24" s="219"/>
      <c r="O24" s="219"/>
      <c r="P24" s="219"/>
      <c r="Q24" s="219"/>
      <c r="R24" s="219"/>
      <c r="S24" s="219"/>
      <c r="T24" s="219"/>
      <c r="U24" s="219"/>
      <c r="V24" s="219"/>
      <c r="W24" s="219"/>
      <c r="X24" s="219"/>
      <c r="Y24" s="219" t="s">
        <v>182</v>
      </c>
      <c r="Z24" s="219">
        <v>6</v>
      </c>
      <c r="AA24" s="219" t="s">
        <v>151</v>
      </c>
      <c r="AB24" s="219" t="s">
        <v>151</v>
      </c>
      <c r="AC24" s="219"/>
      <c r="AD24" s="219"/>
      <c r="AE24" s="219"/>
      <c r="AF24" s="219"/>
      <c r="AG24" s="219"/>
      <c r="AH24" s="219"/>
    </row>
    <row r="25" spans="1:42" s="21" customFormat="1" ht="26.45" customHeight="1" x14ac:dyDescent="0.25">
      <c r="A25" s="7"/>
      <c r="B25" s="7"/>
      <c r="C25" s="7"/>
      <c r="D25" s="7" t="s">
        <v>146</v>
      </c>
      <c r="E25" s="7" t="s">
        <v>272</v>
      </c>
      <c r="F25" s="10"/>
      <c r="G25" s="7" t="s">
        <v>273</v>
      </c>
      <c r="H25" s="205" t="s">
        <v>194</v>
      </c>
      <c r="I25" s="205" t="s">
        <v>149</v>
      </c>
      <c r="J25" s="8">
        <v>32</v>
      </c>
      <c r="K25" s="9"/>
      <c r="L25" s="8">
        <v>32</v>
      </c>
      <c r="M25" s="10"/>
      <c r="N25" s="10"/>
      <c r="O25" s="10"/>
      <c r="P25" s="10">
        <v>0</v>
      </c>
      <c r="Q25" s="20">
        <v>3</v>
      </c>
      <c r="R25" s="10">
        <v>3</v>
      </c>
      <c r="S25" s="10"/>
      <c r="T25" s="10"/>
      <c r="U25" s="10"/>
      <c r="V25" s="10"/>
      <c r="W25" s="10"/>
      <c r="X25" s="10"/>
      <c r="Y25" s="9" t="s">
        <v>188</v>
      </c>
      <c r="Z25" s="9">
        <v>11</v>
      </c>
      <c r="AA25" s="10" t="s">
        <v>149</v>
      </c>
      <c r="AB25" s="10" t="s">
        <v>151</v>
      </c>
      <c r="AC25" s="9">
        <v>2</v>
      </c>
      <c r="AD25" s="9" t="s">
        <v>152</v>
      </c>
      <c r="AE25" s="9"/>
      <c r="AF25" s="9"/>
      <c r="AG25" s="9"/>
      <c r="AH25" s="9"/>
    </row>
    <row r="26" spans="1:42" s="499" customFormat="1" ht="26.45" customHeight="1" x14ac:dyDescent="0.25">
      <c r="A26" s="148"/>
      <c r="B26" s="152"/>
      <c r="C26" s="152"/>
      <c r="D26" s="152" t="s">
        <v>146</v>
      </c>
      <c r="E26" s="153" t="s">
        <v>274</v>
      </c>
      <c r="F26" s="153"/>
      <c r="G26" s="153" t="s">
        <v>275</v>
      </c>
      <c r="H26" s="7" t="s">
        <v>194</v>
      </c>
      <c r="I26" s="371"/>
      <c r="J26" s="196">
        <f>SUM(J27:J29)</f>
        <v>119</v>
      </c>
      <c r="K26" s="153"/>
      <c r="L26" s="153"/>
      <c r="M26" s="153"/>
      <c r="N26" s="153"/>
      <c r="O26" s="155"/>
      <c r="P26" s="156"/>
      <c r="Q26" s="198">
        <v>12</v>
      </c>
      <c r="R26" s="329">
        <v>12</v>
      </c>
      <c r="S26" s="156"/>
      <c r="T26" s="156"/>
      <c r="U26" s="147"/>
      <c r="V26" s="157"/>
      <c r="W26" s="158"/>
      <c r="X26" s="158"/>
      <c r="Y26" s="158"/>
      <c r="Z26" s="158"/>
      <c r="AA26" s="158" t="s">
        <v>149</v>
      </c>
      <c r="AB26" s="158" t="s">
        <v>151</v>
      </c>
      <c r="AC26" s="158"/>
      <c r="AD26" s="158"/>
      <c r="AE26" s="158"/>
      <c r="AF26" s="158"/>
      <c r="AG26" s="158"/>
      <c r="AH26" s="158"/>
      <c r="AI26" s="149"/>
      <c r="AJ26" s="149"/>
      <c r="AK26" s="149"/>
      <c r="AL26" s="149"/>
      <c r="AM26" s="149"/>
      <c r="AN26" s="149"/>
      <c r="AO26" s="149"/>
      <c r="AP26" s="149"/>
    </row>
    <row r="27" spans="1:42" s="500" customFormat="1" ht="26.45" customHeight="1" x14ac:dyDescent="0.25">
      <c r="A27" s="150"/>
      <c r="B27" s="159"/>
      <c r="C27" s="159"/>
      <c r="D27" s="159" t="s">
        <v>159</v>
      </c>
      <c r="E27" s="160" t="s">
        <v>276</v>
      </c>
      <c r="F27" s="160"/>
      <c r="G27" s="159" t="s">
        <v>277</v>
      </c>
      <c r="H27" s="166" t="s">
        <v>194</v>
      </c>
      <c r="I27" s="258" t="s">
        <v>149</v>
      </c>
      <c r="J27" s="160">
        <f>SUM(K27:N27)</f>
        <v>46</v>
      </c>
      <c r="K27" s="160">
        <v>13</v>
      </c>
      <c r="L27" s="160">
        <v>33</v>
      </c>
      <c r="M27" s="160"/>
      <c r="N27" s="161"/>
      <c r="O27" s="159"/>
      <c r="P27" s="162"/>
      <c r="Q27" s="161">
        <v>0.33</v>
      </c>
      <c r="R27" s="162"/>
      <c r="S27" s="163" t="s">
        <v>151</v>
      </c>
      <c r="T27" s="164"/>
      <c r="U27" s="366" t="s">
        <v>151</v>
      </c>
      <c r="V27" s="366"/>
      <c r="W27" s="159"/>
      <c r="X27" s="159"/>
      <c r="Y27" s="159" t="s">
        <v>162</v>
      </c>
      <c r="Z27" s="159">
        <v>27</v>
      </c>
      <c r="AA27" s="162" t="s">
        <v>149</v>
      </c>
      <c r="AB27" s="159" t="s">
        <v>151</v>
      </c>
      <c r="AC27" s="162">
        <v>2</v>
      </c>
      <c r="AD27" s="159" t="s">
        <v>152</v>
      </c>
      <c r="AE27" s="159"/>
      <c r="AF27" s="159"/>
      <c r="AG27" s="159"/>
      <c r="AH27" s="159"/>
      <c r="AI27" s="151"/>
      <c r="AJ27" s="151"/>
      <c r="AK27" s="151"/>
      <c r="AL27" s="151"/>
      <c r="AM27" s="151"/>
      <c r="AN27" s="151"/>
    </row>
    <row r="28" spans="1:42" s="500" customFormat="1" ht="26.45" customHeight="1" x14ac:dyDescent="0.25">
      <c r="A28" s="150"/>
      <c r="B28" s="159"/>
      <c r="C28" s="159"/>
      <c r="D28" s="159" t="s">
        <v>159</v>
      </c>
      <c r="E28" s="160" t="s">
        <v>278</v>
      </c>
      <c r="F28" s="160"/>
      <c r="G28" s="159" t="s">
        <v>279</v>
      </c>
      <c r="H28" s="166" t="s">
        <v>194</v>
      </c>
      <c r="I28" s="258" t="s">
        <v>149</v>
      </c>
      <c r="J28" s="160">
        <f>SUM(K28:N28)</f>
        <v>46</v>
      </c>
      <c r="K28" s="160">
        <v>13</v>
      </c>
      <c r="L28" s="160">
        <v>33</v>
      </c>
      <c r="M28" s="160"/>
      <c r="N28" s="161"/>
      <c r="O28" s="159"/>
      <c r="P28" s="162"/>
      <c r="Q28" s="161">
        <v>0.33</v>
      </c>
      <c r="R28" s="162"/>
      <c r="S28" s="163" t="s">
        <v>151</v>
      </c>
      <c r="T28" s="164" t="s">
        <v>280</v>
      </c>
      <c r="U28" s="366" t="s">
        <v>151</v>
      </c>
      <c r="V28" s="366"/>
      <c r="W28" s="159"/>
      <c r="X28" s="159"/>
      <c r="Y28" s="159" t="s">
        <v>162</v>
      </c>
      <c r="Z28" s="159">
        <v>27</v>
      </c>
      <c r="AA28" s="162" t="s">
        <v>149</v>
      </c>
      <c r="AB28" s="159" t="s">
        <v>151</v>
      </c>
      <c r="AC28" s="162">
        <v>2</v>
      </c>
      <c r="AD28" s="159" t="s">
        <v>152</v>
      </c>
      <c r="AE28" s="159"/>
      <c r="AF28" s="159"/>
      <c r="AG28" s="159"/>
      <c r="AH28" s="159"/>
      <c r="AI28" s="151"/>
      <c r="AJ28" s="151"/>
      <c r="AK28" s="151"/>
      <c r="AL28" s="151"/>
      <c r="AM28" s="151"/>
      <c r="AN28" s="151"/>
    </row>
    <row r="29" spans="1:42" s="500" customFormat="1" ht="26.45" customHeight="1" x14ac:dyDescent="0.25">
      <c r="A29" s="150"/>
      <c r="B29" s="159"/>
      <c r="C29" s="159"/>
      <c r="D29" s="159" t="s">
        <v>159</v>
      </c>
      <c r="E29" s="160" t="s">
        <v>281</v>
      </c>
      <c r="F29" s="160"/>
      <c r="G29" s="159" t="s">
        <v>282</v>
      </c>
      <c r="H29" s="166" t="s">
        <v>194</v>
      </c>
      <c r="I29" s="258" t="s">
        <v>149</v>
      </c>
      <c r="J29" s="160">
        <f>SUM(K29:N29)</f>
        <v>27</v>
      </c>
      <c r="K29" s="160">
        <v>4</v>
      </c>
      <c r="L29" s="160">
        <v>20</v>
      </c>
      <c r="M29" s="160"/>
      <c r="N29" s="159">
        <v>3</v>
      </c>
      <c r="O29" s="160" t="s">
        <v>283</v>
      </c>
      <c r="P29" s="162"/>
      <c r="Q29" s="161">
        <v>0.33</v>
      </c>
      <c r="R29" s="162"/>
      <c r="S29" s="163" t="s">
        <v>151</v>
      </c>
      <c r="T29" s="164"/>
      <c r="U29" s="366" t="s">
        <v>151</v>
      </c>
      <c r="V29" s="366"/>
      <c r="W29" s="159"/>
      <c r="X29" s="159"/>
      <c r="Y29" s="159" t="s">
        <v>203</v>
      </c>
      <c r="Z29" s="159">
        <v>27</v>
      </c>
      <c r="AA29" s="162" t="s">
        <v>149</v>
      </c>
      <c r="AB29" s="159" t="s">
        <v>151</v>
      </c>
      <c r="AC29" s="162">
        <v>2</v>
      </c>
      <c r="AD29" s="159" t="s">
        <v>152</v>
      </c>
      <c r="AE29" s="159"/>
      <c r="AF29" s="159"/>
      <c r="AG29" s="159"/>
      <c r="AH29" s="159"/>
      <c r="AI29" s="151"/>
      <c r="AJ29" s="151"/>
      <c r="AK29" s="151"/>
      <c r="AL29" s="151"/>
      <c r="AM29" s="151"/>
      <c r="AN29" s="151"/>
    </row>
    <row r="30" spans="1:42" s="499" customFormat="1" ht="26.45" customHeight="1" x14ac:dyDescent="0.25">
      <c r="A30" s="148"/>
      <c r="B30" s="152"/>
      <c r="C30" s="152"/>
      <c r="D30" s="152" t="s">
        <v>146</v>
      </c>
      <c r="E30" s="153" t="s">
        <v>284</v>
      </c>
      <c r="F30" s="153"/>
      <c r="G30" s="153" t="s">
        <v>285</v>
      </c>
      <c r="H30" s="7" t="s">
        <v>194</v>
      </c>
      <c r="I30" s="371"/>
      <c r="J30" s="196">
        <f>SUM(J31:J33)</f>
        <v>138</v>
      </c>
      <c r="K30" s="153"/>
      <c r="L30" s="153"/>
      <c r="M30" s="153"/>
      <c r="N30" s="154"/>
      <c r="O30" s="155"/>
      <c r="P30" s="156"/>
      <c r="Q30" s="197">
        <v>9</v>
      </c>
      <c r="R30" s="329">
        <v>9</v>
      </c>
      <c r="S30" s="156"/>
      <c r="T30" s="147"/>
      <c r="U30" s="156"/>
      <c r="V30" s="156"/>
      <c r="W30" s="158"/>
      <c r="X30" s="158"/>
      <c r="Y30" s="158"/>
      <c r="Z30" s="158"/>
      <c r="AA30" s="158" t="s">
        <v>149</v>
      </c>
      <c r="AB30" s="158" t="s">
        <v>151</v>
      </c>
      <c r="AC30" s="156"/>
      <c r="AD30" s="158"/>
      <c r="AE30" s="158"/>
      <c r="AF30" s="158"/>
      <c r="AG30" s="158"/>
      <c r="AH30" s="158"/>
      <c r="AI30" s="149"/>
      <c r="AJ30" s="149"/>
      <c r="AK30" s="149"/>
      <c r="AL30" s="149"/>
      <c r="AM30" s="149"/>
      <c r="AN30" s="149"/>
    </row>
    <row r="31" spans="1:42" s="501" customFormat="1" ht="26.45" customHeight="1" x14ac:dyDescent="0.25">
      <c r="A31" s="150"/>
      <c r="B31" s="159"/>
      <c r="C31" s="159"/>
      <c r="D31" s="159" t="s">
        <v>159</v>
      </c>
      <c r="E31" s="165" t="s">
        <v>286</v>
      </c>
      <c r="F31" s="160"/>
      <c r="G31" s="159" t="s">
        <v>287</v>
      </c>
      <c r="H31" s="166" t="s">
        <v>194</v>
      </c>
      <c r="I31" s="258" t="s">
        <v>149</v>
      </c>
      <c r="J31" s="160">
        <f>SUM(K31:N31)</f>
        <v>46</v>
      </c>
      <c r="K31" s="160">
        <v>13</v>
      </c>
      <c r="L31" s="160">
        <v>33</v>
      </c>
      <c r="M31" s="160"/>
      <c r="N31" s="161"/>
      <c r="O31" s="160" t="s">
        <v>283</v>
      </c>
      <c r="P31" s="204"/>
      <c r="Q31" s="161">
        <v>0.33</v>
      </c>
      <c r="R31" s="162"/>
      <c r="S31" s="163" t="s">
        <v>151</v>
      </c>
      <c r="T31" s="164" t="s">
        <v>280</v>
      </c>
      <c r="U31" s="366" t="s">
        <v>151</v>
      </c>
      <c r="V31" s="366"/>
      <c r="W31" s="159"/>
      <c r="X31" s="159"/>
      <c r="Y31" s="159" t="s">
        <v>162</v>
      </c>
      <c r="Z31" s="159">
        <v>27</v>
      </c>
      <c r="AA31" s="162" t="s">
        <v>149</v>
      </c>
      <c r="AB31" s="159" t="s">
        <v>151</v>
      </c>
      <c r="AC31" s="162">
        <v>2</v>
      </c>
      <c r="AD31" s="159" t="s">
        <v>152</v>
      </c>
      <c r="AE31" s="159"/>
      <c r="AF31" s="159"/>
      <c r="AG31" s="159"/>
      <c r="AH31" s="159"/>
      <c r="AI31" s="151"/>
      <c r="AJ31" s="151"/>
      <c r="AK31" s="151"/>
      <c r="AL31" s="151"/>
      <c r="AM31" s="151"/>
      <c r="AN31" s="151"/>
    </row>
    <row r="32" spans="1:42" s="501" customFormat="1" ht="26.45" customHeight="1" x14ac:dyDescent="0.25">
      <c r="A32" s="150"/>
      <c r="B32" s="159"/>
      <c r="C32" s="159"/>
      <c r="D32" s="159" t="s">
        <v>159</v>
      </c>
      <c r="E32" s="160" t="s">
        <v>288</v>
      </c>
      <c r="F32" s="160"/>
      <c r="G32" s="159" t="s">
        <v>289</v>
      </c>
      <c r="H32" s="166" t="s">
        <v>194</v>
      </c>
      <c r="I32" s="258" t="s">
        <v>149</v>
      </c>
      <c r="J32" s="160">
        <f>SUM(K32:N32)</f>
        <v>46</v>
      </c>
      <c r="K32" s="160">
        <v>13</v>
      </c>
      <c r="L32" s="160">
        <v>33</v>
      </c>
      <c r="M32" s="160"/>
      <c r="N32" s="161"/>
      <c r="O32" s="160" t="s">
        <v>283</v>
      </c>
      <c r="P32" s="204"/>
      <c r="Q32" s="161">
        <v>0.33</v>
      </c>
      <c r="R32" s="162"/>
      <c r="S32" s="163" t="s">
        <v>151</v>
      </c>
      <c r="T32" s="164" t="s">
        <v>280</v>
      </c>
      <c r="U32" s="366" t="s">
        <v>151</v>
      </c>
      <c r="V32" s="366"/>
      <c r="W32" s="159"/>
      <c r="X32" s="159"/>
      <c r="Y32" s="159" t="s">
        <v>162</v>
      </c>
      <c r="Z32" s="159">
        <v>27</v>
      </c>
      <c r="AA32" s="162" t="s">
        <v>149</v>
      </c>
      <c r="AB32" s="159" t="s">
        <v>151</v>
      </c>
      <c r="AC32" s="162">
        <v>2</v>
      </c>
      <c r="AD32" s="159" t="s">
        <v>152</v>
      </c>
      <c r="AE32" s="159"/>
      <c r="AF32" s="159"/>
      <c r="AG32" s="159"/>
      <c r="AH32" s="159"/>
      <c r="AI32" s="151"/>
      <c r="AJ32" s="151"/>
      <c r="AK32" s="151"/>
      <c r="AL32" s="151"/>
      <c r="AM32" s="151"/>
      <c r="AN32" s="151"/>
    </row>
    <row r="33" spans="1:705" s="501" customFormat="1" ht="26.45" customHeight="1" x14ac:dyDescent="0.25">
      <c r="A33" s="150"/>
      <c r="B33" s="159"/>
      <c r="C33" s="159"/>
      <c r="D33" s="159" t="s">
        <v>159</v>
      </c>
      <c r="E33" s="160" t="s">
        <v>290</v>
      </c>
      <c r="F33" s="160"/>
      <c r="G33" s="159" t="s">
        <v>291</v>
      </c>
      <c r="H33" s="166" t="s">
        <v>194</v>
      </c>
      <c r="I33" s="258" t="s">
        <v>149</v>
      </c>
      <c r="J33" s="160">
        <f>SUM(K33:N33)</f>
        <v>46</v>
      </c>
      <c r="K33" s="160">
        <v>13</v>
      </c>
      <c r="L33" s="160">
        <v>33</v>
      </c>
      <c r="M33" s="160"/>
      <c r="N33" s="161"/>
      <c r="O33" s="166"/>
      <c r="P33" s="204"/>
      <c r="Q33" s="161">
        <v>0.33</v>
      </c>
      <c r="R33" s="162"/>
      <c r="S33" s="163" t="s">
        <v>151</v>
      </c>
      <c r="T33" s="164" t="s">
        <v>280</v>
      </c>
      <c r="U33" s="366" t="s">
        <v>151</v>
      </c>
      <c r="V33" s="366"/>
      <c r="W33" s="159"/>
      <c r="X33" s="159"/>
      <c r="Y33" s="159" t="s">
        <v>162</v>
      </c>
      <c r="Z33" s="159">
        <v>27</v>
      </c>
      <c r="AA33" s="162" t="s">
        <v>149</v>
      </c>
      <c r="AB33" s="159" t="s">
        <v>151</v>
      </c>
      <c r="AC33" s="162">
        <v>2</v>
      </c>
      <c r="AD33" s="159" t="s">
        <v>152</v>
      </c>
      <c r="AE33" s="159"/>
      <c r="AF33" s="159"/>
      <c r="AG33" s="159"/>
      <c r="AH33" s="159"/>
      <c r="AI33" s="151"/>
      <c r="AJ33" s="151"/>
      <c r="AK33" s="151"/>
      <c r="AL33" s="151"/>
      <c r="AM33" s="151"/>
      <c r="AN33" s="151"/>
    </row>
    <row r="35" spans="1:705" ht="26.45" customHeight="1" x14ac:dyDescent="0.25">
      <c r="A35" s="13"/>
      <c r="B35" s="340" t="s">
        <v>249</v>
      </c>
      <c r="C35" s="340" t="s">
        <v>217</v>
      </c>
      <c r="D35" s="340" t="s">
        <v>144</v>
      </c>
      <c r="E35" s="13"/>
      <c r="F35" s="14"/>
      <c r="G35" s="340" t="s">
        <v>292</v>
      </c>
      <c r="H35" s="13"/>
      <c r="I35" s="18"/>
      <c r="J35" s="14">
        <f>SUM(K35:N35)</f>
        <v>0</v>
      </c>
      <c r="K35" s="14">
        <v>0</v>
      </c>
      <c r="L35" s="14">
        <v>0</v>
      </c>
      <c r="M35" s="14">
        <v>0</v>
      </c>
      <c r="N35" s="14">
        <v>0</v>
      </c>
      <c r="O35" s="15"/>
      <c r="P35" s="14"/>
      <c r="Q35" s="15"/>
      <c r="R35" s="14">
        <f>SUM(R45:R54)</f>
        <v>30</v>
      </c>
      <c r="S35" s="14"/>
      <c r="T35" s="14"/>
      <c r="U35" s="14"/>
      <c r="V35" s="14"/>
      <c r="W35" s="14"/>
      <c r="X35" s="14"/>
      <c r="Y35" s="16"/>
      <c r="Z35" s="16"/>
      <c r="AA35" s="14"/>
      <c r="AB35" s="14"/>
      <c r="AC35" s="16"/>
      <c r="AD35" s="16"/>
      <c r="AE35" s="16"/>
      <c r="AF35" s="16"/>
      <c r="AG35" s="16"/>
      <c r="AH35" s="16"/>
    </row>
    <row r="36" spans="1:705" ht="26.45" customHeight="1" x14ac:dyDescent="0.25">
      <c r="A36" s="24"/>
      <c r="B36" s="24"/>
      <c r="C36" s="24"/>
      <c r="D36" s="45" t="s">
        <v>156</v>
      </c>
      <c r="E36" s="46"/>
      <c r="F36" s="26"/>
      <c r="G36" s="47" t="s">
        <v>252</v>
      </c>
      <c r="H36" s="46" t="s">
        <v>148</v>
      </c>
      <c r="I36" s="202"/>
      <c r="J36" s="48"/>
      <c r="K36" s="26"/>
      <c r="L36" s="26"/>
      <c r="M36" s="26"/>
      <c r="N36" s="48"/>
      <c r="O36" s="27"/>
      <c r="P36" s="26"/>
      <c r="Q36" s="28"/>
      <c r="R36" s="27"/>
      <c r="S36" s="27"/>
      <c r="T36" s="27"/>
      <c r="U36" s="27"/>
      <c r="V36" s="27"/>
      <c r="W36" s="27"/>
      <c r="X36" s="27"/>
      <c r="Y36" s="29"/>
      <c r="Z36" s="29"/>
      <c r="AA36" s="27"/>
      <c r="AB36" s="27"/>
      <c r="AC36" s="29"/>
      <c r="AD36" s="29"/>
      <c r="AE36" s="29"/>
      <c r="AF36" s="29"/>
      <c r="AG36" s="29"/>
      <c r="AH36" s="29"/>
    </row>
    <row r="37" spans="1:705" s="21" customFormat="1" ht="26.45" customHeight="1" x14ac:dyDescent="0.25">
      <c r="A37" s="44"/>
      <c r="B37" s="44"/>
      <c r="C37" s="44" t="s">
        <v>210</v>
      </c>
      <c r="D37" s="49" t="s">
        <v>146</v>
      </c>
      <c r="E37" s="44" t="s">
        <v>253</v>
      </c>
      <c r="F37" s="52"/>
      <c r="G37" s="50" t="s">
        <v>147</v>
      </c>
      <c r="H37" s="44" t="s">
        <v>148</v>
      </c>
      <c r="I37" s="123" t="s">
        <v>149</v>
      </c>
      <c r="J37" s="51">
        <f>SUM(K37:N37)</f>
        <v>0.2</v>
      </c>
      <c r="K37" s="52"/>
      <c r="L37" s="52"/>
      <c r="M37" s="52"/>
      <c r="N37" s="51">
        <v>0.2</v>
      </c>
      <c r="O37" s="43"/>
      <c r="P37" s="52"/>
      <c r="Q37" s="345">
        <v>0</v>
      </c>
      <c r="R37" s="43">
        <v>2</v>
      </c>
      <c r="S37" s="43"/>
      <c r="T37" s="43"/>
      <c r="U37" s="8" t="s">
        <v>149</v>
      </c>
      <c r="V37" s="8" t="s">
        <v>293</v>
      </c>
      <c r="W37" s="8"/>
      <c r="X37" s="43"/>
      <c r="Y37" s="54" t="s">
        <v>150</v>
      </c>
      <c r="Z37" s="194">
        <v>6</v>
      </c>
      <c r="AA37" s="43" t="s">
        <v>151</v>
      </c>
      <c r="AB37" s="43" t="s">
        <v>149</v>
      </c>
      <c r="AC37" s="54">
        <v>1</v>
      </c>
      <c r="AD37" s="54" t="s">
        <v>152</v>
      </c>
      <c r="AE37" s="54"/>
      <c r="AF37" s="54"/>
      <c r="AG37" s="54"/>
      <c r="AH37" s="54"/>
    </row>
    <row r="38" spans="1:705" s="21" customFormat="1" ht="26.45" customHeight="1" x14ac:dyDescent="0.25">
      <c r="A38" s="24"/>
      <c r="B38" s="24"/>
      <c r="C38" s="24"/>
      <c r="D38" s="359" t="s">
        <v>156</v>
      </c>
      <c r="E38" s="25" t="s">
        <v>254</v>
      </c>
      <c r="F38" s="26"/>
      <c r="G38" s="360" t="s">
        <v>255</v>
      </c>
      <c r="H38" s="46" t="s">
        <v>148</v>
      </c>
      <c r="I38" s="121"/>
      <c r="J38" s="26"/>
      <c r="K38" s="26"/>
      <c r="L38" s="26">
        <v>24</v>
      </c>
      <c r="M38" s="26"/>
      <c r="N38" s="26"/>
      <c r="O38" s="27"/>
      <c r="P38" s="26"/>
      <c r="Q38" s="28">
        <v>2</v>
      </c>
      <c r="R38" s="27">
        <v>2</v>
      </c>
      <c r="S38" s="27"/>
      <c r="T38" s="27"/>
      <c r="U38" s="27"/>
      <c r="V38" s="27"/>
      <c r="W38" s="27"/>
      <c r="X38" s="27"/>
      <c r="Y38" s="29"/>
      <c r="Z38" s="29"/>
      <c r="AA38" s="27"/>
      <c r="AB38" s="27"/>
      <c r="AC38" s="29"/>
      <c r="AD38" s="29"/>
      <c r="AE38" s="29"/>
      <c r="AF38" s="29"/>
      <c r="AG38" s="29"/>
      <c r="AH38" s="29"/>
    </row>
    <row r="39" spans="1:705" s="21" customFormat="1" ht="26.45" customHeight="1" x14ac:dyDescent="0.25">
      <c r="A39" s="7"/>
      <c r="B39" s="7"/>
      <c r="C39" s="7"/>
      <c r="D39" s="12" t="s">
        <v>146</v>
      </c>
      <c r="E39" s="203" t="s">
        <v>304</v>
      </c>
      <c r="F39" s="8"/>
      <c r="G39" s="7" t="s">
        <v>179</v>
      </c>
      <c r="H39" s="44" t="s">
        <v>148</v>
      </c>
      <c r="I39" s="342" t="s">
        <v>151</v>
      </c>
      <c r="J39" s="8">
        <f>SUM(K39:N39)</f>
        <v>24</v>
      </c>
      <c r="K39" s="8"/>
      <c r="L39" s="8">
        <v>24</v>
      </c>
      <c r="M39" s="8"/>
      <c r="N39" s="8"/>
      <c r="O39" s="10"/>
      <c r="P39" s="8">
        <v>0</v>
      </c>
      <c r="Q39" s="20">
        <v>2</v>
      </c>
      <c r="R39" s="10">
        <v>2</v>
      </c>
      <c r="S39" s="10"/>
      <c r="T39" s="10"/>
      <c r="U39" s="8" t="s">
        <v>149</v>
      </c>
      <c r="V39" s="8" t="s">
        <v>293</v>
      </c>
      <c r="W39" s="8"/>
      <c r="X39" s="10"/>
      <c r="Y39" s="9" t="s">
        <v>182</v>
      </c>
      <c r="Z39" s="9"/>
      <c r="AA39" s="10" t="s">
        <v>151</v>
      </c>
      <c r="AB39" s="10" t="s">
        <v>149</v>
      </c>
      <c r="AC39" s="9">
        <v>2</v>
      </c>
      <c r="AD39" s="9" t="s">
        <v>152</v>
      </c>
      <c r="AE39" s="9"/>
      <c r="AF39" s="9"/>
      <c r="AG39" s="9"/>
      <c r="AH39" s="9"/>
    </row>
    <row r="40" spans="1:705" s="21" customFormat="1" ht="26.45" customHeight="1" x14ac:dyDescent="0.25">
      <c r="A40" s="7"/>
      <c r="B40" s="7"/>
      <c r="C40" s="7"/>
      <c r="D40" s="12" t="s">
        <v>146</v>
      </c>
      <c r="E40" s="503" t="s">
        <v>305</v>
      </c>
      <c r="F40" s="8"/>
      <c r="G40" s="7" t="s">
        <v>184</v>
      </c>
      <c r="H40" s="44" t="s">
        <v>148</v>
      </c>
      <c r="I40" s="344" t="s">
        <v>149</v>
      </c>
      <c r="J40" s="8">
        <f t="shared" ref="J40:J41" si="1">SUM(K40:N40)</f>
        <v>24</v>
      </c>
      <c r="K40" s="8"/>
      <c r="L40" s="8">
        <v>24</v>
      </c>
      <c r="M40" s="8"/>
      <c r="N40" s="8"/>
      <c r="O40" s="10"/>
      <c r="P40" s="8">
        <v>0</v>
      </c>
      <c r="Q40" s="20">
        <v>2</v>
      </c>
      <c r="R40" s="10">
        <v>2</v>
      </c>
      <c r="S40" s="10"/>
      <c r="T40" s="10"/>
      <c r="U40" s="8" t="s">
        <v>149</v>
      </c>
      <c r="V40" s="8" t="s">
        <v>293</v>
      </c>
      <c r="W40" s="8"/>
      <c r="X40" s="10"/>
      <c r="Y40" s="9" t="s">
        <v>182</v>
      </c>
      <c r="Z40" s="9">
        <v>18</v>
      </c>
      <c r="AA40" s="10" t="s">
        <v>151</v>
      </c>
      <c r="AB40" s="10" t="s">
        <v>149</v>
      </c>
      <c r="AC40" s="9">
        <v>2</v>
      </c>
      <c r="AD40" s="9" t="s">
        <v>152</v>
      </c>
      <c r="AE40" s="9"/>
      <c r="AF40" s="9"/>
      <c r="AG40" s="9"/>
      <c r="AH40" s="9"/>
    </row>
    <row r="41" spans="1:705" s="21" customFormat="1" ht="26.45" customHeight="1" x14ac:dyDescent="0.25">
      <c r="A41" s="7"/>
      <c r="B41" s="7"/>
      <c r="C41" s="7"/>
      <c r="D41" s="12" t="s">
        <v>146</v>
      </c>
      <c r="E41" s="503" t="s">
        <v>306</v>
      </c>
      <c r="F41" s="8"/>
      <c r="G41" s="7" t="s">
        <v>186</v>
      </c>
      <c r="H41" s="44" t="s">
        <v>148</v>
      </c>
      <c r="I41" s="342" t="s">
        <v>151</v>
      </c>
      <c r="J41" s="8">
        <f t="shared" si="1"/>
        <v>24</v>
      </c>
      <c r="K41" s="8"/>
      <c r="L41" s="8">
        <v>24</v>
      </c>
      <c r="M41" s="8"/>
      <c r="N41" s="8"/>
      <c r="O41" s="10"/>
      <c r="P41" s="8">
        <v>0</v>
      </c>
      <c r="Q41" s="20">
        <v>2</v>
      </c>
      <c r="R41" s="10">
        <v>2</v>
      </c>
      <c r="S41" s="10"/>
      <c r="T41" s="10"/>
      <c r="U41" s="8" t="s">
        <v>149</v>
      </c>
      <c r="V41" s="8" t="s">
        <v>293</v>
      </c>
      <c r="W41" s="8"/>
      <c r="X41" s="190" t="s">
        <v>187</v>
      </c>
      <c r="Y41" s="9" t="s">
        <v>188</v>
      </c>
      <c r="Z41" s="9">
        <v>14</v>
      </c>
      <c r="AA41" s="10" t="s">
        <v>151</v>
      </c>
      <c r="AB41" s="10" t="s">
        <v>149</v>
      </c>
      <c r="AC41" s="9">
        <v>2</v>
      </c>
      <c r="AD41" s="9" t="s">
        <v>152</v>
      </c>
      <c r="AE41" s="9"/>
      <c r="AF41" s="9"/>
      <c r="AG41" s="9"/>
      <c r="AH41" s="9"/>
    </row>
    <row r="42" spans="1:705" s="21" customFormat="1" ht="26.45" customHeight="1" x14ac:dyDescent="0.25">
      <c r="A42" s="7"/>
      <c r="B42" s="7"/>
      <c r="C42" s="7"/>
      <c r="D42" s="12" t="s">
        <v>146</v>
      </c>
      <c r="E42" s="503" t="s">
        <v>307</v>
      </c>
      <c r="F42" s="8"/>
      <c r="G42" s="7" t="s">
        <v>190</v>
      </c>
      <c r="H42" s="44" t="s">
        <v>148</v>
      </c>
      <c r="I42" s="344" t="s">
        <v>149</v>
      </c>
      <c r="J42" s="8">
        <f>SUM(K42:N42)</f>
        <v>2</v>
      </c>
      <c r="K42" s="8"/>
      <c r="L42" s="8"/>
      <c r="M42" s="8"/>
      <c r="N42" s="8">
        <v>2</v>
      </c>
      <c r="O42" s="43" t="s">
        <v>191</v>
      </c>
      <c r="P42" s="8">
        <v>4</v>
      </c>
      <c r="Q42" s="20">
        <v>2</v>
      </c>
      <c r="R42" s="10">
        <v>2</v>
      </c>
      <c r="S42" s="10"/>
      <c r="T42" s="10"/>
      <c r="U42" s="8" t="s">
        <v>149</v>
      </c>
      <c r="V42" s="8" t="s">
        <v>293</v>
      </c>
      <c r="W42" s="8"/>
      <c r="X42" s="10"/>
      <c r="Y42" s="9" t="s">
        <v>182</v>
      </c>
      <c r="Z42" s="9">
        <v>6</v>
      </c>
      <c r="AA42" s="10" t="s">
        <v>151</v>
      </c>
      <c r="AB42" s="10" t="s">
        <v>149</v>
      </c>
      <c r="AC42" s="9">
        <v>2</v>
      </c>
      <c r="AD42" s="9" t="s">
        <v>152</v>
      </c>
      <c r="AE42" s="9"/>
      <c r="AF42" s="9"/>
      <c r="AG42" s="9"/>
      <c r="AH42" s="9"/>
    </row>
    <row r="43" spans="1:705" ht="26.45" customHeight="1" x14ac:dyDescent="0.25">
      <c r="A43" s="7"/>
      <c r="B43" s="7"/>
      <c r="C43" s="7"/>
      <c r="D43" s="49" t="s">
        <v>146</v>
      </c>
      <c r="E43" s="44"/>
      <c r="F43" s="8"/>
      <c r="G43" s="44" t="s">
        <v>257</v>
      </c>
      <c r="H43" s="44" t="s">
        <v>148</v>
      </c>
      <c r="I43" s="344" t="s">
        <v>149</v>
      </c>
      <c r="J43" s="122">
        <f>SUM(K43:N43)</f>
        <v>0.2</v>
      </c>
      <c r="K43" s="8"/>
      <c r="L43" s="8"/>
      <c r="M43" s="8"/>
      <c r="N43" s="122">
        <v>0.2</v>
      </c>
      <c r="O43" s="10"/>
      <c r="P43" s="8">
        <v>0</v>
      </c>
      <c r="Q43" s="20">
        <v>2</v>
      </c>
      <c r="R43" s="10">
        <v>2</v>
      </c>
      <c r="S43" s="10"/>
      <c r="T43" s="10"/>
      <c r="U43" s="8" t="s">
        <v>149</v>
      </c>
      <c r="V43" s="8" t="s">
        <v>293</v>
      </c>
      <c r="W43" s="8"/>
      <c r="X43" s="10"/>
      <c r="Y43" s="9" t="s">
        <v>150</v>
      </c>
      <c r="Z43" s="9"/>
      <c r="AA43" s="10" t="s">
        <v>151</v>
      </c>
      <c r="AB43" s="10" t="s">
        <v>149</v>
      </c>
      <c r="AC43" s="9">
        <v>2</v>
      </c>
      <c r="AD43" s="54" t="s">
        <v>152</v>
      </c>
      <c r="AE43" s="9"/>
      <c r="AF43" s="9"/>
      <c r="AG43" s="9"/>
      <c r="AH43" s="9"/>
    </row>
    <row r="44" spans="1:705" ht="26.45" customHeight="1" x14ac:dyDescent="0.25">
      <c r="A44" s="358"/>
      <c r="B44" s="358"/>
      <c r="C44" s="358"/>
      <c r="D44" s="477"/>
      <c r="E44" s="358"/>
      <c r="F44" s="358"/>
      <c r="G44" s="358"/>
      <c r="H44" s="358"/>
      <c r="I44" s="47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K44" s="243"/>
      <c r="AL44" s="243"/>
      <c r="AM44" s="243"/>
      <c r="AN44" s="243"/>
      <c r="AO44" s="243"/>
      <c r="AP44" s="243"/>
      <c r="AQ44" s="243"/>
      <c r="AR44" s="243"/>
      <c r="AS44" s="243"/>
      <c r="AT44" s="243"/>
      <c r="AU44" s="243"/>
      <c r="AV44" s="243"/>
      <c r="AW44" s="243"/>
      <c r="AX44" s="243"/>
      <c r="AY44" s="243"/>
      <c r="AZ44" s="243"/>
      <c r="BA44" s="243"/>
      <c r="BB44" s="243"/>
      <c r="BC44" s="243"/>
      <c r="BD44" s="243"/>
      <c r="BE44" s="243"/>
      <c r="BF44" s="243"/>
      <c r="BG44" s="243"/>
      <c r="BH44" s="243"/>
      <c r="BI44" s="243"/>
      <c r="BJ44" s="243"/>
      <c r="BK44" s="243"/>
      <c r="BL44" s="243"/>
      <c r="BM44" s="243"/>
      <c r="BN44" s="243"/>
      <c r="BO44" s="243"/>
      <c r="BP44" s="243"/>
      <c r="BQ44" s="243"/>
      <c r="BR44" s="243"/>
      <c r="BS44" s="243"/>
      <c r="BT44" s="243"/>
      <c r="BU44" s="243"/>
      <c r="BV44" s="243"/>
      <c r="BW44" s="243"/>
      <c r="BX44" s="243"/>
      <c r="BY44" s="243"/>
      <c r="BZ44" s="243"/>
      <c r="CA44" s="243"/>
      <c r="CB44" s="243"/>
      <c r="CC44" s="243"/>
      <c r="CD44" s="243"/>
      <c r="CE44" s="243"/>
      <c r="CF44" s="243"/>
      <c r="CG44" s="243"/>
      <c r="CH44" s="243"/>
      <c r="CI44" s="243"/>
      <c r="CJ44" s="243"/>
      <c r="CK44" s="243"/>
      <c r="CL44" s="243"/>
      <c r="CM44" s="243"/>
      <c r="CN44" s="243"/>
      <c r="CO44" s="243"/>
      <c r="CP44" s="243"/>
      <c r="CQ44" s="243"/>
      <c r="CR44" s="243"/>
      <c r="CS44" s="243"/>
      <c r="CT44" s="243"/>
      <c r="CU44" s="243"/>
      <c r="CV44" s="243"/>
      <c r="CW44" s="243"/>
      <c r="CX44" s="243"/>
      <c r="CY44" s="243"/>
      <c r="CZ44" s="243"/>
      <c r="DA44" s="243"/>
      <c r="DB44" s="243"/>
      <c r="DC44" s="243"/>
      <c r="DD44" s="243"/>
      <c r="DE44" s="243"/>
      <c r="DF44" s="243"/>
      <c r="DG44" s="243"/>
      <c r="DH44" s="243"/>
      <c r="DI44" s="243"/>
      <c r="DJ44" s="243"/>
      <c r="DK44" s="243"/>
      <c r="DL44" s="243"/>
      <c r="DM44" s="243"/>
      <c r="DN44" s="243"/>
      <c r="DO44" s="243"/>
      <c r="DP44" s="243"/>
      <c r="DQ44" s="243"/>
      <c r="DR44" s="243"/>
      <c r="DS44" s="243"/>
      <c r="DT44" s="243"/>
      <c r="DU44" s="243"/>
      <c r="DV44" s="243"/>
      <c r="DW44" s="243"/>
      <c r="DX44" s="243"/>
      <c r="DY44" s="243"/>
      <c r="DZ44" s="243"/>
      <c r="EA44" s="243"/>
      <c r="EB44" s="243"/>
      <c r="EC44" s="243"/>
      <c r="ED44" s="243"/>
      <c r="EE44" s="243"/>
      <c r="EF44" s="243"/>
      <c r="EG44" s="243"/>
      <c r="EH44" s="243"/>
      <c r="EI44" s="243"/>
      <c r="EJ44" s="243"/>
      <c r="EK44" s="243"/>
      <c r="EL44" s="243"/>
      <c r="EM44" s="243"/>
      <c r="EN44" s="243"/>
      <c r="EO44" s="243"/>
      <c r="EP44" s="243"/>
      <c r="EQ44" s="243"/>
      <c r="ER44" s="243"/>
      <c r="ES44" s="243"/>
      <c r="ET44" s="243"/>
      <c r="EU44" s="243"/>
      <c r="EV44" s="243"/>
      <c r="EW44" s="243"/>
      <c r="EX44" s="243"/>
      <c r="EY44" s="243"/>
      <c r="EZ44" s="243"/>
      <c r="FA44" s="243"/>
      <c r="FB44" s="243"/>
      <c r="FC44" s="243"/>
      <c r="FD44" s="243"/>
      <c r="FE44" s="243"/>
      <c r="FF44" s="243"/>
      <c r="FG44" s="243"/>
      <c r="FH44" s="243"/>
      <c r="FI44" s="243"/>
      <c r="FJ44" s="243"/>
      <c r="FK44" s="243"/>
      <c r="FL44" s="243"/>
      <c r="FM44" s="243"/>
      <c r="FN44" s="243"/>
      <c r="FO44" s="243"/>
      <c r="FP44" s="243"/>
      <c r="FQ44" s="243"/>
      <c r="FR44" s="243"/>
      <c r="FS44" s="243"/>
      <c r="FT44" s="243"/>
      <c r="FU44" s="243"/>
      <c r="FV44" s="243"/>
      <c r="FW44" s="243"/>
      <c r="FX44" s="243"/>
      <c r="FY44" s="243"/>
      <c r="FZ44" s="243"/>
      <c r="GA44" s="243"/>
      <c r="GB44" s="243"/>
      <c r="GC44" s="243"/>
      <c r="GD44" s="243"/>
      <c r="GE44" s="243"/>
      <c r="GF44" s="243"/>
      <c r="GG44" s="243"/>
      <c r="GH44" s="243"/>
      <c r="GI44" s="243"/>
      <c r="GJ44" s="243"/>
      <c r="GK44" s="243"/>
      <c r="GL44" s="243"/>
      <c r="GM44" s="243"/>
      <c r="GN44" s="243"/>
      <c r="GO44" s="243"/>
      <c r="GP44" s="243"/>
      <c r="GQ44" s="243"/>
      <c r="GR44" s="243"/>
      <c r="GS44" s="243"/>
      <c r="GT44" s="243"/>
      <c r="GU44" s="243"/>
      <c r="GV44" s="243"/>
      <c r="GW44" s="243"/>
      <c r="GX44" s="243"/>
      <c r="GY44" s="243"/>
      <c r="GZ44" s="243"/>
      <c r="HA44" s="243"/>
      <c r="HB44" s="243"/>
      <c r="HC44" s="243"/>
      <c r="HD44" s="243"/>
      <c r="HE44" s="243"/>
      <c r="HF44" s="243"/>
      <c r="HG44" s="243"/>
      <c r="HH44" s="243"/>
      <c r="HI44" s="243"/>
      <c r="HJ44" s="243"/>
      <c r="HK44" s="243"/>
      <c r="HL44" s="243"/>
      <c r="HM44" s="243"/>
      <c r="HN44" s="243"/>
      <c r="HO44" s="243"/>
      <c r="HP44" s="243"/>
      <c r="HQ44" s="243"/>
      <c r="HR44" s="243"/>
      <c r="HS44" s="243"/>
      <c r="HT44" s="243"/>
      <c r="HU44" s="243"/>
      <c r="HV44" s="243"/>
      <c r="HW44" s="243"/>
      <c r="HX44" s="243"/>
      <c r="HY44" s="243"/>
      <c r="HZ44" s="243"/>
      <c r="IA44" s="243"/>
      <c r="IB44" s="243"/>
      <c r="IC44" s="243"/>
      <c r="ID44" s="243"/>
      <c r="IE44" s="243"/>
      <c r="IF44" s="243"/>
      <c r="IG44" s="243"/>
      <c r="IH44" s="243"/>
      <c r="II44" s="243"/>
      <c r="IJ44" s="243"/>
      <c r="IK44" s="243"/>
      <c r="IL44" s="243"/>
      <c r="IM44" s="243"/>
      <c r="IN44" s="243"/>
      <c r="IO44" s="243"/>
      <c r="IP44" s="243"/>
      <c r="IQ44" s="243"/>
      <c r="IR44" s="243"/>
      <c r="IS44" s="243"/>
      <c r="IT44" s="243"/>
      <c r="IU44" s="243"/>
      <c r="IV44" s="243"/>
      <c r="IW44" s="243"/>
      <c r="IX44" s="243"/>
      <c r="IY44" s="243"/>
      <c r="IZ44" s="243"/>
      <c r="JA44" s="243"/>
      <c r="JB44" s="243"/>
      <c r="JC44" s="243"/>
      <c r="JD44" s="243"/>
      <c r="JE44" s="243"/>
      <c r="JF44" s="243"/>
      <c r="JG44" s="243"/>
      <c r="JH44" s="243"/>
      <c r="JI44" s="243"/>
      <c r="JJ44" s="243"/>
      <c r="JK44" s="243"/>
      <c r="JL44" s="243"/>
      <c r="JM44" s="243"/>
      <c r="JN44" s="243"/>
      <c r="JO44" s="243"/>
      <c r="JP44" s="243"/>
      <c r="JQ44" s="243"/>
      <c r="JR44" s="243"/>
      <c r="JS44" s="243"/>
      <c r="JT44" s="243"/>
      <c r="JU44" s="243"/>
      <c r="JV44" s="243"/>
      <c r="JW44" s="243"/>
      <c r="JX44" s="243"/>
      <c r="JY44" s="243"/>
      <c r="JZ44" s="243"/>
      <c r="KA44" s="243"/>
      <c r="KB44" s="243"/>
      <c r="KC44" s="243"/>
      <c r="KD44" s="243"/>
      <c r="KE44" s="243"/>
      <c r="KF44" s="243"/>
      <c r="KG44" s="243"/>
      <c r="KH44" s="243"/>
      <c r="KI44" s="243"/>
      <c r="KJ44" s="243"/>
      <c r="KK44" s="243"/>
      <c r="KL44" s="243"/>
      <c r="KM44" s="243"/>
      <c r="KN44" s="243"/>
      <c r="KO44" s="243"/>
      <c r="KP44" s="243"/>
      <c r="KQ44" s="243"/>
      <c r="KR44" s="243"/>
      <c r="KS44" s="243"/>
      <c r="KT44" s="243"/>
      <c r="KU44" s="243"/>
      <c r="KV44" s="243"/>
      <c r="KW44" s="243"/>
      <c r="KX44" s="243"/>
      <c r="KY44" s="243"/>
      <c r="KZ44" s="243"/>
      <c r="LA44" s="243"/>
      <c r="LB44" s="243"/>
      <c r="LC44" s="243"/>
      <c r="LD44" s="243"/>
      <c r="LE44" s="243"/>
      <c r="LF44" s="243"/>
      <c r="LG44" s="243"/>
      <c r="LH44" s="243"/>
      <c r="LI44" s="243"/>
      <c r="LJ44" s="243"/>
      <c r="LK44" s="243"/>
      <c r="LL44" s="243"/>
      <c r="LM44" s="243"/>
      <c r="LN44" s="243"/>
      <c r="LO44" s="243"/>
      <c r="LP44" s="243"/>
      <c r="LQ44" s="243"/>
      <c r="LR44" s="243"/>
      <c r="LS44" s="243"/>
      <c r="LT44" s="243"/>
      <c r="LU44" s="243"/>
      <c r="LV44" s="243"/>
      <c r="LW44" s="243"/>
      <c r="LX44" s="243"/>
      <c r="LY44" s="243"/>
      <c r="LZ44" s="243"/>
      <c r="MA44" s="243"/>
      <c r="MB44" s="243"/>
      <c r="MC44" s="243"/>
      <c r="MD44" s="243"/>
      <c r="ME44" s="243"/>
      <c r="MF44" s="243"/>
      <c r="MG44" s="243"/>
      <c r="MH44" s="243"/>
      <c r="MI44" s="243"/>
      <c r="MJ44" s="243"/>
      <c r="MK44" s="243"/>
      <c r="ML44" s="243"/>
      <c r="MM44" s="243"/>
      <c r="MN44" s="243"/>
      <c r="MO44" s="243"/>
      <c r="MP44" s="243"/>
      <c r="MQ44" s="243"/>
      <c r="MR44" s="243"/>
      <c r="MS44" s="243"/>
      <c r="MT44" s="243"/>
      <c r="MU44" s="243"/>
      <c r="MV44" s="243"/>
      <c r="MW44" s="243"/>
      <c r="MX44" s="243"/>
      <c r="MY44" s="243"/>
      <c r="MZ44" s="243"/>
      <c r="NA44" s="243"/>
      <c r="NB44" s="243"/>
      <c r="NC44" s="243"/>
      <c r="ND44" s="243"/>
      <c r="NE44" s="243"/>
      <c r="NF44" s="243"/>
      <c r="NG44" s="243"/>
      <c r="NH44" s="243"/>
      <c r="NI44" s="243"/>
      <c r="NJ44" s="243"/>
      <c r="NK44" s="243"/>
      <c r="NL44" s="243"/>
      <c r="NM44" s="243"/>
      <c r="NN44" s="243"/>
      <c r="NO44" s="243"/>
      <c r="NP44" s="243"/>
      <c r="NQ44" s="243"/>
      <c r="NR44" s="243"/>
      <c r="NS44" s="243"/>
      <c r="NT44" s="243"/>
      <c r="NU44" s="243"/>
      <c r="NV44" s="243"/>
      <c r="NW44" s="243"/>
      <c r="NX44" s="243"/>
      <c r="NY44" s="243"/>
      <c r="NZ44" s="243"/>
      <c r="OA44" s="243"/>
      <c r="OB44" s="243"/>
      <c r="OC44" s="243"/>
      <c r="OD44" s="243"/>
      <c r="OE44" s="243"/>
      <c r="OF44" s="243"/>
      <c r="OG44" s="243"/>
      <c r="OH44" s="243"/>
      <c r="OI44" s="243"/>
      <c r="OJ44" s="243"/>
      <c r="OK44" s="243"/>
      <c r="OL44" s="243"/>
      <c r="OM44" s="243"/>
      <c r="ON44" s="243"/>
      <c r="OO44" s="243"/>
      <c r="OP44" s="243"/>
      <c r="OQ44" s="243"/>
      <c r="OR44" s="243"/>
      <c r="OS44" s="243"/>
      <c r="OT44" s="243"/>
      <c r="OU44" s="243"/>
      <c r="OV44" s="243"/>
      <c r="OW44" s="243"/>
      <c r="OX44" s="243"/>
      <c r="OY44" s="243"/>
      <c r="OZ44" s="243"/>
      <c r="PA44" s="243"/>
      <c r="PB44" s="243"/>
      <c r="PC44" s="243"/>
      <c r="PD44" s="243"/>
      <c r="PE44" s="243"/>
      <c r="PF44" s="243"/>
      <c r="PG44" s="243"/>
      <c r="PH44" s="243"/>
      <c r="PI44" s="243"/>
      <c r="PJ44" s="243"/>
      <c r="PK44" s="243"/>
      <c r="PL44" s="243"/>
      <c r="PM44" s="243"/>
      <c r="PN44" s="243"/>
      <c r="PO44" s="243"/>
      <c r="PP44" s="243"/>
      <c r="PQ44" s="243"/>
      <c r="PR44" s="243"/>
      <c r="PS44" s="243"/>
      <c r="PT44" s="243"/>
      <c r="PU44" s="243"/>
      <c r="PV44" s="243"/>
      <c r="PW44" s="243"/>
      <c r="PX44" s="243"/>
      <c r="PY44" s="243"/>
      <c r="PZ44" s="243"/>
      <c r="QA44" s="243"/>
      <c r="QB44" s="243"/>
      <c r="QC44" s="243"/>
      <c r="QD44" s="243"/>
      <c r="QE44" s="243"/>
      <c r="QF44" s="243"/>
      <c r="QG44" s="243"/>
      <c r="QH44" s="243"/>
      <c r="QI44" s="243"/>
      <c r="QJ44" s="243"/>
      <c r="QK44" s="243"/>
      <c r="QL44" s="243"/>
      <c r="QM44" s="243"/>
      <c r="QN44" s="243"/>
      <c r="QO44" s="243"/>
      <c r="QP44" s="243"/>
      <c r="QQ44" s="243"/>
      <c r="QR44" s="243"/>
      <c r="QS44" s="243"/>
      <c r="QT44" s="243"/>
      <c r="QU44" s="243"/>
      <c r="QV44" s="243"/>
      <c r="QW44" s="243"/>
      <c r="QX44" s="243"/>
      <c r="QY44" s="243"/>
      <c r="QZ44" s="243"/>
      <c r="RA44" s="243"/>
      <c r="RB44" s="243"/>
      <c r="RC44" s="243"/>
      <c r="RD44" s="243"/>
      <c r="RE44" s="243"/>
      <c r="RF44" s="243"/>
      <c r="RG44" s="243"/>
      <c r="RH44" s="243"/>
      <c r="RI44" s="243"/>
      <c r="RJ44" s="243"/>
      <c r="RK44" s="243"/>
      <c r="RL44" s="243"/>
      <c r="RM44" s="243"/>
      <c r="RN44" s="243"/>
      <c r="RO44" s="243"/>
      <c r="RP44" s="243"/>
      <c r="RQ44" s="243"/>
      <c r="RR44" s="243"/>
      <c r="RS44" s="243"/>
      <c r="RT44" s="243"/>
      <c r="RU44" s="243"/>
      <c r="RV44" s="243"/>
      <c r="RW44" s="243"/>
      <c r="RX44" s="243"/>
      <c r="RY44" s="243"/>
      <c r="RZ44" s="243"/>
      <c r="SA44" s="243"/>
      <c r="SB44" s="243"/>
      <c r="SC44" s="243"/>
      <c r="SD44" s="243"/>
      <c r="SE44" s="243"/>
      <c r="SF44" s="243"/>
      <c r="SG44" s="243"/>
      <c r="SH44" s="243"/>
      <c r="SI44" s="243"/>
      <c r="SJ44" s="243"/>
      <c r="SK44" s="243"/>
      <c r="SL44" s="243"/>
      <c r="SM44" s="243"/>
      <c r="SN44" s="243"/>
      <c r="SO44" s="243"/>
      <c r="SP44" s="243"/>
      <c r="SQ44" s="243"/>
      <c r="SR44" s="243"/>
      <c r="SS44" s="243"/>
      <c r="ST44" s="243"/>
      <c r="SU44" s="243"/>
      <c r="SV44" s="243"/>
      <c r="SW44" s="243"/>
      <c r="SX44" s="243"/>
      <c r="SY44" s="243"/>
      <c r="SZ44" s="243"/>
      <c r="TA44" s="243"/>
      <c r="TB44" s="243"/>
      <c r="TC44" s="243"/>
      <c r="TD44" s="243"/>
      <c r="TE44" s="243"/>
      <c r="TF44" s="243"/>
      <c r="TG44" s="243"/>
      <c r="TH44" s="243"/>
      <c r="TI44" s="243"/>
      <c r="TJ44" s="243"/>
      <c r="TK44" s="243"/>
      <c r="TL44" s="243"/>
      <c r="TM44" s="243"/>
      <c r="TN44" s="243"/>
      <c r="TO44" s="243"/>
      <c r="TP44" s="243"/>
      <c r="TQ44" s="243"/>
      <c r="TR44" s="243"/>
      <c r="TS44" s="243"/>
      <c r="TT44" s="243"/>
      <c r="TU44" s="243"/>
      <c r="TV44" s="243"/>
      <c r="TW44" s="243"/>
      <c r="TX44" s="243"/>
      <c r="TY44" s="243"/>
      <c r="TZ44" s="243"/>
      <c r="UA44" s="243"/>
      <c r="UB44" s="243"/>
      <c r="UC44" s="243"/>
      <c r="UD44" s="243"/>
      <c r="UE44" s="243"/>
      <c r="UF44" s="243"/>
      <c r="UG44" s="243"/>
      <c r="UH44" s="243"/>
      <c r="UI44" s="243"/>
      <c r="UJ44" s="243"/>
      <c r="UK44" s="243"/>
      <c r="UL44" s="243"/>
      <c r="UM44" s="243"/>
      <c r="UN44" s="243"/>
      <c r="UO44" s="243"/>
      <c r="UP44" s="243"/>
      <c r="UQ44" s="243"/>
      <c r="UR44" s="243"/>
      <c r="US44" s="243"/>
      <c r="UT44" s="243"/>
      <c r="UU44" s="243"/>
      <c r="UV44" s="243"/>
      <c r="UW44" s="243"/>
      <c r="UX44" s="243"/>
      <c r="UY44" s="243"/>
      <c r="UZ44" s="243"/>
      <c r="VA44" s="243"/>
      <c r="VB44" s="243"/>
      <c r="VC44" s="243"/>
      <c r="VD44" s="243"/>
      <c r="VE44" s="243"/>
      <c r="VF44" s="243"/>
      <c r="VG44" s="243"/>
      <c r="VH44" s="243"/>
      <c r="VI44" s="243"/>
      <c r="VJ44" s="243"/>
      <c r="VK44" s="243"/>
      <c r="VL44" s="243"/>
      <c r="VM44" s="243"/>
      <c r="VN44" s="243"/>
      <c r="VO44" s="243"/>
      <c r="VP44" s="243"/>
      <c r="VQ44" s="243"/>
      <c r="VR44" s="243"/>
      <c r="VS44" s="243"/>
      <c r="VT44" s="243"/>
      <c r="VU44" s="243"/>
      <c r="VV44" s="243"/>
      <c r="VW44" s="243"/>
      <c r="VX44" s="243"/>
      <c r="VY44" s="243"/>
      <c r="VZ44" s="243"/>
      <c r="WA44" s="243"/>
      <c r="WB44" s="243"/>
      <c r="WC44" s="243"/>
      <c r="WD44" s="243"/>
      <c r="WE44" s="243"/>
      <c r="WF44" s="243"/>
      <c r="WG44" s="243"/>
      <c r="WH44" s="243"/>
      <c r="WI44" s="243"/>
      <c r="WJ44" s="243"/>
      <c r="WK44" s="243"/>
      <c r="WL44" s="243"/>
      <c r="WM44" s="243"/>
      <c r="WN44" s="243"/>
      <c r="WO44" s="243"/>
      <c r="WP44" s="243"/>
      <c r="WQ44" s="243"/>
      <c r="WR44" s="243"/>
      <c r="WS44" s="243"/>
      <c r="WT44" s="243"/>
      <c r="WU44" s="243"/>
      <c r="WV44" s="243"/>
      <c r="WW44" s="243"/>
      <c r="WX44" s="243"/>
      <c r="WY44" s="243"/>
      <c r="WZ44" s="243"/>
      <c r="XA44" s="243"/>
      <c r="XB44" s="243"/>
      <c r="XC44" s="243"/>
      <c r="XD44" s="243"/>
      <c r="XE44" s="243"/>
      <c r="XF44" s="243"/>
      <c r="XG44" s="243"/>
      <c r="XH44" s="243"/>
      <c r="XI44" s="243"/>
      <c r="XJ44" s="243"/>
      <c r="XK44" s="243"/>
      <c r="XL44" s="243"/>
      <c r="XM44" s="243"/>
      <c r="XN44" s="243"/>
      <c r="XO44" s="243"/>
      <c r="XP44" s="243"/>
      <c r="XQ44" s="243"/>
      <c r="XR44" s="243"/>
      <c r="XS44" s="243"/>
      <c r="XT44" s="243"/>
      <c r="XU44" s="243"/>
      <c r="XV44" s="243"/>
      <c r="XW44" s="243"/>
      <c r="XX44" s="243"/>
      <c r="XY44" s="243"/>
      <c r="XZ44" s="243"/>
      <c r="YA44" s="243"/>
      <c r="YB44" s="243"/>
      <c r="YC44" s="243"/>
      <c r="YD44" s="243"/>
      <c r="YE44" s="243"/>
      <c r="YF44" s="243"/>
      <c r="YG44" s="243"/>
      <c r="YH44" s="243"/>
      <c r="YI44" s="243"/>
      <c r="YJ44" s="243"/>
      <c r="YK44" s="243"/>
      <c r="YL44" s="243"/>
      <c r="YM44" s="243"/>
      <c r="YN44" s="243"/>
      <c r="YO44" s="243"/>
      <c r="YP44" s="243"/>
      <c r="YQ44" s="243"/>
      <c r="YR44" s="243"/>
      <c r="YS44" s="243"/>
      <c r="YT44" s="243"/>
      <c r="YU44" s="243"/>
      <c r="YV44" s="243"/>
      <c r="YW44" s="243"/>
      <c r="YX44" s="243"/>
      <c r="YY44" s="243"/>
      <c r="YZ44" s="243"/>
      <c r="ZA44" s="243"/>
      <c r="ZB44" s="243"/>
      <c r="ZC44" s="243"/>
      <c r="ZD44" s="243"/>
      <c r="ZE44" s="243"/>
      <c r="ZF44" s="243"/>
      <c r="ZG44" s="243"/>
      <c r="ZH44" s="243"/>
      <c r="ZI44" s="243"/>
      <c r="ZJ44" s="243"/>
      <c r="ZK44" s="243"/>
      <c r="ZL44" s="243"/>
      <c r="ZM44" s="243"/>
      <c r="ZN44" s="243"/>
      <c r="ZO44" s="243"/>
      <c r="ZP44" s="243"/>
      <c r="ZQ44" s="243"/>
      <c r="ZR44" s="243"/>
      <c r="ZS44" s="243"/>
      <c r="ZT44" s="243"/>
      <c r="ZU44" s="243"/>
      <c r="ZV44" s="243"/>
      <c r="ZW44" s="243"/>
      <c r="ZX44" s="243"/>
      <c r="ZY44" s="243"/>
      <c r="ZZ44" s="243"/>
      <c r="AAA44" s="243"/>
      <c r="AAB44" s="243"/>
      <c r="AAC44" s="243"/>
    </row>
    <row r="45" spans="1:705" s="21" customFormat="1" ht="26.45" customHeight="1" x14ac:dyDescent="0.25">
      <c r="A45" s="7"/>
      <c r="B45" s="7"/>
      <c r="C45" s="7" t="s">
        <v>217</v>
      </c>
      <c r="D45" s="12" t="s">
        <v>146</v>
      </c>
      <c r="E45" s="7"/>
      <c r="F45" s="8"/>
      <c r="G45" s="7" t="s">
        <v>294</v>
      </c>
      <c r="H45" s="7" t="s">
        <v>194</v>
      </c>
      <c r="I45" s="342" t="s">
        <v>151</v>
      </c>
      <c r="J45" s="52">
        <f>SUM(K45:N45)</f>
        <v>0</v>
      </c>
      <c r="K45" s="8"/>
      <c r="L45" s="8"/>
      <c r="M45" s="8"/>
      <c r="N45" s="8"/>
      <c r="O45" s="10"/>
      <c r="P45" s="8">
        <v>5</v>
      </c>
      <c r="Q45" s="20">
        <v>5</v>
      </c>
      <c r="R45" s="8">
        <v>5</v>
      </c>
      <c r="S45" s="8"/>
      <c r="T45" s="8"/>
      <c r="U45" s="8" t="s">
        <v>151</v>
      </c>
      <c r="V45" s="8"/>
      <c r="W45" s="8"/>
      <c r="X45" s="8"/>
      <c r="Y45" s="9"/>
      <c r="Z45" s="9"/>
      <c r="AA45" s="8" t="s">
        <v>151</v>
      </c>
      <c r="AB45" s="8" t="s">
        <v>149</v>
      </c>
      <c r="AC45" s="9">
        <v>0</v>
      </c>
      <c r="AD45" s="9"/>
      <c r="AE45" s="9"/>
      <c r="AF45" s="9"/>
      <c r="AG45" s="9"/>
      <c r="AH45" s="9"/>
    </row>
    <row r="46" spans="1:705" s="21" customFormat="1" ht="26.45" customHeight="1" x14ac:dyDescent="0.25">
      <c r="A46" s="7"/>
      <c r="B46" s="7"/>
      <c r="C46" s="7" t="s">
        <v>217</v>
      </c>
      <c r="D46" s="12" t="s">
        <v>146</v>
      </c>
      <c r="E46" s="7"/>
      <c r="F46" s="8"/>
      <c r="G46" s="7" t="s">
        <v>295</v>
      </c>
      <c r="H46" s="7" t="s">
        <v>194</v>
      </c>
      <c r="I46" s="123" t="s">
        <v>149</v>
      </c>
      <c r="J46" s="8" t="s">
        <v>296</v>
      </c>
      <c r="K46" s="8"/>
      <c r="L46" s="8"/>
      <c r="M46" s="8"/>
      <c r="N46" s="8"/>
      <c r="O46" s="10"/>
      <c r="P46" s="8">
        <v>5</v>
      </c>
      <c r="Q46" s="20">
        <v>5</v>
      </c>
      <c r="R46" s="8">
        <v>5</v>
      </c>
      <c r="S46" s="8"/>
      <c r="T46" s="8"/>
      <c r="U46" s="8" t="s">
        <v>151</v>
      </c>
      <c r="V46" s="8"/>
      <c r="W46" s="8"/>
      <c r="X46" s="8"/>
      <c r="Y46" s="9"/>
      <c r="Z46" s="9"/>
      <c r="AA46" s="8" t="s">
        <v>149</v>
      </c>
      <c r="AB46" s="8" t="s">
        <v>151</v>
      </c>
      <c r="AC46" s="9">
        <v>2</v>
      </c>
      <c r="AD46" s="9" t="s">
        <v>152</v>
      </c>
      <c r="AE46" s="9"/>
      <c r="AF46" s="9"/>
      <c r="AG46" s="9"/>
      <c r="AH46" s="9"/>
    </row>
    <row r="47" spans="1:705" s="21" customFormat="1" ht="26.45" customHeight="1" x14ac:dyDescent="0.25">
      <c r="A47" s="24"/>
      <c r="B47" s="24"/>
      <c r="C47" s="24" t="s">
        <v>217</v>
      </c>
      <c r="D47" s="45" t="s">
        <v>156</v>
      </c>
      <c r="E47" s="46"/>
      <c r="F47" s="26"/>
      <c r="G47" s="47" t="s">
        <v>239</v>
      </c>
      <c r="H47" s="46" t="s">
        <v>194</v>
      </c>
      <c r="I47" s="25"/>
      <c r="J47" s="26"/>
      <c r="K47" s="26"/>
      <c r="L47" s="26"/>
      <c r="M47" s="26"/>
      <c r="N47" s="26"/>
      <c r="O47" s="27"/>
      <c r="P47" s="26"/>
      <c r="Q47" s="28"/>
      <c r="R47" s="27"/>
      <c r="S47" s="27"/>
      <c r="T47" s="27"/>
      <c r="U47" s="27"/>
      <c r="V47" s="27"/>
      <c r="W47" s="27"/>
      <c r="X47" s="27"/>
      <c r="Y47" s="29"/>
      <c r="Z47" s="29"/>
      <c r="AA47" s="27"/>
      <c r="AB47" s="27"/>
      <c r="AC47" s="29"/>
      <c r="AD47" s="29"/>
      <c r="AE47" s="29"/>
      <c r="AF47" s="29"/>
      <c r="AG47" s="29"/>
      <c r="AH47" s="29"/>
    </row>
    <row r="48" spans="1:705" ht="26.45" customHeight="1" x14ac:dyDescent="0.25">
      <c r="A48" s="219"/>
      <c r="B48" s="219"/>
      <c r="C48" s="219"/>
      <c r="D48" s="238" t="s">
        <v>159</v>
      </c>
      <c r="E48" s="146" t="s">
        <v>297</v>
      </c>
      <c r="F48" s="219"/>
      <c r="G48" s="219" t="s">
        <v>261</v>
      </c>
      <c r="H48" s="146" t="s">
        <v>194</v>
      </c>
      <c r="I48" s="258" t="s">
        <v>149</v>
      </c>
      <c r="J48" s="219">
        <f>SUM(K48:N48)</f>
        <v>24</v>
      </c>
      <c r="K48" s="219"/>
      <c r="L48" s="241">
        <v>24</v>
      </c>
      <c r="M48" s="219"/>
      <c r="N48" s="219"/>
      <c r="O48" s="219" t="s">
        <v>191</v>
      </c>
      <c r="P48" s="219">
        <v>5</v>
      </c>
      <c r="Q48" s="502"/>
      <c r="R48" s="219"/>
      <c r="S48" s="219"/>
      <c r="T48" s="219"/>
      <c r="U48" s="219" t="s">
        <v>149</v>
      </c>
      <c r="V48" s="481" t="s">
        <v>293</v>
      </c>
      <c r="W48" s="481"/>
      <c r="X48" s="219"/>
      <c r="Y48" s="219" t="s">
        <v>182</v>
      </c>
      <c r="Z48" s="219">
        <v>71</v>
      </c>
      <c r="AA48" s="219" t="s">
        <v>151</v>
      </c>
      <c r="AB48" s="219" t="s">
        <v>151</v>
      </c>
      <c r="AC48" s="219"/>
      <c r="AD48" s="219"/>
      <c r="AE48" s="219"/>
      <c r="AF48" s="219"/>
      <c r="AG48" s="219"/>
      <c r="AH48" s="219"/>
      <c r="AK48" s="243"/>
      <c r="AL48" s="243"/>
      <c r="AM48" s="243"/>
      <c r="AN48" s="243"/>
      <c r="AO48" s="243"/>
      <c r="AP48" s="243"/>
      <c r="AQ48" s="243"/>
      <c r="AR48" s="243"/>
      <c r="AS48" s="243"/>
      <c r="AT48" s="243"/>
      <c r="AU48" s="243"/>
      <c r="AV48" s="243"/>
      <c r="AW48" s="243"/>
      <c r="AX48" s="243"/>
      <c r="AY48" s="243"/>
      <c r="AZ48" s="243"/>
      <c r="BA48" s="243"/>
      <c r="BB48" s="243"/>
      <c r="BC48" s="243"/>
      <c r="BD48" s="243"/>
      <c r="BE48" s="243"/>
      <c r="BF48" s="243"/>
      <c r="BG48" s="243"/>
      <c r="BH48" s="243"/>
      <c r="BI48" s="243"/>
      <c r="BJ48" s="243"/>
      <c r="BK48" s="243"/>
      <c r="BL48" s="243"/>
      <c r="BM48" s="243"/>
      <c r="BN48" s="243"/>
      <c r="BO48" s="243"/>
      <c r="BP48" s="243"/>
      <c r="BQ48" s="243"/>
      <c r="BR48" s="243"/>
      <c r="BS48" s="243"/>
      <c r="BT48" s="243"/>
      <c r="BU48" s="243"/>
      <c r="BV48" s="243"/>
      <c r="BW48" s="243"/>
      <c r="BX48" s="243"/>
      <c r="BY48" s="243"/>
      <c r="BZ48" s="243"/>
      <c r="CA48" s="243"/>
      <c r="CB48" s="243"/>
      <c r="CC48" s="243"/>
      <c r="CD48" s="243"/>
      <c r="CE48" s="243"/>
      <c r="CF48" s="243"/>
      <c r="CG48" s="243"/>
      <c r="CH48" s="243"/>
      <c r="CI48" s="243"/>
      <c r="CJ48" s="243"/>
      <c r="CK48" s="243"/>
      <c r="CL48" s="243"/>
      <c r="CM48" s="243"/>
      <c r="CN48" s="243"/>
      <c r="CO48" s="243"/>
      <c r="CP48" s="243"/>
      <c r="CQ48" s="243"/>
      <c r="CR48" s="243"/>
      <c r="CS48" s="243"/>
      <c r="CT48" s="243"/>
      <c r="CU48" s="243"/>
      <c r="CV48" s="243"/>
      <c r="CW48" s="243"/>
      <c r="CX48" s="243"/>
      <c r="CY48" s="243"/>
      <c r="CZ48" s="243"/>
      <c r="DA48" s="243"/>
      <c r="DB48" s="243"/>
      <c r="DC48" s="243"/>
      <c r="DD48" s="243"/>
      <c r="DE48" s="243"/>
      <c r="DF48" s="243"/>
      <c r="DG48" s="243"/>
      <c r="DH48" s="243"/>
      <c r="DI48" s="243"/>
      <c r="DJ48" s="243"/>
      <c r="DK48" s="243"/>
      <c r="DL48" s="243"/>
      <c r="DM48" s="243"/>
      <c r="DN48" s="243"/>
      <c r="DO48" s="243"/>
      <c r="DP48" s="243"/>
      <c r="DQ48" s="243"/>
      <c r="DR48" s="243"/>
      <c r="DS48" s="243"/>
      <c r="DT48" s="243"/>
      <c r="DU48" s="243"/>
      <c r="DV48" s="243"/>
      <c r="DW48" s="243"/>
      <c r="DX48" s="243"/>
      <c r="DY48" s="243"/>
      <c r="DZ48" s="243"/>
      <c r="EA48" s="243"/>
      <c r="EB48" s="243"/>
      <c r="EC48" s="243"/>
      <c r="ED48" s="243"/>
      <c r="EE48" s="243"/>
      <c r="EF48" s="243"/>
      <c r="EG48" s="243"/>
      <c r="EH48" s="243"/>
      <c r="EI48" s="243"/>
      <c r="EJ48" s="243"/>
      <c r="EK48" s="243"/>
      <c r="EL48" s="243"/>
      <c r="EM48" s="243"/>
      <c r="EN48" s="243"/>
      <c r="EO48" s="243"/>
      <c r="EP48" s="243"/>
      <c r="EQ48" s="243"/>
      <c r="ER48" s="243"/>
      <c r="ES48" s="243"/>
      <c r="ET48" s="243"/>
      <c r="EU48" s="243"/>
      <c r="EV48" s="243"/>
      <c r="EW48" s="243"/>
      <c r="EX48" s="243"/>
      <c r="EY48" s="243"/>
      <c r="EZ48" s="243"/>
      <c r="FA48" s="243"/>
      <c r="FB48" s="243"/>
      <c r="FC48" s="243"/>
      <c r="FD48" s="243"/>
      <c r="FE48" s="243"/>
      <c r="FF48" s="243"/>
      <c r="FG48" s="243"/>
      <c r="FH48" s="243"/>
      <c r="FI48" s="243"/>
      <c r="FJ48" s="243"/>
      <c r="FK48" s="243"/>
      <c r="FL48" s="243"/>
      <c r="FM48" s="243"/>
      <c r="FN48" s="243"/>
      <c r="FO48" s="243"/>
      <c r="FP48" s="243"/>
      <c r="FQ48" s="243"/>
      <c r="FR48" s="243"/>
      <c r="FS48" s="243"/>
      <c r="FT48" s="243"/>
      <c r="FU48" s="243"/>
      <c r="FV48" s="243"/>
      <c r="FW48" s="243"/>
      <c r="FX48" s="243"/>
      <c r="FY48" s="243"/>
      <c r="FZ48" s="243"/>
      <c r="GA48" s="243"/>
      <c r="GB48" s="243"/>
      <c r="GC48" s="243"/>
      <c r="GD48" s="243"/>
      <c r="GE48" s="243"/>
      <c r="GF48" s="243"/>
      <c r="GG48" s="243"/>
      <c r="GH48" s="243"/>
      <c r="GI48" s="243"/>
      <c r="GJ48" s="243"/>
      <c r="GK48" s="243"/>
      <c r="GL48" s="243"/>
      <c r="GM48" s="243"/>
      <c r="GN48" s="243"/>
      <c r="GO48" s="243"/>
      <c r="GP48" s="243"/>
      <c r="GQ48" s="243"/>
      <c r="GR48" s="243"/>
      <c r="GS48" s="243"/>
      <c r="GT48" s="243"/>
      <c r="GU48" s="243"/>
      <c r="GV48" s="243"/>
      <c r="GW48" s="243"/>
      <c r="GX48" s="243"/>
      <c r="GY48" s="243"/>
      <c r="GZ48" s="243"/>
      <c r="HA48" s="243"/>
      <c r="HB48" s="243"/>
      <c r="HC48" s="243"/>
      <c r="HD48" s="243"/>
      <c r="HE48" s="243"/>
      <c r="HF48" s="243"/>
      <c r="HG48" s="243"/>
      <c r="HH48" s="243"/>
      <c r="HI48" s="243"/>
      <c r="HJ48" s="243"/>
      <c r="HK48" s="243"/>
      <c r="HL48" s="243"/>
      <c r="HM48" s="243"/>
      <c r="HN48" s="243"/>
      <c r="HO48" s="243"/>
      <c r="HP48" s="243"/>
      <c r="HQ48" s="243"/>
      <c r="HR48" s="243"/>
      <c r="HS48" s="243"/>
      <c r="HT48" s="243"/>
      <c r="HU48" s="243"/>
      <c r="HV48" s="243"/>
      <c r="HW48" s="243"/>
      <c r="HX48" s="243"/>
      <c r="HY48" s="243"/>
      <c r="HZ48" s="243"/>
      <c r="IA48" s="243"/>
      <c r="IB48" s="243"/>
      <c r="IC48" s="243"/>
      <c r="ID48" s="243"/>
      <c r="IE48" s="243"/>
      <c r="IF48" s="243"/>
      <c r="IG48" s="243"/>
      <c r="IH48" s="243"/>
      <c r="II48" s="243"/>
      <c r="IJ48" s="243"/>
      <c r="IK48" s="243"/>
      <c r="IL48" s="243"/>
      <c r="IM48" s="243"/>
      <c r="IN48" s="243"/>
      <c r="IO48" s="243"/>
      <c r="IP48" s="243"/>
      <c r="IQ48" s="243"/>
      <c r="IR48" s="243"/>
      <c r="IS48" s="243"/>
      <c r="IT48" s="243"/>
      <c r="IU48" s="243"/>
      <c r="IV48" s="243"/>
      <c r="IW48" s="243"/>
      <c r="IX48" s="243"/>
      <c r="IY48" s="243"/>
      <c r="IZ48" s="243"/>
      <c r="JA48" s="243"/>
      <c r="JB48" s="243"/>
      <c r="JC48" s="243"/>
      <c r="JD48" s="243"/>
      <c r="JE48" s="243"/>
      <c r="JF48" s="243"/>
      <c r="JG48" s="243"/>
      <c r="JH48" s="243"/>
      <c r="JI48" s="243"/>
      <c r="JJ48" s="243"/>
      <c r="JK48" s="243"/>
      <c r="JL48" s="243"/>
      <c r="JM48" s="243"/>
      <c r="JN48" s="243"/>
      <c r="JO48" s="243"/>
      <c r="JP48" s="243"/>
      <c r="JQ48" s="243"/>
      <c r="JR48" s="243"/>
      <c r="JS48" s="243"/>
      <c r="JT48" s="243"/>
      <c r="JU48" s="243"/>
      <c r="JV48" s="243"/>
      <c r="JW48" s="243"/>
      <c r="JX48" s="243"/>
      <c r="JY48" s="243"/>
      <c r="JZ48" s="243"/>
      <c r="KA48" s="243"/>
      <c r="KB48" s="243"/>
      <c r="KC48" s="243"/>
      <c r="KD48" s="243"/>
      <c r="KE48" s="243"/>
      <c r="KF48" s="243"/>
      <c r="KG48" s="243"/>
      <c r="KH48" s="243"/>
      <c r="KI48" s="243"/>
      <c r="KJ48" s="243"/>
      <c r="KK48" s="243"/>
      <c r="KL48" s="243"/>
      <c r="KM48" s="243"/>
      <c r="KN48" s="243"/>
      <c r="KO48" s="243"/>
      <c r="KP48" s="243"/>
      <c r="KQ48" s="243"/>
      <c r="KR48" s="243"/>
      <c r="KS48" s="243"/>
      <c r="KT48" s="243"/>
      <c r="KU48" s="243"/>
      <c r="KV48" s="243"/>
      <c r="KW48" s="243"/>
      <c r="KX48" s="243"/>
      <c r="KY48" s="243"/>
      <c r="KZ48" s="243"/>
      <c r="LA48" s="243"/>
      <c r="LB48" s="243"/>
      <c r="LC48" s="243"/>
      <c r="LD48" s="243"/>
      <c r="LE48" s="243"/>
      <c r="LF48" s="243"/>
      <c r="LG48" s="243"/>
      <c r="LH48" s="243"/>
      <c r="LI48" s="243"/>
      <c r="LJ48" s="243"/>
      <c r="LK48" s="243"/>
      <c r="LL48" s="243"/>
      <c r="LM48" s="243"/>
      <c r="LN48" s="243"/>
      <c r="LO48" s="243"/>
      <c r="LP48" s="243"/>
      <c r="LQ48" s="243"/>
      <c r="LR48" s="243"/>
      <c r="LS48" s="243"/>
      <c r="LT48" s="243"/>
      <c r="LU48" s="243"/>
      <c r="LV48" s="243"/>
      <c r="LW48" s="243"/>
      <c r="LX48" s="243"/>
      <c r="LY48" s="243"/>
      <c r="LZ48" s="243"/>
      <c r="MA48" s="243"/>
      <c r="MB48" s="243"/>
      <c r="MC48" s="243"/>
      <c r="MD48" s="243"/>
      <c r="ME48" s="243"/>
      <c r="MF48" s="243"/>
      <c r="MG48" s="243"/>
      <c r="MH48" s="243"/>
      <c r="MI48" s="243"/>
      <c r="MJ48" s="243"/>
      <c r="MK48" s="243"/>
      <c r="ML48" s="243"/>
      <c r="MM48" s="243"/>
      <c r="MN48" s="243"/>
      <c r="MO48" s="243"/>
      <c r="MP48" s="243"/>
      <c r="MQ48" s="243"/>
      <c r="MR48" s="243"/>
      <c r="MS48" s="243"/>
      <c r="MT48" s="243"/>
      <c r="MU48" s="243"/>
      <c r="MV48" s="243"/>
      <c r="MW48" s="243"/>
      <c r="MX48" s="243"/>
      <c r="MY48" s="243"/>
      <c r="MZ48" s="243"/>
      <c r="NA48" s="243"/>
      <c r="NB48" s="243"/>
      <c r="NC48" s="243"/>
      <c r="ND48" s="243"/>
      <c r="NE48" s="243"/>
      <c r="NF48" s="243"/>
      <c r="NG48" s="243"/>
      <c r="NH48" s="243"/>
      <c r="NI48" s="243"/>
      <c r="NJ48" s="243"/>
      <c r="NK48" s="243"/>
      <c r="NL48" s="243"/>
      <c r="NM48" s="243"/>
      <c r="NN48" s="243"/>
      <c r="NO48" s="243"/>
      <c r="NP48" s="243"/>
      <c r="NQ48" s="243"/>
      <c r="NR48" s="243"/>
      <c r="NS48" s="243"/>
      <c r="NT48" s="243"/>
      <c r="NU48" s="243"/>
      <c r="NV48" s="243"/>
      <c r="NW48" s="243"/>
      <c r="NX48" s="243"/>
      <c r="NY48" s="243"/>
      <c r="NZ48" s="243"/>
      <c r="OA48" s="243"/>
      <c r="OB48" s="243"/>
      <c r="OC48" s="243"/>
      <c r="OD48" s="243"/>
      <c r="OE48" s="243"/>
      <c r="OF48" s="243"/>
      <c r="OG48" s="243"/>
      <c r="OH48" s="243"/>
      <c r="OI48" s="243"/>
      <c r="OJ48" s="243"/>
      <c r="OK48" s="243"/>
      <c r="OL48" s="243"/>
      <c r="OM48" s="243"/>
      <c r="ON48" s="243"/>
      <c r="OO48" s="243"/>
      <c r="OP48" s="243"/>
      <c r="OQ48" s="243"/>
      <c r="OR48" s="243"/>
      <c r="OS48" s="243"/>
      <c r="OT48" s="243"/>
      <c r="OU48" s="243"/>
      <c r="OV48" s="243"/>
      <c r="OW48" s="243"/>
      <c r="OX48" s="243"/>
      <c r="OY48" s="243"/>
      <c r="OZ48" s="243"/>
      <c r="PA48" s="243"/>
      <c r="PB48" s="243"/>
      <c r="PC48" s="243"/>
      <c r="PD48" s="243"/>
      <c r="PE48" s="243"/>
      <c r="PF48" s="243"/>
      <c r="PG48" s="243"/>
      <c r="PH48" s="243"/>
      <c r="PI48" s="243"/>
      <c r="PJ48" s="243"/>
      <c r="PK48" s="243"/>
      <c r="PL48" s="243"/>
      <c r="PM48" s="243"/>
      <c r="PN48" s="243"/>
      <c r="PO48" s="243"/>
      <c r="PP48" s="243"/>
      <c r="PQ48" s="243"/>
      <c r="PR48" s="243"/>
      <c r="PS48" s="243"/>
      <c r="PT48" s="243"/>
      <c r="PU48" s="243"/>
      <c r="PV48" s="243"/>
      <c r="PW48" s="243"/>
      <c r="PX48" s="243"/>
      <c r="PY48" s="243"/>
      <c r="PZ48" s="243"/>
      <c r="QA48" s="243"/>
      <c r="QB48" s="243"/>
      <c r="QC48" s="243"/>
      <c r="QD48" s="243"/>
      <c r="QE48" s="243"/>
      <c r="QF48" s="243"/>
      <c r="QG48" s="243"/>
      <c r="QH48" s="243"/>
      <c r="QI48" s="243"/>
      <c r="QJ48" s="243"/>
      <c r="QK48" s="243"/>
      <c r="QL48" s="243"/>
      <c r="QM48" s="243"/>
      <c r="QN48" s="243"/>
      <c r="QO48" s="243"/>
      <c r="QP48" s="243"/>
      <c r="QQ48" s="243"/>
      <c r="QR48" s="243"/>
      <c r="QS48" s="243"/>
      <c r="QT48" s="243"/>
      <c r="QU48" s="243"/>
      <c r="QV48" s="243"/>
      <c r="QW48" s="243"/>
      <c r="QX48" s="243"/>
      <c r="QY48" s="243"/>
      <c r="QZ48" s="243"/>
      <c r="RA48" s="243"/>
      <c r="RB48" s="243"/>
      <c r="RC48" s="243"/>
      <c r="RD48" s="243"/>
      <c r="RE48" s="243"/>
      <c r="RF48" s="243"/>
      <c r="RG48" s="243"/>
      <c r="RH48" s="243"/>
      <c r="RI48" s="243"/>
      <c r="RJ48" s="243"/>
      <c r="RK48" s="243"/>
      <c r="RL48" s="243"/>
      <c r="RM48" s="243"/>
      <c r="RN48" s="243"/>
      <c r="RO48" s="243"/>
      <c r="RP48" s="243"/>
      <c r="RQ48" s="243"/>
      <c r="RR48" s="243"/>
      <c r="RS48" s="243"/>
      <c r="RT48" s="243"/>
      <c r="RU48" s="243"/>
      <c r="RV48" s="243"/>
      <c r="RW48" s="243"/>
      <c r="RX48" s="243"/>
      <c r="RY48" s="243"/>
      <c r="RZ48" s="243"/>
      <c r="SA48" s="243"/>
      <c r="SB48" s="243"/>
      <c r="SC48" s="243"/>
      <c r="SD48" s="243"/>
      <c r="SE48" s="243"/>
      <c r="SF48" s="243"/>
      <c r="SG48" s="243"/>
      <c r="SH48" s="243"/>
      <c r="SI48" s="243"/>
      <c r="SJ48" s="243"/>
      <c r="SK48" s="243"/>
      <c r="SL48" s="243"/>
      <c r="SM48" s="243"/>
      <c r="SN48" s="243"/>
      <c r="SO48" s="243"/>
      <c r="SP48" s="243"/>
      <c r="SQ48" s="243"/>
      <c r="SR48" s="243"/>
      <c r="SS48" s="243"/>
      <c r="ST48" s="243"/>
      <c r="SU48" s="243"/>
      <c r="SV48" s="243"/>
      <c r="SW48" s="243"/>
      <c r="SX48" s="243"/>
      <c r="SY48" s="243"/>
      <c r="SZ48" s="243"/>
      <c r="TA48" s="243"/>
      <c r="TB48" s="243"/>
      <c r="TC48" s="243"/>
      <c r="TD48" s="243"/>
      <c r="TE48" s="243"/>
      <c r="TF48" s="243"/>
      <c r="TG48" s="243"/>
      <c r="TH48" s="243"/>
      <c r="TI48" s="243"/>
      <c r="TJ48" s="243"/>
      <c r="TK48" s="243"/>
      <c r="TL48" s="243"/>
      <c r="TM48" s="243"/>
      <c r="TN48" s="243"/>
      <c r="TO48" s="243"/>
      <c r="TP48" s="243"/>
      <c r="TQ48" s="243"/>
      <c r="TR48" s="243"/>
      <c r="TS48" s="243"/>
      <c r="TT48" s="243"/>
      <c r="TU48" s="243"/>
      <c r="TV48" s="243"/>
      <c r="TW48" s="243"/>
      <c r="TX48" s="243"/>
      <c r="TY48" s="243"/>
      <c r="TZ48" s="243"/>
      <c r="UA48" s="243"/>
      <c r="UB48" s="243"/>
      <c r="UC48" s="243"/>
      <c r="UD48" s="243"/>
      <c r="UE48" s="243"/>
      <c r="UF48" s="243"/>
      <c r="UG48" s="243"/>
      <c r="UH48" s="243"/>
      <c r="UI48" s="243"/>
      <c r="UJ48" s="243"/>
      <c r="UK48" s="243"/>
      <c r="UL48" s="243"/>
      <c r="UM48" s="243"/>
      <c r="UN48" s="243"/>
      <c r="UO48" s="243"/>
      <c r="UP48" s="243"/>
      <c r="UQ48" s="243"/>
      <c r="UR48" s="243"/>
      <c r="US48" s="243"/>
      <c r="UT48" s="243"/>
      <c r="UU48" s="243"/>
      <c r="UV48" s="243"/>
      <c r="UW48" s="243"/>
      <c r="UX48" s="243"/>
      <c r="UY48" s="243"/>
      <c r="UZ48" s="243"/>
      <c r="VA48" s="243"/>
      <c r="VB48" s="243"/>
      <c r="VC48" s="243"/>
      <c r="VD48" s="243"/>
      <c r="VE48" s="243"/>
      <c r="VF48" s="243"/>
      <c r="VG48" s="243"/>
      <c r="VH48" s="243"/>
      <c r="VI48" s="243"/>
      <c r="VJ48" s="243"/>
      <c r="VK48" s="243"/>
      <c r="VL48" s="243"/>
      <c r="VM48" s="243"/>
      <c r="VN48" s="243"/>
      <c r="VO48" s="243"/>
      <c r="VP48" s="243"/>
      <c r="VQ48" s="243"/>
      <c r="VR48" s="243"/>
      <c r="VS48" s="243"/>
      <c r="VT48" s="243"/>
      <c r="VU48" s="243"/>
      <c r="VV48" s="243"/>
      <c r="VW48" s="243"/>
      <c r="VX48" s="243"/>
      <c r="VY48" s="243"/>
      <c r="VZ48" s="243"/>
      <c r="WA48" s="243"/>
      <c r="WB48" s="243"/>
      <c r="WC48" s="243"/>
      <c r="WD48" s="243"/>
      <c r="WE48" s="243"/>
      <c r="WF48" s="243"/>
      <c r="WG48" s="243"/>
      <c r="WH48" s="243"/>
      <c r="WI48" s="243"/>
      <c r="WJ48" s="243"/>
      <c r="WK48" s="243"/>
      <c r="WL48" s="243"/>
      <c r="WM48" s="243"/>
      <c r="WN48" s="243"/>
      <c r="WO48" s="243"/>
      <c r="WP48" s="243"/>
      <c r="WQ48" s="243"/>
      <c r="WR48" s="243"/>
      <c r="WS48" s="243"/>
      <c r="WT48" s="243"/>
      <c r="WU48" s="243"/>
      <c r="WV48" s="243"/>
      <c r="WW48" s="243"/>
      <c r="WX48" s="243"/>
      <c r="WY48" s="243"/>
      <c r="WZ48" s="243"/>
      <c r="XA48" s="243"/>
      <c r="XB48" s="243"/>
      <c r="XC48" s="243"/>
      <c r="XD48" s="243"/>
      <c r="XE48" s="243"/>
      <c r="XF48" s="243"/>
      <c r="XG48" s="243"/>
      <c r="XH48" s="243"/>
      <c r="XI48" s="243"/>
      <c r="XJ48" s="243"/>
      <c r="XK48" s="243"/>
      <c r="XL48" s="243"/>
      <c r="XM48" s="243"/>
      <c r="XN48" s="243"/>
      <c r="XO48" s="243"/>
      <c r="XP48" s="243"/>
      <c r="XQ48" s="243"/>
      <c r="XR48" s="243"/>
      <c r="XS48" s="243"/>
      <c r="XT48" s="243"/>
      <c r="XU48" s="243"/>
      <c r="XV48" s="243"/>
      <c r="XW48" s="243"/>
      <c r="XX48" s="243"/>
      <c r="XY48" s="243"/>
      <c r="XZ48" s="243"/>
      <c r="YA48" s="243"/>
      <c r="YB48" s="243"/>
      <c r="YC48" s="243"/>
      <c r="YD48" s="243"/>
      <c r="YE48" s="243"/>
      <c r="YF48" s="243"/>
      <c r="YG48" s="243"/>
      <c r="YH48" s="243"/>
      <c r="YI48" s="243"/>
      <c r="YJ48" s="243"/>
      <c r="YK48" s="243"/>
      <c r="YL48" s="243"/>
      <c r="YM48" s="243"/>
      <c r="YN48" s="243"/>
      <c r="YO48" s="243"/>
      <c r="YP48" s="243"/>
      <c r="YQ48" s="243"/>
      <c r="YR48" s="243"/>
      <c r="YS48" s="243"/>
      <c r="YT48" s="243"/>
      <c r="YU48" s="243"/>
      <c r="YV48" s="243"/>
      <c r="YW48" s="243"/>
      <c r="YX48" s="243"/>
      <c r="YY48" s="243"/>
      <c r="YZ48" s="243"/>
      <c r="ZA48" s="243"/>
      <c r="ZB48" s="243"/>
      <c r="ZC48" s="243"/>
      <c r="ZD48" s="243"/>
      <c r="ZE48" s="243"/>
      <c r="ZF48" s="243"/>
      <c r="ZG48" s="243"/>
      <c r="ZH48" s="243"/>
      <c r="ZI48" s="243"/>
      <c r="ZJ48" s="243"/>
      <c r="ZK48" s="243"/>
      <c r="ZL48" s="243"/>
      <c r="ZM48" s="243"/>
      <c r="ZN48" s="243"/>
      <c r="ZO48" s="243"/>
      <c r="ZP48" s="243"/>
      <c r="ZQ48" s="243"/>
      <c r="ZR48" s="243"/>
      <c r="ZS48" s="243"/>
      <c r="ZT48" s="243"/>
      <c r="ZU48" s="243"/>
      <c r="ZV48" s="243"/>
      <c r="ZW48" s="243"/>
      <c r="ZX48" s="243"/>
      <c r="ZY48" s="243"/>
      <c r="ZZ48" s="243"/>
      <c r="AAA48" s="243"/>
      <c r="AAB48" s="243"/>
      <c r="AAC48" s="243"/>
    </row>
    <row r="49" spans="1:705" ht="26.45" customHeight="1" x14ac:dyDescent="0.25">
      <c r="A49" s="146"/>
      <c r="B49" s="146"/>
      <c r="C49" s="146"/>
      <c r="D49" s="238" t="s">
        <v>159</v>
      </c>
      <c r="E49" s="146" t="s">
        <v>298</v>
      </c>
      <c r="F49" s="219"/>
      <c r="G49" s="232" t="s">
        <v>263</v>
      </c>
      <c r="H49" s="146" t="s">
        <v>194</v>
      </c>
      <c r="I49" s="258" t="s">
        <v>149</v>
      </c>
      <c r="J49" s="219">
        <f>SUM(K49:N49)</f>
        <v>8</v>
      </c>
      <c r="K49" s="219"/>
      <c r="L49" s="241">
        <v>8</v>
      </c>
      <c r="M49" s="219"/>
      <c r="N49" s="219"/>
      <c r="O49" s="219"/>
      <c r="P49" s="219"/>
      <c r="Q49" s="502"/>
      <c r="R49" s="219"/>
      <c r="S49" s="219"/>
      <c r="T49" s="219"/>
      <c r="U49" s="219" t="s">
        <v>149</v>
      </c>
      <c r="V49" s="481" t="s">
        <v>293</v>
      </c>
      <c r="W49" s="481"/>
      <c r="X49" s="219"/>
      <c r="Y49" s="219" t="s">
        <v>182</v>
      </c>
      <c r="Z49" s="219">
        <v>6</v>
      </c>
      <c r="AA49" s="219" t="s">
        <v>151</v>
      </c>
      <c r="AB49" s="219" t="s">
        <v>151</v>
      </c>
      <c r="AC49" s="219"/>
      <c r="AD49" s="219"/>
      <c r="AE49" s="219"/>
      <c r="AF49" s="219"/>
      <c r="AG49" s="219"/>
      <c r="AH49" s="219"/>
      <c r="AK49" s="243"/>
      <c r="AL49" s="243"/>
      <c r="AM49" s="243"/>
      <c r="AN49" s="243"/>
      <c r="AO49" s="243"/>
      <c r="AP49" s="243"/>
      <c r="AQ49" s="243"/>
      <c r="AR49" s="243"/>
      <c r="AS49" s="243"/>
      <c r="AT49" s="243"/>
      <c r="AU49" s="243"/>
      <c r="AV49" s="243"/>
      <c r="AW49" s="243"/>
      <c r="AX49" s="243"/>
      <c r="AY49" s="243"/>
      <c r="AZ49" s="243"/>
      <c r="BA49" s="243"/>
      <c r="BB49" s="243"/>
      <c r="BC49" s="243"/>
      <c r="BD49" s="243"/>
      <c r="BE49" s="243"/>
      <c r="BF49" s="243"/>
      <c r="BG49" s="243"/>
      <c r="BH49" s="243"/>
      <c r="BI49" s="243"/>
      <c r="BJ49" s="243"/>
      <c r="BK49" s="243"/>
      <c r="BL49" s="243"/>
      <c r="BM49" s="243"/>
      <c r="BN49" s="243"/>
      <c r="BO49" s="243"/>
      <c r="BP49" s="243"/>
      <c r="BQ49" s="243"/>
      <c r="BR49" s="243"/>
      <c r="BS49" s="243"/>
      <c r="BT49" s="243"/>
      <c r="BU49" s="243"/>
      <c r="BV49" s="243"/>
      <c r="BW49" s="243"/>
      <c r="BX49" s="243"/>
      <c r="BY49" s="243"/>
      <c r="BZ49" s="243"/>
      <c r="CA49" s="243"/>
      <c r="CB49" s="243"/>
      <c r="CC49" s="243"/>
      <c r="CD49" s="243"/>
      <c r="CE49" s="243"/>
      <c r="CF49" s="243"/>
      <c r="CG49" s="243"/>
      <c r="CH49" s="243"/>
      <c r="CI49" s="243"/>
      <c r="CJ49" s="243"/>
      <c r="CK49" s="243"/>
      <c r="CL49" s="243"/>
      <c r="CM49" s="243"/>
      <c r="CN49" s="243"/>
      <c r="CO49" s="243"/>
      <c r="CP49" s="243"/>
      <c r="CQ49" s="243"/>
      <c r="CR49" s="243"/>
      <c r="CS49" s="243"/>
      <c r="CT49" s="243"/>
      <c r="CU49" s="243"/>
      <c r="CV49" s="243"/>
      <c r="CW49" s="243"/>
      <c r="CX49" s="243"/>
      <c r="CY49" s="243"/>
      <c r="CZ49" s="243"/>
      <c r="DA49" s="243"/>
      <c r="DB49" s="243"/>
      <c r="DC49" s="243"/>
      <c r="DD49" s="243"/>
      <c r="DE49" s="243"/>
      <c r="DF49" s="243"/>
      <c r="DG49" s="243"/>
      <c r="DH49" s="243"/>
      <c r="DI49" s="243"/>
      <c r="DJ49" s="243"/>
      <c r="DK49" s="243"/>
      <c r="DL49" s="243"/>
      <c r="DM49" s="243"/>
      <c r="DN49" s="243"/>
      <c r="DO49" s="243"/>
      <c r="DP49" s="243"/>
      <c r="DQ49" s="243"/>
      <c r="DR49" s="243"/>
      <c r="DS49" s="243"/>
      <c r="DT49" s="243"/>
      <c r="DU49" s="243"/>
      <c r="DV49" s="243"/>
      <c r="DW49" s="243"/>
      <c r="DX49" s="243"/>
      <c r="DY49" s="243"/>
      <c r="DZ49" s="243"/>
      <c r="EA49" s="243"/>
      <c r="EB49" s="243"/>
      <c r="EC49" s="243"/>
      <c r="ED49" s="243"/>
      <c r="EE49" s="243"/>
      <c r="EF49" s="243"/>
      <c r="EG49" s="243"/>
      <c r="EH49" s="243"/>
      <c r="EI49" s="243"/>
      <c r="EJ49" s="243"/>
      <c r="EK49" s="243"/>
      <c r="EL49" s="243"/>
      <c r="EM49" s="243"/>
      <c r="EN49" s="243"/>
      <c r="EO49" s="243"/>
      <c r="EP49" s="243"/>
      <c r="EQ49" s="243"/>
      <c r="ER49" s="243"/>
      <c r="ES49" s="243"/>
      <c r="ET49" s="243"/>
      <c r="EU49" s="243"/>
      <c r="EV49" s="243"/>
      <c r="EW49" s="243"/>
      <c r="EX49" s="243"/>
      <c r="EY49" s="243"/>
      <c r="EZ49" s="243"/>
      <c r="FA49" s="243"/>
      <c r="FB49" s="243"/>
      <c r="FC49" s="243"/>
      <c r="FD49" s="243"/>
      <c r="FE49" s="243"/>
      <c r="FF49" s="243"/>
      <c r="FG49" s="243"/>
      <c r="FH49" s="243"/>
      <c r="FI49" s="243"/>
      <c r="FJ49" s="243"/>
      <c r="FK49" s="243"/>
      <c r="FL49" s="243"/>
      <c r="FM49" s="243"/>
      <c r="FN49" s="243"/>
      <c r="FO49" s="243"/>
      <c r="FP49" s="243"/>
      <c r="FQ49" s="243"/>
      <c r="FR49" s="243"/>
      <c r="FS49" s="243"/>
      <c r="FT49" s="243"/>
      <c r="FU49" s="243"/>
      <c r="FV49" s="243"/>
      <c r="FW49" s="243"/>
      <c r="FX49" s="243"/>
      <c r="FY49" s="243"/>
      <c r="FZ49" s="243"/>
      <c r="GA49" s="243"/>
      <c r="GB49" s="243"/>
      <c r="GC49" s="243"/>
      <c r="GD49" s="243"/>
      <c r="GE49" s="243"/>
      <c r="GF49" s="243"/>
      <c r="GG49" s="243"/>
      <c r="GH49" s="243"/>
      <c r="GI49" s="243"/>
      <c r="GJ49" s="243"/>
      <c r="GK49" s="243"/>
      <c r="GL49" s="243"/>
      <c r="GM49" s="243"/>
      <c r="GN49" s="243"/>
      <c r="GO49" s="243"/>
      <c r="GP49" s="243"/>
      <c r="GQ49" s="243"/>
      <c r="GR49" s="243"/>
      <c r="GS49" s="243"/>
      <c r="GT49" s="243"/>
      <c r="GU49" s="243"/>
      <c r="GV49" s="243"/>
      <c r="GW49" s="243"/>
      <c r="GX49" s="243"/>
      <c r="GY49" s="243"/>
      <c r="GZ49" s="243"/>
      <c r="HA49" s="243"/>
      <c r="HB49" s="243"/>
      <c r="HC49" s="243"/>
      <c r="HD49" s="243"/>
      <c r="HE49" s="243"/>
      <c r="HF49" s="243"/>
      <c r="HG49" s="243"/>
      <c r="HH49" s="243"/>
      <c r="HI49" s="243"/>
      <c r="HJ49" s="243"/>
      <c r="HK49" s="243"/>
      <c r="HL49" s="243"/>
      <c r="HM49" s="243"/>
      <c r="HN49" s="243"/>
      <c r="HO49" s="243"/>
      <c r="HP49" s="243"/>
      <c r="HQ49" s="243"/>
      <c r="HR49" s="243"/>
      <c r="HS49" s="243"/>
      <c r="HT49" s="243"/>
      <c r="HU49" s="243"/>
      <c r="HV49" s="243"/>
      <c r="HW49" s="243"/>
      <c r="HX49" s="243"/>
      <c r="HY49" s="243"/>
      <c r="HZ49" s="243"/>
      <c r="IA49" s="243"/>
      <c r="IB49" s="243"/>
      <c r="IC49" s="243"/>
      <c r="ID49" s="243"/>
      <c r="IE49" s="243"/>
      <c r="IF49" s="243"/>
      <c r="IG49" s="243"/>
      <c r="IH49" s="243"/>
      <c r="II49" s="243"/>
      <c r="IJ49" s="243"/>
      <c r="IK49" s="243"/>
      <c r="IL49" s="243"/>
      <c r="IM49" s="243"/>
      <c r="IN49" s="243"/>
      <c r="IO49" s="243"/>
      <c r="IP49" s="243"/>
      <c r="IQ49" s="243"/>
      <c r="IR49" s="243"/>
      <c r="IS49" s="243"/>
      <c r="IT49" s="243"/>
      <c r="IU49" s="243"/>
      <c r="IV49" s="243"/>
      <c r="IW49" s="243"/>
      <c r="IX49" s="243"/>
      <c r="IY49" s="243"/>
      <c r="IZ49" s="243"/>
      <c r="JA49" s="243"/>
      <c r="JB49" s="243"/>
      <c r="JC49" s="243"/>
      <c r="JD49" s="243"/>
      <c r="JE49" s="243"/>
      <c r="JF49" s="243"/>
      <c r="JG49" s="243"/>
      <c r="JH49" s="243"/>
      <c r="JI49" s="243"/>
      <c r="JJ49" s="243"/>
      <c r="JK49" s="243"/>
      <c r="JL49" s="243"/>
      <c r="JM49" s="243"/>
      <c r="JN49" s="243"/>
      <c r="JO49" s="243"/>
      <c r="JP49" s="243"/>
      <c r="JQ49" s="243"/>
      <c r="JR49" s="243"/>
      <c r="JS49" s="243"/>
      <c r="JT49" s="243"/>
      <c r="JU49" s="243"/>
      <c r="JV49" s="243"/>
      <c r="JW49" s="243"/>
      <c r="JX49" s="243"/>
      <c r="JY49" s="243"/>
      <c r="JZ49" s="243"/>
      <c r="KA49" s="243"/>
      <c r="KB49" s="243"/>
      <c r="KC49" s="243"/>
      <c r="KD49" s="243"/>
      <c r="KE49" s="243"/>
      <c r="KF49" s="243"/>
      <c r="KG49" s="243"/>
      <c r="KH49" s="243"/>
      <c r="KI49" s="243"/>
      <c r="KJ49" s="243"/>
      <c r="KK49" s="243"/>
      <c r="KL49" s="243"/>
      <c r="KM49" s="243"/>
      <c r="KN49" s="243"/>
      <c r="KO49" s="243"/>
      <c r="KP49" s="243"/>
      <c r="KQ49" s="243"/>
      <c r="KR49" s="243"/>
      <c r="KS49" s="243"/>
      <c r="KT49" s="243"/>
      <c r="KU49" s="243"/>
      <c r="KV49" s="243"/>
      <c r="KW49" s="243"/>
      <c r="KX49" s="243"/>
      <c r="KY49" s="243"/>
      <c r="KZ49" s="243"/>
      <c r="LA49" s="243"/>
      <c r="LB49" s="243"/>
      <c r="LC49" s="243"/>
      <c r="LD49" s="243"/>
      <c r="LE49" s="243"/>
      <c r="LF49" s="243"/>
      <c r="LG49" s="243"/>
      <c r="LH49" s="243"/>
      <c r="LI49" s="243"/>
      <c r="LJ49" s="243"/>
      <c r="LK49" s="243"/>
      <c r="LL49" s="243"/>
      <c r="LM49" s="243"/>
      <c r="LN49" s="243"/>
      <c r="LO49" s="243"/>
      <c r="LP49" s="243"/>
      <c r="LQ49" s="243"/>
      <c r="LR49" s="243"/>
      <c r="LS49" s="243"/>
      <c r="LT49" s="243"/>
      <c r="LU49" s="243"/>
      <c r="LV49" s="243"/>
      <c r="LW49" s="243"/>
      <c r="LX49" s="243"/>
      <c r="LY49" s="243"/>
      <c r="LZ49" s="243"/>
      <c r="MA49" s="243"/>
      <c r="MB49" s="243"/>
      <c r="MC49" s="243"/>
      <c r="MD49" s="243"/>
      <c r="ME49" s="243"/>
      <c r="MF49" s="243"/>
      <c r="MG49" s="243"/>
      <c r="MH49" s="243"/>
      <c r="MI49" s="243"/>
      <c r="MJ49" s="243"/>
      <c r="MK49" s="243"/>
      <c r="ML49" s="243"/>
      <c r="MM49" s="243"/>
      <c r="MN49" s="243"/>
      <c r="MO49" s="243"/>
      <c r="MP49" s="243"/>
      <c r="MQ49" s="243"/>
      <c r="MR49" s="243"/>
      <c r="MS49" s="243"/>
      <c r="MT49" s="243"/>
      <c r="MU49" s="243"/>
      <c r="MV49" s="243"/>
      <c r="MW49" s="243"/>
      <c r="MX49" s="243"/>
      <c r="MY49" s="243"/>
      <c r="MZ49" s="243"/>
      <c r="NA49" s="243"/>
      <c r="NB49" s="243"/>
      <c r="NC49" s="243"/>
      <c r="ND49" s="243"/>
      <c r="NE49" s="243"/>
      <c r="NF49" s="243"/>
      <c r="NG49" s="243"/>
      <c r="NH49" s="243"/>
      <c r="NI49" s="243"/>
      <c r="NJ49" s="243"/>
      <c r="NK49" s="243"/>
      <c r="NL49" s="243"/>
      <c r="NM49" s="243"/>
      <c r="NN49" s="243"/>
      <c r="NO49" s="243"/>
      <c r="NP49" s="243"/>
      <c r="NQ49" s="243"/>
      <c r="NR49" s="243"/>
      <c r="NS49" s="243"/>
      <c r="NT49" s="243"/>
      <c r="NU49" s="243"/>
      <c r="NV49" s="243"/>
      <c r="NW49" s="243"/>
      <c r="NX49" s="243"/>
      <c r="NY49" s="243"/>
      <c r="NZ49" s="243"/>
      <c r="OA49" s="243"/>
      <c r="OB49" s="243"/>
      <c r="OC49" s="243"/>
      <c r="OD49" s="243"/>
      <c r="OE49" s="243"/>
      <c r="OF49" s="243"/>
      <c r="OG49" s="243"/>
      <c r="OH49" s="243"/>
      <c r="OI49" s="243"/>
      <c r="OJ49" s="243"/>
      <c r="OK49" s="243"/>
      <c r="OL49" s="243"/>
      <c r="OM49" s="243"/>
      <c r="ON49" s="243"/>
      <c r="OO49" s="243"/>
      <c r="OP49" s="243"/>
      <c r="OQ49" s="243"/>
      <c r="OR49" s="243"/>
      <c r="OS49" s="243"/>
      <c r="OT49" s="243"/>
      <c r="OU49" s="243"/>
      <c r="OV49" s="243"/>
      <c r="OW49" s="243"/>
      <c r="OX49" s="243"/>
      <c r="OY49" s="243"/>
      <c r="OZ49" s="243"/>
      <c r="PA49" s="243"/>
      <c r="PB49" s="243"/>
      <c r="PC49" s="243"/>
      <c r="PD49" s="243"/>
      <c r="PE49" s="243"/>
      <c r="PF49" s="243"/>
      <c r="PG49" s="243"/>
      <c r="PH49" s="243"/>
      <c r="PI49" s="243"/>
      <c r="PJ49" s="243"/>
      <c r="PK49" s="243"/>
      <c r="PL49" s="243"/>
      <c r="PM49" s="243"/>
      <c r="PN49" s="243"/>
      <c r="PO49" s="243"/>
      <c r="PP49" s="243"/>
      <c r="PQ49" s="243"/>
      <c r="PR49" s="243"/>
      <c r="PS49" s="243"/>
      <c r="PT49" s="243"/>
      <c r="PU49" s="243"/>
      <c r="PV49" s="243"/>
      <c r="PW49" s="243"/>
      <c r="PX49" s="243"/>
      <c r="PY49" s="243"/>
      <c r="PZ49" s="243"/>
      <c r="QA49" s="243"/>
      <c r="QB49" s="243"/>
      <c r="QC49" s="243"/>
      <c r="QD49" s="243"/>
      <c r="QE49" s="243"/>
      <c r="QF49" s="243"/>
      <c r="QG49" s="243"/>
      <c r="QH49" s="243"/>
      <c r="QI49" s="243"/>
      <c r="QJ49" s="243"/>
      <c r="QK49" s="243"/>
      <c r="QL49" s="243"/>
      <c r="QM49" s="243"/>
      <c r="QN49" s="243"/>
      <c r="QO49" s="243"/>
      <c r="QP49" s="243"/>
      <c r="QQ49" s="243"/>
      <c r="QR49" s="243"/>
      <c r="QS49" s="243"/>
      <c r="QT49" s="243"/>
      <c r="QU49" s="243"/>
      <c r="QV49" s="243"/>
      <c r="QW49" s="243"/>
      <c r="QX49" s="243"/>
      <c r="QY49" s="243"/>
      <c r="QZ49" s="243"/>
      <c r="RA49" s="243"/>
      <c r="RB49" s="243"/>
      <c r="RC49" s="243"/>
      <c r="RD49" s="243"/>
      <c r="RE49" s="243"/>
      <c r="RF49" s="243"/>
      <c r="RG49" s="243"/>
      <c r="RH49" s="243"/>
      <c r="RI49" s="243"/>
      <c r="RJ49" s="243"/>
      <c r="RK49" s="243"/>
      <c r="RL49" s="243"/>
      <c r="RM49" s="243"/>
      <c r="RN49" s="243"/>
      <c r="RO49" s="243"/>
      <c r="RP49" s="243"/>
      <c r="RQ49" s="243"/>
      <c r="RR49" s="243"/>
      <c r="RS49" s="243"/>
      <c r="RT49" s="243"/>
      <c r="RU49" s="243"/>
      <c r="RV49" s="243"/>
      <c r="RW49" s="243"/>
      <c r="RX49" s="243"/>
      <c r="RY49" s="243"/>
      <c r="RZ49" s="243"/>
      <c r="SA49" s="243"/>
      <c r="SB49" s="243"/>
      <c r="SC49" s="243"/>
      <c r="SD49" s="243"/>
      <c r="SE49" s="243"/>
      <c r="SF49" s="243"/>
      <c r="SG49" s="243"/>
      <c r="SH49" s="243"/>
      <c r="SI49" s="243"/>
      <c r="SJ49" s="243"/>
      <c r="SK49" s="243"/>
      <c r="SL49" s="243"/>
      <c r="SM49" s="243"/>
      <c r="SN49" s="243"/>
      <c r="SO49" s="243"/>
      <c r="SP49" s="243"/>
      <c r="SQ49" s="243"/>
      <c r="SR49" s="243"/>
      <c r="SS49" s="243"/>
      <c r="ST49" s="243"/>
      <c r="SU49" s="243"/>
      <c r="SV49" s="243"/>
      <c r="SW49" s="243"/>
      <c r="SX49" s="243"/>
      <c r="SY49" s="243"/>
      <c r="SZ49" s="243"/>
      <c r="TA49" s="243"/>
      <c r="TB49" s="243"/>
      <c r="TC49" s="243"/>
      <c r="TD49" s="243"/>
      <c r="TE49" s="243"/>
      <c r="TF49" s="243"/>
      <c r="TG49" s="243"/>
      <c r="TH49" s="243"/>
      <c r="TI49" s="243"/>
      <c r="TJ49" s="243"/>
      <c r="TK49" s="243"/>
      <c r="TL49" s="243"/>
      <c r="TM49" s="243"/>
      <c r="TN49" s="243"/>
      <c r="TO49" s="243"/>
      <c r="TP49" s="243"/>
      <c r="TQ49" s="243"/>
      <c r="TR49" s="243"/>
      <c r="TS49" s="243"/>
      <c r="TT49" s="243"/>
      <c r="TU49" s="243"/>
      <c r="TV49" s="243"/>
      <c r="TW49" s="243"/>
      <c r="TX49" s="243"/>
      <c r="TY49" s="243"/>
      <c r="TZ49" s="243"/>
      <c r="UA49" s="243"/>
      <c r="UB49" s="243"/>
      <c r="UC49" s="243"/>
      <c r="UD49" s="243"/>
      <c r="UE49" s="243"/>
      <c r="UF49" s="243"/>
      <c r="UG49" s="243"/>
      <c r="UH49" s="243"/>
      <c r="UI49" s="243"/>
      <c r="UJ49" s="243"/>
      <c r="UK49" s="243"/>
      <c r="UL49" s="243"/>
      <c r="UM49" s="243"/>
      <c r="UN49" s="243"/>
      <c r="UO49" s="243"/>
      <c r="UP49" s="243"/>
      <c r="UQ49" s="243"/>
      <c r="UR49" s="243"/>
      <c r="US49" s="243"/>
      <c r="UT49" s="243"/>
      <c r="UU49" s="243"/>
      <c r="UV49" s="243"/>
      <c r="UW49" s="243"/>
      <c r="UX49" s="243"/>
      <c r="UY49" s="243"/>
      <c r="UZ49" s="243"/>
      <c r="VA49" s="243"/>
      <c r="VB49" s="243"/>
      <c r="VC49" s="243"/>
      <c r="VD49" s="243"/>
      <c r="VE49" s="243"/>
      <c r="VF49" s="243"/>
      <c r="VG49" s="243"/>
      <c r="VH49" s="243"/>
      <c r="VI49" s="243"/>
      <c r="VJ49" s="243"/>
      <c r="VK49" s="243"/>
      <c r="VL49" s="243"/>
      <c r="VM49" s="243"/>
      <c r="VN49" s="243"/>
      <c r="VO49" s="243"/>
      <c r="VP49" s="243"/>
      <c r="VQ49" s="243"/>
      <c r="VR49" s="243"/>
      <c r="VS49" s="243"/>
      <c r="VT49" s="243"/>
      <c r="VU49" s="243"/>
      <c r="VV49" s="243"/>
      <c r="VW49" s="243"/>
      <c r="VX49" s="243"/>
      <c r="VY49" s="243"/>
      <c r="VZ49" s="243"/>
      <c r="WA49" s="243"/>
      <c r="WB49" s="243"/>
      <c r="WC49" s="243"/>
      <c r="WD49" s="243"/>
      <c r="WE49" s="243"/>
      <c r="WF49" s="243"/>
      <c r="WG49" s="243"/>
      <c r="WH49" s="243"/>
      <c r="WI49" s="243"/>
      <c r="WJ49" s="243"/>
      <c r="WK49" s="243"/>
      <c r="WL49" s="243"/>
      <c r="WM49" s="243"/>
      <c r="WN49" s="243"/>
      <c r="WO49" s="243"/>
      <c r="WP49" s="243"/>
      <c r="WQ49" s="243"/>
      <c r="WR49" s="243"/>
      <c r="WS49" s="243"/>
      <c r="WT49" s="243"/>
      <c r="WU49" s="243"/>
      <c r="WV49" s="243"/>
      <c r="WW49" s="243"/>
      <c r="WX49" s="243"/>
      <c r="WY49" s="243"/>
      <c r="WZ49" s="243"/>
      <c r="XA49" s="243"/>
      <c r="XB49" s="243"/>
      <c r="XC49" s="243"/>
      <c r="XD49" s="243"/>
      <c r="XE49" s="243"/>
      <c r="XF49" s="243"/>
      <c r="XG49" s="243"/>
      <c r="XH49" s="243"/>
      <c r="XI49" s="243"/>
      <c r="XJ49" s="243"/>
      <c r="XK49" s="243"/>
      <c r="XL49" s="243"/>
      <c r="XM49" s="243"/>
      <c r="XN49" s="243"/>
      <c r="XO49" s="243"/>
      <c r="XP49" s="243"/>
      <c r="XQ49" s="243"/>
      <c r="XR49" s="243"/>
      <c r="XS49" s="243"/>
      <c r="XT49" s="243"/>
      <c r="XU49" s="243"/>
      <c r="XV49" s="243"/>
      <c r="XW49" s="243"/>
      <c r="XX49" s="243"/>
      <c r="XY49" s="243"/>
      <c r="XZ49" s="243"/>
      <c r="YA49" s="243"/>
      <c r="YB49" s="243"/>
      <c r="YC49" s="243"/>
      <c r="YD49" s="243"/>
      <c r="YE49" s="243"/>
      <c r="YF49" s="243"/>
      <c r="YG49" s="243"/>
      <c r="YH49" s="243"/>
      <c r="YI49" s="243"/>
      <c r="YJ49" s="243"/>
      <c r="YK49" s="243"/>
      <c r="YL49" s="243"/>
      <c r="YM49" s="243"/>
      <c r="YN49" s="243"/>
      <c r="YO49" s="243"/>
      <c r="YP49" s="243"/>
      <c r="YQ49" s="243"/>
      <c r="YR49" s="243"/>
      <c r="YS49" s="243"/>
      <c r="YT49" s="243"/>
      <c r="YU49" s="243"/>
      <c r="YV49" s="243"/>
      <c r="YW49" s="243"/>
      <c r="YX49" s="243"/>
      <c r="YY49" s="243"/>
      <c r="YZ49" s="243"/>
      <c r="ZA49" s="243"/>
      <c r="ZB49" s="243"/>
      <c r="ZC49" s="243"/>
      <c r="ZD49" s="243"/>
      <c r="ZE49" s="243"/>
      <c r="ZF49" s="243"/>
      <c r="ZG49" s="243"/>
      <c r="ZH49" s="243"/>
      <c r="ZI49" s="243"/>
      <c r="ZJ49" s="243"/>
      <c r="ZK49" s="243"/>
      <c r="ZL49" s="243"/>
      <c r="ZM49" s="243"/>
      <c r="ZN49" s="243"/>
      <c r="ZO49" s="243"/>
      <c r="ZP49" s="243"/>
      <c r="ZQ49" s="243"/>
      <c r="ZR49" s="243"/>
      <c r="ZS49" s="243"/>
      <c r="ZT49" s="243"/>
      <c r="ZU49" s="243"/>
      <c r="ZV49" s="243"/>
      <c r="ZW49" s="243"/>
      <c r="ZX49" s="243"/>
      <c r="ZY49" s="243"/>
      <c r="ZZ49" s="243"/>
      <c r="AAA49" s="243"/>
      <c r="AAB49" s="243"/>
      <c r="AAC49" s="243"/>
    </row>
    <row r="50" spans="1:705" ht="26.45" customHeight="1" x14ac:dyDescent="0.25">
      <c r="A50" s="146"/>
      <c r="B50" s="146"/>
      <c r="C50" s="146"/>
      <c r="D50" s="238" t="s">
        <v>159</v>
      </c>
      <c r="E50" s="146" t="s">
        <v>299</v>
      </c>
      <c r="F50" s="219"/>
      <c r="G50" s="233" t="s">
        <v>265</v>
      </c>
      <c r="H50" s="146" t="s">
        <v>194</v>
      </c>
      <c r="I50" s="258" t="s">
        <v>149</v>
      </c>
      <c r="J50" s="219">
        <f t="shared" ref="J50:J51" si="2">SUM(K50:N50)</f>
        <v>8</v>
      </c>
      <c r="K50" s="219">
        <v>4</v>
      </c>
      <c r="L50" s="241">
        <v>4</v>
      </c>
      <c r="M50" s="219"/>
      <c r="N50" s="219"/>
      <c r="O50" s="219"/>
      <c r="P50" s="219"/>
      <c r="Q50" s="502"/>
      <c r="R50" s="219"/>
      <c r="S50" s="219"/>
      <c r="T50" s="219"/>
      <c r="U50" s="219" t="s">
        <v>149</v>
      </c>
      <c r="V50" s="481" t="s">
        <v>293</v>
      </c>
      <c r="W50" s="481"/>
      <c r="X50" s="219"/>
      <c r="Y50" s="219" t="s">
        <v>182</v>
      </c>
      <c r="Z50" s="219">
        <v>6</v>
      </c>
      <c r="AA50" s="219" t="s">
        <v>151</v>
      </c>
      <c r="AB50" s="219" t="s">
        <v>151</v>
      </c>
      <c r="AC50" s="219"/>
      <c r="AD50" s="219"/>
      <c r="AE50" s="219"/>
      <c r="AF50" s="219"/>
      <c r="AG50" s="219"/>
      <c r="AH50" s="219"/>
      <c r="AK50" s="243"/>
      <c r="AL50" s="243"/>
      <c r="AM50" s="243"/>
      <c r="AN50" s="243"/>
      <c r="AO50" s="243"/>
      <c r="AP50" s="243"/>
      <c r="AQ50" s="243"/>
      <c r="AR50" s="243"/>
      <c r="AS50" s="243"/>
      <c r="AT50" s="243"/>
      <c r="AU50" s="243"/>
      <c r="AV50" s="243"/>
      <c r="AW50" s="243"/>
      <c r="AX50" s="243"/>
      <c r="AY50" s="243"/>
      <c r="AZ50" s="243"/>
      <c r="BA50" s="243"/>
      <c r="BB50" s="243"/>
      <c r="BC50" s="243"/>
      <c r="BD50" s="243"/>
      <c r="BE50" s="243"/>
      <c r="BF50" s="243"/>
      <c r="BG50" s="243"/>
      <c r="BH50" s="243"/>
      <c r="BI50" s="243"/>
      <c r="BJ50" s="243"/>
      <c r="BK50" s="243"/>
      <c r="BL50" s="243"/>
      <c r="BM50" s="243"/>
      <c r="BN50" s="243"/>
      <c r="BO50" s="243"/>
      <c r="BP50" s="243"/>
      <c r="BQ50" s="243"/>
      <c r="BR50" s="243"/>
      <c r="BS50" s="243"/>
      <c r="BT50" s="243"/>
      <c r="BU50" s="243"/>
      <c r="BV50" s="243"/>
      <c r="BW50" s="243"/>
      <c r="BX50" s="243"/>
      <c r="BY50" s="243"/>
      <c r="BZ50" s="243"/>
      <c r="CA50" s="243"/>
      <c r="CB50" s="243"/>
      <c r="CC50" s="243"/>
      <c r="CD50" s="243"/>
      <c r="CE50" s="243"/>
      <c r="CF50" s="243"/>
      <c r="CG50" s="243"/>
      <c r="CH50" s="243"/>
      <c r="CI50" s="243"/>
      <c r="CJ50" s="243"/>
      <c r="CK50" s="243"/>
      <c r="CL50" s="243"/>
      <c r="CM50" s="243"/>
      <c r="CN50" s="243"/>
      <c r="CO50" s="243"/>
      <c r="CP50" s="243"/>
      <c r="CQ50" s="243"/>
      <c r="CR50" s="243"/>
      <c r="CS50" s="243"/>
      <c r="CT50" s="243"/>
      <c r="CU50" s="243"/>
      <c r="CV50" s="243"/>
      <c r="CW50" s="243"/>
      <c r="CX50" s="243"/>
      <c r="CY50" s="243"/>
      <c r="CZ50" s="243"/>
      <c r="DA50" s="243"/>
      <c r="DB50" s="243"/>
      <c r="DC50" s="243"/>
      <c r="DD50" s="243"/>
      <c r="DE50" s="243"/>
      <c r="DF50" s="243"/>
      <c r="DG50" s="243"/>
      <c r="DH50" s="243"/>
      <c r="DI50" s="243"/>
      <c r="DJ50" s="243"/>
      <c r="DK50" s="243"/>
      <c r="DL50" s="243"/>
      <c r="DM50" s="243"/>
      <c r="DN50" s="243"/>
      <c r="DO50" s="243"/>
      <c r="DP50" s="243"/>
      <c r="DQ50" s="243"/>
      <c r="DR50" s="243"/>
      <c r="DS50" s="243"/>
      <c r="DT50" s="243"/>
      <c r="DU50" s="243"/>
      <c r="DV50" s="243"/>
      <c r="DW50" s="243"/>
      <c r="DX50" s="243"/>
      <c r="DY50" s="243"/>
      <c r="DZ50" s="243"/>
      <c r="EA50" s="243"/>
      <c r="EB50" s="243"/>
      <c r="EC50" s="243"/>
      <c r="ED50" s="243"/>
      <c r="EE50" s="243"/>
      <c r="EF50" s="243"/>
      <c r="EG50" s="243"/>
      <c r="EH50" s="243"/>
      <c r="EI50" s="243"/>
      <c r="EJ50" s="243"/>
      <c r="EK50" s="243"/>
      <c r="EL50" s="243"/>
      <c r="EM50" s="243"/>
      <c r="EN50" s="243"/>
      <c r="EO50" s="243"/>
      <c r="EP50" s="243"/>
      <c r="EQ50" s="243"/>
      <c r="ER50" s="243"/>
      <c r="ES50" s="243"/>
      <c r="ET50" s="243"/>
      <c r="EU50" s="243"/>
      <c r="EV50" s="243"/>
      <c r="EW50" s="243"/>
      <c r="EX50" s="243"/>
      <c r="EY50" s="243"/>
      <c r="EZ50" s="243"/>
      <c r="FA50" s="243"/>
      <c r="FB50" s="243"/>
      <c r="FC50" s="243"/>
      <c r="FD50" s="243"/>
      <c r="FE50" s="243"/>
      <c r="FF50" s="243"/>
      <c r="FG50" s="243"/>
      <c r="FH50" s="243"/>
      <c r="FI50" s="243"/>
      <c r="FJ50" s="243"/>
      <c r="FK50" s="243"/>
      <c r="FL50" s="243"/>
      <c r="FM50" s="243"/>
      <c r="FN50" s="243"/>
      <c r="FO50" s="243"/>
      <c r="FP50" s="243"/>
      <c r="FQ50" s="243"/>
      <c r="FR50" s="243"/>
      <c r="FS50" s="243"/>
      <c r="FT50" s="243"/>
      <c r="FU50" s="243"/>
      <c r="FV50" s="243"/>
      <c r="FW50" s="243"/>
      <c r="FX50" s="243"/>
      <c r="FY50" s="243"/>
      <c r="FZ50" s="243"/>
      <c r="GA50" s="243"/>
      <c r="GB50" s="243"/>
      <c r="GC50" s="243"/>
      <c r="GD50" s="243"/>
      <c r="GE50" s="243"/>
      <c r="GF50" s="243"/>
      <c r="GG50" s="243"/>
      <c r="GH50" s="243"/>
      <c r="GI50" s="243"/>
      <c r="GJ50" s="243"/>
      <c r="GK50" s="243"/>
      <c r="GL50" s="243"/>
      <c r="GM50" s="243"/>
      <c r="GN50" s="243"/>
      <c r="GO50" s="243"/>
      <c r="GP50" s="243"/>
      <c r="GQ50" s="243"/>
      <c r="GR50" s="243"/>
      <c r="GS50" s="243"/>
      <c r="GT50" s="243"/>
      <c r="GU50" s="243"/>
      <c r="GV50" s="243"/>
      <c r="GW50" s="243"/>
      <c r="GX50" s="243"/>
      <c r="GY50" s="243"/>
      <c r="GZ50" s="243"/>
      <c r="HA50" s="243"/>
      <c r="HB50" s="243"/>
      <c r="HC50" s="243"/>
      <c r="HD50" s="243"/>
      <c r="HE50" s="243"/>
      <c r="HF50" s="243"/>
      <c r="HG50" s="243"/>
      <c r="HH50" s="243"/>
      <c r="HI50" s="243"/>
      <c r="HJ50" s="243"/>
      <c r="HK50" s="243"/>
      <c r="HL50" s="243"/>
      <c r="HM50" s="243"/>
      <c r="HN50" s="243"/>
      <c r="HO50" s="243"/>
      <c r="HP50" s="243"/>
      <c r="HQ50" s="243"/>
      <c r="HR50" s="243"/>
      <c r="HS50" s="243"/>
      <c r="HT50" s="243"/>
      <c r="HU50" s="243"/>
      <c r="HV50" s="243"/>
      <c r="HW50" s="243"/>
      <c r="HX50" s="243"/>
      <c r="HY50" s="243"/>
      <c r="HZ50" s="243"/>
      <c r="IA50" s="243"/>
      <c r="IB50" s="243"/>
      <c r="IC50" s="243"/>
      <c r="ID50" s="243"/>
      <c r="IE50" s="243"/>
      <c r="IF50" s="243"/>
      <c r="IG50" s="243"/>
      <c r="IH50" s="243"/>
      <c r="II50" s="243"/>
      <c r="IJ50" s="243"/>
      <c r="IK50" s="243"/>
      <c r="IL50" s="243"/>
      <c r="IM50" s="243"/>
      <c r="IN50" s="243"/>
      <c r="IO50" s="243"/>
      <c r="IP50" s="243"/>
      <c r="IQ50" s="243"/>
      <c r="IR50" s="243"/>
      <c r="IS50" s="243"/>
      <c r="IT50" s="243"/>
      <c r="IU50" s="243"/>
      <c r="IV50" s="243"/>
      <c r="IW50" s="243"/>
      <c r="IX50" s="243"/>
      <c r="IY50" s="243"/>
      <c r="IZ50" s="243"/>
      <c r="JA50" s="243"/>
      <c r="JB50" s="243"/>
      <c r="JC50" s="243"/>
      <c r="JD50" s="243"/>
      <c r="JE50" s="243"/>
      <c r="JF50" s="243"/>
      <c r="JG50" s="243"/>
      <c r="JH50" s="243"/>
      <c r="JI50" s="243"/>
      <c r="JJ50" s="243"/>
      <c r="JK50" s="243"/>
      <c r="JL50" s="243"/>
      <c r="JM50" s="243"/>
      <c r="JN50" s="243"/>
      <c r="JO50" s="243"/>
      <c r="JP50" s="243"/>
      <c r="JQ50" s="243"/>
      <c r="JR50" s="243"/>
      <c r="JS50" s="243"/>
      <c r="JT50" s="243"/>
      <c r="JU50" s="243"/>
      <c r="JV50" s="243"/>
      <c r="JW50" s="243"/>
      <c r="JX50" s="243"/>
      <c r="JY50" s="243"/>
      <c r="JZ50" s="243"/>
      <c r="KA50" s="243"/>
      <c r="KB50" s="243"/>
      <c r="KC50" s="243"/>
      <c r="KD50" s="243"/>
      <c r="KE50" s="243"/>
      <c r="KF50" s="243"/>
      <c r="KG50" s="243"/>
      <c r="KH50" s="243"/>
      <c r="KI50" s="243"/>
      <c r="KJ50" s="243"/>
      <c r="KK50" s="243"/>
      <c r="KL50" s="243"/>
      <c r="KM50" s="243"/>
      <c r="KN50" s="243"/>
      <c r="KO50" s="243"/>
      <c r="KP50" s="243"/>
      <c r="KQ50" s="243"/>
      <c r="KR50" s="243"/>
      <c r="KS50" s="243"/>
      <c r="KT50" s="243"/>
      <c r="KU50" s="243"/>
      <c r="KV50" s="243"/>
      <c r="KW50" s="243"/>
      <c r="KX50" s="243"/>
      <c r="KY50" s="243"/>
      <c r="KZ50" s="243"/>
      <c r="LA50" s="243"/>
      <c r="LB50" s="243"/>
      <c r="LC50" s="243"/>
      <c r="LD50" s="243"/>
      <c r="LE50" s="243"/>
      <c r="LF50" s="243"/>
      <c r="LG50" s="243"/>
      <c r="LH50" s="243"/>
      <c r="LI50" s="243"/>
      <c r="LJ50" s="243"/>
      <c r="LK50" s="243"/>
      <c r="LL50" s="243"/>
      <c r="LM50" s="243"/>
      <c r="LN50" s="243"/>
      <c r="LO50" s="243"/>
      <c r="LP50" s="243"/>
      <c r="LQ50" s="243"/>
      <c r="LR50" s="243"/>
      <c r="LS50" s="243"/>
      <c r="LT50" s="243"/>
      <c r="LU50" s="243"/>
      <c r="LV50" s="243"/>
      <c r="LW50" s="243"/>
      <c r="LX50" s="243"/>
      <c r="LY50" s="243"/>
      <c r="LZ50" s="243"/>
      <c r="MA50" s="243"/>
      <c r="MB50" s="243"/>
      <c r="MC50" s="243"/>
      <c r="MD50" s="243"/>
      <c r="ME50" s="243"/>
      <c r="MF50" s="243"/>
      <c r="MG50" s="243"/>
      <c r="MH50" s="243"/>
      <c r="MI50" s="243"/>
      <c r="MJ50" s="243"/>
      <c r="MK50" s="243"/>
      <c r="ML50" s="243"/>
      <c r="MM50" s="243"/>
      <c r="MN50" s="243"/>
      <c r="MO50" s="243"/>
      <c r="MP50" s="243"/>
      <c r="MQ50" s="243"/>
      <c r="MR50" s="243"/>
      <c r="MS50" s="243"/>
      <c r="MT50" s="243"/>
      <c r="MU50" s="243"/>
      <c r="MV50" s="243"/>
      <c r="MW50" s="243"/>
      <c r="MX50" s="243"/>
      <c r="MY50" s="243"/>
      <c r="MZ50" s="243"/>
      <c r="NA50" s="243"/>
      <c r="NB50" s="243"/>
      <c r="NC50" s="243"/>
      <c r="ND50" s="243"/>
      <c r="NE50" s="243"/>
      <c r="NF50" s="243"/>
      <c r="NG50" s="243"/>
      <c r="NH50" s="243"/>
      <c r="NI50" s="243"/>
      <c r="NJ50" s="243"/>
      <c r="NK50" s="243"/>
      <c r="NL50" s="243"/>
      <c r="NM50" s="243"/>
      <c r="NN50" s="243"/>
      <c r="NO50" s="243"/>
      <c r="NP50" s="243"/>
      <c r="NQ50" s="243"/>
      <c r="NR50" s="243"/>
      <c r="NS50" s="243"/>
      <c r="NT50" s="243"/>
      <c r="NU50" s="243"/>
      <c r="NV50" s="243"/>
      <c r="NW50" s="243"/>
      <c r="NX50" s="243"/>
      <c r="NY50" s="243"/>
      <c r="NZ50" s="243"/>
      <c r="OA50" s="243"/>
      <c r="OB50" s="243"/>
      <c r="OC50" s="243"/>
      <c r="OD50" s="243"/>
      <c r="OE50" s="243"/>
      <c r="OF50" s="243"/>
      <c r="OG50" s="243"/>
      <c r="OH50" s="243"/>
      <c r="OI50" s="243"/>
      <c r="OJ50" s="243"/>
      <c r="OK50" s="243"/>
      <c r="OL50" s="243"/>
      <c r="OM50" s="243"/>
      <c r="ON50" s="243"/>
      <c r="OO50" s="243"/>
      <c r="OP50" s="243"/>
      <c r="OQ50" s="243"/>
      <c r="OR50" s="243"/>
      <c r="OS50" s="243"/>
      <c r="OT50" s="243"/>
      <c r="OU50" s="243"/>
      <c r="OV50" s="243"/>
      <c r="OW50" s="243"/>
      <c r="OX50" s="243"/>
      <c r="OY50" s="243"/>
      <c r="OZ50" s="243"/>
      <c r="PA50" s="243"/>
      <c r="PB50" s="243"/>
      <c r="PC50" s="243"/>
      <c r="PD50" s="243"/>
      <c r="PE50" s="243"/>
      <c r="PF50" s="243"/>
      <c r="PG50" s="243"/>
      <c r="PH50" s="243"/>
      <c r="PI50" s="243"/>
      <c r="PJ50" s="243"/>
      <c r="PK50" s="243"/>
      <c r="PL50" s="243"/>
      <c r="PM50" s="243"/>
      <c r="PN50" s="243"/>
      <c r="PO50" s="243"/>
      <c r="PP50" s="243"/>
      <c r="PQ50" s="243"/>
      <c r="PR50" s="243"/>
      <c r="PS50" s="243"/>
      <c r="PT50" s="243"/>
      <c r="PU50" s="243"/>
      <c r="PV50" s="243"/>
      <c r="PW50" s="243"/>
      <c r="PX50" s="243"/>
      <c r="PY50" s="243"/>
      <c r="PZ50" s="243"/>
      <c r="QA50" s="243"/>
      <c r="QB50" s="243"/>
      <c r="QC50" s="243"/>
      <c r="QD50" s="243"/>
      <c r="QE50" s="243"/>
      <c r="QF50" s="243"/>
      <c r="QG50" s="243"/>
      <c r="QH50" s="243"/>
      <c r="QI50" s="243"/>
      <c r="QJ50" s="243"/>
      <c r="QK50" s="243"/>
      <c r="QL50" s="243"/>
      <c r="QM50" s="243"/>
      <c r="QN50" s="243"/>
      <c r="QO50" s="243"/>
      <c r="QP50" s="243"/>
      <c r="QQ50" s="243"/>
      <c r="QR50" s="243"/>
      <c r="QS50" s="243"/>
      <c r="QT50" s="243"/>
      <c r="QU50" s="243"/>
      <c r="QV50" s="243"/>
      <c r="QW50" s="243"/>
      <c r="QX50" s="243"/>
      <c r="QY50" s="243"/>
      <c r="QZ50" s="243"/>
      <c r="RA50" s="243"/>
      <c r="RB50" s="243"/>
      <c r="RC50" s="243"/>
      <c r="RD50" s="243"/>
      <c r="RE50" s="243"/>
      <c r="RF50" s="243"/>
      <c r="RG50" s="243"/>
      <c r="RH50" s="243"/>
      <c r="RI50" s="243"/>
      <c r="RJ50" s="243"/>
      <c r="RK50" s="243"/>
      <c r="RL50" s="243"/>
      <c r="RM50" s="243"/>
      <c r="RN50" s="243"/>
      <c r="RO50" s="243"/>
      <c r="RP50" s="243"/>
      <c r="RQ50" s="243"/>
      <c r="RR50" s="243"/>
      <c r="RS50" s="243"/>
      <c r="RT50" s="243"/>
      <c r="RU50" s="243"/>
      <c r="RV50" s="243"/>
      <c r="RW50" s="243"/>
      <c r="RX50" s="243"/>
      <c r="RY50" s="243"/>
      <c r="RZ50" s="243"/>
      <c r="SA50" s="243"/>
      <c r="SB50" s="243"/>
      <c r="SC50" s="243"/>
      <c r="SD50" s="243"/>
      <c r="SE50" s="243"/>
      <c r="SF50" s="243"/>
      <c r="SG50" s="243"/>
      <c r="SH50" s="243"/>
      <c r="SI50" s="243"/>
      <c r="SJ50" s="243"/>
      <c r="SK50" s="243"/>
      <c r="SL50" s="243"/>
      <c r="SM50" s="243"/>
      <c r="SN50" s="243"/>
      <c r="SO50" s="243"/>
      <c r="SP50" s="243"/>
      <c r="SQ50" s="243"/>
      <c r="SR50" s="243"/>
      <c r="SS50" s="243"/>
      <c r="ST50" s="243"/>
      <c r="SU50" s="243"/>
      <c r="SV50" s="243"/>
      <c r="SW50" s="243"/>
      <c r="SX50" s="243"/>
      <c r="SY50" s="243"/>
      <c r="SZ50" s="243"/>
      <c r="TA50" s="243"/>
      <c r="TB50" s="243"/>
      <c r="TC50" s="243"/>
      <c r="TD50" s="243"/>
      <c r="TE50" s="243"/>
      <c r="TF50" s="243"/>
      <c r="TG50" s="243"/>
      <c r="TH50" s="243"/>
      <c r="TI50" s="243"/>
      <c r="TJ50" s="243"/>
      <c r="TK50" s="243"/>
      <c r="TL50" s="243"/>
      <c r="TM50" s="243"/>
      <c r="TN50" s="243"/>
      <c r="TO50" s="243"/>
      <c r="TP50" s="243"/>
      <c r="TQ50" s="243"/>
      <c r="TR50" s="243"/>
      <c r="TS50" s="243"/>
      <c r="TT50" s="243"/>
      <c r="TU50" s="243"/>
      <c r="TV50" s="243"/>
      <c r="TW50" s="243"/>
      <c r="TX50" s="243"/>
      <c r="TY50" s="243"/>
      <c r="TZ50" s="243"/>
      <c r="UA50" s="243"/>
      <c r="UB50" s="243"/>
      <c r="UC50" s="243"/>
      <c r="UD50" s="243"/>
      <c r="UE50" s="243"/>
      <c r="UF50" s="243"/>
      <c r="UG50" s="243"/>
      <c r="UH50" s="243"/>
      <c r="UI50" s="243"/>
      <c r="UJ50" s="243"/>
      <c r="UK50" s="243"/>
      <c r="UL50" s="243"/>
      <c r="UM50" s="243"/>
      <c r="UN50" s="243"/>
      <c r="UO50" s="243"/>
      <c r="UP50" s="243"/>
      <c r="UQ50" s="243"/>
      <c r="UR50" s="243"/>
      <c r="US50" s="243"/>
      <c r="UT50" s="243"/>
      <c r="UU50" s="243"/>
      <c r="UV50" s="243"/>
      <c r="UW50" s="243"/>
      <c r="UX50" s="243"/>
      <c r="UY50" s="243"/>
      <c r="UZ50" s="243"/>
      <c r="VA50" s="243"/>
      <c r="VB50" s="243"/>
      <c r="VC50" s="243"/>
      <c r="VD50" s="243"/>
      <c r="VE50" s="243"/>
      <c r="VF50" s="243"/>
      <c r="VG50" s="243"/>
      <c r="VH50" s="243"/>
      <c r="VI50" s="243"/>
      <c r="VJ50" s="243"/>
      <c r="VK50" s="243"/>
      <c r="VL50" s="243"/>
      <c r="VM50" s="243"/>
      <c r="VN50" s="243"/>
      <c r="VO50" s="243"/>
      <c r="VP50" s="243"/>
      <c r="VQ50" s="243"/>
      <c r="VR50" s="243"/>
      <c r="VS50" s="243"/>
      <c r="VT50" s="243"/>
      <c r="VU50" s="243"/>
      <c r="VV50" s="243"/>
      <c r="VW50" s="243"/>
      <c r="VX50" s="243"/>
      <c r="VY50" s="243"/>
      <c r="VZ50" s="243"/>
      <c r="WA50" s="243"/>
      <c r="WB50" s="243"/>
      <c r="WC50" s="243"/>
      <c r="WD50" s="243"/>
      <c r="WE50" s="243"/>
      <c r="WF50" s="243"/>
      <c r="WG50" s="243"/>
      <c r="WH50" s="243"/>
      <c r="WI50" s="243"/>
      <c r="WJ50" s="243"/>
      <c r="WK50" s="243"/>
      <c r="WL50" s="243"/>
      <c r="WM50" s="243"/>
      <c r="WN50" s="243"/>
      <c r="WO50" s="243"/>
      <c r="WP50" s="243"/>
      <c r="WQ50" s="243"/>
      <c r="WR50" s="243"/>
      <c r="WS50" s="243"/>
      <c r="WT50" s="243"/>
      <c r="WU50" s="243"/>
      <c r="WV50" s="243"/>
      <c r="WW50" s="243"/>
      <c r="WX50" s="243"/>
      <c r="WY50" s="243"/>
      <c r="WZ50" s="243"/>
      <c r="XA50" s="243"/>
      <c r="XB50" s="243"/>
      <c r="XC50" s="243"/>
      <c r="XD50" s="243"/>
      <c r="XE50" s="243"/>
      <c r="XF50" s="243"/>
      <c r="XG50" s="243"/>
      <c r="XH50" s="243"/>
      <c r="XI50" s="243"/>
      <c r="XJ50" s="243"/>
      <c r="XK50" s="243"/>
      <c r="XL50" s="243"/>
      <c r="XM50" s="243"/>
      <c r="XN50" s="243"/>
      <c r="XO50" s="243"/>
      <c r="XP50" s="243"/>
      <c r="XQ50" s="243"/>
      <c r="XR50" s="243"/>
      <c r="XS50" s="243"/>
      <c r="XT50" s="243"/>
      <c r="XU50" s="243"/>
      <c r="XV50" s="243"/>
      <c r="XW50" s="243"/>
      <c r="XX50" s="243"/>
      <c r="XY50" s="243"/>
      <c r="XZ50" s="243"/>
      <c r="YA50" s="243"/>
      <c r="YB50" s="243"/>
      <c r="YC50" s="243"/>
      <c r="YD50" s="243"/>
      <c r="YE50" s="243"/>
      <c r="YF50" s="243"/>
      <c r="YG50" s="243"/>
      <c r="YH50" s="243"/>
      <c r="YI50" s="243"/>
      <c r="YJ50" s="243"/>
      <c r="YK50" s="243"/>
      <c r="YL50" s="243"/>
      <c r="YM50" s="243"/>
      <c r="YN50" s="243"/>
      <c r="YO50" s="243"/>
      <c r="YP50" s="243"/>
      <c r="YQ50" s="243"/>
      <c r="YR50" s="243"/>
      <c r="YS50" s="243"/>
      <c r="YT50" s="243"/>
      <c r="YU50" s="243"/>
      <c r="YV50" s="243"/>
      <c r="YW50" s="243"/>
      <c r="YX50" s="243"/>
      <c r="YY50" s="243"/>
      <c r="YZ50" s="243"/>
      <c r="ZA50" s="243"/>
      <c r="ZB50" s="243"/>
      <c r="ZC50" s="243"/>
      <c r="ZD50" s="243"/>
      <c r="ZE50" s="243"/>
      <c r="ZF50" s="243"/>
      <c r="ZG50" s="243"/>
      <c r="ZH50" s="243"/>
      <c r="ZI50" s="243"/>
      <c r="ZJ50" s="243"/>
      <c r="ZK50" s="243"/>
      <c r="ZL50" s="243"/>
      <c r="ZM50" s="243"/>
      <c r="ZN50" s="243"/>
      <c r="ZO50" s="243"/>
      <c r="ZP50" s="243"/>
      <c r="ZQ50" s="243"/>
      <c r="ZR50" s="243"/>
      <c r="ZS50" s="243"/>
      <c r="ZT50" s="243"/>
      <c r="ZU50" s="243"/>
      <c r="ZV50" s="243"/>
      <c r="ZW50" s="243"/>
      <c r="ZX50" s="243"/>
      <c r="ZY50" s="243"/>
      <c r="ZZ50" s="243"/>
      <c r="AAA50" s="243"/>
      <c r="AAB50" s="243"/>
      <c r="AAC50" s="243"/>
    </row>
    <row r="51" spans="1:705" ht="26.45" customHeight="1" x14ac:dyDescent="0.25">
      <c r="A51" s="146"/>
      <c r="B51" s="146"/>
      <c r="C51" s="146"/>
      <c r="D51" s="238" t="s">
        <v>159</v>
      </c>
      <c r="E51" s="146" t="s">
        <v>300</v>
      </c>
      <c r="F51" s="219"/>
      <c r="G51" s="232" t="s">
        <v>267</v>
      </c>
      <c r="H51" s="146" t="s">
        <v>194</v>
      </c>
      <c r="I51" s="258" t="s">
        <v>149</v>
      </c>
      <c r="J51" s="219">
        <f t="shared" si="2"/>
        <v>12</v>
      </c>
      <c r="K51" s="219"/>
      <c r="L51" s="241">
        <v>12</v>
      </c>
      <c r="M51" s="219"/>
      <c r="N51" s="219"/>
      <c r="O51" s="219" t="s">
        <v>191</v>
      </c>
      <c r="P51" s="219">
        <v>1</v>
      </c>
      <c r="Q51" s="219"/>
      <c r="R51" s="219"/>
      <c r="S51" s="219"/>
      <c r="T51" s="219"/>
      <c r="U51" s="219" t="s">
        <v>149</v>
      </c>
      <c r="V51" s="481" t="s">
        <v>293</v>
      </c>
      <c r="W51" s="481"/>
      <c r="X51" s="219"/>
      <c r="Y51" s="219" t="s">
        <v>203</v>
      </c>
      <c r="Z51" s="219">
        <v>72</v>
      </c>
      <c r="AA51" s="219" t="s">
        <v>151</v>
      </c>
      <c r="AB51" s="219" t="s">
        <v>151</v>
      </c>
      <c r="AC51" s="259"/>
      <c r="AD51" s="240"/>
      <c r="AE51" s="240"/>
      <c r="AF51" s="240"/>
      <c r="AG51" s="240"/>
      <c r="AH51" s="240"/>
      <c r="AK51" s="243"/>
      <c r="AL51" s="243"/>
      <c r="AM51" s="243"/>
      <c r="AN51" s="243"/>
      <c r="AO51" s="243"/>
      <c r="AP51" s="243"/>
      <c r="AQ51" s="243"/>
      <c r="AR51" s="243"/>
      <c r="AS51" s="243"/>
      <c r="AT51" s="243"/>
      <c r="AU51" s="243"/>
      <c r="AV51" s="243"/>
      <c r="AW51" s="243"/>
      <c r="AX51" s="243"/>
      <c r="AY51" s="243"/>
      <c r="AZ51" s="243"/>
      <c r="BA51" s="243"/>
      <c r="BB51" s="243"/>
      <c r="BC51" s="243"/>
      <c r="BD51" s="243"/>
      <c r="BE51" s="243"/>
      <c r="BF51" s="243"/>
      <c r="BG51" s="243"/>
      <c r="BH51" s="243"/>
      <c r="BI51" s="243"/>
      <c r="BJ51" s="243"/>
      <c r="BK51" s="243"/>
      <c r="BL51" s="243"/>
      <c r="BM51" s="243"/>
      <c r="BN51" s="243"/>
      <c r="BO51" s="243"/>
      <c r="BP51" s="243"/>
      <c r="BQ51" s="243"/>
      <c r="BR51" s="243"/>
      <c r="BS51" s="243"/>
      <c r="BT51" s="243"/>
      <c r="BU51" s="243"/>
      <c r="BV51" s="243"/>
      <c r="BW51" s="243"/>
      <c r="BX51" s="243"/>
      <c r="BY51" s="243"/>
      <c r="BZ51" s="243"/>
      <c r="CA51" s="243"/>
      <c r="CB51" s="243"/>
      <c r="CC51" s="243"/>
      <c r="CD51" s="243"/>
      <c r="CE51" s="243"/>
      <c r="CF51" s="243"/>
      <c r="CG51" s="243"/>
      <c r="CH51" s="243"/>
      <c r="CI51" s="243"/>
      <c r="CJ51" s="243"/>
      <c r="CK51" s="243"/>
      <c r="CL51" s="243"/>
      <c r="CM51" s="243"/>
      <c r="CN51" s="243"/>
      <c r="CO51" s="243"/>
      <c r="CP51" s="243"/>
      <c r="CQ51" s="243"/>
      <c r="CR51" s="243"/>
      <c r="CS51" s="243"/>
      <c r="CT51" s="243"/>
      <c r="CU51" s="243"/>
      <c r="CV51" s="243"/>
      <c r="CW51" s="243"/>
      <c r="CX51" s="243"/>
      <c r="CY51" s="243"/>
      <c r="CZ51" s="243"/>
      <c r="DA51" s="243"/>
      <c r="DB51" s="243"/>
      <c r="DC51" s="243"/>
      <c r="DD51" s="243"/>
      <c r="DE51" s="243"/>
      <c r="DF51" s="243"/>
      <c r="DG51" s="243"/>
      <c r="DH51" s="243"/>
      <c r="DI51" s="243"/>
      <c r="DJ51" s="243"/>
      <c r="DK51" s="243"/>
      <c r="DL51" s="243"/>
      <c r="DM51" s="243"/>
      <c r="DN51" s="243"/>
      <c r="DO51" s="243"/>
      <c r="DP51" s="243"/>
      <c r="DQ51" s="243"/>
      <c r="DR51" s="243"/>
      <c r="DS51" s="243"/>
      <c r="DT51" s="243"/>
      <c r="DU51" s="243"/>
      <c r="DV51" s="243"/>
      <c r="DW51" s="243"/>
      <c r="DX51" s="243"/>
      <c r="DY51" s="243"/>
      <c r="DZ51" s="243"/>
      <c r="EA51" s="243"/>
      <c r="EB51" s="243"/>
      <c r="EC51" s="243"/>
      <c r="ED51" s="243"/>
      <c r="EE51" s="243"/>
      <c r="EF51" s="243"/>
      <c r="EG51" s="243"/>
      <c r="EH51" s="243"/>
      <c r="EI51" s="243"/>
      <c r="EJ51" s="243"/>
      <c r="EK51" s="243"/>
      <c r="EL51" s="243"/>
      <c r="EM51" s="243"/>
      <c r="EN51" s="243"/>
      <c r="EO51" s="243"/>
      <c r="EP51" s="243"/>
      <c r="EQ51" s="243"/>
      <c r="ER51" s="243"/>
      <c r="ES51" s="243"/>
      <c r="ET51" s="243"/>
      <c r="EU51" s="243"/>
      <c r="EV51" s="243"/>
      <c r="EW51" s="243"/>
      <c r="EX51" s="243"/>
      <c r="EY51" s="243"/>
      <c r="EZ51" s="243"/>
      <c r="FA51" s="243"/>
      <c r="FB51" s="243"/>
      <c r="FC51" s="243"/>
      <c r="FD51" s="243"/>
      <c r="FE51" s="243"/>
      <c r="FF51" s="243"/>
      <c r="FG51" s="243"/>
      <c r="FH51" s="243"/>
      <c r="FI51" s="243"/>
      <c r="FJ51" s="243"/>
      <c r="FK51" s="243"/>
      <c r="FL51" s="243"/>
      <c r="FM51" s="243"/>
      <c r="FN51" s="243"/>
      <c r="FO51" s="243"/>
      <c r="FP51" s="243"/>
      <c r="FQ51" s="243"/>
      <c r="FR51" s="243"/>
      <c r="FS51" s="243"/>
      <c r="FT51" s="243"/>
      <c r="FU51" s="243"/>
      <c r="FV51" s="243"/>
      <c r="FW51" s="243"/>
      <c r="FX51" s="243"/>
      <c r="FY51" s="243"/>
      <c r="FZ51" s="243"/>
      <c r="GA51" s="243"/>
      <c r="GB51" s="243"/>
      <c r="GC51" s="243"/>
      <c r="GD51" s="243"/>
      <c r="GE51" s="243"/>
      <c r="GF51" s="243"/>
      <c r="GG51" s="243"/>
      <c r="GH51" s="243"/>
      <c r="GI51" s="243"/>
      <c r="GJ51" s="243"/>
      <c r="GK51" s="243"/>
      <c r="GL51" s="243"/>
      <c r="GM51" s="243"/>
      <c r="GN51" s="243"/>
      <c r="GO51" s="243"/>
      <c r="GP51" s="243"/>
      <c r="GQ51" s="243"/>
      <c r="GR51" s="243"/>
      <c r="GS51" s="243"/>
      <c r="GT51" s="243"/>
      <c r="GU51" s="243"/>
      <c r="GV51" s="243"/>
      <c r="GW51" s="243"/>
      <c r="GX51" s="243"/>
      <c r="GY51" s="243"/>
      <c r="GZ51" s="243"/>
      <c r="HA51" s="243"/>
      <c r="HB51" s="243"/>
      <c r="HC51" s="243"/>
      <c r="HD51" s="243"/>
      <c r="HE51" s="243"/>
      <c r="HF51" s="243"/>
      <c r="HG51" s="243"/>
      <c r="HH51" s="243"/>
      <c r="HI51" s="243"/>
      <c r="HJ51" s="243"/>
      <c r="HK51" s="243"/>
      <c r="HL51" s="243"/>
      <c r="HM51" s="243"/>
      <c r="HN51" s="243"/>
      <c r="HO51" s="243"/>
      <c r="HP51" s="243"/>
      <c r="HQ51" s="243"/>
      <c r="HR51" s="243"/>
      <c r="HS51" s="243"/>
      <c r="HT51" s="243"/>
      <c r="HU51" s="243"/>
      <c r="HV51" s="243"/>
      <c r="HW51" s="243"/>
      <c r="HX51" s="243"/>
      <c r="HY51" s="243"/>
      <c r="HZ51" s="243"/>
      <c r="IA51" s="243"/>
      <c r="IB51" s="243"/>
      <c r="IC51" s="243"/>
      <c r="ID51" s="243"/>
      <c r="IE51" s="243"/>
      <c r="IF51" s="243"/>
      <c r="IG51" s="243"/>
      <c r="IH51" s="243"/>
      <c r="II51" s="243"/>
      <c r="IJ51" s="243"/>
      <c r="IK51" s="243"/>
      <c r="IL51" s="243"/>
      <c r="IM51" s="243"/>
      <c r="IN51" s="243"/>
      <c r="IO51" s="243"/>
      <c r="IP51" s="243"/>
      <c r="IQ51" s="243"/>
      <c r="IR51" s="243"/>
      <c r="IS51" s="243"/>
      <c r="IT51" s="243"/>
      <c r="IU51" s="243"/>
      <c r="IV51" s="243"/>
      <c r="IW51" s="243"/>
      <c r="IX51" s="243"/>
      <c r="IY51" s="243"/>
      <c r="IZ51" s="243"/>
      <c r="JA51" s="243"/>
      <c r="JB51" s="243"/>
      <c r="JC51" s="243"/>
      <c r="JD51" s="243"/>
      <c r="JE51" s="243"/>
      <c r="JF51" s="243"/>
      <c r="JG51" s="243"/>
      <c r="JH51" s="243"/>
      <c r="JI51" s="243"/>
      <c r="JJ51" s="243"/>
      <c r="JK51" s="243"/>
      <c r="JL51" s="243"/>
      <c r="JM51" s="243"/>
      <c r="JN51" s="243"/>
      <c r="JO51" s="243"/>
      <c r="JP51" s="243"/>
      <c r="JQ51" s="243"/>
      <c r="JR51" s="243"/>
      <c r="JS51" s="243"/>
      <c r="JT51" s="243"/>
      <c r="JU51" s="243"/>
      <c r="JV51" s="243"/>
      <c r="JW51" s="243"/>
      <c r="JX51" s="243"/>
      <c r="JY51" s="243"/>
      <c r="JZ51" s="243"/>
      <c r="KA51" s="243"/>
      <c r="KB51" s="243"/>
      <c r="KC51" s="243"/>
      <c r="KD51" s="243"/>
      <c r="KE51" s="243"/>
      <c r="KF51" s="243"/>
      <c r="KG51" s="243"/>
      <c r="KH51" s="243"/>
      <c r="KI51" s="243"/>
      <c r="KJ51" s="243"/>
      <c r="KK51" s="243"/>
      <c r="KL51" s="243"/>
      <c r="KM51" s="243"/>
      <c r="KN51" s="243"/>
      <c r="KO51" s="243"/>
      <c r="KP51" s="243"/>
      <c r="KQ51" s="243"/>
      <c r="KR51" s="243"/>
      <c r="KS51" s="243"/>
      <c r="KT51" s="243"/>
      <c r="KU51" s="243"/>
      <c r="KV51" s="243"/>
      <c r="KW51" s="243"/>
      <c r="KX51" s="243"/>
      <c r="KY51" s="243"/>
      <c r="KZ51" s="243"/>
      <c r="LA51" s="243"/>
      <c r="LB51" s="243"/>
      <c r="LC51" s="243"/>
      <c r="LD51" s="243"/>
      <c r="LE51" s="243"/>
      <c r="LF51" s="243"/>
      <c r="LG51" s="243"/>
      <c r="LH51" s="243"/>
      <c r="LI51" s="243"/>
      <c r="LJ51" s="243"/>
      <c r="LK51" s="243"/>
      <c r="LL51" s="243"/>
      <c r="LM51" s="243"/>
      <c r="LN51" s="243"/>
      <c r="LO51" s="243"/>
      <c r="LP51" s="243"/>
      <c r="LQ51" s="243"/>
      <c r="LR51" s="243"/>
      <c r="LS51" s="243"/>
      <c r="LT51" s="243"/>
      <c r="LU51" s="243"/>
      <c r="LV51" s="243"/>
      <c r="LW51" s="243"/>
      <c r="LX51" s="243"/>
      <c r="LY51" s="243"/>
      <c r="LZ51" s="243"/>
      <c r="MA51" s="243"/>
      <c r="MB51" s="243"/>
      <c r="MC51" s="243"/>
      <c r="MD51" s="243"/>
      <c r="ME51" s="243"/>
      <c r="MF51" s="243"/>
      <c r="MG51" s="243"/>
      <c r="MH51" s="243"/>
      <c r="MI51" s="243"/>
      <c r="MJ51" s="243"/>
      <c r="MK51" s="243"/>
      <c r="ML51" s="243"/>
      <c r="MM51" s="243"/>
      <c r="MN51" s="243"/>
      <c r="MO51" s="243"/>
      <c r="MP51" s="243"/>
      <c r="MQ51" s="243"/>
      <c r="MR51" s="243"/>
      <c r="MS51" s="243"/>
      <c r="MT51" s="243"/>
      <c r="MU51" s="243"/>
      <c r="MV51" s="243"/>
      <c r="MW51" s="243"/>
      <c r="MX51" s="243"/>
      <c r="MY51" s="243"/>
      <c r="MZ51" s="243"/>
      <c r="NA51" s="243"/>
      <c r="NB51" s="243"/>
      <c r="NC51" s="243"/>
      <c r="ND51" s="243"/>
      <c r="NE51" s="243"/>
      <c r="NF51" s="243"/>
      <c r="NG51" s="243"/>
      <c r="NH51" s="243"/>
      <c r="NI51" s="243"/>
      <c r="NJ51" s="243"/>
      <c r="NK51" s="243"/>
      <c r="NL51" s="243"/>
      <c r="NM51" s="243"/>
      <c r="NN51" s="243"/>
      <c r="NO51" s="243"/>
      <c r="NP51" s="243"/>
      <c r="NQ51" s="243"/>
      <c r="NR51" s="243"/>
      <c r="NS51" s="243"/>
      <c r="NT51" s="243"/>
      <c r="NU51" s="243"/>
      <c r="NV51" s="243"/>
      <c r="NW51" s="243"/>
      <c r="NX51" s="243"/>
      <c r="NY51" s="243"/>
      <c r="NZ51" s="243"/>
      <c r="OA51" s="243"/>
      <c r="OB51" s="243"/>
      <c r="OC51" s="243"/>
      <c r="OD51" s="243"/>
      <c r="OE51" s="243"/>
      <c r="OF51" s="243"/>
      <c r="OG51" s="243"/>
      <c r="OH51" s="243"/>
      <c r="OI51" s="243"/>
      <c r="OJ51" s="243"/>
      <c r="OK51" s="243"/>
      <c r="OL51" s="243"/>
      <c r="OM51" s="243"/>
      <c r="ON51" s="243"/>
      <c r="OO51" s="243"/>
      <c r="OP51" s="243"/>
      <c r="OQ51" s="243"/>
      <c r="OR51" s="243"/>
      <c r="OS51" s="243"/>
      <c r="OT51" s="243"/>
      <c r="OU51" s="243"/>
      <c r="OV51" s="243"/>
      <c r="OW51" s="243"/>
      <c r="OX51" s="243"/>
      <c r="OY51" s="243"/>
      <c r="OZ51" s="243"/>
      <c r="PA51" s="243"/>
      <c r="PB51" s="243"/>
      <c r="PC51" s="243"/>
      <c r="PD51" s="243"/>
      <c r="PE51" s="243"/>
      <c r="PF51" s="243"/>
      <c r="PG51" s="243"/>
      <c r="PH51" s="243"/>
      <c r="PI51" s="243"/>
      <c r="PJ51" s="243"/>
      <c r="PK51" s="243"/>
      <c r="PL51" s="243"/>
      <c r="PM51" s="243"/>
      <c r="PN51" s="243"/>
      <c r="PO51" s="243"/>
      <c r="PP51" s="243"/>
      <c r="PQ51" s="243"/>
      <c r="PR51" s="243"/>
      <c r="PS51" s="243"/>
      <c r="PT51" s="243"/>
      <c r="PU51" s="243"/>
      <c r="PV51" s="243"/>
      <c r="PW51" s="243"/>
      <c r="PX51" s="243"/>
      <c r="PY51" s="243"/>
      <c r="PZ51" s="243"/>
      <c r="QA51" s="243"/>
      <c r="QB51" s="243"/>
      <c r="QC51" s="243"/>
      <c r="QD51" s="243"/>
      <c r="QE51" s="243"/>
      <c r="QF51" s="243"/>
      <c r="QG51" s="243"/>
      <c r="QH51" s="243"/>
      <c r="QI51" s="243"/>
      <c r="QJ51" s="243"/>
      <c r="QK51" s="243"/>
      <c r="QL51" s="243"/>
      <c r="QM51" s="243"/>
      <c r="QN51" s="243"/>
      <c r="QO51" s="243"/>
      <c r="QP51" s="243"/>
      <c r="QQ51" s="243"/>
      <c r="QR51" s="243"/>
      <c r="QS51" s="243"/>
      <c r="QT51" s="243"/>
      <c r="QU51" s="243"/>
      <c r="QV51" s="243"/>
      <c r="QW51" s="243"/>
      <c r="QX51" s="243"/>
      <c r="QY51" s="243"/>
      <c r="QZ51" s="243"/>
      <c r="RA51" s="243"/>
      <c r="RB51" s="243"/>
      <c r="RC51" s="243"/>
      <c r="RD51" s="243"/>
      <c r="RE51" s="243"/>
      <c r="RF51" s="243"/>
      <c r="RG51" s="243"/>
      <c r="RH51" s="243"/>
      <c r="RI51" s="243"/>
      <c r="RJ51" s="243"/>
      <c r="RK51" s="243"/>
      <c r="RL51" s="243"/>
      <c r="RM51" s="243"/>
      <c r="RN51" s="243"/>
      <c r="RO51" s="243"/>
      <c r="RP51" s="243"/>
      <c r="RQ51" s="243"/>
      <c r="RR51" s="243"/>
      <c r="RS51" s="243"/>
      <c r="RT51" s="243"/>
      <c r="RU51" s="243"/>
      <c r="RV51" s="243"/>
      <c r="RW51" s="243"/>
      <c r="RX51" s="243"/>
      <c r="RY51" s="243"/>
      <c r="RZ51" s="243"/>
      <c r="SA51" s="243"/>
      <c r="SB51" s="243"/>
      <c r="SC51" s="243"/>
      <c r="SD51" s="243"/>
      <c r="SE51" s="243"/>
      <c r="SF51" s="243"/>
      <c r="SG51" s="243"/>
      <c r="SH51" s="243"/>
      <c r="SI51" s="243"/>
      <c r="SJ51" s="243"/>
      <c r="SK51" s="243"/>
      <c r="SL51" s="243"/>
      <c r="SM51" s="243"/>
      <c r="SN51" s="243"/>
      <c r="SO51" s="243"/>
      <c r="SP51" s="243"/>
      <c r="SQ51" s="243"/>
      <c r="SR51" s="243"/>
      <c r="SS51" s="243"/>
      <c r="ST51" s="243"/>
      <c r="SU51" s="243"/>
      <c r="SV51" s="243"/>
      <c r="SW51" s="243"/>
      <c r="SX51" s="243"/>
      <c r="SY51" s="243"/>
      <c r="SZ51" s="243"/>
      <c r="TA51" s="243"/>
      <c r="TB51" s="243"/>
      <c r="TC51" s="243"/>
      <c r="TD51" s="243"/>
      <c r="TE51" s="243"/>
      <c r="TF51" s="243"/>
      <c r="TG51" s="243"/>
      <c r="TH51" s="243"/>
      <c r="TI51" s="243"/>
      <c r="TJ51" s="243"/>
      <c r="TK51" s="243"/>
      <c r="TL51" s="243"/>
      <c r="TM51" s="243"/>
      <c r="TN51" s="243"/>
      <c r="TO51" s="243"/>
      <c r="TP51" s="243"/>
      <c r="TQ51" s="243"/>
      <c r="TR51" s="243"/>
      <c r="TS51" s="243"/>
      <c r="TT51" s="243"/>
      <c r="TU51" s="243"/>
      <c r="TV51" s="243"/>
      <c r="TW51" s="243"/>
      <c r="TX51" s="243"/>
      <c r="TY51" s="243"/>
      <c r="TZ51" s="243"/>
      <c r="UA51" s="243"/>
      <c r="UB51" s="243"/>
      <c r="UC51" s="243"/>
      <c r="UD51" s="243"/>
      <c r="UE51" s="243"/>
      <c r="UF51" s="243"/>
      <c r="UG51" s="243"/>
      <c r="UH51" s="243"/>
      <c r="UI51" s="243"/>
      <c r="UJ51" s="243"/>
      <c r="UK51" s="243"/>
      <c r="UL51" s="243"/>
      <c r="UM51" s="243"/>
      <c r="UN51" s="243"/>
      <c r="UO51" s="243"/>
      <c r="UP51" s="243"/>
      <c r="UQ51" s="243"/>
      <c r="UR51" s="243"/>
      <c r="US51" s="243"/>
      <c r="UT51" s="243"/>
      <c r="UU51" s="243"/>
      <c r="UV51" s="243"/>
      <c r="UW51" s="243"/>
      <c r="UX51" s="243"/>
      <c r="UY51" s="243"/>
      <c r="UZ51" s="243"/>
      <c r="VA51" s="243"/>
      <c r="VB51" s="243"/>
      <c r="VC51" s="243"/>
      <c r="VD51" s="243"/>
      <c r="VE51" s="243"/>
      <c r="VF51" s="243"/>
      <c r="VG51" s="243"/>
      <c r="VH51" s="243"/>
      <c r="VI51" s="243"/>
      <c r="VJ51" s="243"/>
      <c r="VK51" s="243"/>
      <c r="VL51" s="243"/>
      <c r="VM51" s="243"/>
      <c r="VN51" s="243"/>
      <c r="VO51" s="243"/>
      <c r="VP51" s="243"/>
      <c r="VQ51" s="243"/>
      <c r="VR51" s="243"/>
      <c r="VS51" s="243"/>
      <c r="VT51" s="243"/>
      <c r="VU51" s="243"/>
      <c r="VV51" s="243"/>
      <c r="VW51" s="243"/>
      <c r="VX51" s="243"/>
      <c r="VY51" s="243"/>
      <c r="VZ51" s="243"/>
      <c r="WA51" s="243"/>
      <c r="WB51" s="243"/>
      <c r="WC51" s="243"/>
      <c r="WD51" s="243"/>
      <c r="WE51" s="243"/>
      <c r="WF51" s="243"/>
      <c r="WG51" s="243"/>
      <c r="WH51" s="243"/>
      <c r="WI51" s="243"/>
      <c r="WJ51" s="243"/>
      <c r="WK51" s="243"/>
      <c r="WL51" s="243"/>
      <c r="WM51" s="243"/>
      <c r="WN51" s="243"/>
      <c r="WO51" s="243"/>
      <c r="WP51" s="243"/>
      <c r="WQ51" s="243"/>
      <c r="WR51" s="243"/>
      <c r="WS51" s="243"/>
      <c r="WT51" s="243"/>
      <c r="WU51" s="243"/>
      <c r="WV51" s="243"/>
      <c r="WW51" s="243"/>
      <c r="WX51" s="243"/>
      <c r="WY51" s="243"/>
      <c r="WZ51" s="243"/>
      <c r="XA51" s="243"/>
      <c r="XB51" s="243"/>
      <c r="XC51" s="243"/>
      <c r="XD51" s="243"/>
      <c r="XE51" s="243"/>
      <c r="XF51" s="243"/>
      <c r="XG51" s="243"/>
      <c r="XH51" s="243"/>
      <c r="XI51" s="243"/>
      <c r="XJ51" s="243"/>
      <c r="XK51" s="243"/>
      <c r="XL51" s="243"/>
      <c r="XM51" s="243"/>
      <c r="XN51" s="243"/>
      <c r="XO51" s="243"/>
      <c r="XP51" s="243"/>
      <c r="XQ51" s="243"/>
      <c r="XR51" s="243"/>
      <c r="XS51" s="243"/>
      <c r="XT51" s="243"/>
      <c r="XU51" s="243"/>
      <c r="XV51" s="243"/>
      <c r="XW51" s="243"/>
      <c r="XX51" s="243"/>
      <c r="XY51" s="243"/>
      <c r="XZ51" s="243"/>
      <c r="YA51" s="243"/>
      <c r="YB51" s="243"/>
      <c r="YC51" s="243"/>
      <c r="YD51" s="243"/>
      <c r="YE51" s="243"/>
      <c r="YF51" s="243"/>
      <c r="YG51" s="243"/>
      <c r="YH51" s="243"/>
      <c r="YI51" s="243"/>
      <c r="YJ51" s="243"/>
      <c r="YK51" s="243"/>
      <c r="YL51" s="243"/>
      <c r="YM51" s="243"/>
      <c r="YN51" s="243"/>
      <c r="YO51" s="243"/>
      <c r="YP51" s="243"/>
      <c r="YQ51" s="243"/>
      <c r="YR51" s="243"/>
      <c r="YS51" s="243"/>
      <c r="YT51" s="243"/>
      <c r="YU51" s="243"/>
      <c r="YV51" s="243"/>
      <c r="YW51" s="243"/>
      <c r="YX51" s="243"/>
      <c r="YY51" s="243"/>
      <c r="YZ51" s="243"/>
      <c r="ZA51" s="243"/>
      <c r="ZB51" s="243"/>
      <c r="ZC51" s="243"/>
      <c r="ZD51" s="243"/>
      <c r="ZE51" s="243"/>
      <c r="ZF51" s="243"/>
      <c r="ZG51" s="243"/>
      <c r="ZH51" s="243"/>
      <c r="ZI51" s="243"/>
      <c r="ZJ51" s="243"/>
      <c r="ZK51" s="243"/>
      <c r="ZL51" s="243"/>
      <c r="ZM51" s="243"/>
      <c r="ZN51" s="243"/>
      <c r="ZO51" s="243"/>
      <c r="ZP51" s="243"/>
      <c r="ZQ51" s="243"/>
      <c r="ZR51" s="243"/>
      <c r="ZS51" s="243"/>
      <c r="ZT51" s="243"/>
      <c r="ZU51" s="243"/>
      <c r="ZV51" s="243"/>
      <c r="ZW51" s="243"/>
      <c r="ZX51" s="243"/>
      <c r="ZY51" s="243"/>
      <c r="ZZ51" s="243"/>
      <c r="AAA51" s="243"/>
      <c r="AAB51" s="243"/>
    </row>
    <row r="52" spans="1:705" ht="26.45" customHeight="1" x14ac:dyDescent="0.25">
      <c r="A52" s="146"/>
      <c r="B52" s="146"/>
      <c r="C52" s="146"/>
      <c r="D52" s="238" t="s">
        <v>159</v>
      </c>
      <c r="E52" s="146" t="s">
        <v>301</v>
      </c>
      <c r="F52" s="219"/>
      <c r="G52" s="232" t="s">
        <v>269</v>
      </c>
      <c r="H52" s="146" t="s">
        <v>194</v>
      </c>
      <c r="I52" s="258" t="s">
        <v>149</v>
      </c>
      <c r="J52" s="219">
        <v>8</v>
      </c>
      <c r="K52" s="219"/>
      <c r="L52" s="241">
        <v>8</v>
      </c>
      <c r="M52" s="219"/>
      <c r="N52" s="219"/>
      <c r="O52" s="219"/>
      <c r="P52" s="219"/>
      <c r="Q52" s="219"/>
      <c r="R52" s="219"/>
      <c r="S52" s="219"/>
      <c r="T52" s="219"/>
      <c r="U52" s="219" t="s">
        <v>149</v>
      </c>
      <c r="V52" s="481" t="s">
        <v>293</v>
      </c>
      <c r="W52" s="481"/>
      <c r="X52" s="219"/>
      <c r="Y52" s="219" t="s">
        <v>203</v>
      </c>
      <c r="Z52" s="219">
        <v>72</v>
      </c>
      <c r="AA52" s="219" t="s">
        <v>151</v>
      </c>
      <c r="AB52" s="219" t="s">
        <v>151</v>
      </c>
      <c r="AC52" s="259"/>
      <c r="AD52" s="240"/>
      <c r="AE52" s="240"/>
      <c r="AF52" s="240"/>
      <c r="AG52" s="240"/>
      <c r="AH52" s="240"/>
      <c r="AK52" s="243"/>
      <c r="AL52" s="243"/>
      <c r="AM52" s="243"/>
      <c r="AN52" s="243"/>
      <c r="AO52" s="243"/>
      <c r="AP52" s="243"/>
      <c r="AQ52" s="243"/>
      <c r="AR52" s="243"/>
      <c r="AS52" s="243"/>
      <c r="AT52" s="243"/>
      <c r="AU52" s="243"/>
      <c r="AV52" s="243"/>
      <c r="AW52" s="243"/>
      <c r="AX52" s="243"/>
      <c r="AY52" s="243"/>
      <c r="AZ52" s="243"/>
      <c r="BA52" s="243"/>
      <c r="BB52" s="243"/>
      <c r="BC52" s="243"/>
      <c r="BD52" s="243"/>
      <c r="BE52" s="243"/>
      <c r="BF52" s="243"/>
      <c r="BG52" s="243"/>
      <c r="BH52" s="243"/>
      <c r="BI52" s="243"/>
      <c r="BJ52" s="243"/>
      <c r="BK52" s="243"/>
      <c r="BL52" s="243"/>
      <c r="BM52" s="243"/>
      <c r="BN52" s="243"/>
      <c r="BO52" s="243"/>
      <c r="BP52" s="243"/>
      <c r="BQ52" s="243"/>
      <c r="BR52" s="243"/>
      <c r="BS52" s="243"/>
      <c r="BT52" s="243"/>
      <c r="BU52" s="243"/>
      <c r="BV52" s="243"/>
      <c r="BW52" s="243"/>
      <c r="BX52" s="243"/>
      <c r="BY52" s="243"/>
      <c r="BZ52" s="243"/>
      <c r="CA52" s="243"/>
      <c r="CB52" s="243"/>
      <c r="CC52" s="243"/>
      <c r="CD52" s="243"/>
      <c r="CE52" s="243"/>
      <c r="CF52" s="243"/>
      <c r="CG52" s="243"/>
      <c r="CH52" s="243"/>
      <c r="CI52" s="243"/>
      <c r="CJ52" s="243"/>
      <c r="CK52" s="243"/>
      <c r="CL52" s="243"/>
      <c r="CM52" s="243"/>
      <c r="CN52" s="243"/>
      <c r="CO52" s="243"/>
      <c r="CP52" s="243"/>
      <c r="CQ52" s="243"/>
      <c r="CR52" s="243"/>
      <c r="CS52" s="243"/>
      <c r="CT52" s="243"/>
      <c r="CU52" s="243"/>
      <c r="CV52" s="243"/>
      <c r="CW52" s="243"/>
      <c r="CX52" s="243"/>
      <c r="CY52" s="243"/>
      <c r="CZ52" s="243"/>
      <c r="DA52" s="243"/>
      <c r="DB52" s="243"/>
      <c r="DC52" s="243"/>
      <c r="DD52" s="243"/>
      <c r="DE52" s="243"/>
      <c r="DF52" s="243"/>
      <c r="DG52" s="243"/>
      <c r="DH52" s="243"/>
      <c r="DI52" s="243"/>
      <c r="DJ52" s="243"/>
      <c r="DK52" s="243"/>
      <c r="DL52" s="243"/>
      <c r="DM52" s="243"/>
      <c r="DN52" s="243"/>
      <c r="DO52" s="243"/>
      <c r="DP52" s="243"/>
      <c r="DQ52" s="243"/>
      <c r="DR52" s="243"/>
      <c r="DS52" s="243"/>
      <c r="DT52" s="243"/>
      <c r="DU52" s="243"/>
      <c r="DV52" s="243"/>
      <c r="DW52" s="243"/>
      <c r="DX52" s="243"/>
      <c r="DY52" s="243"/>
      <c r="DZ52" s="243"/>
      <c r="EA52" s="243"/>
      <c r="EB52" s="243"/>
      <c r="EC52" s="243"/>
      <c r="ED52" s="243"/>
      <c r="EE52" s="243"/>
      <c r="EF52" s="243"/>
      <c r="EG52" s="243"/>
      <c r="EH52" s="243"/>
      <c r="EI52" s="243"/>
      <c r="EJ52" s="243"/>
      <c r="EK52" s="243"/>
      <c r="EL52" s="243"/>
      <c r="EM52" s="243"/>
      <c r="EN52" s="243"/>
      <c r="EO52" s="243"/>
      <c r="EP52" s="243"/>
      <c r="EQ52" s="243"/>
      <c r="ER52" s="243"/>
      <c r="ES52" s="243"/>
      <c r="ET52" s="243"/>
      <c r="EU52" s="243"/>
      <c r="EV52" s="243"/>
      <c r="EW52" s="243"/>
      <c r="EX52" s="243"/>
      <c r="EY52" s="243"/>
      <c r="EZ52" s="243"/>
      <c r="FA52" s="243"/>
      <c r="FB52" s="243"/>
      <c r="FC52" s="243"/>
      <c r="FD52" s="243"/>
      <c r="FE52" s="243"/>
      <c r="FF52" s="243"/>
      <c r="FG52" s="243"/>
      <c r="FH52" s="243"/>
      <c r="FI52" s="243"/>
      <c r="FJ52" s="243"/>
      <c r="FK52" s="243"/>
      <c r="FL52" s="243"/>
      <c r="FM52" s="243"/>
      <c r="FN52" s="243"/>
      <c r="FO52" s="243"/>
      <c r="FP52" s="243"/>
      <c r="FQ52" s="243"/>
      <c r="FR52" s="243"/>
      <c r="FS52" s="243"/>
      <c r="FT52" s="243"/>
      <c r="FU52" s="243"/>
      <c r="FV52" s="243"/>
      <c r="FW52" s="243"/>
      <c r="FX52" s="243"/>
      <c r="FY52" s="243"/>
      <c r="FZ52" s="243"/>
      <c r="GA52" s="243"/>
      <c r="GB52" s="243"/>
      <c r="GC52" s="243"/>
      <c r="GD52" s="243"/>
      <c r="GE52" s="243"/>
      <c r="GF52" s="243"/>
      <c r="GG52" s="243"/>
      <c r="GH52" s="243"/>
      <c r="GI52" s="243"/>
      <c r="GJ52" s="243"/>
      <c r="GK52" s="243"/>
      <c r="GL52" s="243"/>
      <c r="GM52" s="243"/>
      <c r="GN52" s="243"/>
      <c r="GO52" s="243"/>
      <c r="GP52" s="243"/>
      <c r="GQ52" s="243"/>
      <c r="GR52" s="243"/>
      <c r="GS52" s="243"/>
      <c r="GT52" s="243"/>
      <c r="GU52" s="243"/>
      <c r="GV52" s="243"/>
      <c r="GW52" s="243"/>
      <c r="GX52" s="243"/>
      <c r="GY52" s="243"/>
      <c r="GZ52" s="243"/>
      <c r="HA52" s="243"/>
      <c r="HB52" s="243"/>
      <c r="HC52" s="243"/>
      <c r="HD52" s="243"/>
      <c r="HE52" s="243"/>
      <c r="HF52" s="243"/>
      <c r="HG52" s="243"/>
      <c r="HH52" s="243"/>
      <c r="HI52" s="243"/>
      <c r="HJ52" s="243"/>
      <c r="HK52" s="243"/>
      <c r="HL52" s="243"/>
      <c r="HM52" s="243"/>
      <c r="HN52" s="243"/>
      <c r="HO52" s="243"/>
      <c r="HP52" s="243"/>
      <c r="HQ52" s="243"/>
      <c r="HR52" s="243"/>
      <c r="HS52" s="243"/>
      <c r="HT52" s="243"/>
      <c r="HU52" s="243"/>
      <c r="HV52" s="243"/>
      <c r="HW52" s="243"/>
      <c r="HX52" s="243"/>
      <c r="HY52" s="243"/>
      <c r="HZ52" s="243"/>
      <c r="IA52" s="243"/>
      <c r="IB52" s="243"/>
      <c r="IC52" s="243"/>
      <c r="ID52" s="243"/>
      <c r="IE52" s="243"/>
      <c r="IF52" s="243"/>
      <c r="IG52" s="243"/>
      <c r="IH52" s="243"/>
      <c r="II52" s="243"/>
      <c r="IJ52" s="243"/>
      <c r="IK52" s="243"/>
      <c r="IL52" s="243"/>
      <c r="IM52" s="243"/>
      <c r="IN52" s="243"/>
      <c r="IO52" s="243"/>
      <c r="IP52" s="243"/>
      <c r="IQ52" s="243"/>
      <c r="IR52" s="243"/>
      <c r="IS52" s="243"/>
      <c r="IT52" s="243"/>
      <c r="IU52" s="243"/>
      <c r="IV52" s="243"/>
      <c r="IW52" s="243"/>
      <c r="IX52" s="243"/>
      <c r="IY52" s="243"/>
      <c r="IZ52" s="243"/>
      <c r="JA52" s="243"/>
      <c r="JB52" s="243"/>
      <c r="JC52" s="243"/>
      <c r="JD52" s="243"/>
      <c r="JE52" s="243"/>
      <c r="JF52" s="243"/>
      <c r="JG52" s="243"/>
      <c r="JH52" s="243"/>
      <c r="JI52" s="243"/>
      <c r="JJ52" s="243"/>
      <c r="JK52" s="243"/>
      <c r="JL52" s="243"/>
      <c r="JM52" s="243"/>
      <c r="JN52" s="243"/>
      <c r="JO52" s="243"/>
      <c r="JP52" s="243"/>
      <c r="JQ52" s="243"/>
      <c r="JR52" s="243"/>
      <c r="JS52" s="243"/>
      <c r="JT52" s="243"/>
      <c r="JU52" s="243"/>
      <c r="JV52" s="243"/>
      <c r="JW52" s="243"/>
      <c r="JX52" s="243"/>
      <c r="JY52" s="243"/>
      <c r="JZ52" s="243"/>
      <c r="KA52" s="243"/>
      <c r="KB52" s="243"/>
      <c r="KC52" s="243"/>
      <c r="KD52" s="243"/>
      <c r="KE52" s="243"/>
      <c r="KF52" s="243"/>
      <c r="KG52" s="243"/>
      <c r="KH52" s="243"/>
      <c r="KI52" s="243"/>
      <c r="KJ52" s="243"/>
      <c r="KK52" s="243"/>
      <c r="KL52" s="243"/>
      <c r="KM52" s="243"/>
      <c r="KN52" s="243"/>
      <c r="KO52" s="243"/>
      <c r="KP52" s="243"/>
      <c r="KQ52" s="243"/>
      <c r="KR52" s="243"/>
      <c r="KS52" s="243"/>
      <c r="KT52" s="243"/>
      <c r="KU52" s="243"/>
      <c r="KV52" s="243"/>
      <c r="KW52" s="243"/>
      <c r="KX52" s="243"/>
      <c r="KY52" s="243"/>
      <c r="KZ52" s="243"/>
      <c r="LA52" s="243"/>
      <c r="LB52" s="243"/>
      <c r="LC52" s="243"/>
      <c r="LD52" s="243"/>
      <c r="LE52" s="243"/>
      <c r="LF52" s="243"/>
      <c r="LG52" s="243"/>
      <c r="LH52" s="243"/>
      <c r="LI52" s="243"/>
      <c r="LJ52" s="243"/>
      <c r="LK52" s="243"/>
      <c r="LL52" s="243"/>
      <c r="LM52" s="243"/>
      <c r="LN52" s="243"/>
      <c r="LO52" s="243"/>
      <c r="LP52" s="243"/>
      <c r="LQ52" s="243"/>
      <c r="LR52" s="243"/>
      <c r="LS52" s="243"/>
      <c r="LT52" s="243"/>
      <c r="LU52" s="243"/>
      <c r="LV52" s="243"/>
      <c r="LW52" s="243"/>
      <c r="LX52" s="243"/>
      <c r="LY52" s="243"/>
      <c r="LZ52" s="243"/>
      <c r="MA52" s="243"/>
      <c r="MB52" s="243"/>
      <c r="MC52" s="243"/>
      <c r="MD52" s="243"/>
      <c r="ME52" s="243"/>
      <c r="MF52" s="243"/>
      <c r="MG52" s="243"/>
      <c r="MH52" s="243"/>
      <c r="MI52" s="243"/>
      <c r="MJ52" s="243"/>
      <c r="MK52" s="243"/>
      <c r="ML52" s="243"/>
      <c r="MM52" s="243"/>
      <c r="MN52" s="243"/>
      <c r="MO52" s="243"/>
      <c r="MP52" s="243"/>
      <c r="MQ52" s="243"/>
      <c r="MR52" s="243"/>
      <c r="MS52" s="243"/>
      <c r="MT52" s="243"/>
      <c r="MU52" s="243"/>
      <c r="MV52" s="243"/>
      <c r="MW52" s="243"/>
      <c r="MX52" s="243"/>
      <c r="MY52" s="243"/>
      <c r="MZ52" s="243"/>
      <c r="NA52" s="243"/>
      <c r="NB52" s="243"/>
      <c r="NC52" s="243"/>
      <c r="ND52" s="243"/>
      <c r="NE52" s="243"/>
      <c r="NF52" s="243"/>
      <c r="NG52" s="243"/>
      <c r="NH52" s="243"/>
      <c r="NI52" s="243"/>
      <c r="NJ52" s="243"/>
      <c r="NK52" s="243"/>
      <c r="NL52" s="243"/>
      <c r="NM52" s="243"/>
      <c r="NN52" s="243"/>
      <c r="NO52" s="243"/>
      <c r="NP52" s="243"/>
      <c r="NQ52" s="243"/>
      <c r="NR52" s="243"/>
      <c r="NS52" s="243"/>
      <c r="NT52" s="243"/>
      <c r="NU52" s="243"/>
      <c r="NV52" s="243"/>
      <c r="NW52" s="243"/>
      <c r="NX52" s="243"/>
      <c r="NY52" s="243"/>
      <c r="NZ52" s="243"/>
      <c r="OA52" s="243"/>
      <c r="OB52" s="243"/>
      <c r="OC52" s="243"/>
      <c r="OD52" s="243"/>
      <c r="OE52" s="243"/>
      <c r="OF52" s="243"/>
      <c r="OG52" s="243"/>
      <c r="OH52" s="243"/>
      <c r="OI52" s="243"/>
      <c r="OJ52" s="243"/>
      <c r="OK52" s="243"/>
      <c r="OL52" s="243"/>
      <c r="OM52" s="243"/>
      <c r="ON52" s="243"/>
      <c r="OO52" s="243"/>
      <c r="OP52" s="243"/>
      <c r="OQ52" s="243"/>
      <c r="OR52" s="243"/>
      <c r="OS52" s="243"/>
      <c r="OT52" s="243"/>
      <c r="OU52" s="243"/>
      <c r="OV52" s="243"/>
      <c r="OW52" s="243"/>
      <c r="OX52" s="243"/>
      <c r="OY52" s="243"/>
      <c r="OZ52" s="243"/>
      <c r="PA52" s="243"/>
      <c r="PB52" s="243"/>
      <c r="PC52" s="243"/>
      <c r="PD52" s="243"/>
      <c r="PE52" s="243"/>
      <c r="PF52" s="243"/>
      <c r="PG52" s="243"/>
      <c r="PH52" s="243"/>
      <c r="PI52" s="243"/>
      <c r="PJ52" s="243"/>
      <c r="PK52" s="243"/>
      <c r="PL52" s="243"/>
      <c r="PM52" s="243"/>
      <c r="PN52" s="243"/>
      <c r="PO52" s="243"/>
      <c r="PP52" s="243"/>
      <c r="PQ52" s="243"/>
      <c r="PR52" s="243"/>
      <c r="PS52" s="243"/>
      <c r="PT52" s="243"/>
      <c r="PU52" s="243"/>
      <c r="PV52" s="243"/>
      <c r="PW52" s="243"/>
      <c r="PX52" s="243"/>
      <c r="PY52" s="243"/>
      <c r="PZ52" s="243"/>
      <c r="QA52" s="243"/>
      <c r="QB52" s="243"/>
      <c r="QC52" s="243"/>
      <c r="QD52" s="243"/>
      <c r="QE52" s="243"/>
      <c r="QF52" s="243"/>
      <c r="QG52" s="243"/>
      <c r="QH52" s="243"/>
      <c r="QI52" s="243"/>
      <c r="QJ52" s="243"/>
      <c r="QK52" s="243"/>
      <c r="QL52" s="243"/>
      <c r="QM52" s="243"/>
      <c r="QN52" s="243"/>
      <c r="QO52" s="243"/>
      <c r="QP52" s="243"/>
      <c r="QQ52" s="243"/>
      <c r="QR52" s="243"/>
      <c r="QS52" s="243"/>
      <c r="QT52" s="243"/>
      <c r="QU52" s="243"/>
      <c r="QV52" s="243"/>
      <c r="QW52" s="243"/>
      <c r="QX52" s="243"/>
      <c r="QY52" s="243"/>
      <c r="QZ52" s="243"/>
      <c r="RA52" s="243"/>
      <c r="RB52" s="243"/>
      <c r="RC52" s="243"/>
      <c r="RD52" s="243"/>
      <c r="RE52" s="243"/>
      <c r="RF52" s="243"/>
      <c r="RG52" s="243"/>
      <c r="RH52" s="243"/>
      <c r="RI52" s="243"/>
      <c r="RJ52" s="243"/>
      <c r="RK52" s="243"/>
      <c r="RL52" s="243"/>
      <c r="RM52" s="243"/>
      <c r="RN52" s="243"/>
      <c r="RO52" s="243"/>
      <c r="RP52" s="243"/>
      <c r="RQ52" s="243"/>
      <c r="RR52" s="243"/>
      <c r="RS52" s="243"/>
      <c r="RT52" s="243"/>
      <c r="RU52" s="243"/>
      <c r="RV52" s="243"/>
      <c r="RW52" s="243"/>
      <c r="RX52" s="243"/>
      <c r="RY52" s="243"/>
      <c r="RZ52" s="243"/>
      <c r="SA52" s="243"/>
      <c r="SB52" s="243"/>
      <c r="SC52" s="243"/>
      <c r="SD52" s="243"/>
      <c r="SE52" s="243"/>
      <c r="SF52" s="243"/>
      <c r="SG52" s="243"/>
      <c r="SH52" s="243"/>
      <c r="SI52" s="243"/>
      <c r="SJ52" s="243"/>
      <c r="SK52" s="243"/>
      <c r="SL52" s="243"/>
      <c r="SM52" s="243"/>
      <c r="SN52" s="243"/>
      <c r="SO52" s="243"/>
      <c r="SP52" s="243"/>
      <c r="SQ52" s="243"/>
      <c r="SR52" s="243"/>
      <c r="SS52" s="243"/>
      <c r="ST52" s="243"/>
      <c r="SU52" s="243"/>
      <c r="SV52" s="243"/>
      <c r="SW52" s="243"/>
      <c r="SX52" s="243"/>
      <c r="SY52" s="243"/>
      <c r="SZ52" s="243"/>
      <c r="TA52" s="243"/>
      <c r="TB52" s="243"/>
      <c r="TC52" s="243"/>
      <c r="TD52" s="243"/>
      <c r="TE52" s="243"/>
      <c r="TF52" s="243"/>
      <c r="TG52" s="243"/>
      <c r="TH52" s="243"/>
      <c r="TI52" s="243"/>
      <c r="TJ52" s="243"/>
      <c r="TK52" s="243"/>
      <c r="TL52" s="243"/>
      <c r="TM52" s="243"/>
      <c r="TN52" s="243"/>
      <c r="TO52" s="243"/>
      <c r="TP52" s="243"/>
      <c r="TQ52" s="243"/>
      <c r="TR52" s="243"/>
      <c r="TS52" s="243"/>
      <c r="TT52" s="243"/>
      <c r="TU52" s="243"/>
      <c r="TV52" s="243"/>
      <c r="TW52" s="243"/>
      <c r="TX52" s="243"/>
      <c r="TY52" s="243"/>
      <c r="TZ52" s="243"/>
      <c r="UA52" s="243"/>
      <c r="UB52" s="243"/>
      <c r="UC52" s="243"/>
      <c r="UD52" s="243"/>
      <c r="UE52" s="243"/>
      <c r="UF52" s="243"/>
      <c r="UG52" s="243"/>
      <c r="UH52" s="243"/>
      <c r="UI52" s="243"/>
      <c r="UJ52" s="243"/>
      <c r="UK52" s="243"/>
      <c r="UL52" s="243"/>
      <c r="UM52" s="243"/>
      <c r="UN52" s="243"/>
      <c r="UO52" s="243"/>
      <c r="UP52" s="243"/>
      <c r="UQ52" s="243"/>
      <c r="UR52" s="243"/>
      <c r="US52" s="243"/>
      <c r="UT52" s="243"/>
      <c r="UU52" s="243"/>
      <c r="UV52" s="243"/>
      <c r="UW52" s="243"/>
      <c r="UX52" s="243"/>
      <c r="UY52" s="243"/>
      <c r="UZ52" s="243"/>
      <c r="VA52" s="243"/>
      <c r="VB52" s="243"/>
      <c r="VC52" s="243"/>
      <c r="VD52" s="243"/>
      <c r="VE52" s="243"/>
      <c r="VF52" s="243"/>
      <c r="VG52" s="243"/>
      <c r="VH52" s="243"/>
      <c r="VI52" s="243"/>
      <c r="VJ52" s="243"/>
      <c r="VK52" s="243"/>
      <c r="VL52" s="243"/>
      <c r="VM52" s="243"/>
      <c r="VN52" s="243"/>
      <c r="VO52" s="243"/>
      <c r="VP52" s="243"/>
      <c r="VQ52" s="243"/>
      <c r="VR52" s="243"/>
      <c r="VS52" s="243"/>
      <c r="VT52" s="243"/>
      <c r="VU52" s="243"/>
      <c r="VV52" s="243"/>
      <c r="VW52" s="243"/>
      <c r="VX52" s="243"/>
      <c r="VY52" s="243"/>
      <c r="VZ52" s="243"/>
      <c r="WA52" s="243"/>
      <c r="WB52" s="243"/>
      <c r="WC52" s="243"/>
      <c r="WD52" s="243"/>
      <c r="WE52" s="243"/>
      <c r="WF52" s="243"/>
      <c r="WG52" s="243"/>
      <c r="WH52" s="243"/>
      <c r="WI52" s="243"/>
      <c r="WJ52" s="243"/>
      <c r="WK52" s="243"/>
      <c r="WL52" s="243"/>
      <c r="WM52" s="243"/>
      <c r="WN52" s="243"/>
      <c r="WO52" s="243"/>
      <c r="WP52" s="243"/>
      <c r="WQ52" s="243"/>
      <c r="WR52" s="243"/>
      <c r="WS52" s="243"/>
      <c r="WT52" s="243"/>
      <c r="WU52" s="243"/>
      <c r="WV52" s="243"/>
      <c r="WW52" s="243"/>
      <c r="WX52" s="243"/>
      <c r="WY52" s="243"/>
      <c r="WZ52" s="243"/>
      <c r="XA52" s="243"/>
      <c r="XB52" s="243"/>
      <c r="XC52" s="243"/>
      <c r="XD52" s="243"/>
      <c r="XE52" s="243"/>
      <c r="XF52" s="243"/>
      <c r="XG52" s="243"/>
      <c r="XH52" s="243"/>
      <c r="XI52" s="243"/>
      <c r="XJ52" s="243"/>
      <c r="XK52" s="243"/>
      <c r="XL52" s="243"/>
      <c r="XM52" s="243"/>
      <c r="XN52" s="243"/>
      <c r="XO52" s="243"/>
      <c r="XP52" s="243"/>
      <c r="XQ52" s="243"/>
      <c r="XR52" s="243"/>
      <c r="XS52" s="243"/>
      <c r="XT52" s="243"/>
      <c r="XU52" s="243"/>
      <c r="XV52" s="243"/>
      <c r="XW52" s="243"/>
      <c r="XX52" s="243"/>
      <c r="XY52" s="243"/>
      <c r="XZ52" s="243"/>
      <c r="YA52" s="243"/>
      <c r="YB52" s="243"/>
      <c r="YC52" s="243"/>
      <c r="YD52" s="243"/>
      <c r="YE52" s="243"/>
      <c r="YF52" s="243"/>
      <c r="YG52" s="243"/>
      <c r="YH52" s="243"/>
      <c r="YI52" s="243"/>
      <c r="YJ52" s="243"/>
      <c r="YK52" s="243"/>
      <c r="YL52" s="243"/>
      <c r="YM52" s="243"/>
      <c r="YN52" s="243"/>
      <c r="YO52" s="243"/>
      <c r="YP52" s="243"/>
      <c r="YQ52" s="243"/>
      <c r="YR52" s="243"/>
      <c r="YS52" s="243"/>
      <c r="YT52" s="243"/>
      <c r="YU52" s="243"/>
      <c r="YV52" s="243"/>
      <c r="YW52" s="243"/>
      <c r="YX52" s="243"/>
      <c r="YY52" s="243"/>
      <c r="YZ52" s="243"/>
      <c r="ZA52" s="243"/>
      <c r="ZB52" s="243"/>
      <c r="ZC52" s="243"/>
      <c r="ZD52" s="243"/>
      <c r="ZE52" s="243"/>
      <c r="ZF52" s="243"/>
      <c r="ZG52" s="243"/>
      <c r="ZH52" s="243"/>
      <c r="ZI52" s="243"/>
      <c r="ZJ52" s="243"/>
      <c r="ZK52" s="243"/>
      <c r="ZL52" s="243"/>
      <c r="ZM52" s="243"/>
      <c r="ZN52" s="243"/>
      <c r="ZO52" s="243"/>
      <c r="ZP52" s="243"/>
      <c r="ZQ52" s="243"/>
      <c r="ZR52" s="243"/>
      <c r="ZS52" s="243"/>
      <c r="ZT52" s="243"/>
      <c r="ZU52" s="243"/>
      <c r="ZV52" s="243"/>
      <c r="ZW52" s="243"/>
      <c r="ZX52" s="243"/>
      <c r="ZY52" s="243"/>
      <c r="ZZ52" s="243"/>
      <c r="AAA52" s="243"/>
      <c r="AAB52" s="243"/>
    </row>
    <row r="53" spans="1:705" s="21" customFormat="1" ht="26.45" customHeight="1" x14ac:dyDescent="0.25">
      <c r="A53" s="346"/>
      <c r="B53" s="346"/>
      <c r="C53" s="346" t="s">
        <v>210</v>
      </c>
      <c r="D53" s="341" t="s">
        <v>159</v>
      </c>
      <c r="E53" s="346" t="s">
        <v>302</v>
      </c>
      <c r="F53" s="349"/>
      <c r="G53" s="347" t="s">
        <v>303</v>
      </c>
      <c r="H53" s="219" t="s">
        <v>194</v>
      </c>
      <c r="I53" s="372" t="s">
        <v>149</v>
      </c>
      <c r="J53" s="481">
        <v>32</v>
      </c>
      <c r="K53" s="348"/>
      <c r="L53" s="481">
        <v>32</v>
      </c>
      <c r="M53" s="349"/>
      <c r="N53" s="349"/>
      <c r="O53" s="349"/>
      <c r="P53" s="259">
        <v>0</v>
      </c>
      <c r="Q53" s="345"/>
      <c r="R53" s="350"/>
      <c r="S53" s="349"/>
      <c r="T53" s="349"/>
      <c r="U53" s="219" t="s">
        <v>149</v>
      </c>
      <c r="V53" s="481" t="s">
        <v>293</v>
      </c>
      <c r="W53" s="481"/>
      <c r="X53" s="349"/>
      <c r="Y53" s="373" t="s">
        <v>188</v>
      </c>
      <c r="Z53" s="357">
        <v>11</v>
      </c>
      <c r="AA53" s="394" t="s">
        <v>151</v>
      </c>
      <c r="AB53" s="394" t="s">
        <v>151</v>
      </c>
      <c r="AC53" s="348"/>
      <c r="AD53" s="348"/>
      <c r="AE53" s="348"/>
      <c r="AF53" s="348"/>
      <c r="AG53" s="348"/>
      <c r="AH53" s="348"/>
    </row>
    <row r="54" spans="1:705" s="361" customFormat="1" ht="26.45" customHeight="1" x14ac:dyDescent="0.25">
      <c r="A54" s="351"/>
      <c r="B54" s="352"/>
      <c r="C54" s="352" t="s">
        <v>217</v>
      </c>
      <c r="D54" s="353" t="s">
        <v>247</v>
      </c>
      <c r="E54" s="351"/>
      <c r="F54" s="354"/>
      <c r="G54" s="351" t="s">
        <v>308</v>
      </c>
      <c r="H54" s="353" t="s">
        <v>194</v>
      </c>
      <c r="I54" s="352"/>
      <c r="J54" s="354">
        <f>SUM(J55,J59)</f>
        <v>257</v>
      </c>
      <c r="K54" s="354"/>
      <c r="L54" s="354"/>
      <c r="M54" s="354"/>
      <c r="N54" s="354"/>
      <c r="O54" s="354"/>
      <c r="P54" s="354"/>
      <c r="Q54" s="354">
        <f>SUM(Q55,Q59)</f>
        <v>20</v>
      </c>
      <c r="R54" s="354">
        <f>SUM(R55,R59)</f>
        <v>20</v>
      </c>
      <c r="S54" s="354"/>
      <c r="T54" s="354"/>
      <c r="U54" s="354"/>
      <c r="V54" s="354"/>
      <c r="W54" s="354"/>
      <c r="X54" s="354"/>
      <c r="Y54" s="351"/>
      <c r="Z54" s="351"/>
      <c r="AA54" s="354"/>
      <c r="AB54" s="354"/>
      <c r="AC54" s="351"/>
      <c r="AD54" s="351"/>
      <c r="AE54" s="351"/>
      <c r="AF54" s="351"/>
      <c r="AG54" s="351"/>
      <c r="AH54" s="351"/>
    </row>
    <row r="55" spans="1:705" ht="26.45" customHeight="1" x14ac:dyDescent="0.25">
      <c r="A55" s="504" t="s">
        <v>309</v>
      </c>
      <c r="B55" s="505" t="s">
        <v>309</v>
      </c>
      <c r="C55" s="505" t="s">
        <v>309</v>
      </c>
      <c r="D55" s="505" t="s">
        <v>146</v>
      </c>
      <c r="E55" s="496" t="s">
        <v>274</v>
      </c>
      <c r="F55" s="496" t="s">
        <v>309</v>
      </c>
      <c r="G55" s="496" t="s">
        <v>275</v>
      </c>
      <c r="H55" s="503" t="s">
        <v>194</v>
      </c>
      <c r="I55" s="362" t="s">
        <v>309</v>
      </c>
      <c r="J55" s="506">
        <v>119</v>
      </c>
      <c r="K55" s="496" t="s">
        <v>309</v>
      </c>
      <c r="L55" s="496" t="s">
        <v>309</v>
      </c>
      <c r="M55" s="496" t="s">
        <v>309</v>
      </c>
      <c r="N55" s="496" t="s">
        <v>309</v>
      </c>
      <c r="O55" s="507" t="s">
        <v>309</v>
      </c>
      <c r="P55" s="365" t="s">
        <v>309</v>
      </c>
      <c r="Q55" s="508">
        <v>11</v>
      </c>
      <c r="R55" s="509">
        <v>11</v>
      </c>
      <c r="S55" s="365" t="s">
        <v>309</v>
      </c>
      <c r="T55" s="365" t="s">
        <v>309</v>
      </c>
      <c r="U55" s="510" t="s">
        <v>309</v>
      </c>
      <c r="V55" s="511" t="s">
        <v>309</v>
      </c>
      <c r="W55" s="362" t="s">
        <v>309</v>
      </c>
      <c r="X55" s="362" t="s">
        <v>309</v>
      </c>
      <c r="Y55" s="362" t="s">
        <v>309</v>
      </c>
      <c r="Z55" s="362" t="s">
        <v>309</v>
      </c>
      <c r="AA55" s="362" t="s">
        <v>149</v>
      </c>
      <c r="AB55" s="362" t="s">
        <v>151</v>
      </c>
      <c r="AC55" s="362" t="s">
        <v>309</v>
      </c>
      <c r="AD55" s="362" t="s">
        <v>309</v>
      </c>
      <c r="AE55" s="362" t="s">
        <v>309</v>
      </c>
      <c r="AF55" s="362" t="s">
        <v>309</v>
      </c>
      <c r="AG55" s="362" t="s">
        <v>309</v>
      </c>
      <c r="AH55" s="362" t="s">
        <v>309</v>
      </c>
    </row>
    <row r="56" spans="1:705" ht="26.45" customHeight="1" x14ac:dyDescent="0.25">
      <c r="A56" s="512" t="s">
        <v>309</v>
      </c>
      <c r="B56" s="364" t="s">
        <v>309</v>
      </c>
      <c r="C56" s="364" t="s">
        <v>309</v>
      </c>
      <c r="D56" s="364" t="s">
        <v>159</v>
      </c>
      <c r="E56" s="513" t="s">
        <v>276</v>
      </c>
      <c r="F56" s="514" t="s">
        <v>309</v>
      </c>
      <c r="G56" s="364" t="s">
        <v>277</v>
      </c>
      <c r="H56" s="364" t="s">
        <v>194</v>
      </c>
      <c r="I56" s="414" t="s">
        <v>149</v>
      </c>
      <c r="J56" s="514">
        <v>46</v>
      </c>
      <c r="K56" s="514">
        <v>13</v>
      </c>
      <c r="L56" s="514">
        <v>33</v>
      </c>
      <c r="M56" s="514" t="s">
        <v>309</v>
      </c>
      <c r="N56" s="364" t="s">
        <v>309</v>
      </c>
      <c r="O56" s="364" t="s">
        <v>309</v>
      </c>
      <c r="P56" s="363" t="s">
        <v>309</v>
      </c>
      <c r="Q56" s="364">
        <v>0.33</v>
      </c>
      <c r="R56" s="363" t="s">
        <v>309</v>
      </c>
      <c r="S56" s="363" t="s">
        <v>151</v>
      </c>
      <c r="T56" s="515" t="s">
        <v>309</v>
      </c>
      <c r="U56" s="409" t="s">
        <v>151</v>
      </c>
      <c r="V56" s="527"/>
      <c r="W56" s="364" t="s">
        <v>309</v>
      </c>
      <c r="X56" s="364" t="s">
        <v>309</v>
      </c>
      <c r="Y56" s="364" t="s">
        <v>162</v>
      </c>
      <c r="Z56" s="364">
        <v>27</v>
      </c>
      <c r="AA56" s="363" t="s">
        <v>149</v>
      </c>
      <c r="AB56" s="364" t="s">
        <v>151</v>
      </c>
      <c r="AC56" s="363">
        <v>2</v>
      </c>
      <c r="AD56" s="364" t="s">
        <v>152</v>
      </c>
      <c r="AE56" s="364" t="s">
        <v>309</v>
      </c>
      <c r="AF56" s="364" t="s">
        <v>309</v>
      </c>
      <c r="AG56" s="364" t="s">
        <v>309</v>
      </c>
      <c r="AH56" s="364" t="s">
        <v>309</v>
      </c>
    </row>
    <row r="57" spans="1:705" ht="26.45" customHeight="1" x14ac:dyDescent="0.25">
      <c r="A57" s="512" t="s">
        <v>309</v>
      </c>
      <c r="B57" s="364" t="s">
        <v>309</v>
      </c>
      <c r="C57" s="364" t="s">
        <v>309</v>
      </c>
      <c r="D57" s="364" t="s">
        <v>159</v>
      </c>
      <c r="E57" s="513" t="s">
        <v>278</v>
      </c>
      <c r="F57" s="514" t="s">
        <v>309</v>
      </c>
      <c r="G57" s="364" t="s">
        <v>279</v>
      </c>
      <c r="H57" s="364" t="s">
        <v>194</v>
      </c>
      <c r="I57" s="414" t="s">
        <v>149</v>
      </c>
      <c r="J57" s="514">
        <v>46</v>
      </c>
      <c r="K57" s="514">
        <v>13</v>
      </c>
      <c r="L57" s="514">
        <v>33</v>
      </c>
      <c r="M57" s="514" t="s">
        <v>309</v>
      </c>
      <c r="N57" s="364" t="s">
        <v>309</v>
      </c>
      <c r="O57" s="364" t="s">
        <v>309</v>
      </c>
      <c r="P57" s="363" t="s">
        <v>309</v>
      </c>
      <c r="Q57" s="364">
        <v>0.33</v>
      </c>
      <c r="R57" s="363" t="s">
        <v>309</v>
      </c>
      <c r="S57" s="363" t="s">
        <v>151</v>
      </c>
      <c r="T57" s="515" t="s">
        <v>280</v>
      </c>
      <c r="U57" s="409" t="s">
        <v>151</v>
      </c>
      <c r="V57" s="527"/>
      <c r="W57" s="364" t="s">
        <v>309</v>
      </c>
      <c r="X57" s="364" t="s">
        <v>309</v>
      </c>
      <c r="Y57" s="364" t="s">
        <v>162</v>
      </c>
      <c r="Z57" s="364">
        <v>27</v>
      </c>
      <c r="AA57" s="363" t="s">
        <v>149</v>
      </c>
      <c r="AB57" s="364" t="s">
        <v>151</v>
      </c>
      <c r="AC57" s="363">
        <v>2</v>
      </c>
      <c r="AD57" s="364" t="s">
        <v>152</v>
      </c>
      <c r="AE57" s="364" t="s">
        <v>309</v>
      </c>
      <c r="AF57" s="364" t="s">
        <v>309</v>
      </c>
      <c r="AG57" s="364" t="s">
        <v>309</v>
      </c>
      <c r="AH57" s="364" t="s">
        <v>309</v>
      </c>
    </row>
    <row r="58" spans="1:705" ht="26.45" customHeight="1" x14ac:dyDescent="0.25">
      <c r="A58" s="512" t="s">
        <v>309</v>
      </c>
      <c r="B58" s="364" t="s">
        <v>309</v>
      </c>
      <c r="C58" s="364" t="s">
        <v>309</v>
      </c>
      <c r="D58" s="364" t="s">
        <v>159</v>
      </c>
      <c r="E58" s="513" t="s">
        <v>281</v>
      </c>
      <c r="F58" s="514" t="s">
        <v>309</v>
      </c>
      <c r="G58" s="364" t="s">
        <v>282</v>
      </c>
      <c r="H58" s="364" t="s">
        <v>194</v>
      </c>
      <c r="I58" s="414" t="s">
        <v>149</v>
      </c>
      <c r="J58" s="514">
        <v>27</v>
      </c>
      <c r="K58" s="514">
        <v>4</v>
      </c>
      <c r="L58" s="514">
        <v>20</v>
      </c>
      <c r="M58" s="514" t="s">
        <v>309</v>
      </c>
      <c r="N58" s="364">
        <v>3</v>
      </c>
      <c r="O58" s="514" t="s">
        <v>283</v>
      </c>
      <c r="P58" s="363" t="s">
        <v>309</v>
      </c>
      <c r="Q58" s="364">
        <v>0.33</v>
      </c>
      <c r="R58" s="363" t="s">
        <v>309</v>
      </c>
      <c r="S58" s="363" t="s">
        <v>151</v>
      </c>
      <c r="T58" s="515" t="s">
        <v>309</v>
      </c>
      <c r="U58" s="409" t="s">
        <v>151</v>
      </c>
      <c r="V58" s="527"/>
      <c r="W58" s="364" t="s">
        <v>309</v>
      </c>
      <c r="X58" s="364" t="s">
        <v>309</v>
      </c>
      <c r="Y58" s="364" t="s">
        <v>203</v>
      </c>
      <c r="Z58" s="364">
        <v>27</v>
      </c>
      <c r="AA58" s="363" t="s">
        <v>149</v>
      </c>
      <c r="AB58" s="364" t="s">
        <v>151</v>
      </c>
      <c r="AC58" s="363">
        <v>2</v>
      </c>
      <c r="AD58" s="364" t="s">
        <v>152</v>
      </c>
      <c r="AE58" s="364" t="s">
        <v>309</v>
      </c>
      <c r="AF58" s="364" t="s">
        <v>309</v>
      </c>
      <c r="AG58" s="364" t="s">
        <v>309</v>
      </c>
      <c r="AH58" s="364" t="s">
        <v>309</v>
      </c>
    </row>
    <row r="59" spans="1:705" ht="26.45" customHeight="1" x14ac:dyDescent="0.25">
      <c r="A59" s="504" t="s">
        <v>309</v>
      </c>
      <c r="B59" s="505" t="s">
        <v>309</v>
      </c>
      <c r="C59" s="505" t="s">
        <v>309</v>
      </c>
      <c r="D59" s="505" t="s">
        <v>146</v>
      </c>
      <c r="E59" s="496" t="s">
        <v>284</v>
      </c>
      <c r="F59" s="496" t="s">
        <v>309</v>
      </c>
      <c r="G59" s="496" t="s">
        <v>285</v>
      </c>
      <c r="H59" s="503" t="s">
        <v>194</v>
      </c>
      <c r="I59" s="362" t="s">
        <v>309</v>
      </c>
      <c r="J59" s="506">
        <v>138</v>
      </c>
      <c r="K59" s="496" t="s">
        <v>309</v>
      </c>
      <c r="L59" s="496" t="s">
        <v>309</v>
      </c>
      <c r="M59" s="496" t="s">
        <v>309</v>
      </c>
      <c r="N59" s="507" t="s">
        <v>309</v>
      </c>
      <c r="O59" s="507" t="s">
        <v>309</v>
      </c>
      <c r="P59" s="365" t="s">
        <v>309</v>
      </c>
      <c r="Q59" s="516">
        <v>9</v>
      </c>
      <c r="R59" s="509">
        <v>9</v>
      </c>
      <c r="S59" s="365" t="s">
        <v>309</v>
      </c>
      <c r="T59" s="510" t="s">
        <v>309</v>
      </c>
      <c r="U59" s="365" t="s">
        <v>309</v>
      </c>
      <c r="V59" s="362" t="s">
        <v>309</v>
      </c>
      <c r="W59" s="362" t="s">
        <v>309</v>
      </c>
      <c r="X59" s="362" t="s">
        <v>309</v>
      </c>
      <c r="Y59" s="362" t="s">
        <v>309</v>
      </c>
      <c r="Z59" s="362" t="s">
        <v>309</v>
      </c>
      <c r="AA59" s="362" t="s">
        <v>149</v>
      </c>
      <c r="AB59" s="362" t="s">
        <v>151</v>
      </c>
      <c r="AC59" s="365" t="s">
        <v>309</v>
      </c>
      <c r="AD59" s="362" t="s">
        <v>309</v>
      </c>
      <c r="AE59" s="362" t="s">
        <v>309</v>
      </c>
      <c r="AF59" s="362" t="s">
        <v>309</v>
      </c>
      <c r="AG59" s="362" t="s">
        <v>309</v>
      </c>
      <c r="AH59" s="362" t="s">
        <v>309</v>
      </c>
    </row>
    <row r="60" spans="1:705" ht="26.45" customHeight="1" x14ac:dyDescent="0.25">
      <c r="A60" s="512" t="s">
        <v>309</v>
      </c>
      <c r="B60" s="364" t="s">
        <v>309</v>
      </c>
      <c r="C60" s="364" t="s">
        <v>309</v>
      </c>
      <c r="D60" s="364" t="s">
        <v>159</v>
      </c>
      <c r="E60" s="513" t="s">
        <v>286</v>
      </c>
      <c r="F60" s="514" t="s">
        <v>309</v>
      </c>
      <c r="G60" s="364" t="s">
        <v>287</v>
      </c>
      <c r="H60" s="364" t="s">
        <v>194</v>
      </c>
      <c r="I60" s="414" t="s">
        <v>149</v>
      </c>
      <c r="J60" s="514">
        <v>46</v>
      </c>
      <c r="K60" s="514">
        <v>13</v>
      </c>
      <c r="L60" s="514">
        <v>33</v>
      </c>
      <c r="M60" s="514" t="s">
        <v>309</v>
      </c>
      <c r="N60" s="364" t="s">
        <v>309</v>
      </c>
      <c r="O60" s="514" t="s">
        <v>283</v>
      </c>
      <c r="P60" s="414" t="s">
        <v>309</v>
      </c>
      <c r="Q60" s="364">
        <v>0.33</v>
      </c>
      <c r="R60" s="363" t="s">
        <v>309</v>
      </c>
      <c r="S60" s="363" t="s">
        <v>151</v>
      </c>
      <c r="T60" s="515" t="s">
        <v>280</v>
      </c>
      <c r="U60" s="409" t="s">
        <v>151</v>
      </c>
      <c r="V60" s="527"/>
      <c r="W60" s="364" t="s">
        <v>309</v>
      </c>
      <c r="X60" s="364" t="s">
        <v>309</v>
      </c>
      <c r="Y60" s="364" t="s">
        <v>162</v>
      </c>
      <c r="Z60" s="364">
        <v>27</v>
      </c>
      <c r="AA60" s="363" t="s">
        <v>149</v>
      </c>
      <c r="AB60" s="364" t="s">
        <v>151</v>
      </c>
      <c r="AC60" s="363">
        <v>2</v>
      </c>
      <c r="AD60" s="364" t="s">
        <v>152</v>
      </c>
      <c r="AE60" s="364" t="s">
        <v>309</v>
      </c>
      <c r="AF60" s="364" t="s">
        <v>309</v>
      </c>
      <c r="AG60" s="364" t="s">
        <v>309</v>
      </c>
      <c r="AH60" s="364" t="s">
        <v>309</v>
      </c>
    </row>
    <row r="61" spans="1:705" ht="26.45" customHeight="1" x14ac:dyDescent="0.25">
      <c r="A61" s="512" t="s">
        <v>309</v>
      </c>
      <c r="B61" s="364" t="s">
        <v>309</v>
      </c>
      <c r="C61" s="364" t="s">
        <v>309</v>
      </c>
      <c r="D61" s="513" t="s">
        <v>159</v>
      </c>
      <c r="E61" s="513" t="s">
        <v>288</v>
      </c>
      <c r="F61" s="514" t="s">
        <v>309</v>
      </c>
      <c r="G61" s="364" t="s">
        <v>289</v>
      </c>
      <c r="H61" s="364" t="s">
        <v>194</v>
      </c>
      <c r="I61" s="414" t="s">
        <v>149</v>
      </c>
      <c r="J61" s="514">
        <v>46</v>
      </c>
      <c r="K61" s="514">
        <v>13</v>
      </c>
      <c r="L61" s="514">
        <v>33</v>
      </c>
      <c r="M61" s="514" t="s">
        <v>309</v>
      </c>
      <c r="N61" s="364" t="s">
        <v>309</v>
      </c>
      <c r="O61" s="514" t="s">
        <v>283</v>
      </c>
      <c r="P61" s="414" t="s">
        <v>309</v>
      </c>
      <c r="Q61" s="364">
        <v>0.33</v>
      </c>
      <c r="R61" s="363" t="s">
        <v>309</v>
      </c>
      <c r="S61" s="363" t="s">
        <v>151</v>
      </c>
      <c r="T61" s="515" t="s">
        <v>280</v>
      </c>
      <c r="U61" s="409" t="s">
        <v>151</v>
      </c>
      <c r="V61" s="527"/>
      <c r="W61" s="364" t="s">
        <v>309</v>
      </c>
      <c r="X61" s="364" t="s">
        <v>309</v>
      </c>
      <c r="Y61" s="364" t="s">
        <v>162</v>
      </c>
      <c r="Z61" s="364">
        <v>27</v>
      </c>
      <c r="AA61" s="363" t="s">
        <v>149</v>
      </c>
      <c r="AB61" s="364" t="s">
        <v>151</v>
      </c>
      <c r="AC61" s="363">
        <v>2</v>
      </c>
      <c r="AD61" s="364" t="s">
        <v>152</v>
      </c>
      <c r="AE61" s="364" t="s">
        <v>309</v>
      </c>
      <c r="AF61" s="364" t="s">
        <v>309</v>
      </c>
      <c r="AG61" s="364" t="s">
        <v>309</v>
      </c>
      <c r="AH61" s="364" t="s">
        <v>309</v>
      </c>
    </row>
    <row r="62" spans="1:705" s="501" customFormat="1" ht="26.45" customHeight="1" x14ac:dyDescent="0.25">
      <c r="A62" s="150"/>
      <c r="B62" s="159"/>
      <c r="C62" s="159"/>
      <c r="D62" s="159" t="s">
        <v>159</v>
      </c>
      <c r="E62" s="160" t="s">
        <v>290</v>
      </c>
      <c r="F62" s="160"/>
      <c r="G62" s="159" t="s">
        <v>291</v>
      </c>
      <c r="H62" s="166" t="s">
        <v>194</v>
      </c>
      <c r="I62" s="258" t="s">
        <v>149</v>
      </c>
      <c r="J62" s="160">
        <f>SUM(K62:N62)</f>
        <v>46</v>
      </c>
      <c r="K62" s="160">
        <v>13</v>
      </c>
      <c r="L62" s="160">
        <v>33</v>
      </c>
      <c r="M62" s="160"/>
      <c r="N62" s="161"/>
      <c r="O62" s="166"/>
      <c r="P62" s="204"/>
      <c r="Q62" s="364">
        <v>0.33</v>
      </c>
      <c r="R62" s="162"/>
      <c r="S62" s="163" t="s">
        <v>151</v>
      </c>
      <c r="T62" s="164" t="s">
        <v>280</v>
      </c>
      <c r="U62" s="366" t="s">
        <v>151</v>
      </c>
      <c r="V62" s="366"/>
      <c r="W62" s="159"/>
      <c r="X62" s="159"/>
      <c r="Y62" s="159" t="s">
        <v>162</v>
      </c>
      <c r="Z62" s="159">
        <v>27</v>
      </c>
      <c r="AA62" s="162" t="s">
        <v>149</v>
      </c>
      <c r="AB62" s="159" t="s">
        <v>151</v>
      </c>
      <c r="AC62" s="162">
        <v>2</v>
      </c>
      <c r="AD62" s="159" t="s">
        <v>152</v>
      </c>
      <c r="AE62" s="159"/>
      <c r="AF62" s="159"/>
      <c r="AG62" s="159"/>
      <c r="AH62" s="159"/>
      <c r="AI62" s="151"/>
      <c r="AJ62" s="151"/>
      <c r="AK62" s="151"/>
      <c r="AL62" s="151"/>
      <c r="AM62" s="151"/>
      <c r="AN62" s="151"/>
    </row>
  </sheetData>
  <mergeCells count="1">
    <mergeCell ref="AH1:AI1"/>
  </mergeCells>
  <phoneticPr fontId="23" type="noConversion"/>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3">
    <pageSetUpPr fitToPage="1"/>
  </sheetPr>
  <dimension ref="A1:AAC77"/>
  <sheetViews>
    <sheetView tabSelected="1" topLeftCell="A32" zoomScale="62" zoomScaleNormal="62" workbookViewId="0">
      <selection activeCell="R36" sqref="R36"/>
    </sheetView>
  </sheetViews>
  <sheetFormatPr baseColWidth="10" defaultColWidth="11.42578125" defaultRowHeight="39.6" customHeight="1" x14ac:dyDescent="0.25"/>
  <cols>
    <col min="1" max="1" width="11.42578125" style="167"/>
    <col min="2" max="2" width="18.85546875" style="167" customWidth="1"/>
    <col min="3" max="3" width="48.42578125" style="167" customWidth="1"/>
    <col min="4" max="4" width="19.140625" style="167" customWidth="1"/>
    <col min="5" max="5" width="11.85546875" style="167" customWidth="1"/>
    <col min="6" max="6" width="18.140625" style="167" customWidth="1"/>
    <col min="7" max="7" width="76.42578125" style="167" customWidth="1"/>
    <col min="8" max="8" width="33.140625" style="167" customWidth="1"/>
    <col min="9" max="9" width="19.140625" style="167" customWidth="1"/>
    <col min="10" max="10" width="11.140625" style="167" customWidth="1"/>
    <col min="11" max="11" width="7.85546875" style="167" customWidth="1"/>
    <col min="12" max="12" width="16.140625" style="167" customWidth="1"/>
    <col min="13" max="13" width="14.5703125" style="167" customWidth="1"/>
    <col min="14" max="14" width="14.42578125" style="167" customWidth="1"/>
    <col min="15" max="16" width="11.42578125" style="167"/>
    <col min="17" max="17" width="17.5703125" style="167" customWidth="1"/>
    <col min="18" max="18" width="11.42578125" style="167"/>
    <col min="19" max="19" width="18.140625" style="167" customWidth="1"/>
    <col min="20" max="20" width="19" style="167" customWidth="1"/>
    <col min="21" max="21" width="16.140625" style="167" customWidth="1"/>
    <col min="22" max="22" width="32.28515625" style="167" customWidth="1"/>
    <col min="23" max="23" width="40.42578125" style="167" customWidth="1"/>
    <col min="24" max="24" width="29.5703125" style="167" customWidth="1"/>
    <col min="25" max="29" width="11.42578125" style="167"/>
    <col min="30" max="30" width="34.85546875" style="167" customWidth="1"/>
    <col min="31" max="31" width="22" style="167" customWidth="1"/>
    <col min="32" max="16384" width="11.42578125" style="167"/>
  </cols>
  <sheetData>
    <row r="1" spans="1:34" ht="39.6"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15" t="s">
        <v>109</v>
      </c>
      <c r="AG1" s="564" t="s">
        <v>110</v>
      </c>
      <c r="AH1" s="564"/>
    </row>
    <row r="2" spans="1:34" ht="135" customHeight="1" x14ac:dyDescent="0.25">
      <c r="A2" s="108" t="s">
        <v>111</v>
      </c>
      <c r="B2" s="5" t="s">
        <v>112</v>
      </c>
      <c r="C2" s="5" t="s">
        <v>113</v>
      </c>
      <c r="D2" s="11" t="s">
        <v>114</v>
      </c>
      <c r="E2" s="109" t="s">
        <v>115</v>
      </c>
      <c r="F2" s="109" t="s">
        <v>116</v>
      </c>
      <c r="G2" s="4" t="s">
        <v>117</v>
      </c>
      <c r="H2" s="5" t="s">
        <v>118</v>
      </c>
      <c r="I2" s="420" t="s">
        <v>310</v>
      </c>
      <c r="J2" s="4" t="s">
        <v>32</v>
      </c>
      <c r="K2" s="4" t="s">
        <v>120</v>
      </c>
      <c r="L2" s="4" t="s">
        <v>121</v>
      </c>
      <c r="M2" s="4" t="s">
        <v>122</v>
      </c>
      <c r="N2" s="111" t="s">
        <v>36</v>
      </c>
      <c r="O2" s="112" t="s">
        <v>123</v>
      </c>
      <c r="P2" s="112" t="s">
        <v>124</v>
      </c>
      <c r="Q2" s="4" t="s">
        <v>125</v>
      </c>
      <c r="R2" s="4" t="s">
        <v>126</v>
      </c>
      <c r="S2" s="4" t="s">
        <v>127</v>
      </c>
      <c r="T2" s="5" t="s">
        <v>128</v>
      </c>
      <c r="U2" s="5" t="s">
        <v>129</v>
      </c>
      <c r="V2" s="111" t="s">
        <v>130</v>
      </c>
      <c r="W2" s="111" t="s">
        <v>131</v>
      </c>
      <c r="X2" s="5" t="s">
        <v>132</v>
      </c>
      <c r="Y2" s="111" t="s">
        <v>133</v>
      </c>
      <c r="Z2" s="5" t="s">
        <v>134</v>
      </c>
      <c r="AA2" s="116" t="s">
        <v>135</v>
      </c>
      <c r="AB2" s="116" t="s">
        <v>136</v>
      </c>
      <c r="AC2" s="117" t="s">
        <v>137</v>
      </c>
      <c r="AD2" s="117" t="s">
        <v>138</v>
      </c>
      <c r="AE2" s="118" t="s">
        <v>139</v>
      </c>
      <c r="AF2" s="119" t="s">
        <v>140</v>
      </c>
      <c r="AG2" s="119" t="s">
        <v>141</v>
      </c>
      <c r="AH2" s="119" t="s">
        <v>142</v>
      </c>
    </row>
    <row r="3" spans="1:34" s="1" customFormat="1" ht="39.6" customHeight="1" x14ac:dyDescent="0.25">
      <c r="A3" s="13"/>
      <c r="B3" s="13" t="s">
        <v>311</v>
      </c>
      <c r="C3" s="13"/>
      <c r="D3" s="13" t="s">
        <v>144</v>
      </c>
      <c r="E3" s="13"/>
      <c r="F3" s="13"/>
      <c r="G3" s="13" t="s">
        <v>312</v>
      </c>
      <c r="H3" s="13"/>
      <c r="I3" s="18"/>
      <c r="J3" s="14">
        <f>SUM(K3:N3)</f>
        <v>0</v>
      </c>
      <c r="K3" s="14">
        <v>0</v>
      </c>
      <c r="L3" s="14">
        <v>0</v>
      </c>
      <c r="M3" s="14">
        <v>0</v>
      </c>
      <c r="N3" s="14">
        <v>0</v>
      </c>
      <c r="O3" s="15"/>
      <c r="P3" s="14"/>
      <c r="Q3" s="15"/>
      <c r="R3" s="14">
        <v>30</v>
      </c>
      <c r="S3" s="14"/>
      <c r="T3" s="14"/>
      <c r="U3" s="14"/>
      <c r="V3" s="14"/>
      <c r="W3" s="14"/>
      <c r="X3" s="14"/>
      <c r="Y3" s="16"/>
      <c r="Z3" s="16"/>
      <c r="AA3" s="14"/>
      <c r="AB3" s="14"/>
      <c r="AC3" s="16"/>
      <c r="AD3" s="16"/>
      <c r="AE3" s="16"/>
      <c r="AF3" s="16"/>
      <c r="AG3" s="16"/>
      <c r="AH3" s="16"/>
    </row>
    <row r="4" spans="1:34" s="1" customFormat="1" ht="39.6" customHeight="1" x14ac:dyDescent="0.25">
      <c r="A4" s="44"/>
      <c r="B4" s="44"/>
      <c r="C4" s="44" t="s">
        <v>251</v>
      </c>
      <c r="D4" s="49" t="s">
        <v>146</v>
      </c>
      <c r="E4" s="44"/>
      <c r="F4" s="44"/>
      <c r="G4" s="50" t="s">
        <v>147</v>
      </c>
      <c r="H4" s="44" t="s">
        <v>148</v>
      </c>
      <c r="I4" s="261" t="s">
        <v>149</v>
      </c>
      <c r="J4" s="51">
        <v>0.2</v>
      </c>
      <c r="K4" s="52"/>
      <c r="L4" s="52"/>
      <c r="M4" s="52"/>
      <c r="N4" s="51">
        <v>0.2</v>
      </c>
      <c r="O4" s="43"/>
      <c r="P4" s="52"/>
      <c r="Q4" s="345">
        <v>0</v>
      </c>
      <c r="R4" s="43">
        <v>2</v>
      </c>
      <c r="S4" s="43"/>
      <c r="T4" s="43"/>
      <c r="U4" s="43"/>
      <c r="V4" s="43"/>
      <c r="W4" s="43"/>
      <c r="X4" s="43"/>
      <c r="Y4" s="54" t="s">
        <v>150</v>
      </c>
      <c r="Z4" s="194">
        <v>6</v>
      </c>
      <c r="AA4" s="43" t="s">
        <v>151</v>
      </c>
      <c r="AB4" s="43" t="s">
        <v>149</v>
      </c>
      <c r="AC4" s="54">
        <v>1</v>
      </c>
      <c r="AD4" s="54" t="s">
        <v>152</v>
      </c>
      <c r="AE4" s="54"/>
      <c r="AF4" s="54"/>
      <c r="AG4" s="54"/>
      <c r="AH4" s="54"/>
    </row>
    <row r="5" spans="1:34" s="1" customFormat="1" ht="39.6" customHeight="1" x14ac:dyDescent="0.25">
      <c r="A5" s="565"/>
      <c r="B5" s="566"/>
      <c r="C5" s="566"/>
      <c r="D5" s="566"/>
      <c r="E5" s="566"/>
      <c r="F5" s="566"/>
      <c r="G5" s="566"/>
      <c r="H5" s="566"/>
      <c r="I5" s="566"/>
      <c r="J5" s="566"/>
      <c r="K5" s="566"/>
      <c r="L5" s="566"/>
      <c r="M5" s="566"/>
      <c r="N5" s="566"/>
      <c r="O5" s="566"/>
      <c r="P5" s="566"/>
      <c r="Q5" s="566"/>
      <c r="R5" s="566"/>
      <c r="S5" s="566"/>
      <c r="T5" s="566"/>
      <c r="U5" s="566"/>
      <c r="V5" s="566"/>
      <c r="W5" s="566"/>
      <c r="X5" s="566"/>
      <c r="Y5" s="566"/>
      <c r="Z5" s="566"/>
      <c r="AA5" s="566"/>
      <c r="AB5" s="566"/>
      <c r="AC5" s="566"/>
      <c r="AD5" s="566"/>
      <c r="AE5" s="566"/>
      <c r="AF5" s="566"/>
      <c r="AG5" s="566"/>
      <c r="AH5" s="567"/>
    </row>
    <row r="6" spans="1:34" s="1" customFormat="1" ht="39.6" customHeight="1" x14ac:dyDescent="0.25">
      <c r="A6" s="568"/>
      <c r="B6" s="569"/>
      <c r="C6" s="569"/>
      <c r="D6" s="569"/>
      <c r="E6" s="569"/>
      <c r="F6" s="569"/>
      <c r="G6" s="569"/>
      <c r="H6" s="569"/>
      <c r="I6" s="569"/>
      <c r="J6" s="569"/>
      <c r="K6" s="569"/>
      <c r="L6" s="569"/>
      <c r="M6" s="569"/>
      <c r="N6" s="569"/>
      <c r="O6" s="569"/>
      <c r="P6" s="569"/>
      <c r="Q6" s="569"/>
      <c r="R6" s="569"/>
      <c r="S6" s="569"/>
      <c r="T6" s="569"/>
      <c r="U6" s="569"/>
      <c r="V6" s="569"/>
      <c r="W6" s="569"/>
      <c r="X6" s="569"/>
      <c r="Y6" s="569"/>
      <c r="Z6" s="569"/>
      <c r="AA6" s="569"/>
      <c r="AB6" s="569"/>
      <c r="AC6" s="569"/>
      <c r="AD6" s="569"/>
      <c r="AE6" s="569"/>
      <c r="AF6" s="569"/>
      <c r="AG6" s="569"/>
      <c r="AH6" s="570"/>
    </row>
    <row r="7" spans="1:34" ht="39.6" customHeight="1" x14ac:dyDescent="0.25">
      <c r="A7" s="168"/>
      <c r="B7" s="168" t="s">
        <v>311</v>
      </c>
      <c r="C7" s="168"/>
      <c r="D7" s="168" t="s">
        <v>144</v>
      </c>
      <c r="E7" s="168"/>
      <c r="F7" s="168"/>
      <c r="G7" s="168" t="s">
        <v>313</v>
      </c>
      <c r="H7" s="168"/>
      <c r="I7" s="169"/>
      <c r="J7" s="171">
        <f>SUM(K7:N7)</f>
        <v>358</v>
      </c>
      <c r="K7" s="171">
        <f>SUM(K10:K18)+SUM(K24:K31)</f>
        <v>78</v>
      </c>
      <c r="L7" s="171">
        <f>SUM(L10:L18)+SUM(L24:L31)</f>
        <v>280</v>
      </c>
      <c r="M7" s="171">
        <f>SUM(M10:M18)+SUM(M24:M31)</f>
        <v>0</v>
      </c>
      <c r="N7" s="171">
        <f>SUM(N10:N18)+SUM(N24:N31)</f>
        <v>0</v>
      </c>
      <c r="O7" s="172"/>
      <c r="P7" s="170"/>
      <c r="Q7" s="172"/>
      <c r="R7" s="171">
        <f>SUM(R10:R18)+SUM(R24:R33)</f>
        <v>30</v>
      </c>
      <c r="S7" s="170"/>
      <c r="T7" s="170"/>
      <c r="U7" s="170"/>
      <c r="V7" s="170"/>
      <c r="W7" s="170"/>
      <c r="X7" s="170"/>
      <c r="Y7" s="172"/>
      <c r="Z7" s="172"/>
      <c r="AA7" s="170"/>
      <c r="AB7" s="170"/>
      <c r="AC7" s="172"/>
      <c r="AD7" s="172"/>
      <c r="AE7" s="172"/>
      <c r="AF7" s="172"/>
      <c r="AG7" s="172"/>
      <c r="AH7" s="172"/>
    </row>
    <row r="8" spans="1:34" s="1" customFormat="1" ht="39.6" customHeight="1" x14ac:dyDescent="0.25">
      <c r="A8" s="24"/>
      <c r="B8" s="24"/>
      <c r="C8" s="24" t="s">
        <v>251</v>
      </c>
      <c r="D8" s="45" t="s">
        <v>156</v>
      </c>
      <c r="E8" s="46"/>
      <c r="F8" s="46"/>
      <c r="G8" s="47" t="s">
        <v>147</v>
      </c>
      <c r="H8" s="46" t="s">
        <v>148</v>
      </c>
      <c r="I8" s="202"/>
      <c r="J8" s="48"/>
      <c r="K8" s="26"/>
      <c r="L8" s="26"/>
      <c r="M8" s="26"/>
      <c r="N8" s="48"/>
      <c r="O8" s="27"/>
      <c r="P8" s="26"/>
      <c r="Q8" s="28"/>
      <c r="R8" s="27"/>
      <c r="S8" s="27"/>
      <c r="T8" s="27"/>
      <c r="U8" s="27"/>
      <c r="V8" s="27"/>
      <c r="W8" s="27"/>
      <c r="X8" s="27"/>
      <c r="Y8" s="29"/>
      <c r="Z8" s="29"/>
      <c r="AA8" s="27"/>
      <c r="AB8" s="27"/>
      <c r="AC8" s="29"/>
      <c r="AD8" s="29"/>
      <c r="AE8" s="29"/>
      <c r="AF8" s="29"/>
      <c r="AG8" s="29"/>
      <c r="AH8" s="29"/>
    </row>
    <row r="9" spans="1:34" s="1" customFormat="1" ht="39.6" customHeight="1" x14ac:dyDescent="0.25">
      <c r="A9" s="44"/>
      <c r="B9" s="44"/>
      <c r="C9" s="44" t="s">
        <v>251</v>
      </c>
      <c r="D9" s="49" t="s">
        <v>146</v>
      </c>
      <c r="E9" s="44"/>
      <c r="F9" s="261"/>
      <c r="G9" s="50" t="s">
        <v>147</v>
      </c>
      <c r="H9" s="44" t="s">
        <v>148</v>
      </c>
      <c r="I9" s="261" t="s">
        <v>149</v>
      </c>
      <c r="J9" s="51">
        <v>0.2</v>
      </c>
      <c r="K9" s="52"/>
      <c r="L9" s="52"/>
      <c r="M9" s="52"/>
      <c r="N9" s="51">
        <v>0.2</v>
      </c>
      <c r="O9" s="43"/>
      <c r="P9" s="52"/>
      <c r="Q9" s="345">
        <v>0</v>
      </c>
      <c r="R9" s="43">
        <v>2</v>
      </c>
      <c r="S9" s="43"/>
      <c r="T9" s="43"/>
      <c r="U9" s="43"/>
      <c r="V9" s="43"/>
      <c r="W9" s="43"/>
      <c r="X9" s="43"/>
      <c r="Y9" s="54" t="s">
        <v>150</v>
      </c>
      <c r="Z9" s="194">
        <v>6</v>
      </c>
      <c r="AA9" s="43" t="s">
        <v>151</v>
      </c>
      <c r="AB9" s="43" t="s">
        <v>149</v>
      </c>
      <c r="AC9" s="54">
        <v>1</v>
      </c>
      <c r="AD9" s="54" t="s">
        <v>152</v>
      </c>
      <c r="AE9" s="54"/>
      <c r="AF9" s="54"/>
      <c r="AG9" s="54"/>
      <c r="AH9" s="54"/>
    </row>
    <row r="10" spans="1:34" ht="39.6" customHeight="1" x14ac:dyDescent="0.25">
      <c r="A10" s="173"/>
      <c r="B10" s="173"/>
      <c r="C10" s="173"/>
      <c r="D10" s="173"/>
      <c r="E10" s="173"/>
      <c r="F10" s="173"/>
      <c r="G10" s="173"/>
      <c r="H10" s="173"/>
      <c r="I10" s="174"/>
      <c r="J10" s="175"/>
      <c r="K10" s="175"/>
      <c r="L10" s="175"/>
      <c r="M10" s="175"/>
      <c r="N10" s="175"/>
      <c r="O10" s="175"/>
      <c r="P10" s="175"/>
      <c r="Q10" s="175"/>
      <c r="R10" s="175"/>
      <c r="S10" s="175"/>
      <c r="T10" s="175"/>
      <c r="U10" s="175"/>
      <c r="V10" s="175"/>
      <c r="W10" s="175"/>
      <c r="X10" s="175"/>
      <c r="Y10" s="175"/>
      <c r="Z10" s="175"/>
      <c r="AA10" s="175"/>
      <c r="AB10" s="175"/>
      <c r="AC10" s="175"/>
      <c r="AD10" s="175"/>
      <c r="AE10" s="175"/>
      <c r="AF10" s="175"/>
      <c r="AG10" s="175"/>
      <c r="AH10" s="175"/>
    </row>
    <row r="11" spans="1:34" ht="39.6" customHeight="1" x14ac:dyDescent="0.25">
      <c r="A11" s="176"/>
      <c r="B11" s="176"/>
      <c r="C11" s="176"/>
      <c r="D11" s="176" t="s">
        <v>146</v>
      </c>
      <c r="E11" s="177" t="s">
        <v>314</v>
      </c>
      <c r="F11" s="176"/>
      <c r="G11" s="177" t="s">
        <v>315</v>
      </c>
      <c r="H11" s="177" t="s">
        <v>194</v>
      </c>
      <c r="I11" s="177"/>
      <c r="J11" s="176">
        <f>SUM(J12:J16)</f>
        <v>50</v>
      </c>
      <c r="K11" s="176"/>
      <c r="L11" s="176"/>
      <c r="M11" s="176"/>
      <c r="N11" s="176"/>
      <c r="O11" s="177"/>
      <c r="P11" s="176">
        <f>SUM(P12:P163)</f>
        <v>18</v>
      </c>
      <c r="Q11" s="178">
        <v>3</v>
      </c>
      <c r="R11" s="176">
        <v>3</v>
      </c>
      <c r="S11" s="176"/>
      <c r="T11" s="177"/>
      <c r="U11" s="177"/>
      <c r="V11" s="177"/>
      <c r="W11" s="177"/>
      <c r="X11" s="177"/>
      <c r="Y11" s="177"/>
      <c r="Z11" s="177"/>
      <c r="AA11" s="177" t="s">
        <v>149</v>
      </c>
      <c r="AB11" s="177" t="s">
        <v>151</v>
      </c>
      <c r="AC11" s="177">
        <v>3</v>
      </c>
      <c r="AD11" s="177" t="s">
        <v>152</v>
      </c>
      <c r="AE11" s="177"/>
      <c r="AF11" s="177"/>
      <c r="AG11" s="177"/>
      <c r="AH11" s="177"/>
    </row>
    <row r="12" spans="1:34" ht="39.6" customHeight="1" x14ac:dyDescent="0.25">
      <c r="A12" s="224"/>
      <c r="B12" s="224"/>
      <c r="C12" s="224" t="s">
        <v>232</v>
      </c>
      <c r="D12" s="224" t="s">
        <v>159</v>
      </c>
      <c r="E12" s="224" t="s">
        <v>316</v>
      </c>
      <c r="F12" s="224"/>
      <c r="G12" s="219" t="s">
        <v>317</v>
      </c>
      <c r="H12" s="224" t="s">
        <v>194</v>
      </c>
      <c r="I12" s="231" t="s">
        <v>149</v>
      </c>
      <c r="J12" s="224">
        <f>SUM(K12:N12)</f>
        <v>24</v>
      </c>
      <c r="K12" s="224"/>
      <c r="L12" s="227">
        <v>24</v>
      </c>
      <c r="M12" s="227"/>
      <c r="N12" s="227"/>
      <c r="O12" s="224"/>
      <c r="P12" s="224"/>
      <c r="Q12" s="224"/>
      <c r="R12" s="224"/>
      <c r="S12" s="224"/>
      <c r="T12" s="224"/>
      <c r="U12" s="224"/>
      <c r="V12" s="224"/>
      <c r="W12" s="224"/>
      <c r="X12" s="224"/>
      <c r="Y12" s="224" t="s">
        <v>182</v>
      </c>
      <c r="Z12" s="224">
        <v>6</v>
      </c>
      <c r="AA12" s="224" t="s">
        <v>151</v>
      </c>
      <c r="AB12" s="224" t="s">
        <v>151</v>
      </c>
      <c r="AC12" s="224"/>
      <c r="AD12" s="224"/>
      <c r="AE12" s="224"/>
      <c r="AF12" s="224"/>
      <c r="AG12" s="224"/>
      <c r="AH12" s="224"/>
    </row>
    <row r="13" spans="1:34" ht="39.6" customHeight="1" x14ac:dyDescent="0.25">
      <c r="A13" s="224"/>
      <c r="B13" s="224"/>
      <c r="C13" s="224" t="s">
        <v>232</v>
      </c>
      <c r="D13" s="224" t="s">
        <v>159</v>
      </c>
      <c r="E13" s="224" t="s">
        <v>318</v>
      </c>
      <c r="F13" s="224"/>
      <c r="G13" s="219" t="s">
        <v>319</v>
      </c>
      <c r="H13" s="224" t="s">
        <v>194</v>
      </c>
      <c r="I13" s="231" t="s">
        <v>149</v>
      </c>
      <c r="J13" s="224">
        <f>SUM(K13:N13)</f>
        <v>6</v>
      </c>
      <c r="K13" s="224"/>
      <c r="L13" s="224">
        <v>6</v>
      </c>
      <c r="M13" s="224"/>
      <c r="N13" s="224"/>
      <c r="O13" s="224"/>
      <c r="P13" s="224"/>
      <c r="Q13" s="224"/>
      <c r="R13" s="224"/>
      <c r="S13" s="224"/>
      <c r="T13" s="224"/>
      <c r="U13" s="224"/>
      <c r="V13" s="224"/>
      <c r="W13" s="224"/>
      <c r="X13" s="224"/>
      <c r="Y13" s="224" t="s">
        <v>182</v>
      </c>
      <c r="Z13" s="224">
        <v>19</v>
      </c>
      <c r="AA13" s="224" t="s">
        <v>151</v>
      </c>
      <c r="AB13" s="224" t="s">
        <v>151</v>
      </c>
      <c r="AC13" s="224"/>
      <c r="AD13" s="224"/>
      <c r="AE13" s="224"/>
      <c r="AF13" s="224"/>
      <c r="AG13" s="224"/>
      <c r="AH13" s="224"/>
    </row>
    <row r="14" spans="1:34" ht="39.6" customHeight="1" x14ac:dyDescent="0.25">
      <c r="A14" s="224"/>
      <c r="B14" s="224"/>
      <c r="C14" s="224" t="s">
        <v>232</v>
      </c>
      <c r="D14" s="224" t="s">
        <v>159</v>
      </c>
      <c r="E14" s="224" t="s">
        <v>320</v>
      </c>
      <c r="F14" s="224"/>
      <c r="G14" s="232" t="s">
        <v>321</v>
      </c>
      <c r="H14" s="224" t="s">
        <v>194</v>
      </c>
      <c r="I14" s="231" t="s">
        <v>149</v>
      </c>
      <c r="J14" s="224">
        <v>14</v>
      </c>
      <c r="K14" s="224"/>
      <c r="L14" s="224">
        <v>14</v>
      </c>
      <c r="M14" s="224"/>
      <c r="N14" s="224"/>
      <c r="O14" s="224"/>
      <c r="P14" s="224"/>
      <c r="Q14" s="224"/>
      <c r="R14" s="224"/>
      <c r="S14" s="224"/>
      <c r="T14" s="224"/>
      <c r="U14" s="224"/>
      <c r="V14" s="224"/>
      <c r="W14" s="224"/>
      <c r="X14" s="224"/>
      <c r="Y14" s="224" t="s">
        <v>182</v>
      </c>
      <c r="Z14" s="224">
        <v>6</v>
      </c>
      <c r="AA14" s="224" t="s">
        <v>151</v>
      </c>
      <c r="AB14" s="224" t="s">
        <v>151</v>
      </c>
      <c r="AC14" s="224"/>
      <c r="AD14" s="224"/>
      <c r="AE14" s="224"/>
      <c r="AF14" s="224"/>
      <c r="AG14" s="224"/>
      <c r="AH14" s="224"/>
    </row>
    <row r="15" spans="1:34" ht="39.6" customHeight="1" x14ac:dyDescent="0.25">
      <c r="A15" s="224"/>
      <c r="B15" s="224"/>
      <c r="C15" s="224" t="s">
        <v>232</v>
      </c>
      <c r="D15" s="224" t="s">
        <v>159</v>
      </c>
      <c r="E15" s="224" t="s">
        <v>322</v>
      </c>
      <c r="F15" s="224"/>
      <c r="G15" s="233" t="s">
        <v>323</v>
      </c>
      <c r="H15" s="224" t="s">
        <v>194</v>
      </c>
      <c r="I15" s="231" t="s">
        <v>149</v>
      </c>
      <c r="J15" s="224">
        <f>SUM(K15:N15)</f>
        <v>4</v>
      </c>
      <c r="K15" s="224">
        <v>4</v>
      </c>
      <c r="L15" s="224"/>
      <c r="M15" s="224"/>
      <c r="N15" s="224"/>
      <c r="O15" s="224"/>
      <c r="P15" s="224"/>
      <c r="Q15" s="224"/>
      <c r="R15" s="224"/>
      <c r="S15" s="224"/>
      <c r="T15" s="224"/>
      <c r="U15" s="224"/>
      <c r="V15" s="224"/>
      <c r="W15" s="224"/>
      <c r="X15" s="224"/>
      <c r="Y15" s="224" t="s">
        <v>203</v>
      </c>
      <c r="Z15" s="224">
        <v>72</v>
      </c>
      <c r="AA15" s="224" t="s">
        <v>151</v>
      </c>
      <c r="AB15" s="224" t="s">
        <v>151</v>
      </c>
      <c r="AC15" s="224"/>
      <c r="AD15" s="224"/>
      <c r="AE15" s="224"/>
      <c r="AF15" s="224"/>
      <c r="AG15" s="224"/>
      <c r="AH15" s="224"/>
    </row>
    <row r="16" spans="1:34" ht="39.6" customHeight="1" x14ac:dyDescent="0.25">
      <c r="A16" s="224"/>
      <c r="B16" s="224"/>
      <c r="C16" s="224" t="s">
        <v>251</v>
      </c>
      <c r="D16" s="224" t="s">
        <v>159</v>
      </c>
      <c r="E16" s="224" t="s">
        <v>324</v>
      </c>
      <c r="F16" s="224"/>
      <c r="G16" s="233" t="s">
        <v>325</v>
      </c>
      <c r="H16" s="224" t="s">
        <v>194</v>
      </c>
      <c r="I16" s="231" t="s">
        <v>149</v>
      </c>
      <c r="J16" s="224">
        <v>2</v>
      </c>
      <c r="K16" s="224">
        <v>2</v>
      </c>
      <c r="L16" s="224"/>
      <c r="M16" s="224"/>
      <c r="N16" s="224"/>
      <c r="O16" s="224"/>
      <c r="P16" s="224"/>
      <c r="Q16" s="224"/>
      <c r="R16" s="224"/>
      <c r="S16" s="224"/>
      <c r="T16" s="224"/>
      <c r="U16" s="224"/>
      <c r="V16" s="224"/>
      <c r="W16" s="224"/>
      <c r="X16" s="224"/>
      <c r="Y16" s="224" t="s">
        <v>182</v>
      </c>
      <c r="Z16" s="224">
        <v>6</v>
      </c>
      <c r="AA16" s="224" t="s">
        <v>151</v>
      </c>
      <c r="AB16" s="224" t="s">
        <v>151</v>
      </c>
      <c r="AC16" s="224"/>
      <c r="AD16" s="224"/>
      <c r="AE16" s="224"/>
      <c r="AF16" s="224"/>
      <c r="AG16" s="224"/>
      <c r="AH16" s="224"/>
    </row>
    <row r="17" spans="1:54" s="21" customFormat="1" ht="39.6" customHeight="1" x14ac:dyDescent="0.25">
      <c r="A17" s="7"/>
      <c r="B17" s="7"/>
      <c r="C17" s="7" t="s">
        <v>232</v>
      </c>
      <c r="D17" s="7" t="s">
        <v>146</v>
      </c>
      <c r="E17" s="7" t="s">
        <v>326</v>
      </c>
      <c r="F17" s="7"/>
      <c r="G17" s="7" t="s">
        <v>327</v>
      </c>
      <c r="H17" s="7" t="s">
        <v>194</v>
      </c>
      <c r="I17" s="269" t="s">
        <v>149</v>
      </c>
      <c r="J17" s="8">
        <v>32</v>
      </c>
      <c r="K17" s="9"/>
      <c r="L17" s="8">
        <v>32</v>
      </c>
      <c r="M17" s="10"/>
      <c r="N17" s="10"/>
      <c r="O17" s="10"/>
      <c r="P17" s="10"/>
      <c r="Q17" s="53">
        <v>4</v>
      </c>
      <c r="R17" s="10">
        <v>3</v>
      </c>
      <c r="S17" s="10"/>
      <c r="T17" s="10"/>
      <c r="U17" s="10"/>
      <c r="V17" s="10"/>
      <c r="W17" s="10"/>
      <c r="X17" s="190" t="s">
        <v>328</v>
      </c>
      <c r="Y17" s="9" t="s">
        <v>188</v>
      </c>
      <c r="Z17" s="9">
        <v>11</v>
      </c>
      <c r="AA17" s="10" t="s">
        <v>149</v>
      </c>
      <c r="AB17" s="10" t="s">
        <v>151</v>
      </c>
      <c r="AC17" s="9">
        <v>2</v>
      </c>
      <c r="AD17" s="9" t="s">
        <v>152</v>
      </c>
      <c r="AE17" s="9"/>
      <c r="AF17" s="9"/>
      <c r="AG17" s="9"/>
      <c r="AH17" s="9"/>
    </row>
    <row r="18" spans="1:54" s="179" customFormat="1" ht="39.6" customHeight="1" x14ac:dyDescent="0.25">
      <c r="A18" s="24"/>
      <c r="B18" s="24"/>
      <c r="C18" s="24"/>
      <c r="D18" s="276" t="s">
        <v>156</v>
      </c>
      <c r="E18" s="273" t="s">
        <v>329</v>
      </c>
      <c r="F18" s="273"/>
      <c r="G18" s="277" t="s">
        <v>255</v>
      </c>
      <c r="H18" s="273" t="s">
        <v>194</v>
      </c>
      <c r="I18" s="25"/>
      <c r="J18" s="26"/>
      <c r="K18" s="26"/>
      <c r="L18" s="26">
        <v>24</v>
      </c>
      <c r="M18" s="26"/>
      <c r="N18" s="26"/>
      <c r="O18" s="27"/>
      <c r="P18" s="26"/>
      <c r="Q18" s="28"/>
      <c r="R18" s="27">
        <v>2</v>
      </c>
      <c r="S18" s="27"/>
      <c r="T18" s="27"/>
      <c r="U18" s="27"/>
      <c r="V18" s="27"/>
      <c r="W18" s="27"/>
      <c r="X18" s="27"/>
      <c r="Y18" s="29"/>
      <c r="Z18" s="29"/>
      <c r="AA18" s="27"/>
      <c r="AB18" s="27"/>
      <c r="AC18" s="29"/>
      <c r="AD18" s="29"/>
      <c r="AE18" s="29"/>
      <c r="AF18" s="29"/>
      <c r="AG18" s="29"/>
      <c r="AH18" s="29"/>
    </row>
    <row r="19" spans="1:54" s="179" customFormat="1" ht="39.6" customHeight="1" x14ac:dyDescent="0.25">
      <c r="A19" s="7"/>
      <c r="B19" s="7"/>
      <c r="C19" s="7"/>
      <c r="D19" s="12" t="s">
        <v>146</v>
      </c>
      <c r="E19" s="7" t="s">
        <v>330</v>
      </c>
      <c r="F19" s="7"/>
      <c r="G19" s="7" t="s">
        <v>179</v>
      </c>
      <c r="H19" s="7" t="s">
        <v>194</v>
      </c>
      <c r="I19" s="264" t="s">
        <v>151</v>
      </c>
      <c r="J19" s="8">
        <f>SUM(K19:N19)</f>
        <v>24</v>
      </c>
      <c r="K19" s="8"/>
      <c r="L19" s="8">
        <v>24</v>
      </c>
      <c r="M19" s="8"/>
      <c r="N19" s="8"/>
      <c r="O19" s="10"/>
      <c r="P19" s="8"/>
      <c r="Q19" s="53">
        <v>2</v>
      </c>
      <c r="R19" s="10">
        <v>2</v>
      </c>
      <c r="S19" s="10"/>
      <c r="T19" s="10"/>
      <c r="U19" s="10" t="s">
        <v>149</v>
      </c>
      <c r="V19" s="10" t="s">
        <v>331</v>
      </c>
      <c r="W19" s="10"/>
      <c r="X19" s="10"/>
      <c r="Y19" s="9" t="s">
        <v>182</v>
      </c>
      <c r="Z19" s="200"/>
      <c r="AA19" s="10" t="s">
        <v>151</v>
      </c>
      <c r="AB19" s="10" t="s">
        <v>149</v>
      </c>
      <c r="AC19" s="9">
        <v>2</v>
      </c>
      <c r="AD19" s="9" t="s">
        <v>152</v>
      </c>
      <c r="AE19" s="9"/>
      <c r="AF19" s="9"/>
      <c r="AG19" s="9"/>
      <c r="AH19" s="9"/>
    </row>
    <row r="20" spans="1:54" s="179" customFormat="1" ht="39.6" customHeight="1" x14ac:dyDescent="0.25">
      <c r="A20" s="7"/>
      <c r="B20" s="7"/>
      <c r="C20" s="7"/>
      <c r="D20" s="12" t="s">
        <v>146</v>
      </c>
      <c r="E20" s="7" t="s">
        <v>332</v>
      </c>
      <c r="F20" s="7"/>
      <c r="G20" s="7" t="s">
        <v>184</v>
      </c>
      <c r="H20" s="7" t="s">
        <v>194</v>
      </c>
      <c r="I20" s="263" t="s">
        <v>149</v>
      </c>
      <c r="J20" s="8">
        <f>SUM(K20:N20)</f>
        <v>24</v>
      </c>
      <c r="K20" s="8"/>
      <c r="L20" s="8">
        <v>24</v>
      </c>
      <c r="M20" s="8"/>
      <c r="N20" s="8"/>
      <c r="O20" s="10"/>
      <c r="P20" s="8"/>
      <c r="Q20" s="53">
        <v>2</v>
      </c>
      <c r="R20" s="10">
        <v>2</v>
      </c>
      <c r="S20" s="10"/>
      <c r="T20" s="10"/>
      <c r="U20" s="10" t="s">
        <v>149</v>
      </c>
      <c r="V20" s="10" t="s">
        <v>331</v>
      </c>
      <c r="W20" s="10"/>
      <c r="X20" s="10"/>
      <c r="Y20" s="9" t="s">
        <v>182</v>
      </c>
      <c r="Z20" s="200">
        <v>18</v>
      </c>
      <c r="AA20" s="10" t="s">
        <v>151</v>
      </c>
      <c r="AB20" s="10" t="s">
        <v>149</v>
      </c>
      <c r="AC20" s="9">
        <v>2</v>
      </c>
      <c r="AD20" s="9" t="s">
        <v>152</v>
      </c>
      <c r="AE20" s="9"/>
      <c r="AF20" s="9"/>
      <c r="AG20" s="9"/>
      <c r="AH20" s="9"/>
    </row>
    <row r="21" spans="1:54" s="179" customFormat="1" ht="39.6" customHeight="1" x14ac:dyDescent="0.25">
      <c r="A21" s="7"/>
      <c r="B21" s="7"/>
      <c r="C21" s="7"/>
      <c r="D21" s="12" t="s">
        <v>146</v>
      </c>
      <c r="E21" s="7" t="s">
        <v>333</v>
      </c>
      <c r="F21" s="7"/>
      <c r="G21" s="7" t="s">
        <v>186</v>
      </c>
      <c r="H21" s="7" t="s">
        <v>194</v>
      </c>
      <c r="I21" s="264" t="s">
        <v>151</v>
      </c>
      <c r="J21" s="8">
        <f>SUM(K21:N21)</f>
        <v>24</v>
      </c>
      <c r="K21" s="8"/>
      <c r="L21" s="8">
        <v>24</v>
      </c>
      <c r="M21" s="8"/>
      <c r="N21" s="8"/>
      <c r="O21" s="10"/>
      <c r="P21" s="8"/>
      <c r="Q21" s="20"/>
      <c r="R21" s="10">
        <v>2</v>
      </c>
      <c r="S21" s="10"/>
      <c r="T21" s="10"/>
      <c r="U21" s="10" t="s">
        <v>149</v>
      </c>
      <c r="V21" s="10" t="s">
        <v>331</v>
      </c>
      <c r="W21" s="10"/>
      <c r="X21" s="190" t="s">
        <v>187</v>
      </c>
      <c r="Y21" s="9" t="s">
        <v>188</v>
      </c>
      <c r="Z21" s="200">
        <v>14</v>
      </c>
      <c r="AA21" s="10" t="s">
        <v>151</v>
      </c>
      <c r="AB21" s="10" t="s">
        <v>149</v>
      </c>
      <c r="AC21" s="9">
        <v>2</v>
      </c>
      <c r="AD21" s="9" t="s">
        <v>152</v>
      </c>
      <c r="AE21" s="9"/>
      <c r="AF21" s="9"/>
      <c r="AG21" s="9"/>
      <c r="AH21" s="9"/>
    </row>
    <row r="22" spans="1:54" s="179" customFormat="1" ht="39.6" customHeight="1" x14ac:dyDescent="0.25">
      <c r="A22" s="278"/>
      <c r="B22" s="278"/>
      <c r="C22" s="278"/>
      <c r="D22" s="279" t="s">
        <v>146</v>
      </c>
      <c r="E22" s="278" t="s">
        <v>334</v>
      </c>
      <c r="F22" s="278"/>
      <c r="G22" s="278" t="s">
        <v>190</v>
      </c>
      <c r="H22" s="278" t="s">
        <v>194</v>
      </c>
      <c r="I22" s="280" t="s">
        <v>149</v>
      </c>
      <c r="J22" s="281">
        <f>SUM(K22:N22)</f>
        <v>2</v>
      </c>
      <c r="K22" s="281"/>
      <c r="L22" s="281"/>
      <c r="M22" s="281"/>
      <c r="N22" s="281">
        <v>2</v>
      </c>
      <c r="O22" s="282" t="s">
        <v>191</v>
      </c>
      <c r="P22" s="281">
        <v>4</v>
      </c>
      <c r="Q22" s="283">
        <v>2</v>
      </c>
      <c r="R22" s="284">
        <v>2</v>
      </c>
      <c r="S22" s="284"/>
      <c r="T22" s="284"/>
      <c r="U22" s="284" t="s">
        <v>149</v>
      </c>
      <c r="V22" s="284" t="s">
        <v>331</v>
      </c>
      <c r="W22" s="284"/>
      <c r="X22" s="284"/>
      <c r="Y22" s="285" t="s">
        <v>182</v>
      </c>
      <c r="Z22" s="286">
        <v>6</v>
      </c>
      <c r="AA22" s="284" t="s">
        <v>151</v>
      </c>
      <c r="AB22" s="284" t="s">
        <v>149</v>
      </c>
      <c r="AC22" s="285">
        <v>2</v>
      </c>
      <c r="AD22" s="285" t="s">
        <v>152</v>
      </c>
      <c r="AE22" s="285"/>
      <c r="AF22" s="285"/>
      <c r="AG22" s="285"/>
      <c r="AH22" s="285"/>
    </row>
    <row r="23" spans="1:54" s="199" customFormat="1" ht="39.6" customHeight="1" x14ac:dyDescent="0.25">
      <c r="A23" s="330"/>
      <c r="B23" s="330"/>
      <c r="C23" s="330"/>
      <c r="D23" s="330"/>
      <c r="E23" s="330"/>
      <c r="F23" s="330"/>
      <c r="G23" s="330"/>
      <c r="H23" s="331"/>
      <c r="I23" s="332"/>
      <c r="J23" s="333"/>
      <c r="K23" s="333"/>
      <c r="L23" s="333"/>
      <c r="M23" s="333"/>
      <c r="N23" s="333"/>
      <c r="O23" s="334"/>
      <c r="P23" s="333"/>
      <c r="Q23" s="335"/>
      <c r="R23" s="334"/>
      <c r="S23" s="334"/>
      <c r="T23" s="334"/>
      <c r="U23" s="334"/>
      <c r="V23" s="334"/>
      <c r="W23" s="334"/>
      <c r="X23" s="334"/>
      <c r="Y23" s="336"/>
      <c r="Z23" s="336"/>
      <c r="AA23" s="334"/>
      <c r="AB23" s="334"/>
      <c r="AC23" s="336"/>
      <c r="AD23" s="336"/>
      <c r="AE23" s="336"/>
      <c r="AF23" s="336"/>
      <c r="AG23" s="336"/>
      <c r="AH23" s="336"/>
    </row>
    <row r="24" spans="1:54" s="234" customFormat="1" ht="39.6" customHeight="1" x14ac:dyDescent="0.25">
      <c r="A24" s="287"/>
      <c r="B24" s="287"/>
      <c r="C24" s="430"/>
      <c r="D24" s="288" t="s">
        <v>146</v>
      </c>
      <c r="E24" s="304" t="s">
        <v>335</v>
      </c>
      <c r="F24" s="289"/>
      <c r="G24" s="287" t="s">
        <v>336</v>
      </c>
      <c r="H24" s="287" t="s">
        <v>194</v>
      </c>
      <c r="I24" s="287" t="s">
        <v>149</v>
      </c>
      <c r="J24" s="290">
        <f>SUM(J25:J27)</f>
        <v>126</v>
      </c>
      <c r="K24" s="290"/>
      <c r="L24" s="290"/>
      <c r="M24" s="290"/>
      <c r="N24" s="290"/>
      <c r="O24" s="290"/>
      <c r="P24" s="290"/>
      <c r="Q24" s="291">
        <v>12</v>
      </c>
      <c r="R24" s="292">
        <v>12</v>
      </c>
      <c r="S24" s="181"/>
      <c r="T24" s="181"/>
      <c r="U24" s="181"/>
      <c r="V24" s="181"/>
      <c r="W24" s="181"/>
      <c r="X24" s="181"/>
      <c r="Y24" s="181" t="s">
        <v>162</v>
      </c>
      <c r="Z24" s="181"/>
      <c r="AA24" s="292" t="s">
        <v>149</v>
      </c>
      <c r="AB24" s="292" t="s">
        <v>151</v>
      </c>
      <c r="AC24" s="293"/>
      <c r="AD24" s="294"/>
      <c r="AE24" s="295"/>
      <c r="AF24" s="293"/>
      <c r="AG24" s="293"/>
      <c r="AH24" s="293"/>
      <c r="AI24" s="182"/>
      <c r="AJ24" s="182"/>
      <c r="AK24" s="182"/>
      <c r="AL24" s="182"/>
      <c r="AM24" s="182"/>
      <c r="AN24" s="182"/>
      <c r="AO24" s="182"/>
      <c r="AP24" s="182"/>
      <c r="AQ24" s="182"/>
      <c r="AR24" s="182"/>
      <c r="AS24" s="182"/>
      <c r="AT24" s="182"/>
      <c r="AU24" s="182"/>
      <c r="AV24" s="182"/>
      <c r="AW24" s="182"/>
      <c r="AX24" s="182"/>
      <c r="AY24" s="182"/>
      <c r="AZ24" s="182"/>
      <c r="BA24" s="182"/>
      <c r="BB24" s="182"/>
    </row>
    <row r="25" spans="1:54" s="235" customFormat="1" ht="39.6" customHeight="1" x14ac:dyDescent="0.25">
      <c r="A25" s="183"/>
      <c r="B25" s="183"/>
      <c r="C25" s="183"/>
      <c r="D25" s="224" t="s">
        <v>159</v>
      </c>
      <c r="E25" s="224" t="s">
        <v>337</v>
      </c>
      <c r="F25" s="224"/>
      <c r="G25" s="232" t="s">
        <v>338</v>
      </c>
      <c r="H25" s="224" t="s">
        <v>194</v>
      </c>
      <c r="I25" s="224" t="s">
        <v>149</v>
      </c>
      <c r="J25" s="224">
        <f>SUM(K25:O25)</f>
        <v>42</v>
      </c>
      <c r="K25" s="224">
        <v>12</v>
      </c>
      <c r="L25" s="224">
        <v>30</v>
      </c>
      <c r="M25" s="224"/>
      <c r="N25" s="224"/>
      <c r="O25" s="224" t="s">
        <v>283</v>
      </c>
      <c r="P25" s="228"/>
      <c r="Q25" s="184">
        <v>0.33333333329999998</v>
      </c>
      <c r="R25" s="185"/>
      <c r="S25" s="189" t="s">
        <v>151</v>
      </c>
      <c r="T25" s="224" t="s">
        <v>280</v>
      </c>
      <c r="U25" s="270" t="s">
        <v>149</v>
      </c>
      <c r="V25" s="271" t="s">
        <v>339</v>
      </c>
      <c r="W25" s="163"/>
      <c r="X25" s="185"/>
      <c r="Y25" s="228" t="s">
        <v>162</v>
      </c>
      <c r="Z25" s="224">
        <v>27</v>
      </c>
      <c r="AA25" s="224" t="s">
        <v>149</v>
      </c>
      <c r="AB25" s="224"/>
      <c r="AC25" s="224">
        <v>2</v>
      </c>
      <c r="AD25" s="224" t="s">
        <v>152</v>
      </c>
      <c r="AE25" s="224"/>
      <c r="AF25" s="224"/>
      <c r="AG25" s="224"/>
      <c r="AH25" s="224"/>
      <c r="AI25" s="186"/>
      <c r="AJ25" s="186"/>
      <c r="AK25" s="186"/>
      <c r="AL25" s="186"/>
      <c r="AM25" s="186"/>
      <c r="AN25" s="186"/>
      <c r="AO25" s="186"/>
      <c r="AP25" s="186"/>
      <c r="AQ25" s="186"/>
      <c r="AR25" s="186"/>
      <c r="AS25" s="186"/>
      <c r="AT25" s="186"/>
      <c r="AU25" s="186"/>
      <c r="AV25" s="186"/>
      <c r="AW25" s="186"/>
      <c r="AX25" s="186"/>
      <c r="AY25" s="186"/>
    </row>
    <row r="26" spans="1:54" s="234" customFormat="1" ht="39.6" customHeight="1" x14ac:dyDescent="0.25">
      <c r="A26" s="183"/>
      <c r="B26" s="183"/>
      <c r="C26" s="183"/>
      <c r="D26" s="224" t="s">
        <v>159</v>
      </c>
      <c r="E26" s="224" t="s">
        <v>340</v>
      </c>
      <c r="F26" s="224"/>
      <c r="G26" s="232" t="s">
        <v>341</v>
      </c>
      <c r="H26" s="224" t="s">
        <v>194</v>
      </c>
      <c r="I26" s="224" t="s">
        <v>149</v>
      </c>
      <c r="J26" s="224">
        <f>SUM(K26:O26)</f>
        <v>42</v>
      </c>
      <c r="K26" s="224">
        <v>12</v>
      </c>
      <c r="L26" s="224">
        <v>30</v>
      </c>
      <c r="M26" s="224"/>
      <c r="N26" s="224"/>
      <c r="O26" s="224" t="s">
        <v>283</v>
      </c>
      <c r="P26" s="228"/>
      <c r="Q26" s="184">
        <v>0.33333333329999998</v>
      </c>
      <c r="R26" s="187"/>
      <c r="S26" s="189" t="s">
        <v>151</v>
      </c>
      <c r="T26" s="187"/>
      <c r="U26" s="270" t="s">
        <v>149</v>
      </c>
      <c r="V26" s="271" t="s">
        <v>339</v>
      </c>
      <c r="W26" s="163"/>
      <c r="X26" s="187"/>
      <c r="Y26" s="228" t="s">
        <v>162</v>
      </c>
      <c r="Z26" s="224">
        <v>27</v>
      </c>
      <c r="AA26" s="224" t="s">
        <v>149</v>
      </c>
      <c r="AB26" s="224"/>
      <c r="AC26" s="224">
        <v>2</v>
      </c>
      <c r="AD26" s="224" t="s">
        <v>152</v>
      </c>
      <c r="AE26" s="224"/>
      <c r="AF26" s="224"/>
      <c r="AG26" s="224"/>
      <c r="AH26" s="224"/>
      <c r="AI26" s="188"/>
      <c r="AJ26" s="188"/>
      <c r="AK26" s="188"/>
      <c r="AL26" s="188"/>
      <c r="AM26" s="188"/>
      <c r="AN26" s="188"/>
      <c r="AO26" s="188"/>
      <c r="AP26" s="188"/>
      <c r="AQ26" s="188"/>
      <c r="AR26" s="188"/>
      <c r="AS26" s="188"/>
      <c r="AT26" s="188"/>
      <c r="AU26" s="188"/>
      <c r="AV26" s="188"/>
      <c r="AW26" s="188"/>
      <c r="AX26" s="188"/>
      <c r="AY26" s="188"/>
    </row>
    <row r="27" spans="1:54" s="234" customFormat="1" ht="39.6" customHeight="1" x14ac:dyDescent="0.25">
      <c r="A27" s="183"/>
      <c r="B27" s="183"/>
      <c r="C27" s="398" t="s">
        <v>232</v>
      </c>
      <c r="D27" s="224" t="s">
        <v>159</v>
      </c>
      <c r="E27" s="224" t="s">
        <v>342</v>
      </c>
      <c r="F27" s="224"/>
      <c r="G27" s="421" t="s">
        <v>343</v>
      </c>
      <c r="H27" s="225" t="s">
        <v>194</v>
      </c>
      <c r="I27" s="225" t="s">
        <v>149</v>
      </c>
      <c r="J27" s="225">
        <f>SUM(K27:O27)</f>
        <v>42</v>
      </c>
      <c r="K27" s="225">
        <v>12</v>
      </c>
      <c r="L27" s="225">
        <v>30</v>
      </c>
      <c r="M27" s="225"/>
      <c r="N27" s="225"/>
      <c r="O27" s="225"/>
      <c r="P27" s="229"/>
      <c r="Q27" s="213">
        <v>0.33333333329999998</v>
      </c>
      <c r="R27" s="214"/>
      <c r="S27" s="215" t="s">
        <v>151</v>
      </c>
      <c r="T27" s="214"/>
      <c r="U27" s="270" t="s">
        <v>149</v>
      </c>
      <c r="V27" s="271" t="s">
        <v>339</v>
      </c>
      <c r="W27" s="163"/>
      <c r="X27" s="214"/>
      <c r="Y27" s="229" t="s">
        <v>162</v>
      </c>
      <c r="Z27" s="225">
        <v>27</v>
      </c>
      <c r="AA27" s="225" t="s">
        <v>149</v>
      </c>
      <c r="AB27" s="225"/>
      <c r="AC27" s="225">
        <v>2</v>
      </c>
      <c r="AD27" s="225" t="s">
        <v>152</v>
      </c>
      <c r="AE27" s="225"/>
      <c r="AF27" s="225"/>
      <c r="AG27" s="225"/>
      <c r="AH27" s="225"/>
      <c r="AI27" s="188"/>
      <c r="AJ27" s="188"/>
      <c r="AK27" s="188"/>
      <c r="AL27" s="188"/>
      <c r="AM27" s="188"/>
      <c r="AN27" s="188"/>
      <c r="AO27" s="188"/>
      <c r="AP27" s="188"/>
      <c r="AQ27" s="188"/>
      <c r="AR27" s="188"/>
      <c r="AS27" s="188"/>
      <c r="AT27" s="188"/>
      <c r="AU27" s="188"/>
      <c r="AV27" s="188"/>
      <c r="AW27" s="188"/>
      <c r="AX27" s="188"/>
      <c r="AY27" s="188"/>
    </row>
    <row r="28" spans="1:54" s="234" customFormat="1" ht="39.6" customHeight="1" x14ac:dyDescent="0.25">
      <c r="A28" s="7"/>
      <c r="B28" s="7"/>
      <c r="C28" s="345" t="s">
        <v>232</v>
      </c>
      <c r="D28" s="180" t="s">
        <v>146</v>
      </c>
      <c r="E28" s="274" t="s">
        <v>344</v>
      </c>
      <c r="F28" s="275"/>
      <c r="G28" s="437" t="s">
        <v>345</v>
      </c>
      <c r="H28" s="208" t="s">
        <v>194</v>
      </c>
      <c r="I28" s="208" t="s">
        <v>149</v>
      </c>
      <c r="J28" s="209">
        <f>SUM(J29:J33)</f>
        <v>210</v>
      </c>
      <c r="K28" s="209"/>
      <c r="L28" s="209"/>
      <c r="M28" s="209"/>
      <c r="N28" s="209"/>
      <c r="O28" s="209"/>
      <c r="P28" s="209"/>
      <c r="Q28" s="210">
        <v>10</v>
      </c>
      <c r="R28" s="211">
        <v>10</v>
      </c>
      <c r="S28" s="211"/>
      <c r="T28" s="211"/>
      <c r="U28" s="272"/>
      <c r="V28" s="272"/>
      <c r="W28" s="211"/>
      <c r="X28" s="211"/>
      <c r="Y28" s="211" t="s">
        <v>162</v>
      </c>
      <c r="Z28" s="211"/>
      <c r="AA28" s="211" t="s">
        <v>149</v>
      </c>
      <c r="AB28" s="211" t="s">
        <v>151</v>
      </c>
      <c r="AC28" s="212"/>
      <c r="AD28" s="212"/>
      <c r="AE28" s="212"/>
      <c r="AF28" s="212"/>
      <c r="AG28" s="212"/>
      <c r="AH28" s="212"/>
      <c r="AI28" s="188"/>
      <c r="AJ28" s="188"/>
      <c r="AK28" s="188"/>
      <c r="AL28" s="188"/>
      <c r="AM28" s="188"/>
      <c r="AN28" s="188"/>
      <c r="AO28" s="188"/>
      <c r="AP28" s="188"/>
      <c r="AQ28" s="188"/>
      <c r="AR28" s="188"/>
      <c r="AS28" s="188"/>
      <c r="AT28" s="188"/>
      <c r="AU28" s="188"/>
      <c r="AV28" s="188"/>
      <c r="AW28" s="188"/>
      <c r="AX28" s="188"/>
      <c r="AY28" s="188"/>
    </row>
    <row r="29" spans="1:54" s="235" customFormat="1" ht="39.6" customHeight="1" x14ac:dyDescent="0.25">
      <c r="A29" s="183"/>
      <c r="B29" s="183"/>
      <c r="C29" s="183"/>
      <c r="D29" s="224" t="s">
        <v>159</v>
      </c>
      <c r="E29" s="224" t="s">
        <v>346</v>
      </c>
      <c r="F29" s="224"/>
      <c r="G29" s="236" t="s">
        <v>347</v>
      </c>
      <c r="H29" s="226" t="s">
        <v>194</v>
      </c>
      <c r="I29" s="226" t="s">
        <v>149</v>
      </c>
      <c r="J29" s="226">
        <f>SUM(K29:O29)</f>
        <v>42</v>
      </c>
      <c r="K29" s="226">
        <v>12</v>
      </c>
      <c r="L29" s="226">
        <v>30</v>
      </c>
      <c r="M29" s="226"/>
      <c r="N29" s="226"/>
      <c r="O29" s="226"/>
      <c r="P29" s="230"/>
      <c r="Q29" s="216">
        <v>0.35</v>
      </c>
      <c r="R29" s="217"/>
      <c r="S29" s="218" t="s">
        <v>151</v>
      </c>
      <c r="T29" s="217"/>
      <c r="U29" s="270" t="s">
        <v>149</v>
      </c>
      <c r="V29" s="271" t="s">
        <v>339</v>
      </c>
      <c r="W29" s="163"/>
      <c r="X29" s="217"/>
      <c r="Y29" s="230" t="s">
        <v>162</v>
      </c>
      <c r="Z29" s="226">
        <v>27</v>
      </c>
      <c r="AA29" s="226" t="s">
        <v>149</v>
      </c>
      <c r="AB29" s="226"/>
      <c r="AC29" s="226">
        <v>2</v>
      </c>
      <c r="AD29" s="226" t="s">
        <v>152</v>
      </c>
      <c r="AE29" s="226"/>
      <c r="AF29" s="226"/>
      <c r="AG29" s="226"/>
      <c r="AH29" s="226"/>
      <c r="AI29" s="186"/>
      <c r="AJ29" s="186"/>
      <c r="AK29" s="186"/>
      <c r="AL29" s="186"/>
      <c r="AM29" s="186"/>
      <c r="AN29" s="186"/>
      <c r="AO29" s="186"/>
      <c r="AP29" s="186"/>
      <c r="AQ29" s="186"/>
      <c r="AR29" s="186"/>
      <c r="AS29" s="186"/>
      <c r="AT29" s="186"/>
      <c r="AU29" s="186"/>
      <c r="AV29" s="186"/>
      <c r="AW29" s="186"/>
      <c r="AX29" s="186"/>
      <c r="AY29" s="186"/>
    </row>
    <row r="30" spans="1:54" s="235" customFormat="1" ht="39.6" customHeight="1" x14ac:dyDescent="0.25">
      <c r="A30" s="183"/>
      <c r="B30" s="183"/>
      <c r="C30" s="183"/>
      <c r="D30" s="224" t="s">
        <v>159</v>
      </c>
      <c r="E30" s="224" t="s">
        <v>348</v>
      </c>
      <c r="F30" s="224"/>
      <c r="G30" s="232" t="s">
        <v>349</v>
      </c>
      <c r="H30" s="224" t="s">
        <v>194</v>
      </c>
      <c r="I30" s="224" t="s">
        <v>149</v>
      </c>
      <c r="J30" s="224">
        <f>SUM(K30:O30)</f>
        <v>42</v>
      </c>
      <c r="K30" s="224">
        <v>12</v>
      </c>
      <c r="L30" s="224">
        <v>30</v>
      </c>
      <c r="M30" s="224"/>
      <c r="N30" s="224"/>
      <c r="O30" s="224" t="s">
        <v>283</v>
      </c>
      <c r="P30" s="228"/>
      <c r="Q30" s="184">
        <v>0.35</v>
      </c>
      <c r="R30" s="185"/>
      <c r="S30" s="189" t="s">
        <v>151</v>
      </c>
      <c r="T30" s="224" t="s">
        <v>280</v>
      </c>
      <c r="U30" s="270" t="s">
        <v>149</v>
      </c>
      <c r="V30" s="271" t="s">
        <v>339</v>
      </c>
      <c r="W30" s="163"/>
      <c r="X30" s="185"/>
      <c r="Y30" s="228" t="s">
        <v>162</v>
      </c>
      <c r="Z30" s="224">
        <v>27</v>
      </c>
      <c r="AA30" s="224" t="s">
        <v>149</v>
      </c>
      <c r="AB30" s="224"/>
      <c r="AC30" s="224">
        <v>2</v>
      </c>
      <c r="AD30" s="224" t="s">
        <v>152</v>
      </c>
      <c r="AE30" s="224"/>
      <c r="AF30" s="224"/>
      <c r="AG30" s="224"/>
      <c r="AH30" s="224"/>
      <c r="AI30" s="186"/>
      <c r="AJ30" s="186"/>
      <c r="AK30" s="186"/>
      <c r="AL30" s="186"/>
      <c r="AM30" s="186"/>
      <c r="AN30" s="186"/>
      <c r="AO30" s="186"/>
      <c r="AP30" s="186"/>
      <c r="AQ30" s="186"/>
      <c r="AR30" s="186"/>
      <c r="AS30" s="186"/>
      <c r="AT30" s="186"/>
      <c r="AU30" s="186"/>
      <c r="AV30" s="186"/>
      <c r="AW30" s="186"/>
      <c r="AX30" s="186"/>
      <c r="AY30" s="186"/>
    </row>
    <row r="31" spans="1:54" s="237" customFormat="1" ht="39.6" customHeight="1" x14ac:dyDescent="0.25">
      <c r="A31" s="46"/>
      <c r="B31" s="46"/>
      <c r="C31" s="345" t="s">
        <v>232</v>
      </c>
      <c r="D31" s="46" t="s">
        <v>156</v>
      </c>
      <c r="E31" s="46"/>
      <c r="F31" s="46"/>
      <c r="G31" s="438" t="s">
        <v>350</v>
      </c>
      <c r="H31" s="46" t="s">
        <v>351</v>
      </c>
      <c r="I31" s="46"/>
      <c r="J31" s="46">
        <v>42</v>
      </c>
      <c r="K31" s="46">
        <v>12</v>
      </c>
      <c r="L31" s="46">
        <v>30</v>
      </c>
      <c r="M31" s="46"/>
      <c r="N31" s="46"/>
      <c r="O31" s="46"/>
      <c r="P31" s="46"/>
      <c r="Q31" s="46"/>
      <c r="R31" s="46"/>
      <c r="S31" s="46"/>
      <c r="T31" s="46"/>
      <c r="U31" s="273"/>
      <c r="V31" s="273"/>
      <c r="W31" s="46"/>
      <c r="X31" s="46"/>
      <c r="Y31" s="46"/>
      <c r="Z31" s="46"/>
      <c r="AA31" s="46"/>
      <c r="AB31" s="46"/>
      <c r="AC31" s="46"/>
      <c r="AD31" s="46"/>
      <c r="AE31" s="46"/>
      <c r="AF31" s="46"/>
      <c r="AG31" s="46"/>
      <c r="AH31" s="46"/>
      <c r="AI31" s="133"/>
      <c r="AJ31" s="133"/>
      <c r="AK31" s="133"/>
      <c r="AL31" s="133"/>
      <c r="AM31" s="133"/>
      <c r="AN31" s="133"/>
      <c r="AO31" s="133"/>
      <c r="AP31" s="133"/>
      <c r="AQ31" s="133"/>
      <c r="AR31" s="133"/>
      <c r="AS31" s="133"/>
      <c r="AT31" s="133"/>
      <c r="AU31" s="133"/>
      <c r="AV31" s="133"/>
      <c r="AW31" s="133"/>
      <c r="AX31" s="133"/>
      <c r="AY31" s="133"/>
      <c r="AZ31" s="133"/>
    </row>
    <row r="32" spans="1:54" s="235" customFormat="1" ht="39.6" customHeight="1" x14ac:dyDescent="0.25">
      <c r="A32" s="183"/>
      <c r="B32" s="183"/>
      <c r="C32" s="183"/>
      <c r="D32" s="224" t="s">
        <v>159</v>
      </c>
      <c r="E32" s="224" t="s">
        <v>352</v>
      </c>
      <c r="F32" s="224"/>
      <c r="G32" s="232" t="s">
        <v>353</v>
      </c>
      <c r="H32" s="224" t="s">
        <v>194</v>
      </c>
      <c r="I32" s="224" t="s">
        <v>149</v>
      </c>
      <c r="J32" s="224">
        <f>SUM(K32:O32)</f>
        <v>42</v>
      </c>
      <c r="K32" s="224">
        <v>12</v>
      </c>
      <c r="L32" s="224">
        <v>30</v>
      </c>
      <c r="M32" s="224"/>
      <c r="N32" s="224"/>
      <c r="O32" s="224" t="s">
        <v>283</v>
      </c>
      <c r="P32" s="228"/>
      <c r="Q32" s="184">
        <v>0.3</v>
      </c>
      <c r="R32" s="185"/>
      <c r="S32" s="189" t="s">
        <v>151</v>
      </c>
      <c r="T32" s="185"/>
      <c r="U32" s="270" t="s">
        <v>149</v>
      </c>
      <c r="V32" s="271" t="s">
        <v>339</v>
      </c>
      <c r="W32" s="163"/>
      <c r="X32" s="185"/>
      <c r="Y32" s="228" t="s">
        <v>162</v>
      </c>
      <c r="Z32" s="224">
        <v>27</v>
      </c>
      <c r="AA32" s="224" t="s">
        <v>149</v>
      </c>
      <c r="AB32" s="224"/>
      <c r="AC32" s="224">
        <v>2</v>
      </c>
      <c r="AD32" s="224" t="s">
        <v>152</v>
      </c>
      <c r="AE32" s="224"/>
      <c r="AF32" s="224"/>
      <c r="AG32" s="224"/>
      <c r="AH32" s="224"/>
      <c r="AI32" s="186"/>
      <c r="AJ32" s="186"/>
      <c r="AK32" s="186"/>
      <c r="AL32" s="186"/>
      <c r="AM32" s="186"/>
      <c r="AN32" s="186"/>
      <c r="AO32" s="186"/>
      <c r="AP32" s="186"/>
      <c r="AQ32" s="186"/>
      <c r="AR32" s="186"/>
      <c r="AS32" s="186"/>
      <c r="AT32" s="186"/>
      <c r="AU32" s="186"/>
      <c r="AV32" s="186"/>
      <c r="AW32" s="186"/>
      <c r="AX32" s="186"/>
      <c r="AY32" s="186"/>
    </row>
    <row r="33" spans="1:704" s="234" customFormat="1" ht="39.6" customHeight="1" x14ac:dyDescent="0.25">
      <c r="A33" s="183"/>
      <c r="B33" s="183"/>
      <c r="C33" s="183"/>
      <c r="D33" s="224" t="s">
        <v>159</v>
      </c>
      <c r="E33" s="224" t="s">
        <v>354</v>
      </c>
      <c r="F33" s="224"/>
      <c r="G33" s="232" t="s">
        <v>355</v>
      </c>
      <c r="H33" s="224" t="s">
        <v>194</v>
      </c>
      <c r="I33" s="224" t="s">
        <v>149</v>
      </c>
      <c r="J33" s="224">
        <f>SUM(K33:O33)</f>
        <v>42</v>
      </c>
      <c r="K33" s="224">
        <v>12</v>
      </c>
      <c r="L33" s="224">
        <v>30</v>
      </c>
      <c r="M33" s="224"/>
      <c r="N33" s="224"/>
      <c r="O33" s="224"/>
      <c r="P33" s="228"/>
      <c r="Q33" s="184">
        <v>0.3</v>
      </c>
      <c r="R33" s="189"/>
      <c r="S33" s="189" t="s">
        <v>151</v>
      </c>
      <c r="T33" s="189"/>
      <c r="U33" s="270" t="s">
        <v>149</v>
      </c>
      <c r="V33" s="271" t="s">
        <v>339</v>
      </c>
      <c r="W33" s="163"/>
      <c r="X33" s="224"/>
      <c r="Y33" s="228" t="s">
        <v>162</v>
      </c>
      <c r="Z33" s="224">
        <v>27</v>
      </c>
      <c r="AA33" s="224" t="s">
        <v>149</v>
      </c>
      <c r="AB33" s="224"/>
      <c r="AC33" s="224">
        <v>2</v>
      </c>
      <c r="AD33" s="224" t="s">
        <v>152</v>
      </c>
      <c r="AE33" s="224"/>
      <c r="AF33" s="224"/>
      <c r="AG33" s="224"/>
      <c r="AH33" s="224"/>
      <c r="AI33" s="188"/>
      <c r="AJ33" s="188"/>
      <c r="AK33" s="188"/>
      <c r="AL33" s="188"/>
      <c r="AM33" s="188"/>
      <c r="AN33" s="188"/>
      <c r="AO33" s="188"/>
      <c r="AP33" s="188"/>
      <c r="AQ33" s="188"/>
      <c r="AR33" s="188"/>
      <c r="AS33" s="188"/>
      <c r="AT33" s="188"/>
      <c r="AU33" s="188"/>
      <c r="AV33" s="188"/>
      <c r="AW33" s="188"/>
      <c r="AX33" s="188"/>
      <c r="AY33" s="188"/>
    </row>
    <row r="34" spans="1:704" s="234" customFormat="1" ht="39.6" customHeight="1" x14ac:dyDescent="0.25">
      <c r="A34" s="296"/>
      <c r="B34" s="296"/>
      <c r="C34" s="296"/>
      <c r="D34" s="297"/>
      <c r="E34" s="297"/>
      <c r="F34" s="297"/>
      <c r="G34" s="298"/>
      <c r="H34" s="297"/>
      <c r="I34" s="297"/>
      <c r="J34" s="297"/>
      <c r="K34" s="297"/>
      <c r="L34" s="297"/>
      <c r="M34" s="297"/>
      <c r="N34" s="297"/>
      <c r="O34" s="297"/>
      <c r="P34" s="299"/>
      <c r="Q34" s="300"/>
      <c r="R34" s="188"/>
      <c r="S34" s="188"/>
      <c r="T34" s="188"/>
      <c r="U34" s="301"/>
      <c r="V34" s="302"/>
      <c r="W34" s="303"/>
      <c r="X34" s="297"/>
      <c r="Y34" s="299"/>
      <c r="Z34" s="297"/>
      <c r="AA34" s="297"/>
      <c r="AB34" s="297"/>
      <c r="AC34" s="297"/>
      <c r="AD34" s="297"/>
      <c r="AE34" s="297"/>
      <c r="AF34" s="297"/>
      <c r="AG34" s="297"/>
      <c r="AH34" s="297"/>
      <c r="AI34" s="188"/>
      <c r="AJ34" s="188"/>
      <c r="AK34" s="188"/>
      <c r="AL34" s="188"/>
      <c r="AM34" s="188"/>
      <c r="AN34" s="188"/>
      <c r="AO34" s="188"/>
      <c r="AP34" s="188"/>
      <c r="AQ34" s="188"/>
      <c r="AR34" s="188"/>
      <c r="AS34" s="188"/>
      <c r="AT34" s="188"/>
      <c r="AU34" s="188"/>
      <c r="AV34" s="188"/>
      <c r="AW34" s="188"/>
      <c r="AX34" s="188"/>
      <c r="AY34" s="188"/>
    </row>
    <row r="35" spans="1:704" s="1" customFormat="1" ht="30" customHeight="1" x14ac:dyDescent="0.25">
      <c r="A35" s="13"/>
      <c r="B35" s="340" t="s">
        <v>311</v>
      </c>
      <c r="C35" s="340" t="s">
        <v>217</v>
      </c>
      <c r="D35" s="340" t="s">
        <v>144</v>
      </c>
      <c r="E35" s="13"/>
      <c r="F35" s="14"/>
      <c r="G35" s="340" t="s">
        <v>356</v>
      </c>
      <c r="H35" s="13"/>
      <c r="I35" s="18"/>
      <c r="J35" s="14">
        <f>SUM(K35:N35)</f>
        <v>0</v>
      </c>
      <c r="K35" s="14">
        <v>0</v>
      </c>
      <c r="L35" s="14">
        <v>0</v>
      </c>
      <c r="M35" s="14">
        <v>0</v>
      </c>
      <c r="N35" s="14">
        <v>0</v>
      </c>
      <c r="O35" s="15"/>
      <c r="P35" s="14"/>
      <c r="Q35" s="15"/>
      <c r="R35" s="14">
        <f>SUM(R44:R52)</f>
        <v>30</v>
      </c>
      <c r="S35" s="14"/>
      <c r="T35" s="14"/>
      <c r="U35" s="14"/>
      <c r="V35" s="14"/>
      <c r="W35" s="14"/>
      <c r="X35" s="14"/>
      <c r="Y35" s="16"/>
      <c r="Z35" s="16"/>
      <c r="AA35" s="14"/>
      <c r="AB35" s="14"/>
      <c r="AC35" s="16"/>
      <c r="AD35" s="16"/>
      <c r="AE35" s="16"/>
      <c r="AF35" s="16"/>
      <c r="AG35" s="16"/>
      <c r="AH35" s="16"/>
    </row>
    <row r="36" spans="1:704" s="1" customFormat="1" ht="30" customHeight="1" x14ac:dyDescent="0.25">
      <c r="A36" s="24"/>
      <c r="B36" s="24"/>
      <c r="C36" s="24" t="s">
        <v>251</v>
      </c>
      <c r="D36" s="45" t="s">
        <v>156</v>
      </c>
      <c r="E36" s="46"/>
      <c r="F36" s="26"/>
      <c r="G36" s="47" t="s">
        <v>252</v>
      </c>
      <c r="H36" s="46" t="s">
        <v>148</v>
      </c>
      <c r="I36" s="202"/>
      <c r="J36" s="48"/>
      <c r="K36" s="26"/>
      <c r="L36" s="26"/>
      <c r="M36" s="26"/>
      <c r="N36" s="48"/>
      <c r="O36" s="27"/>
      <c r="P36" s="26"/>
      <c r="Q36" s="28"/>
      <c r="R36" s="27"/>
      <c r="S36" s="27"/>
      <c r="T36" s="27"/>
      <c r="U36" s="27"/>
      <c r="V36" s="27"/>
      <c r="W36" s="27"/>
      <c r="X36" s="27"/>
      <c r="Y36" s="29"/>
      <c r="Z36" s="29"/>
      <c r="AA36" s="27"/>
      <c r="AB36" s="27"/>
      <c r="AC36" s="29"/>
      <c r="AD36" s="29"/>
      <c r="AE36" s="29"/>
      <c r="AF36" s="29"/>
      <c r="AG36" s="29"/>
      <c r="AH36" s="29"/>
    </row>
    <row r="37" spans="1:704" s="21" customFormat="1" ht="30" customHeight="1" x14ac:dyDescent="0.25">
      <c r="A37" s="44"/>
      <c r="B37" s="44"/>
      <c r="C37" s="44" t="s">
        <v>210</v>
      </c>
      <c r="D37" s="49" t="s">
        <v>146</v>
      </c>
      <c r="E37" s="44" t="s">
        <v>357</v>
      </c>
      <c r="F37" s="52"/>
      <c r="G37" s="50" t="s">
        <v>147</v>
      </c>
      <c r="H37" s="44" t="s">
        <v>148</v>
      </c>
      <c r="I37" s="123" t="s">
        <v>149</v>
      </c>
      <c r="J37" s="51">
        <v>0.2</v>
      </c>
      <c r="K37" s="52"/>
      <c r="L37" s="52"/>
      <c r="M37" s="52"/>
      <c r="N37" s="51">
        <v>0.2</v>
      </c>
      <c r="O37" s="43"/>
      <c r="P37" s="52"/>
      <c r="Q37" s="345">
        <v>0</v>
      </c>
      <c r="R37" s="43">
        <v>2</v>
      </c>
      <c r="S37" s="43"/>
      <c r="T37" s="43"/>
      <c r="U37" s="8" t="s">
        <v>149</v>
      </c>
      <c r="V37" s="8" t="s">
        <v>358</v>
      </c>
      <c r="W37" s="8"/>
      <c r="X37" s="43"/>
      <c r="Y37" s="54" t="s">
        <v>150</v>
      </c>
      <c r="Z37" s="194">
        <v>6</v>
      </c>
      <c r="AA37" s="43" t="s">
        <v>151</v>
      </c>
      <c r="AB37" s="43" t="s">
        <v>149</v>
      </c>
      <c r="AC37" s="54">
        <v>1</v>
      </c>
      <c r="AD37" s="54" t="s">
        <v>152</v>
      </c>
      <c r="AE37" s="54"/>
      <c r="AF37" s="54"/>
      <c r="AG37" s="54"/>
      <c r="AH37" s="54"/>
    </row>
    <row r="38" spans="1:704" s="21" customFormat="1" ht="30" customHeight="1" x14ac:dyDescent="0.25">
      <c r="A38" s="24"/>
      <c r="B38" s="24"/>
      <c r="C38" s="24"/>
      <c r="D38" s="359" t="s">
        <v>156</v>
      </c>
      <c r="E38" s="24" t="s">
        <v>329</v>
      </c>
      <c r="F38" s="26"/>
      <c r="G38" s="360" t="s">
        <v>255</v>
      </c>
      <c r="H38" s="46" t="s">
        <v>148</v>
      </c>
      <c r="I38" s="121"/>
      <c r="J38" s="26"/>
      <c r="K38" s="26"/>
      <c r="L38" s="26">
        <v>24</v>
      </c>
      <c r="M38" s="26"/>
      <c r="N38" s="26"/>
      <c r="O38" s="27"/>
      <c r="P38" s="26"/>
      <c r="Q38" s="28">
        <v>2</v>
      </c>
      <c r="R38" s="27">
        <v>2</v>
      </c>
      <c r="S38" s="27"/>
      <c r="T38" s="27"/>
      <c r="U38" s="27"/>
      <c r="V38" s="27"/>
      <c r="W38" s="27"/>
      <c r="X38" s="27"/>
      <c r="Y38" s="29"/>
      <c r="Z38" s="29"/>
      <c r="AA38" s="27"/>
      <c r="AB38" s="27"/>
      <c r="AC38" s="29"/>
      <c r="AD38" s="29"/>
      <c r="AE38" s="29"/>
      <c r="AF38" s="29"/>
      <c r="AG38" s="29"/>
      <c r="AH38" s="29"/>
    </row>
    <row r="39" spans="1:704" s="21" customFormat="1" ht="30" customHeight="1" x14ac:dyDescent="0.25">
      <c r="A39" s="7"/>
      <c r="B39" s="7"/>
      <c r="C39" s="7"/>
      <c r="D39" s="12" t="s">
        <v>146</v>
      </c>
      <c r="E39" s="7" t="s">
        <v>330</v>
      </c>
      <c r="F39" s="8"/>
      <c r="G39" s="7" t="s">
        <v>179</v>
      </c>
      <c r="H39" s="44" t="s">
        <v>148</v>
      </c>
      <c r="I39" s="342" t="s">
        <v>151</v>
      </c>
      <c r="J39" s="8">
        <f t="shared" ref="J39:J41" si="0">SUM(K39:N39)</f>
        <v>24</v>
      </c>
      <c r="K39" s="8"/>
      <c r="L39" s="8">
        <v>24</v>
      </c>
      <c r="M39" s="8"/>
      <c r="N39" s="8"/>
      <c r="O39" s="10"/>
      <c r="P39" s="8">
        <v>0</v>
      </c>
      <c r="Q39" s="20">
        <v>2</v>
      </c>
      <c r="R39" s="10">
        <v>2</v>
      </c>
      <c r="S39" s="10"/>
      <c r="T39" s="10"/>
      <c r="U39" s="8" t="s">
        <v>149</v>
      </c>
      <c r="V39" s="8" t="s">
        <v>358</v>
      </c>
      <c r="W39" s="8"/>
      <c r="X39" s="10"/>
      <c r="Y39" s="9" t="s">
        <v>182</v>
      </c>
      <c r="Z39" s="9"/>
      <c r="AA39" s="10" t="s">
        <v>151</v>
      </c>
      <c r="AB39" s="10" t="s">
        <v>149</v>
      </c>
      <c r="AC39" s="9">
        <v>2</v>
      </c>
      <c r="AD39" s="9" t="s">
        <v>152</v>
      </c>
      <c r="AE39" s="9"/>
      <c r="AF39" s="9"/>
      <c r="AG39" s="9"/>
      <c r="AH39" s="9"/>
    </row>
    <row r="40" spans="1:704" s="21" customFormat="1" ht="30" customHeight="1" x14ac:dyDescent="0.25">
      <c r="A40" s="7"/>
      <c r="B40" s="7"/>
      <c r="C40" s="7"/>
      <c r="D40" s="12" t="s">
        <v>146</v>
      </c>
      <c r="E40" s="7" t="s">
        <v>332</v>
      </c>
      <c r="F40" s="8"/>
      <c r="G40" s="7" t="s">
        <v>184</v>
      </c>
      <c r="H40" s="44" t="s">
        <v>148</v>
      </c>
      <c r="I40" s="344" t="s">
        <v>149</v>
      </c>
      <c r="J40" s="8">
        <f t="shared" si="0"/>
        <v>24</v>
      </c>
      <c r="K40" s="8"/>
      <c r="L40" s="8">
        <v>24</v>
      </c>
      <c r="M40" s="8"/>
      <c r="N40" s="8"/>
      <c r="O40" s="10"/>
      <c r="P40" s="8">
        <v>0</v>
      </c>
      <c r="Q40" s="20">
        <v>2</v>
      </c>
      <c r="R40" s="10">
        <v>2</v>
      </c>
      <c r="S40" s="10"/>
      <c r="T40" s="10"/>
      <c r="U40" s="8" t="s">
        <v>149</v>
      </c>
      <c r="V40" s="8" t="s">
        <v>358</v>
      </c>
      <c r="W40" s="8"/>
      <c r="X40" s="10"/>
      <c r="Y40" s="9" t="s">
        <v>182</v>
      </c>
      <c r="Z40" s="9">
        <v>18</v>
      </c>
      <c r="AA40" s="10" t="s">
        <v>151</v>
      </c>
      <c r="AB40" s="10" t="s">
        <v>149</v>
      </c>
      <c r="AC40" s="9">
        <v>2</v>
      </c>
      <c r="AD40" s="9" t="s">
        <v>152</v>
      </c>
      <c r="AE40" s="9"/>
      <c r="AF40" s="9"/>
      <c r="AG40" s="9"/>
      <c r="AH40" s="9"/>
    </row>
    <row r="41" spans="1:704" s="21" customFormat="1" ht="30" customHeight="1" x14ac:dyDescent="0.25">
      <c r="A41" s="7"/>
      <c r="B41" s="7"/>
      <c r="C41" s="7"/>
      <c r="D41" s="12" t="s">
        <v>146</v>
      </c>
      <c r="E41" s="7" t="s">
        <v>333</v>
      </c>
      <c r="F41" s="8"/>
      <c r="G41" s="7" t="s">
        <v>186</v>
      </c>
      <c r="H41" s="44" t="s">
        <v>148</v>
      </c>
      <c r="I41" s="342" t="s">
        <v>151</v>
      </c>
      <c r="J41" s="8">
        <f t="shared" si="0"/>
        <v>24</v>
      </c>
      <c r="K41" s="8"/>
      <c r="L41" s="8">
        <v>24</v>
      </c>
      <c r="M41" s="8"/>
      <c r="N41" s="8"/>
      <c r="O41" s="10"/>
      <c r="P41" s="8">
        <v>0</v>
      </c>
      <c r="Q41" s="20">
        <v>2</v>
      </c>
      <c r="R41" s="10">
        <v>2</v>
      </c>
      <c r="S41" s="10"/>
      <c r="T41" s="10"/>
      <c r="U41" s="8" t="s">
        <v>149</v>
      </c>
      <c r="V41" s="8" t="s">
        <v>358</v>
      </c>
      <c r="W41" s="8"/>
      <c r="X41" s="190" t="s">
        <v>187</v>
      </c>
      <c r="Y41" s="9" t="s">
        <v>188</v>
      </c>
      <c r="Z41" s="9">
        <v>14</v>
      </c>
      <c r="AA41" s="10" t="s">
        <v>151</v>
      </c>
      <c r="AB41" s="10" t="s">
        <v>149</v>
      </c>
      <c r="AC41" s="9">
        <v>2</v>
      </c>
      <c r="AD41" s="9" t="s">
        <v>152</v>
      </c>
      <c r="AE41" s="9"/>
      <c r="AF41" s="9"/>
      <c r="AG41" s="9"/>
      <c r="AH41" s="9"/>
    </row>
    <row r="42" spans="1:704" s="21" customFormat="1" ht="30" customHeight="1" x14ac:dyDescent="0.25">
      <c r="A42" s="7"/>
      <c r="B42" s="7"/>
      <c r="C42" s="7"/>
      <c r="D42" s="12" t="s">
        <v>146</v>
      </c>
      <c r="E42" s="7" t="s">
        <v>334</v>
      </c>
      <c r="F42" s="8"/>
      <c r="G42" s="7" t="s">
        <v>190</v>
      </c>
      <c r="H42" s="44" t="s">
        <v>148</v>
      </c>
      <c r="I42" s="344" t="s">
        <v>149</v>
      </c>
      <c r="J42" s="8">
        <f>SUM(K42:N42)</f>
        <v>2</v>
      </c>
      <c r="K42" s="8"/>
      <c r="L42" s="8"/>
      <c r="M42" s="8"/>
      <c r="N42" s="8">
        <v>2</v>
      </c>
      <c r="O42" s="43" t="s">
        <v>191</v>
      </c>
      <c r="P42" s="8">
        <v>4</v>
      </c>
      <c r="Q42" s="20">
        <v>2</v>
      </c>
      <c r="R42" s="10">
        <v>2</v>
      </c>
      <c r="S42" s="10"/>
      <c r="T42" s="10"/>
      <c r="U42" s="8" t="s">
        <v>149</v>
      </c>
      <c r="V42" s="8" t="s">
        <v>358</v>
      </c>
      <c r="W42" s="8"/>
      <c r="X42" s="10"/>
      <c r="Y42" s="9" t="s">
        <v>182</v>
      </c>
      <c r="Z42" s="9">
        <v>6</v>
      </c>
      <c r="AA42" s="10" t="s">
        <v>151</v>
      </c>
      <c r="AB42" s="10" t="s">
        <v>149</v>
      </c>
      <c r="AC42" s="9">
        <v>2</v>
      </c>
      <c r="AD42" s="9" t="s">
        <v>152</v>
      </c>
      <c r="AE42" s="9"/>
      <c r="AF42" s="9"/>
      <c r="AG42" s="9"/>
      <c r="AH42" s="9"/>
    </row>
    <row r="43" spans="1:704" s="1" customFormat="1" ht="30" customHeight="1" x14ac:dyDescent="0.25">
      <c r="A43" s="358"/>
      <c r="B43" s="358"/>
      <c r="C43" s="358"/>
      <c r="D43" s="477"/>
      <c r="E43" s="358"/>
      <c r="F43" s="358"/>
      <c r="G43" s="358"/>
      <c r="H43" s="358"/>
      <c r="I43" s="47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J43" s="243"/>
      <c r="AK43" s="243"/>
      <c r="AL43" s="243"/>
      <c r="AM43" s="243"/>
      <c r="AN43" s="243"/>
      <c r="AO43" s="243"/>
      <c r="AP43" s="243"/>
      <c r="AQ43" s="243"/>
      <c r="AR43" s="243"/>
      <c r="AS43" s="243"/>
      <c r="AT43" s="243"/>
      <c r="AU43" s="243"/>
      <c r="AV43" s="243"/>
      <c r="AW43" s="243"/>
      <c r="AX43" s="243"/>
      <c r="AY43" s="243"/>
      <c r="AZ43" s="243"/>
      <c r="BA43" s="243"/>
      <c r="BB43" s="243"/>
      <c r="BC43" s="243"/>
      <c r="BD43" s="243"/>
      <c r="BE43" s="243"/>
      <c r="BF43" s="243"/>
      <c r="BG43" s="243"/>
      <c r="BH43" s="243"/>
      <c r="BI43" s="243"/>
      <c r="BJ43" s="243"/>
      <c r="BK43" s="243"/>
      <c r="BL43" s="243"/>
      <c r="BM43" s="243"/>
      <c r="BN43" s="243"/>
      <c r="BO43" s="243"/>
      <c r="BP43" s="243"/>
      <c r="BQ43" s="243"/>
      <c r="BR43" s="243"/>
      <c r="BS43" s="243"/>
      <c r="BT43" s="243"/>
      <c r="BU43" s="243"/>
      <c r="BV43" s="243"/>
      <c r="BW43" s="243"/>
      <c r="BX43" s="243"/>
      <c r="BY43" s="243"/>
      <c r="BZ43" s="243"/>
      <c r="CA43" s="243"/>
      <c r="CB43" s="243"/>
      <c r="CC43" s="243"/>
      <c r="CD43" s="243"/>
      <c r="CE43" s="243"/>
      <c r="CF43" s="243"/>
      <c r="CG43" s="243"/>
      <c r="CH43" s="243"/>
      <c r="CI43" s="243"/>
      <c r="CJ43" s="243"/>
      <c r="CK43" s="243"/>
      <c r="CL43" s="243"/>
      <c r="CM43" s="243"/>
      <c r="CN43" s="243"/>
      <c r="CO43" s="243"/>
      <c r="CP43" s="243"/>
      <c r="CQ43" s="243"/>
      <c r="CR43" s="243"/>
      <c r="CS43" s="243"/>
      <c r="CT43" s="243"/>
      <c r="CU43" s="243"/>
      <c r="CV43" s="243"/>
      <c r="CW43" s="243"/>
      <c r="CX43" s="243"/>
      <c r="CY43" s="243"/>
      <c r="CZ43" s="243"/>
      <c r="DA43" s="243"/>
      <c r="DB43" s="243"/>
      <c r="DC43" s="243"/>
      <c r="DD43" s="243"/>
      <c r="DE43" s="243"/>
      <c r="DF43" s="243"/>
      <c r="DG43" s="243"/>
      <c r="DH43" s="243"/>
      <c r="DI43" s="243"/>
      <c r="DJ43" s="243"/>
      <c r="DK43" s="243"/>
      <c r="DL43" s="243"/>
      <c r="DM43" s="243"/>
      <c r="DN43" s="243"/>
      <c r="DO43" s="243"/>
      <c r="DP43" s="243"/>
      <c r="DQ43" s="243"/>
      <c r="DR43" s="243"/>
      <c r="DS43" s="243"/>
      <c r="DT43" s="243"/>
      <c r="DU43" s="243"/>
      <c r="DV43" s="243"/>
      <c r="DW43" s="243"/>
      <c r="DX43" s="243"/>
      <c r="DY43" s="243"/>
      <c r="DZ43" s="243"/>
      <c r="EA43" s="243"/>
      <c r="EB43" s="243"/>
      <c r="EC43" s="243"/>
      <c r="ED43" s="243"/>
      <c r="EE43" s="243"/>
      <c r="EF43" s="243"/>
      <c r="EG43" s="243"/>
      <c r="EH43" s="243"/>
      <c r="EI43" s="243"/>
      <c r="EJ43" s="243"/>
      <c r="EK43" s="243"/>
      <c r="EL43" s="243"/>
      <c r="EM43" s="243"/>
      <c r="EN43" s="243"/>
      <c r="EO43" s="243"/>
      <c r="EP43" s="243"/>
      <c r="EQ43" s="243"/>
      <c r="ER43" s="243"/>
      <c r="ES43" s="243"/>
      <c r="ET43" s="243"/>
      <c r="EU43" s="243"/>
      <c r="EV43" s="243"/>
      <c r="EW43" s="243"/>
      <c r="EX43" s="243"/>
      <c r="EY43" s="243"/>
      <c r="EZ43" s="243"/>
      <c r="FA43" s="243"/>
      <c r="FB43" s="243"/>
      <c r="FC43" s="243"/>
      <c r="FD43" s="243"/>
      <c r="FE43" s="243"/>
      <c r="FF43" s="243"/>
      <c r="FG43" s="243"/>
      <c r="FH43" s="243"/>
      <c r="FI43" s="243"/>
      <c r="FJ43" s="243"/>
      <c r="FK43" s="243"/>
      <c r="FL43" s="243"/>
      <c r="FM43" s="243"/>
      <c r="FN43" s="243"/>
      <c r="FO43" s="243"/>
      <c r="FP43" s="243"/>
      <c r="FQ43" s="243"/>
      <c r="FR43" s="243"/>
      <c r="FS43" s="243"/>
      <c r="FT43" s="243"/>
      <c r="FU43" s="243"/>
      <c r="FV43" s="243"/>
      <c r="FW43" s="243"/>
      <c r="FX43" s="243"/>
      <c r="FY43" s="243"/>
      <c r="FZ43" s="243"/>
      <c r="GA43" s="243"/>
      <c r="GB43" s="243"/>
      <c r="GC43" s="243"/>
      <c r="GD43" s="243"/>
      <c r="GE43" s="243"/>
      <c r="GF43" s="243"/>
      <c r="GG43" s="243"/>
      <c r="GH43" s="243"/>
      <c r="GI43" s="243"/>
      <c r="GJ43" s="243"/>
      <c r="GK43" s="243"/>
      <c r="GL43" s="243"/>
      <c r="GM43" s="243"/>
      <c r="GN43" s="243"/>
      <c r="GO43" s="243"/>
      <c r="GP43" s="243"/>
      <c r="GQ43" s="243"/>
      <c r="GR43" s="243"/>
      <c r="GS43" s="243"/>
      <c r="GT43" s="243"/>
      <c r="GU43" s="243"/>
      <c r="GV43" s="243"/>
      <c r="GW43" s="243"/>
      <c r="GX43" s="243"/>
      <c r="GY43" s="243"/>
      <c r="GZ43" s="243"/>
      <c r="HA43" s="243"/>
      <c r="HB43" s="243"/>
      <c r="HC43" s="243"/>
      <c r="HD43" s="243"/>
      <c r="HE43" s="243"/>
      <c r="HF43" s="243"/>
      <c r="HG43" s="243"/>
      <c r="HH43" s="243"/>
      <c r="HI43" s="243"/>
      <c r="HJ43" s="243"/>
      <c r="HK43" s="243"/>
      <c r="HL43" s="243"/>
      <c r="HM43" s="243"/>
      <c r="HN43" s="243"/>
      <c r="HO43" s="243"/>
      <c r="HP43" s="243"/>
      <c r="HQ43" s="243"/>
      <c r="HR43" s="243"/>
      <c r="HS43" s="243"/>
      <c r="HT43" s="243"/>
      <c r="HU43" s="243"/>
      <c r="HV43" s="243"/>
      <c r="HW43" s="243"/>
      <c r="HX43" s="243"/>
      <c r="HY43" s="243"/>
      <c r="HZ43" s="243"/>
      <c r="IA43" s="243"/>
      <c r="IB43" s="243"/>
      <c r="IC43" s="243"/>
      <c r="ID43" s="243"/>
      <c r="IE43" s="243"/>
      <c r="IF43" s="243"/>
      <c r="IG43" s="243"/>
      <c r="IH43" s="243"/>
      <c r="II43" s="243"/>
      <c r="IJ43" s="243"/>
      <c r="IK43" s="243"/>
      <c r="IL43" s="243"/>
      <c r="IM43" s="243"/>
      <c r="IN43" s="243"/>
      <c r="IO43" s="243"/>
      <c r="IP43" s="243"/>
      <c r="IQ43" s="243"/>
      <c r="IR43" s="243"/>
      <c r="IS43" s="243"/>
      <c r="IT43" s="243"/>
      <c r="IU43" s="243"/>
      <c r="IV43" s="243"/>
      <c r="IW43" s="243"/>
      <c r="IX43" s="243"/>
      <c r="IY43" s="243"/>
      <c r="IZ43" s="243"/>
      <c r="JA43" s="243"/>
      <c r="JB43" s="243"/>
      <c r="JC43" s="243"/>
      <c r="JD43" s="243"/>
      <c r="JE43" s="243"/>
      <c r="JF43" s="243"/>
      <c r="JG43" s="243"/>
      <c r="JH43" s="243"/>
      <c r="JI43" s="243"/>
      <c r="JJ43" s="243"/>
      <c r="JK43" s="243"/>
      <c r="JL43" s="243"/>
      <c r="JM43" s="243"/>
      <c r="JN43" s="243"/>
      <c r="JO43" s="243"/>
      <c r="JP43" s="243"/>
      <c r="JQ43" s="243"/>
      <c r="JR43" s="243"/>
      <c r="JS43" s="243"/>
      <c r="JT43" s="243"/>
      <c r="JU43" s="243"/>
      <c r="JV43" s="243"/>
      <c r="JW43" s="243"/>
      <c r="JX43" s="243"/>
      <c r="JY43" s="243"/>
      <c r="JZ43" s="243"/>
      <c r="KA43" s="243"/>
      <c r="KB43" s="243"/>
      <c r="KC43" s="243"/>
      <c r="KD43" s="243"/>
      <c r="KE43" s="243"/>
      <c r="KF43" s="243"/>
      <c r="KG43" s="243"/>
      <c r="KH43" s="243"/>
      <c r="KI43" s="243"/>
      <c r="KJ43" s="243"/>
      <c r="KK43" s="243"/>
      <c r="KL43" s="243"/>
      <c r="KM43" s="243"/>
      <c r="KN43" s="243"/>
      <c r="KO43" s="243"/>
      <c r="KP43" s="243"/>
      <c r="KQ43" s="243"/>
      <c r="KR43" s="243"/>
      <c r="KS43" s="243"/>
      <c r="KT43" s="243"/>
      <c r="KU43" s="243"/>
      <c r="KV43" s="243"/>
      <c r="KW43" s="243"/>
      <c r="KX43" s="243"/>
      <c r="KY43" s="243"/>
      <c r="KZ43" s="243"/>
      <c r="LA43" s="243"/>
      <c r="LB43" s="243"/>
      <c r="LC43" s="243"/>
      <c r="LD43" s="243"/>
      <c r="LE43" s="243"/>
      <c r="LF43" s="243"/>
      <c r="LG43" s="243"/>
      <c r="LH43" s="243"/>
      <c r="LI43" s="243"/>
      <c r="LJ43" s="243"/>
      <c r="LK43" s="243"/>
      <c r="LL43" s="243"/>
      <c r="LM43" s="243"/>
      <c r="LN43" s="243"/>
      <c r="LO43" s="243"/>
      <c r="LP43" s="243"/>
      <c r="LQ43" s="243"/>
      <c r="LR43" s="243"/>
      <c r="LS43" s="243"/>
      <c r="LT43" s="243"/>
      <c r="LU43" s="243"/>
      <c r="LV43" s="243"/>
      <c r="LW43" s="243"/>
      <c r="LX43" s="243"/>
      <c r="LY43" s="243"/>
      <c r="LZ43" s="243"/>
      <c r="MA43" s="243"/>
      <c r="MB43" s="243"/>
      <c r="MC43" s="243"/>
      <c r="MD43" s="243"/>
      <c r="ME43" s="243"/>
      <c r="MF43" s="243"/>
      <c r="MG43" s="243"/>
      <c r="MH43" s="243"/>
      <c r="MI43" s="243"/>
      <c r="MJ43" s="243"/>
      <c r="MK43" s="243"/>
      <c r="ML43" s="243"/>
      <c r="MM43" s="243"/>
      <c r="MN43" s="243"/>
      <c r="MO43" s="243"/>
      <c r="MP43" s="243"/>
      <c r="MQ43" s="243"/>
      <c r="MR43" s="243"/>
      <c r="MS43" s="243"/>
      <c r="MT43" s="243"/>
      <c r="MU43" s="243"/>
      <c r="MV43" s="243"/>
      <c r="MW43" s="243"/>
      <c r="MX43" s="243"/>
      <c r="MY43" s="243"/>
      <c r="MZ43" s="243"/>
      <c r="NA43" s="243"/>
      <c r="NB43" s="243"/>
      <c r="NC43" s="243"/>
      <c r="ND43" s="243"/>
      <c r="NE43" s="243"/>
      <c r="NF43" s="243"/>
      <c r="NG43" s="243"/>
      <c r="NH43" s="243"/>
      <c r="NI43" s="243"/>
      <c r="NJ43" s="243"/>
      <c r="NK43" s="243"/>
      <c r="NL43" s="243"/>
      <c r="NM43" s="243"/>
      <c r="NN43" s="243"/>
      <c r="NO43" s="243"/>
      <c r="NP43" s="243"/>
      <c r="NQ43" s="243"/>
      <c r="NR43" s="243"/>
      <c r="NS43" s="243"/>
      <c r="NT43" s="243"/>
      <c r="NU43" s="243"/>
      <c r="NV43" s="243"/>
      <c r="NW43" s="243"/>
      <c r="NX43" s="243"/>
      <c r="NY43" s="243"/>
      <c r="NZ43" s="243"/>
      <c r="OA43" s="243"/>
      <c r="OB43" s="243"/>
      <c r="OC43" s="243"/>
      <c r="OD43" s="243"/>
      <c r="OE43" s="243"/>
      <c r="OF43" s="243"/>
      <c r="OG43" s="243"/>
      <c r="OH43" s="243"/>
      <c r="OI43" s="243"/>
      <c r="OJ43" s="243"/>
      <c r="OK43" s="243"/>
      <c r="OL43" s="243"/>
      <c r="OM43" s="243"/>
      <c r="ON43" s="243"/>
      <c r="OO43" s="243"/>
      <c r="OP43" s="243"/>
      <c r="OQ43" s="243"/>
      <c r="OR43" s="243"/>
      <c r="OS43" s="243"/>
      <c r="OT43" s="243"/>
      <c r="OU43" s="243"/>
      <c r="OV43" s="243"/>
      <c r="OW43" s="243"/>
      <c r="OX43" s="243"/>
      <c r="OY43" s="243"/>
      <c r="OZ43" s="243"/>
      <c r="PA43" s="243"/>
      <c r="PB43" s="243"/>
      <c r="PC43" s="243"/>
      <c r="PD43" s="243"/>
      <c r="PE43" s="243"/>
      <c r="PF43" s="243"/>
      <c r="PG43" s="243"/>
      <c r="PH43" s="243"/>
      <c r="PI43" s="243"/>
      <c r="PJ43" s="243"/>
      <c r="PK43" s="243"/>
      <c r="PL43" s="243"/>
      <c r="PM43" s="243"/>
      <c r="PN43" s="243"/>
      <c r="PO43" s="243"/>
      <c r="PP43" s="243"/>
      <c r="PQ43" s="243"/>
      <c r="PR43" s="243"/>
      <c r="PS43" s="243"/>
      <c r="PT43" s="243"/>
      <c r="PU43" s="243"/>
      <c r="PV43" s="243"/>
      <c r="PW43" s="243"/>
      <c r="PX43" s="243"/>
      <c r="PY43" s="243"/>
      <c r="PZ43" s="243"/>
      <c r="QA43" s="243"/>
      <c r="QB43" s="243"/>
      <c r="QC43" s="243"/>
      <c r="QD43" s="243"/>
      <c r="QE43" s="243"/>
      <c r="QF43" s="243"/>
      <c r="QG43" s="243"/>
      <c r="QH43" s="243"/>
      <c r="QI43" s="243"/>
      <c r="QJ43" s="243"/>
      <c r="QK43" s="243"/>
      <c r="QL43" s="243"/>
      <c r="QM43" s="243"/>
      <c r="QN43" s="243"/>
      <c r="QO43" s="243"/>
      <c r="QP43" s="243"/>
      <c r="QQ43" s="243"/>
      <c r="QR43" s="243"/>
      <c r="QS43" s="243"/>
      <c r="QT43" s="243"/>
      <c r="QU43" s="243"/>
      <c r="QV43" s="243"/>
      <c r="QW43" s="243"/>
      <c r="QX43" s="243"/>
      <c r="QY43" s="243"/>
      <c r="QZ43" s="243"/>
      <c r="RA43" s="243"/>
      <c r="RB43" s="243"/>
      <c r="RC43" s="243"/>
      <c r="RD43" s="243"/>
      <c r="RE43" s="243"/>
      <c r="RF43" s="243"/>
      <c r="RG43" s="243"/>
      <c r="RH43" s="243"/>
      <c r="RI43" s="243"/>
      <c r="RJ43" s="243"/>
      <c r="RK43" s="243"/>
      <c r="RL43" s="243"/>
      <c r="RM43" s="243"/>
      <c r="RN43" s="243"/>
      <c r="RO43" s="243"/>
      <c r="RP43" s="243"/>
      <c r="RQ43" s="243"/>
      <c r="RR43" s="243"/>
      <c r="RS43" s="243"/>
      <c r="RT43" s="243"/>
      <c r="RU43" s="243"/>
      <c r="RV43" s="243"/>
      <c r="RW43" s="243"/>
      <c r="RX43" s="243"/>
      <c r="RY43" s="243"/>
      <c r="RZ43" s="243"/>
      <c r="SA43" s="243"/>
      <c r="SB43" s="243"/>
      <c r="SC43" s="243"/>
      <c r="SD43" s="243"/>
      <c r="SE43" s="243"/>
      <c r="SF43" s="243"/>
      <c r="SG43" s="243"/>
      <c r="SH43" s="243"/>
      <c r="SI43" s="243"/>
      <c r="SJ43" s="243"/>
      <c r="SK43" s="243"/>
      <c r="SL43" s="243"/>
      <c r="SM43" s="243"/>
      <c r="SN43" s="243"/>
      <c r="SO43" s="243"/>
      <c r="SP43" s="243"/>
      <c r="SQ43" s="243"/>
      <c r="SR43" s="243"/>
      <c r="SS43" s="243"/>
      <c r="ST43" s="243"/>
      <c r="SU43" s="243"/>
      <c r="SV43" s="243"/>
      <c r="SW43" s="243"/>
      <c r="SX43" s="243"/>
      <c r="SY43" s="243"/>
      <c r="SZ43" s="243"/>
      <c r="TA43" s="243"/>
      <c r="TB43" s="243"/>
      <c r="TC43" s="243"/>
      <c r="TD43" s="243"/>
      <c r="TE43" s="243"/>
      <c r="TF43" s="243"/>
      <c r="TG43" s="243"/>
      <c r="TH43" s="243"/>
      <c r="TI43" s="243"/>
      <c r="TJ43" s="243"/>
      <c r="TK43" s="243"/>
      <c r="TL43" s="243"/>
      <c r="TM43" s="243"/>
      <c r="TN43" s="243"/>
      <c r="TO43" s="243"/>
      <c r="TP43" s="243"/>
      <c r="TQ43" s="243"/>
      <c r="TR43" s="243"/>
      <c r="TS43" s="243"/>
      <c r="TT43" s="243"/>
      <c r="TU43" s="243"/>
      <c r="TV43" s="243"/>
      <c r="TW43" s="243"/>
      <c r="TX43" s="243"/>
      <c r="TY43" s="243"/>
      <c r="TZ43" s="243"/>
      <c r="UA43" s="243"/>
      <c r="UB43" s="243"/>
      <c r="UC43" s="243"/>
      <c r="UD43" s="243"/>
      <c r="UE43" s="243"/>
      <c r="UF43" s="243"/>
      <c r="UG43" s="243"/>
      <c r="UH43" s="243"/>
      <c r="UI43" s="243"/>
      <c r="UJ43" s="243"/>
      <c r="UK43" s="243"/>
      <c r="UL43" s="243"/>
      <c r="UM43" s="243"/>
      <c r="UN43" s="243"/>
      <c r="UO43" s="243"/>
      <c r="UP43" s="243"/>
      <c r="UQ43" s="243"/>
      <c r="UR43" s="243"/>
      <c r="US43" s="243"/>
      <c r="UT43" s="243"/>
      <c r="UU43" s="243"/>
      <c r="UV43" s="243"/>
      <c r="UW43" s="243"/>
      <c r="UX43" s="243"/>
      <c r="UY43" s="243"/>
      <c r="UZ43" s="243"/>
      <c r="VA43" s="243"/>
      <c r="VB43" s="243"/>
      <c r="VC43" s="243"/>
      <c r="VD43" s="243"/>
      <c r="VE43" s="243"/>
      <c r="VF43" s="243"/>
      <c r="VG43" s="243"/>
      <c r="VH43" s="243"/>
      <c r="VI43" s="243"/>
      <c r="VJ43" s="243"/>
      <c r="VK43" s="243"/>
      <c r="VL43" s="243"/>
      <c r="VM43" s="243"/>
      <c r="VN43" s="243"/>
      <c r="VO43" s="243"/>
      <c r="VP43" s="243"/>
      <c r="VQ43" s="243"/>
      <c r="VR43" s="243"/>
      <c r="VS43" s="243"/>
      <c r="VT43" s="243"/>
      <c r="VU43" s="243"/>
      <c r="VV43" s="243"/>
      <c r="VW43" s="243"/>
      <c r="VX43" s="243"/>
      <c r="VY43" s="243"/>
      <c r="VZ43" s="243"/>
      <c r="WA43" s="243"/>
      <c r="WB43" s="243"/>
      <c r="WC43" s="243"/>
      <c r="WD43" s="243"/>
      <c r="WE43" s="243"/>
      <c r="WF43" s="243"/>
      <c r="WG43" s="243"/>
      <c r="WH43" s="243"/>
      <c r="WI43" s="243"/>
      <c r="WJ43" s="243"/>
      <c r="WK43" s="243"/>
      <c r="WL43" s="243"/>
      <c r="WM43" s="243"/>
      <c r="WN43" s="243"/>
      <c r="WO43" s="243"/>
      <c r="WP43" s="243"/>
      <c r="WQ43" s="243"/>
      <c r="WR43" s="243"/>
      <c r="WS43" s="243"/>
      <c r="WT43" s="243"/>
      <c r="WU43" s="243"/>
      <c r="WV43" s="243"/>
      <c r="WW43" s="243"/>
      <c r="WX43" s="243"/>
      <c r="WY43" s="243"/>
      <c r="WZ43" s="243"/>
      <c r="XA43" s="243"/>
      <c r="XB43" s="243"/>
      <c r="XC43" s="243"/>
      <c r="XD43" s="243"/>
      <c r="XE43" s="243"/>
      <c r="XF43" s="243"/>
      <c r="XG43" s="243"/>
      <c r="XH43" s="243"/>
      <c r="XI43" s="243"/>
      <c r="XJ43" s="243"/>
      <c r="XK43" s="243"/>
      <c r="XL43" s="243"/>
      <c r="XM43" s="243"/>
      <c r="XN43" s="243"/>
      <c r="XO43" s="243"/>
      <c r="XP43" s="243"/>
      <c r="XQ43" s="243"/>
      <c r="XR43" s="243"/>
      <c r="XS43" s="243"/>
      <c r="XT43" s="243"/>
      <c r="XU43" s="243"/>
      <c r="XV43" s="243"/>
      <c r="XW43" s="243"/>
      <c r="XX43" s="243"/>
      <c r="XY43" s="243"/>
      <c r="XZ43" s="243"/>
      <c r="YA43" s="243"/>
      <c r="YB43" s="243"/>
      <c r="YC43" s="243"/>
      <c r="YD43" s="243"/>
      <c r="YE43" s="243"/>
      <c r="YF43" s="243"/>
      <c r="YG43" s="243"/>
      <c r="YH43" s="243"/>
      <c r="YI43" s="243"/>
      <c r="YJ43" s="243"/>
      <c r="YK43" s="243"/>
      <c r="YL43" s="243"/>
      <c r="YM43" s="243"/>
      <c r="YN43" s="243"/>
      <c r="YO43" s="243"/>
      <c r="YP43" s="243"/>
      <c r="YQ43" s="243"/>
      <c r="YR43" s="243"/>
      <c r="YS43" s="243"/>
      <c r="YT43" s="243"/>
      <c r="YU43" s="243"/>
      <c r="YV43" s="243"/>
      <c r="YW43" s="243"/>
      <c r="YX43" s="243"/>
      <c r="YY43" s="243"/>
      <c r="YZ43" s="243"/>
      <c r="ZA43" s="243"/>
      <c r="ZB43" s="243"/>
      <c r="ZC43" s="243"/>
      <c r="ZD43" s="243"/>
      <c r="ZE43" s="243"/>
      <c r="ZF43" s="243"/>
      <c r="ZG43" s="243"/>
      <c r="ZH43" s="243"/>
      <c r="ZI43" s="243"/>
      <c r="ZJ43" s="243"/>
      <c r="ZK43" s="243"/>
      <c r="ZL43" s="243"/>
      <c r="ZM43" s="243"/>
      <c r="ZN43" s="243"/>
      <c r="ZO43" s="243"/>
      <c r="ZP43" s="243"/>
      <c r="ZQ43" s="243"/>
      <c r="ZR43" s="243"/>
      <c r="ZS43" s="243"/>
      <c r="ZT43" s="243"/>
      <c r="ZU43" s="243"/>
      <c r="ZV43" s="243"/>
      <c r="ZW43" s="243"/>
      <c r="ZX43" s="243"/>
      <c r="ZY43" s="243"/>
      <c r="ZZ43" s="243"/>
      <c r="AAA43" s="243"/>
      <c r="AAB43" s="243"/>
    </row>
    <row r="44" spans="1:704" s="21" customFormat="1" ht="30" customHeight="1" x14ac:dyDescent="0.25">
      <c r="A44" s="7"/>
      <c r="B44" s="7"/>
      <c r="C44" s="7" t="s">
        <v>217</v>
      </c>
      <c r="D44" s="12" t="s">
        <v>146</v>
      </c>
      <c r="E44" s="7"/>
      <c r="F44" s="8"/>
      <c r="G44" s="7" t="s">
        <v>359</v>
      </c>
      <c r="H44" s="7" t="s">
        <v>194</v>
      </c>
      <c r="I44" s="342" t="s">
        <v>151</v>
      </c>
      <c r="J44" s="8">
        <v>0</v>
      </c>
      <c r="K44" s="8"/>
      <c r="L44" s="8"/>
      <c r="M44" s="8"/>
      <c r="N44" s="8"/>
      <c r="O44" s="10"/>
      <c r="P44" s="8">
        <v>5</v>
      </c>
      <c r="Q44" s="20">
        <v>5</v>
      </c>
      <c r="R44" s="8">
        <v>5</v>
      </c>
      <c r="S44" s="8"/>
      <c r="T44" s="8"/>
      <c r="U44" s="8" t="s">
        <v>151</v>
      </c>
      <c r="V44" s="8"/>
      <c r="W44" s="8"/>
      <c r="X44" s="8"/>
      <c r="Y44" s="9"/>
      <c r="Z44" s="9"/>
      <c r="AA44" s="8" t="s">
        <v>151</v>
      </c>
      <c r="AB44" s="8" t="s">
        <v>149</v>
      </c>
      <c r="AC44" s="9">
        <v>0</v>
      </c>
      <c r="AD44" s="9"/>
      <c r="AE44" s="9"/>
      <c r="AF44" s="9"/>
      <c r="AG44" s="9"/>
      <c r="AH44" s="9"/>
    </row>
    <row r="45" spans="1:704" s="21" customFormat="1" ht="30" customHeight="1" x14ac:dyDescent="0.25">
      <c r="A45" s="7"/>
      <c r="B45" s="7"/>
      <c r="C45" s="7" t="s">
        <v>217</v>
      </c>
      <c r="D45" s="12" t="s">
        <v>146</v>
      </c>
      <c r="E45" s="7"/>
      <c r="F45" s="8"/>
      <c r="G45" s="7" t="s">
        <v>360</v>
      </c>
      <c r="H45" s="7" t="s">
        <v>194</v>
      </c>
      <c r="I45" s="123" t="s">
        <v>149</v>
      </c>
      <c r="J45" s="8" t="s">
        <v>296</v>
      </c>
      <c r="K45" s="8"/>
      <c r="L45" s="8"/>
      <c r="M45" s="8"/>
      <c r="N45" s="8"/>
      <c r="O45" s="10"/>
      <c r="P45" s="8">
        <v>5</v>
      </c>
      <c r="Q45" s="20">
        <v>5</v>
      </c>
      <c r="R45" s="8">
        <v>5</v>
      </c>
      <c r="S45" s="8"/>
      <c r="T45" s="8"/>
      <c r="U45" s="8" t="s">
        <v>151</v>
      </c>
      <c r="V45" s="8"/>
      <c r="W45" s="8"/>
      <c r="X45" s="8"/>
      <c r="Y45" s="9"/>
      <c r="Z45" s="9"/>
      <c r="AA45" s="8" t="s">
        <v>149</v>
      </c>
      <c r="AB45" s="8" t="s">
        <v>151</v>
      </c>
      <c r="AC45" s="9">
        <v>2</v>
      </c>
      <c r="AD45" s="9" t="s">
        <v>152</v>
      </c>
      <c r="AE45" s="9"/>
      <c r="AF45" s="9"/>
      <c r="AG45" s="9"/>
      <c r="AH45" s="9"/>
    </row>
    <row r="46" spans="1:704" s="21" customFormat="1" ht="30" customHeight="1" x14ac:dyDescent="0.25">
      <c r="A46" s="24"/>
      <c r="B46" s="24"/>
      <c r="C46" s="24" t="s">
        <v>217</v>
      </c>
      <c r="D46" s="45" t="s">
        <v>156</v>
      </c>
      <c r="E46" s="46"/>
      <c r="F46" s="26"/>
      <c r="G46" s="47" t="s">
        <v>239</v>
      </c>
      <c r="H46" s="46" t="s">
        <v>194</v>
      </c>
      <c r="I46" s="25"/>
      <c r="J46" s="26"/>
      <c r="K46" s="26"/>
      <c r="L46" s="26"/>
      <c r="M46" s="26"/>
      <c r="N46" s="26"/>
      <c r="O46" s="27"/>
      <c r="P46" s="26"/>
      <c r="Q46" s="28"/>
      <c r="R46" s="27"/>
      <c r="S46" s="27"/>
      <c r="T46" s="27"/>
      <c r="U46" s="27"/>
      <c r="V46" s="27"/>
      <c r="W46" s="27"/>
      <c r="X46" s="27"/>
      <c r="Y46" s="29"/>
      <c r="Z46" s="29"/>
      <c r="AA46" s="27"/>
      <c r="AB46" s="27"/>
      <c r="AC46" s="29"/>
      <c r="AD46" s="29"/>
      <c r="AE46" s="29"/>
      <c r="AF46" s="29"/>
      <c r="AG46" s="29"/>
      <c r="AH46" s="29"/>
    </row>
    <row r="47" spans="1:704" s="1" customFormat="1" ht="30" customHeight="1" x14ac:dyDescent="0.25">
      <c r="A47" s="219"/>
      <c r="B47" s="219"/>
      <c r="C47" s="219"/>
      <c r="D47" s="238" t="s">
        <v>159</v>
      </c>
      <c r="E47" s="224" t="s">
        <v>361</v>
      </c>
      <c r="F47" s="227"/>
      <c r="G47" s="219" t="s">
        <v>317</v>
      </c>
      <c r="H47" s="146" t="s">
        <v>194</v>
      </c>
      <c r="I47" s="258" t="s">
        <v>149</v>
      </c>
      <c r="J47" s="224">
        <f>SUM(K47:N47)</f>
        <v>24</v>
      </c>
      <c r="K47" s="224"/>
      <c r="L47" s="227">
        <v>24</v>
      </c>
      <c r="M47" s="227"/>
      <c r="N47" s="227"/>
      <c r="O47" s="224"/>
      <c r="P47" s="224"/>
      <c r="Q47" s="224"/>
      <c r="R47" s="224"/>
      <c r="S47" s="224"/>
      <c r="T47" s="224"/>
      <c r="U47" s="219" t="s">
        <v>149</v>
      </c>
      <c r="V47" s="481" t="s">
        <v>358</v>
      </c>
      <c r="W47" s="481"/>
      <c r="X47" s="224"/>
      <c r="Y47" s="224" t="s">
        <v>182</v>
      </c>
      <c r="Z47" s="224">
        <v>6</v>
      </c>
      <c r="AA47" s="224" t="s">
        <v>151</v>
      </c>
      <c r="AB47" s="224" t="s">
        <v>151</v>
      </c>
      <c r="AC47" s="224"/>
      <c r="AD47" s="224"/>
      <c r="AE47" s="224"/>
      <c r="AF47" s="224"/>
      <c r="AG47" s="224"/>
      <c r="AH47" s="224"/>
      <c r="AJ47" s="243"/>
      <c r="AK47" s="243"/>
      <c r="AL47" s="243"/>
      <c r="AM47" s="243"/>
      <c r="AN47" s="243"/>
      <c r="AO47" s="243"/>
      <c r="AP47" s="243"/>
      <c r="AQ47" s="243"/>
      <c r="AR47" s="243"/>
      <c r="AS47" s="243"/>
      <c r="AT47" s="243"/>
      <c r="AU47" s="243"/>
      <c r="AV47" s="243"/>
      <c r="AW47" s="243"/>
      <c r="AX47" s="243"/>
      <c r="AY47" s="243"/>
      <c r="AZ47" s="243"/>
      <c r="BA47" s="243"/>
      <c r="BB47" s="243"/>
      <c r="BC47" s="243"/>
      <c r="BD47" s="243"/>
      <c r="BE47" s="243"/>
      <c r="BF47" s="243"/>
      <c r="BG47" s="243"/>
      <c r="BH47" s="243"/>
      <c r="BI47" s="243"/>
      <c r="BJ47" s="243"/>
      <c r="BK47" s="243"/>
      <c r="BL47" s="243"/>
      <c r="BM47" s="243"/>
      <c r="BN47" s="243"/>
      <c r="BO47" s="243"/>
      <c r="BP47" s="243"/>
      <c r="BQ47" s="243"/>
      <c r="BR47" s="243"/>
      <c r="BS47" s="243"/>
      <c r="BT47" s="243"/>
      <c r="BU47" s="243"/>
      <c r="BV47" s="243"/>
      <c r="BW47" s="243"/>
      <c r="BX47" s="243"/>
      <c r="BY47" s="243"/>
      <c r="BZ47" s="243"/>
      <c r="CA47" s="243"/>
      <c r="CB47" s="243"/>
      <c r="CC47" s="243"/>
      <c r="CD47" s="243"/>
      <c r="CE47" s="243"/>
      <c r="CF47" s="243"/>
      <c r="CG47" s="243"/>
      <c r="CH47" s="243"/>
      <c r="CI47" s="243"/>
      <c r="CJ47" s="243"/>
      <c r="CK47" s="243"/>
      <c r="CL47" s="243"/>
      <c r="CM47" s="243"/>
      <c r="CN47" s="243"/>
      <c r="CO47" s="243"/>
      <c r="CP47" s="243"/>
      <c r="CQ47" s="243"/>
      <c r="CR47" s="243"/>
      <c r="CS47" s="243"/>
      <c r="CT47" s="243"/>
      <c r="CU47" s="243"/>
      <c r="CV47" s="243"/>
      <c r="CW47" s="243"/>
      <c r="CX47" s="243"/>
      <c r="CY47" s="243"/>
      <c r="CZ47" s="243"/>
      <c r="DA47" s="243"/>
      <c r="DB47" s="243"/>
      <c r="DC47" s="243"/>
      <c r="DD47" s="243"/>
      <c r="DE47" s="243"/>
      <c r="DF47" s="243"/>
      <c r="DG47" s="243"/>
      <c r="DH47" s="243"/>
      <c r="DI47" s="243"/>
      <c r="DJ47" s="243"/>
      <c r="DK47" s="243"/>
      <c r="DL47" s="243"/>
      <c r="DM47" s="243"/>
      <c r="DN47" s="243"/>
      <c r="DO47" s="243"/>
      <c r="DP47" s="243"/>
      <c r="DQ47" s="243"/>
      <c r="DR47" s="243"/>
      <c r="DS47" s="243"/>
      <c r="DT47" s="243"/>
      <c r="DU47" s="243"/>
      <c r="DV47" s="243"/>
      <c r="DW47" s="243"/>
      <c r="DX47" s="243"/>
      <c r="DY47" s="243"/>
      <c r="DZ47" s="243"/>
      <c r="EA47" s="243"/>
      <c r="EB47" s="243"/>
      <c r="EC47" s="243"/>
      <c r="ED47" s="243"/>
      <c r="EE47" s="243"/>
      <c r="EF47" s="243"/>
      <c r="EG47" s="243"/>
      <c r="EH47" s="243"/>
      <c r="EI47" s="243"/>
      <c r="EJ47" s="243"/>
      <c r="EK47" s="243"/>
      <c r="EL47" s="243"/>
      <c r="EM47" s="243"/>
      <c r="EN47" s="243"/>
      <c r="EO47" s="243"/>
      <c r="EP47" s="243"/>
      <c r="EQ47" s="243"/>
      <c r="ER47" s="243"/>
      <c r="ES47" s="243"/>
      <c r="ET47" s="243"/>
      <c r="EU47" s="243"/>
      <c r="EV47" s="243"/>
      <c r="EW47" s="243"/>
      <c r="EX47" s="243"/>
      <c r="EY47" s="243"/>
      <c r="EZ47" s="243"/>
      <c r="FA47" s="243"/>
      <c r="FB47" s="243"/>
      <c r="FC47" s="243"/>
      <c r="FD47" s="243"/>
      <c r="FE47" s="243"/>
      <c r="FF47" s="243"/>
      <c r="FG47" s="243"/>
      <c r="FH47" s="243"/>
      <c r="FI47" s="243"/>
      <c r="FJ47" s="243"/>
      <c r="FK47" s="243"/>
      <c r="FL47" s="243"/>
      <c r="FM47" s="243"/>
      <c r="FN47" s="243"/>
      <c r="FO47" s="243"/>
      <c r="FP47" s="243"/>
      <c r="FQ47" s="243"/>
      <c r="FR47" s="243"/>
      <c r="FS47" s="243"/>
      <c r="FT47" s="243"/>
      <c r="FU47" s="243"/>
      <c r="FV47" s="243"/>
      <c r="FW47" s="243"/>
      <c r="FX47" s="243"/>
      <c r="FY47" s="243"/>
      <c r="FZ47" s="243"/>
      <c r="GA47" s="243"/>
      <c r="GB47" s="243"/>
      <c r="GC47" s="243"/>
      <c r="GD47" s="243"/>
      <c r="GE47" s="243"/>
      <c r="GF47" s="243"/>
      <c r="GG47" s="243"/>
      <c r="GH47" s="243"/>
      <c r="GI47" s="243"/>
      <c r="GJ47" s="243"/>
      <c r="GK47" s="243"/>
      <c r="GL47" s="243"/>
      <c r="GM47" s="243"/>
      <c r="GN47" s="243"/>
      <c r="GO47" s="243"/>
      <c r="GP47" s="243"/>
      <c r="GQ47" s="243"/>
      <c r="GR47" s="243"/>
      <c r="GS47" s="243"/>
      <c r="GT47" s="243"/>
      <c r="GU47" s="243"/>
      <c r="GV47" s="243"/>
      <c r="GW47" s="243"/>
      <c r="GX47" s="243"/>
      <c r="GY47" s="243"/>
      <c r="GZ47" s="243"/>
      <c r="HA47" s="243"/>
      <c r="HB47" s="243"/>
      <c r="HC47" s="243"/>
      <c r="HD47" s="243"/>
      <c r="HE47" s="243"/>
      <c r="HF47" s="243"/>
      <c r="HG47" s="243"/>
      <c r="HH47" s="243"/>
      <c r="HI47" s="243"/>
      <c r="HJ47" s="243"/>
      <c r="HK47" s="243"/>
      <c r="HL47" s="243"/>
      <c r="HM47" s="243"/>
      <c r="HN47" s="243"/>
      <c r="HO47" s="243"/>
      <c r="HP47" s="243"/>
      <c r="HQ47" s="243"/>
      <c r="HR47" s="243"/>
      <c r="HS47" s="243"/>
      <c r="HT47" s="243"/>
      <c r="HU47" s="243"/>
      <c r="HV47" s="243"/>
      <c r="HW47" s="243"/>
      <c r="HX47" s="243"/>
      <c r="HY47" s="243"/>
      <c r="HZ47" s="243"/>
      <c r="IA47" s="243"/>
      <c r="IB47" s="243"/>
      <c r="IC47" s="243"/>
      <c r="ID47" s="243"/>
      <c r="IE47" s="243"/>
      <c r="IF47" s="243"/>
      <c r="IG47" s="243"/>
      <c r="IH47" s="243"/>
      <c r="II47" s="243"/>
      <c r="IJ47" s="243"/>
      <c r="IK47" s="243"/>
      <c r="IL47" s="243"/>
      <c r="IM47" s="243"/>
      <c r="IN47" s="243"/>
      <c r="IO47" s="243"/>
      <c r="IP47" s="243"/>
      <c r="IQ47" s="243"/>
      <c r="IR47" s="243"/>
      <c r="IS47" s="243"/>
      <c r="IT47" s="243"/>
      <c r="IU47" s="243"/>
      <c r="IV47" s="243"/>
      <c r="IW47" s="243"/>
      <c r="IX47" s="243"/>
      <c r="IY47" s="243"/>
      <c r="IZ47" s="243"/>
      <c r="JA47" s="243"/>
      <c r="JB47" s="243"/>
      <c r="JC47" s="243"/>
      <c r="JD47" s="243"/>
      <c r="JE47" s="243"/>
      <c r="JF47" s="243"/>
      <c r="JG47" s="243"/>
      <c r="JH47" s="243"/>
      <c r="JI47" s="243"/>
      <c r="JJ47" s="243"/>
      <c r="JK47" s="243"/>
      <c r="JL47" s="243"/>
      <c r="JM47" s="243"/>
      <c r="JN47" s="243"/>
      <c r="JO47" s="243"/>
      <c r="JP47" s="243"/>
      <c r="JQ47" s="243"/>
      <c r="JR47" s="243"/>
      <c r="JS47" s="243"/>
      <c r="JT47" s="243"/>
      <c r="JU47" s="243"/>
      <c r="JV47" s="243"/>
      <c r="JW47" s="243"/>
      <c r="JX47" s="243"/>
      <c r="JY47" s="243"/>
      <c r="JZ47" s="243"/>
      <c r="KA47" s="243"/>
      <c r="KB47" s="243"/>
      <c r="KC47" s="243"/>
      <c r="KD47" s="243"/>
      <c r="KE47" s="243"/>
      <c r="KF47" s="243"/>
      <c r="KG47" s="243"/>
      <c r="KH47" s="243"/>
      <c r="KI47" s="243"/>
      <c r="KJ47" s="243"/>
      <c r="KK47" s="243"/>
      <c r="KL47" s="243"/>
      <c r="KM47" s="243"/>
      <c r="KN47" s="243"/>
      <c r="KO47" s="243"/>
      <c r="KP47" s="243"/>
      <c r="KQ47" s="243"/>
      <c r="KR47" s="243"/>
      <c r="KS47" s="243"/>
      <c r="KT47" s="243"/>
      <c r="KU47" s="243"/>
      <c r="KV47" s="243"/>
      <c r="KW47" s="243"/>
      <c r="KX47" s="243"/>
      <c r="KY47" s="243"/>
      <c r="KZ47" s="243"/>
      <c r="LA47" s="243"/>
      <c r="LB47" s="243"/>
      <c r="LC47" s="243"/>
      <c r="LD47" s="243"/>
      <c r="LE47" s="243"/>
      <c r="LF47" s="243"/>
      <c r="LG47" s="243"/>
      <c r="LH47" s="243"/>
      <c r="LI47" s="243"/>
      <c r="LJ47" s="243"/>
      <c r="LK47" s="243"/>
      <c r="LL47" s="243"/>
      <c r="LM47" s="243"/>
      <c r="LN47" s="243"/>
      <c r="LO47" s="243"/>
      <c r="LP47" s="243"/>
      <c r="LQ47" s="243"/>
      <c r="LR47" s="243"/>
      <c r="LS47" s="243"/>
      <c r="LT47" s="243"/>
      <c r="LU47" s="243"/>
      <c r="LV47" s="243"/>
      <c r="LW47" s="243"/>
      <c r="LX47" s="243"/>
      <c r="LY47" s="243"/>
      <c r="LZ47" s="243"/>
      <c r="MA47" s="243"/>
      <c r="MB47" s="243"/>
      <c r="MC47" s="243"/>
      <c r="MD47" s="243"/>
      <c r="ME47" s="243"/>
      <c r="MF47" s="243"/>
      <c r="MG47" s="243"/>
      <c r="MH47" s="243"/>
      <c r="MI47" s="243"/>
      <c r="MJ47" s="243"/>
      <c r="MK47" s="243"/>
      <c r="ML47" s="243"/>
      <c r="MM47" s="243"/>
      <c r="MN47" s="243"/>
      <c r="MO47" s="243"/>
      <c r="MP47" s="243"/>
      <c r="MQ47" s="243"/>
      <c r="MR47" s="243"/>
      <c r="MS47" s="243"/>
      <c r="MT47" s="243"/>
      <c r="MU47" s="243"/>
      <c r="MV47" s="243"/>
      <c r="MW47" s="243"/>
      <c r="MX47" s="243"/>
      <c r="MY47" s="243"/>
      <c r="MZ47" s="243"/>
      <c r="NA47" s="243"/>
      <c r="NB47" s="243"/>
      <c r="NC47" s="243"/>
      <c r="ND47" s="243"/>
      <c r="NE47" s="243"/>
      <c r="NF47" s="243"/>
      <c r="NG47" s="243"/>
      <c r="NH47" s="243"/>
      <c r="NI47" s="243"/>
      <c r="NJ47" s="243"/>
      <c r="NK47" s="243"/>
      <c r="NL47" s="243"/>
      <c r="NM47" s="243"/>
      <c r="NN47" s="243"/>
      <c r="NO47" s="243"/>
      <c r="NP47" s="243"/>
      <c r="NQ47" s="243"/>
      <c r="NR47" s="243"/>
      <c r="NS47" s="243"/>
      <c r="NT47" s="243"/>
      <c r="NU47" s="243"/>
      <c r="NV47" s="243"/>
      <c r="NW47" s="243"/>
      <c r="NX47" s="243"/>
      <c r="NY47" s="243"/>
      <c r="NZ47" s="243"/>
      <c r="OA47" s="243"/>
      <c r="OB47" s="243"/>
      <c r="OC47" s="243"/>
      <c r="OD47" s="243"/>
      <c r="OE47" s="243"/>
      <c r="OF47" s="243"/>
      <c r="OG47" s="243"/>
      <c r="OH47" s="243"/>
      <c r="OI47" s="243"/>
      <c r="OJ47" s="243"/>
      <c r="OK47" s="243"/>
      <c r="OL47" s="243"/>
      <c r="OM47" s="243"/>
      <c r="ON47" s="243"/>
      <c r="OO47" s="243"/>
      <c r="OP47" s="243"/>
      <c r="OQ47" s="243"/>
      <c r="OR47" s="243"/>
      <c r="OS47" s="243"/>
      <c r="OT47" s="243"/>
      <c r="OU47" s="243"/>
      <c r="OV47" s="243"/>
      <c r="OW47" s="243"/>
      <c r="OX47" s="243"/>
      <c r="OY47" s="243"/>
      <c r="OZ47" s="243"/>
      <c r="PA47" s="243"/>
      <c r="PB47" s="243"/>
      <c r="PC47" s="243"/>
      <c r="PD47" s="243"/>
      <c r="PE47" s="243"/>
      <c r="PF47" s="243"/>
      <c r="PG47" s="243"/>
      <c r="PH47" s="243"/>
      <c r="PI47" s="243"/>
      <c r="PJ47" s="243"/>
      <c r="PK47" s="243"/>
      <c r="PL47" s="243"/>
      <c r="PM47" s="243"/>
      <c r="PN47" s="243"/>
      <c r="PO47" s="243"/>
      <c r="PP47" s="243"/>
      <c r="PQ47" s="243"/>
      <c r="PR47" s="243"/>
      <c r="PS47" s="243"/>
      <c r="PT47" s="243"/>
      <c r="PU47" s="243"/>
      <c r="PV47" s="243"/>
      <c r="PW47" s="243"/>
      <c r="PX47" s="243"/>
      <c r="PY47" s="243"/>
      <c r="PZ47" s="243"/>
      <c r="QA47" s="243"/>
      <c r="QB47" s="243"/>
      <c r="QC47" s="243"/>
      <c r="QD47" s="243"/>
      <c r="QE47" s="243"/>
      <c r="QF47" s="243"/>
      <c r="QG47" s="243"/>
      <c r="QH47" s="243"/>
      <c r="QI47" s="243"/>
      <c r="QJ47" s="243"/>
      <c r="QK47" s="243"/>
      <c r="QL47" s="243"/>
      <c r="QM47" s="243"/>
      <c r="QN47" s="243"/>
      <c r="QO47" s="243"/>
      <c r="QP47" s="243"/>
      <c r="QQ47" s="243"/>
      <c r="QR47" s="243"/>
      <c r="QS47" s="243"/>
      <c r="QT47" s="243"/>
      <c r="QU47" s="243"/>
      <c r="QV47" s="243"/>
      <c r="QW47" s="243"/>
      <c r="QX47" s="243"/>
      <c r="QY47" s="243"/>
      <c r="QZ47" s="243"/>
      <c r="RA47" s="243"/>
      <c r="RB47" s="243"/>
      <c r="RC47" s="243"/>
      <c r="RD47" s="243"/>
      <c r="RE47" s="243"/>
      <c r="RF47" s="243"/>
      <c r="RG47" s="243"/>
      <c r="RH47" s="243"/>
      <c r="RI47" s="243"/>
      <c r="RJ47" s="243"/>
      <c r="RK47" s="243"/>
      <c r="RL47" s="243"/>
      <c r="RM47" s="243"/>
      <c r="RN47" s="243"/>
      <c r="RO47" s="243"/>
      <c r="RP47" s="243"/>
      <c r="RQ47" s="243"/>
      <c r="RR47" s="243"/>
      <c r="RS47" s="243"/>
      <c r="RT47" s="243"/>
      <c r="RU47" s="243"/>
      <c r="RV47" s="243"/>
      <c r="RW47" s="243"/>
      <c r="RX47" s="243"/>
      <c r="RY47" s="243"/>
      <c r="RZ47" s="243"/>
      <c r="SA47" s="243"/>
      <c r="SB47" s="243"/>
      <c r="SC47" s="243"/>
      <c r="SD47" s="243"/>
      <c r="SE47" s="243"/>
      <c r="SF47" s="243"/>
      <c r="SG47" s="243"/>
      <c r="SH47" s="243"/>
      <c r="SI47" s="243"/>
      <c r="SJ47" s="243"/>
      <c r="SK47" s="243"/>
      <c r="SL47" s="243"/>
      <c r="SM47" s="243"/>
      <c r="SN47" s="243"/>
      <c r="SO47" s="243"/>
      <c r="SP47" s="243"/>
      <c r="SQ47" s="243"/>
      <c r="SR47" s="243"/>
      <c r="SS47" s="243"/>
      <c r="ST47" s="243"/>
      <c r="SU47" s="243"/>
      <c r="SV47" s="243"/>
      <c r="SW47" s="243"/>
      <c r="SX47" s="243"/>
      <c r="SY47" s="243"/>
      <c r="SZ47" s="243"/>
      <c r="TA47" s="243"/>
      <c r="TB47" s="243"/>
      <c r="TC47" s="243"/>
      <c r="TD47" s="243"/>
      <c r="TE47" s="243"/>
      <c r="TF47" s="243"/>
      <c r="TG47" s="243"/>
      <c r="TH47" s="243"/>
      <c r="TI47" s="243"/>
      <c r="TJ47" s="243"/>
      <c r="TK47" s="243"/>
      <c r="TL47" s="243"/>
      <c r="TM47" s="243"/>
      <c r="TN47" s="243"/>
      <c r="TO47" s="243"/>
      <c r="TP47" s="243"/>
      <c r="TQ47" s="243"/>
      <c r="TR47" s="243"/>
      <c r="TS47" s="243"/>
      <c r="TT47" s="243"/>
      <c r="TU47" s="243"/>
      <c r="TV47" s="243"/>
      <c r="TW47" s="243"/>
      <c r="TX47" s="243"/>
      <c r="TY47" s="243"/>
      <c r="TZ47" s="243"/>
      <c r="UA47" s="243"/>
      <c r="UB47" s="243"/>
      <c r="UC47" s="243"/>
      <c r="UD47" s="243"/>
      <c r="UE47" s="243"/>
      <c r="UF47" s="243"/>
      <c r="UG47" s="243"/>
      <c r="UH47" s="243"/>
      <c r="UI47" s="243"/>
      <c r="UJ47" s="243"/>
      <c r="UK47" s="243"/>
      <c r="UL47" s="243"/>
      <c r="UM47" s="243"/>
      <c r="UN47" s="243"/>
      <c r="UO47" s="243"/>
      <c r="UP47" s="243"/>
      <c r="UQ47" s="243"/>
      <c r="UR47" s="243"/>
      <c r="US47" s="243"/>
      <c r="UT47" s="243"/>
      <c r="UU47" s="243"/>
      <c r="UV47" s="243"/>
      <c r="UW47" s="243"/>
      <c r="UX47" s="243"/>
      <c r="UY47" s="243"/>
      <c r="UZ47" s="243"/>
      <c r="VA47" s="243"/>
      <c r="VB47" s="243"/>
      <c r="VC47" s="243"/>
      <c r="VD47" s="243"/>
      <c r="VE47" s="243"/>
      <c r="VF47" s="243"/>
      <c r="VG47" s="243"/>
      <c r="VH47" s="243"/>
      <c r="VI47" s="243"/>
      <c r="VJ47" s="243"/>
      <c r="VK47" s="243"/>
      <c r="VL47" s="243"/>
      <c r="VM47" s="243"/>
      <c r="VN47" s="243"/>
      <c r="VO47" s="243"/>
      <c r="VP47" s="243"/>
      <c r="VQ47" s="243"/>
      <c r="VR47" s="243"/>
      <c r="VS47" s="243"/>
      <c r="VT47" s="243"/>
      <c r="VU47" s="243"/>
      <c r="VV47" s="243"/>
      <c r="VW47" s="243"/>
      <c r="VX47" s="243"/>
      <c r="VY47" s="243"/>
      <c r="VZ47" s="243"/>
      <c r="WA47" s="243"/>
      <c r="WB47" s="243"/>
      <c r="WC47" s="243"/>
      <c r="WD47" s="243"/>
      <c r="WE47" s="243"/>
      <c r="WF47" s="243"/>
      <c r="WG47" s="243"/>
      <c r="WH47" s="243"/>
      <c r="WI47" s="243"/>
      <c r="WJ47" s="243"/>
      <c r="WK47" s="243"/>
      <c r="WL47" s="243"/>
      <c r="WM47" s="243"/>
      <c r="WN47" s="243"/>
      <c r="WO47" s="243"/>
      <c r="WP47" s="243"/>
      <c r="WQ47" s="243"/>
      <c r="WR47" s="243"/>
      <c r="WS47" s="243"/>
      <c r="WT47" s="243"/>
      <c r="WU47" s="243"/>
      <c r="WV47" s="243"/>
      <c r="WW47" s="243"/>
      <c r="WX47" s="243"/>
      <c r="WY47" s="243"/>
      <c r="WZ47" s="243"/>
      <c r="XA47" s="243"/>
      <c r="XB47" s="243"/>
      <c r="XC47" s="243"/>
      <c r="XD47" s="243"/>
      <c r="XE47" s="243"/>
      <c r="XF47" s="243"/>
      <c r="XG47" s="243"/>
      <c r="XH47" s="243"/>
      <c r="XI47" s="243"/>
      <c r="XJ47" s="243"/>
      <c r="XK47" s="243"/>
      <c r="XL47" s="243"/>
      <c r="XM47" s="243"/>
      <c r="XN47" s="243"/>
      <c r="XO47" s="243"/>
      <c r="XP47" s="243"/>
      <c r="XQ47" s="243"/>
      <c r="XR47" s="243"/>
      <c r="XS47" s="243"/>
      <c r="XT47" s="243"/>
      <c r="XU47" s="243"/>
      <c r="XV47" s="243"/>
      <c r="XW47" s="243"/>
      <c r="XX47" s="243"/>
      <c r="XY47" s="243"/>
      <c r="XZ47" s="243"/>
      <c r="YA47" s="243"/>
      <c r="YB47" s="243"/>
      <c r="YC47" s="243"/>
      <c r="YD47" s="243"/>
      <c r="YE47" s="243"/>
      <c r="YF47" s="243"/>
      <c r="YG47" s="243"/>
      <c r="YH47" s="243"/>
      <c r="YI47" s="243"/>
      <c r="YJ47" s="243"/>
      <c r="YK47" s="243"/>
      <c r="YL47" s="243"/>
      <c r="YM47" s="243"/>
      <c r="YN47" s="243"/>
      <c r="YO47" s="243"/>
      <c r="YP47" s="243"/>
      <c r="YQ47" s="243"/>
      <c r="YR47" s="243"/>
      <c r="YS47" s="243"/>
      <c r="YT47" s="243"/>
      <c r="YU47" s="243"/>
      <c r="YV47" s="243"/>
      <c r="YW47" s="243"/>
      <c r="YX47" s="243"/>
      <c r="YY47" s="243"/>
      <c r="YZ47" s="243"/>
      <c r="ZA47" s="243"/>
      <c r="ZB47" s="243"/>
      <c r="ZC47" s="243"/>
      <c r="ZD47" s="243"/>
      <c r="ZE47" s="243"/>
      <c r="ZF47" s="243"/>
      <c r="ZG47" s="243"/>
      <c r="ZH47" s="243"/>
      <c r="ZI47" s="243"/>
      <c r="ZJ47" s="243"/>
      <c r="ZK47" s="243"/>
      <c r="ZL47" s="243"/>
      <c r="ZM47" s="243"/>
      <c r="ZN47" s="243"/>
      <c r="ZO47" s="243"/>
      <c r="ZP47" s="243"/>
      <c r="ZQ47" s="243"/>
      <c r="ZR47" s="243"/>
      <c r="ZS47" s="243"/>
      <c r="ZT47" s="243"/>
      <c r="ZU47" s="243"/>
      <c r="ZV47" s="243"/>
      <c r="ZW47" s="243"/>
      <c r="ZX47" s="243"/>
      <c r="ZY47" s="243"/>
      <c r="ZZ47" s="243"/>
      <c r="AAA47" s="243"/>
      <c r="AAB47" s="243"/>
    </row>
    <row r="48" spans="1:704" s="1" customFormat="1" ht="30" customHeight="1" x14ac:dyDescent="0.25">
      <c r="A48" s="146"/>
      <c r="B48" s="146"/>
      <c r="C48" s="146"/>
      <c r="D48" s="238" t="s">
        <v>159</v>
      </c>
      <c r="E48" s="224" t="s">
        <v>362</v>
      </c>
      <c r="F48" s="224"/>
      <c r="G48" s="219" t="s">
        <v>319</v>
      </c>
      <c r="H48" s="146" t="s">
        <v>194</v>
      </c>
      <c r="I48" s="258" t="s">
        <v>149</v>
      </c>
      <c r="J48" s="224">
        <f t="shared" ref="J48" si="1">SUM(K48:N48)</f>
        <v>6</v>
      </c>
      <c r="K48" s="224"/>
      <c r="L48" s="224">
        <v>6</v>
      </c>
      <c r="M48" s="224"/>
      <c r="N48" s="224"/>
      <c r="O48" s="224"/>
      <c r="P48" s="224"/>
      <c r="Q48" s="224"/>
      <c r="R48" s="224"/>
      <c r="S48" s="224"/>
      <c r="T48" s="224"/>
      <c r="U48" s="219" t="s">
        <v>149</v>
      </c>
      <c r="V48" s="481" t="s">
        <v>358</v>
      </c>
      <c r="W48" s="481"/>
      <c r="X48" s="224"/>
      <c r="Y48" s="224" t="s">
        <v>182</v>
      </c>
      <c r="Z48" s="224">
        <v>19</v>
      </c>
      <c r="AA48" s="224" t="s">
        <v>151</v>
      </c>
      <c r="AB48" s="224" t="s">
        <v>151</v>
      </c>
      <c r="AC48" s="224"/>
      <c r="AD48" s="224"/>
      <c r="AE48" s="224"/>
      <c r="AF48" s="224"/>
      <c r="AG48" s="224"/>
      <c r="AH48" s="224"/>
      <c r="AJ48" s="243"/>
      <c r="AK48" s="243"/>
      <c r="AL48" s="243"/>
      <c r="AM48" s="243"/>
      <c r="AN48" s="243"/>
      <c r="AO48" s="243"/>
      <c r="AP48" s="243"/>
      <c r="AQ48" s="243"/>
      <c r="AR48" s="243"/>
      <c r="AS48" s="243"/>
      <c r="AT48" s="243"/>
      <c r="AU48" s="243"/>
      <c r="AV48" s="243"/>
      <c r="AW48" s="243"/>
      <c r="AX48" s="243"/>
      <c r="AY48" s="243"/>
      <c r="AZ48" s="243"/>
      <c r="BA48" s="243"/>
      <c r="BB48" s="243"/>
      <c r="BC48" s="243"/>
      <c r="BD48" s="243"/>
      <c r="BE48" s="243"/>
      <c r="BF48" s="243"/>
      <c r="BG48" s="243"/>
      <c r="BH48" s="243"/>
      <c r="BI48" s="243"/>
      <c r="BJ48" s="243"/>
      <c r="BK48" s="243"/>
      <c r="BL48" s="243"/>
      <c r="BM48" s="243"/>
      <c r="BN48" s="243"/>
      <c r="BO48" s="243"/>
      <c r="BP48" s="243"/>
      <c r="BQ48" s="243"/>
      <c r="BR48" s="243"/>
      <c r="BS48" s="243"/>
      <c r="BT48" s="243"/>
      <c r="BU48" s="243"/>
      <c r="BV48" s="243"/>
      <c r="BW48" s="243"/>
      <c r="BX48" s="243"/>
      <c r="BY48" s="243"/>
      <c r="BZ48" s="243"/>
      <c r="CA48" s="243"/>
      <c r="CB48" s="243"/>
      <c r="CC48" s="243"/>
      <c r="CD48" s="243"/>
      <c r="CE48" s="243"/>
      <c r="CF48" s="243"/>
      <c r="CG48" s="243"/>
      <c r="CH48" s="243"/>
      <c r="CI48" s="243"/>
      <c r="CJ48" s="243"/>
      <c r="CK48" s="243"/>
      <c r="CL48" s="243"/>
      <c r="CM48" s="243"/>
      <c r="CN48" s="243"/>
      <c r="CO48" s="243"/>
      <c r="CP48" s="243"/>
      <c r="CQ48" s="243"/>
      <c r="CR48" s="243"/>
      <c r="CS48" s="243"/>
      <c r="CT48" s="243"/>
      <c r="CU48" s="243"/>
      <c r="CV48" s="243"/>
      <c r="CW48" s="243"/>
      <c r="CX48" s="243"/>
      <c r="CY48" s="243"/>
      <c r="CZ48" s="243"/>
      <c r="DA48" s="243"/>
      <c r="DB48" s="243"/>
      <c r="DC48" s="243"/>
      <c r="DD48" s="243"/>
      <c r="DE48" s="243"/>
      <c r="DF48" s="243"/>
      <c r="DG48" s="243"/>
      <c r="DH48" s="243"/>
      <c r="DI48" s="243"/>
      <c r="DJ48" s="243"/>
      <c r="DK48" s="243"/>
      <c r="DL48" s="243"/>
      <c r="DM48" s="243"/>
      <c r="DN48" s="243"/>
      <c r="DO48" s="243"/>
      <c r="DP48" s="243"/>
      <c r="DQ48" s="243"/>
      <c r="DR48" s="243"/>
      <c r="DS48" s="243"/>
      <c r="DT48" s="243"/>
      <c r="DU48" s="243"/>
      <c r="DV48" s="243"/>
      <c r="DW48" s="243"/>
      <c r="DX48" s="243"/>
      <c r="DY48" s="243"/>
      <c r="DZ48" s="243"/>
      <c r="EA48" s="243"/>
      <c r="EB48" s="243"/>
      <c r="EC48" s="243"/>
      <c r="ED48" s="243"/>
      <c r="EE48" s="243"/>
      <c r="EF48" s="243"/>
      <c r="EG48" s="243"/>
      <c r="EH48" s="243"/>
      <c r="EI48" s="243"/>
      <c r="EJ48" s="243"/>
      <c r="EK48" s="243"/>
      <c r="EL48" s="243"/>
      <c r="EM48" s="243"/>
      <c r="EN48" s="243"/>
      <c r="EO48" s="243"/>
      <c r="EP48" s="243"/>
      <c r="EQ48" s="243"/>
      <c r="ER48" s="243"/>
      <c r="ES48" s="243"/>
      <c r="ET48" s="243"/>
      <c r="EU48" s="243"/>
      <c r="EV48" s="243"/>
      <c r="EW48" s="243"/>
      <c r="EX48" s="243"/>
      <c r="EY48" s="243"/>
      <c r="EZ48" s="243"/>
      <c r="FA48" s="243"/>
      <c r="FB48" s="243"/>
      <c r="FC48" s="243"/>
      <c r="FD48" s="243"/>
      <c r="FE48" s="243"/>
      <c r="FF48" s="243"/>
      <c r="FG48" s="243"/>
      <c r="FH48" s="243"/>
      <c r="FI48" s="243"/>
      <c r="FJ48" s="243"/>
      <c r="FK48" s="243"/>
      <c r="FL48" s="243"/>
      <c r="FM48" s="243"/>
      <c r="FN48" s="243"/>
      <c r="FO48" s="243"/>
      <c r="FP48" s="243"/>
      <c r="FQ48" s="243"/>
      <c r="FR48" s="243"/>
      <c r="FS48" s="243"/>
      <c r="FT48" s="243"/>
      <c r="FU48" s="243"/>
      <c r="FV48" s="243"/>
      <c r="FW48" s="243"/>
      <c r="FX48" s="243"/>
      <c r="FY48" s="243"/>
      <c r="FZ48" s="243"/>
      <c r="GA48" s="243"/>
      <c r="GB48" s="243"/>
      <c r="GC48" s="243"/>
      <c r="GD48" s="243"/>
      <c r="GE48" s="243"/>
      <c r="GF48" s="243"/>
      <c r="GG48" s="243"/>
      <c r="GH48" s="243"/>
      <c r="GI48" s="243"/>
      <c r="GJ48" s="243"/>
      <c r="GK48" s="243"/>
      <c r="GL48" s="243"/>
      <c r="GM48" s="243"/>
      <c r="GN48" s="243"/>
      <c r="GO48" s="243"/>
      <c r="GP48" s="243"/>
      <c r="GQ48" s="243"/>
      <c r="GR48" s="243"/>
      <c r="GS48" s="243"/>
      <c r="GT48" s="243"/>
      <c r="GU48" s="243"/>
      <c r="GV48" s="243"/>
      <c r="GW48" s="243"/>
      <c r="GX48" s="243"/>
      <c r="GY48" s="243"/>
      <c r="GZ48" s="243"/>
      <c r="HA48" s="243"/>
      <c r="HB48" s="243"/>
      <c r="HC48" s="243"/>
      <c r="HD48" s="243"/>
      <c r="HE48" s="243"/>
      <c r="HF48" s="243"/>
      <c r="HG48" s="243"/>
      <c r="HH48" s="243"/>
      <c r="HI48" s="243"/>
      <c r="HJ48" s="243"/>
      <c r="HK48" s="243"/>
      <c r="HL48" s="243"/>
      <c r="HM48" s="243"/>
      <c r="HN48" s="243"/>
      <c r="HO48" s="243"/>
      <c r="HP48" s="243"/>
      <c r="HQ48" s="243"/>
      <c r="HR48" s="243"/>
      <c r="HS48" s="243"/>
      <c r="HT48" s="243"/>
      <c r="HU48" s="243"/>
      <c r="HV48" s="243"/>
      <c r="HW48" s="243"/>
      <c r="HX48" s="243"/>
      <c r="HY48" s="243"/>
      <c r="HZ48" s="243"/>
      <c r="IA48" s="243"/>
      <c r="IB48" s="243"/>
      <c r="IC48" s="243"/>
      <c r="ID48" s="243"/>
      <c r="IE48" s="243"/>
      <c r="IF48" s="243"/>
      <c r="IG48" s="243"/>
      <c r="IH48" s="243"/>
      <c r="II48" s="243"/>
      <c r="IJ48" s="243"/>
      <c r="IK48" s="243"/>
      <c r="IL48" s="243"/>
      <c r="IM48" s="243"/>
      <c r="IN48" s="243"/>
      <c r="IO48" s="243"/>
      <c r="IP48" s="243"/>
      <c r="IQ48" s="243"/>
      <c r="IR48" s="243"/>
      <c r="IS48" s="243"/>
      <c r="IT48" s="243"/>
      <c r="IU48" s="243"/>
      <c r="IV48" s="243"/>
      <c r="IW48" s="243"/>
      <c r="IX48" s="243"/>
      <c r="IY48" s="243"/>
      <c r="IZ48" s="243"/>
      <c r="JA48" s="243"/>
      <c r="JB48" s="243"/>
      <c r="JC48" s="243"/>
      <c r="JD48" s="243"/>
      <c r="JE48" s="243"/>
      <c r="JF48" s="243"/>
      <c r="JG48" s="243"/>
      <c r="JH48" s="243"/>
      <c r="JI48" s="243"/>
      <c r="JJ48" s="243"/>
      <c r="JK48" s="243"/>
      <c r="JL48" s="243"/>
      <c r="JM48" s="243"/>
      <c r="JN48" s="243"/>
      <c r="JO48" s="243"/>
      <c r="JP48" s="243"/>
      <c r="JQ48" s="243"/>
      <c r="JR48" s="243"/>
      <c r="JS48" s="243"/>
      <c r="JT48" s="243"/>
      <c r="JU48" s="243"/>
      <c r="JV48" s="243"/>
      <c r="JW48" s="243"/>
      <c r="JX48" s="243"/>
      <c r="JY48" s="243"/>
      <c r="JZ48" s="243"/>
      <c r="KA48" s="243"/>
      <c r="KB48" s="243"/>
      <c r="KC48" s="243"/>
      <c r="KD48" s="243"/>
      <c r="KE48" s="243"/>
      <c r="KF48" s="243"/>
      <c r="KG48" s="243"/>
      <c r="KH48" s="243"/>
      <c r="KI48" s="243"/>
      <c r="KJ48" s="243"/>
      <c r="KK48" s="243"/>
      <c r="KL48" s="243"/>
      <c r="KM48" s="243"/>
      <c r="KN48" s="243"/>
      <c r="KO48" s="243"/>
      <c r="KP48" s="243"/>
      <c r="KQ48" s="243"/>
      <c r="KR48" s="243"/>
      <c r="KS48" s="243"/>
      <c r="KT48" s="243"/>
      <c r="KU48" s="243"/>
      <c r="KV48" s="243"/>
      <c r="KW48" s="243"/>
      <c r="KX48" s="243"/>
      <c r="KY48" s="243"/>
      <c r="KZ48" s="243"/>
      <c r="LA48" s="243"/>
      <c r="LB48" s="243"/>
      <c r="LC48" s="243"/>
      <c r="LD48" s="243"/>
      <c r="LE48" s="243"/>
      <c r="LF48" s="243"/>
      <c r="LG48" s="243"/>
      <c r="LH48" s="243"/>
      <c r="LI48" s="243"/>
      <c r="LJ48" s="243"/>
      <c r="LK48" s="243"/>
      <c r="LL48" s="243"/>
      <c r="LM48" s="243"/>
      <c r="LN48" s="243"/>
      <c r="LO48" s="243"/>
      <c r="LP48" s="243"/>
      <c r="LQ48" s="243"/>
      <c r="LR48" s="243"/>
      <c r="LS48" s="243"/>
      <c r="LT48" s="243"/>
      <c r="LU48" s="243"/>
      <c r="LV48" s="243"/>
      <c r="LW48" s="243"/>
      <c r="LX48" s="243"/>
      <c r="LY48" s="243"/>
      <c r="LZ48" s="243"/>
      <c r="MA48" s="243"/>
      <c r="MB48" s="243"/>
      <c r="MC48" s="243"/>
      <c r="MD48" s="243"/>
      <c r="ME48" s="243"/>
      <c r="MF48" s="243"/>
      <c r="MG48" s="243"/>
      <c r="MH48" s="243"/>
      <c r="MI48" s="243"/>
      <c r="MJ48" s="243"/>
      <c r="MK48" s="243"/>
      <c r="ML48" s="243"/>
      <c r="MM48" s="243"/>
      <c r="MN48" s="243"/>
      <c r="MO48" s="243"/>
      <c r="MP48" s="243"/>
      <c r="MQ48" s="243"/>
      <c r="MR48" s="243"/>
      <c r="MS48" s="243"/>
      <c r="MT48" s="243"/>
      <c r="MU48" s="243"/>
      <c r="MV48" s="243"/>
      <c r="MW48" s="243"/>
      <c r="MX48" s="243"/>
      <c r="MY48" s="243"/>
      <c r="MZ48" s="243"/>
      <c r="NA48" s="243"/>
      <c r="NB48" s="243"/>
      <c r="NC48" s="243"/>
      <c r="ND48" s="243"/>
      <c r="NE48" s="243"/>
      <c r="NF48" s="243"/>
      <c r="NG48" s="243"/>
      <c r="NH48" s="243"/>
      <c r="NI48" s="243"/>
      <c r="NJ48" s="243"/>
      <c r="NK48" s="243"/>
      <c r="NL48" s="243"/>
      <c r="NM48" s="243"/>
      <c r="NN48" s="243"/>
      <c r="NO48" s="243"/>
      <c r="NP48" s="243"/>
      <c r="NQ48" s="243"/>
      <c r="NR48" s="243"/>
      <c r="NS48" s="243"/>
      <c r="NT48" s="243"/>
      <c r="NU48" s="243"/>
      <c r="NV48" s="243"/>
      <c r="NW48" s="243"/>
      <c r="NX48" s="243"/>
      <c r="NY48" s="243"/>
      <c r="NZ48" s="243"/>
      <c r="OA48" s="243"/>
      <c r="OB48" s="243"/>
      <c r="OC48" s="243"/>
      <c r="OD48" s="243"/>
      <c r="OE48" s="243"/>
      <c r="OF48" s="243"/>
      <c r="OG48" s="243"/>
      <c r="OH48" s="243"/>
      <c r="OI48" s="243"/>
      <c r="OJ48" s="243"/>
      <c r="OK48" s="243"/>
      <c r="OL48" s="243"/>
      <c r="OM48" s="243"/>
      <c r="ON48" s="243"/>
      <c r="OO48" s="243"/>
      <c r="OP48" s="243"/>
      <c r="OQ48" s="243"/>
      <c r="OR48" s="243"/>
      <c r="OS48" s="243"/>
      <c r="OT48" s="243"/>
      <c r="OU48" s="243"/>
      <c r="OV48" s="243"/>
      <c r="OW48" s="243"/>
      <c r="OX48" s="243"/>
      <c r="OY48" s="243"/>
      <c r="OZ48" s="243"/>
      <c r="PA48" s="243"/>
      <c r="PB48" s="243"/>
      <c r="PC48" s="243"/>
      <c r="PD48" s="243"/>
      <c r="PE48" s="243"/>
      <c r="PF48" s="243"/>
      <c r="PG48" s="243"/>
      <c r="PH48" s="243"/>
      <c r="PI48" s="243"/>
      <c r="PJ48" s="243"/>
      <c r="PK48" s="243"/>
      <c r="PL48" s="243"/>
      <c r="PM48" s="243"/>
      <c r="PN48" s="243"/>
      <c r="PO48" s="243"/>
      <c r="PP48" s="243"/>
      <c r="PQ48" s="243"/>
      <c r="PR48" s="243"/>
      <c r="PS48" s="243"/>
      <c r="PT48" s="243"/>
      <c r="PU48" s="243"/>
      <c r="PV48" s="243"/>
      <c r="PW48" s="243"/>
      <c r="PX48" s="243"/>
      <c r="PY48" s="243"/>
      <c r="PZ48" s="243"/>
      <c r="QA48" s="243"/>
      <c r="QB48" s="243"/>
      <c r="QC48" s="243"/>
      <c r="QD48" s="243"/>
      <c r="QE48" s="243"/>
      <c r="QF48" s="243"/>
      <c r="QG48" s="243"/>
      <c r="QH48" s="243"/>
      <c r="QI48" s="243"/>
      <c r="QJ48" s="243"/>
      <c r="QK48" s="243"/>
      <c r="QL48" s="243"/>
      <c r="QM48" s="243"/>
      <c r="QN48" s="243"/>
      <c r="QO48" s="243"/>
      <c r="QP48" s="243"/>
      <c r="QQ48" s="243"/>
      <c r="QR48" s="243"/>
      <c r="QS48" s="243"/>
      <c r="QT48" s="243"/>
      <c r="QU48" s="243"/>
      <c r="QV48" s="243"/>
      <c r="QW48" s="243"/>
      <c r="QX48" s="243"/>
      <c r="QY48" s="243"/>
      <c r="QZ48" s="243"/>
      <c r="RA48" s="243"/>
      <c r="RB48" s="243"/>
      <c r="RC48" s="243"/>
      <c r="RD48" s="243"/>
      <c r="RE48" s="243"/>
      <c r="RF48" s="243"/>
      <c r="RG48" s="243"/>
      <c r="RH48" s="243"/>
      <c r="RI48" s="243"/>
      <c r="RJ48" s="243"/>
      <c r="RK48" s="243"/>
      <c r="RL48" s="243"/>
      <c r="RM48" s="243"/>
      <c r="RN48" s="243"/>
      <c r="RO48" s="243"/>
      <c r="RP48" s="243"/>
      <c r="RQ48" s="243"/>
      <c r="RR48" s="243"/>
      <c r="RS48" s="243"/>
      <c r="RT48" s="243"/>
      <c r="RU48" s="243"/>
      <c r="RV48" s="243"/>
      <c r="RW48" s="243"/>
      <c r="RX48" s="243"/>
      <c r="RY48" s="243"/>
      <c r="RZ48" s="243"/>
      <c r="SA48" s="243"/>
      <c r="SB48" s="243"/>
      <c r="SC48" s="243"/>
      <c r="SD48" s="243"/>
      <c r="SE48" s="243"/>
      <c r="SF48" s="243"/>
      <c r="SG48" s="243"/>
      <c r="SH48" s="243"/>
      <c r="SI48" s="243"/>
      <c r="SJ48" s="243"/>
      <c r="SK48" s="243"/>
      <c r="SL48" s="243"/>
      <c r="SM48" s="243"/>
      <c r="SN48" s="243"/>
      <c r="SO48" s="243"/>
      <c r="SP48" s="243"/>
      <c r="SQ48" s="243"/>
      <c r="SR48" s="243"/>
      <c r="SS48" s="243"/>
      <c r="ST48" s="243"/>
      <c r="SU48" s="243"/>
      <c r="SV48" s="243"/>
      <c r="SW48" s="243"/>
      <c r="SX48" s="243"/>
      <c r="SY48" s="243"/>
      <c r="SZ48" s="243"/>
      <c r="TA48" s="243"/>
      <c r="TB48" s="243"/>
      <c r="TC48" s="243"/>
      <c r="TD48" s="243"/>
      <c r="TE48" s="243"/>
      <c r="TF48" s="243"/>
      <c r="TG48" s="243"/>
      <c r="TH48" s="243"/>
      <c r="TI48" s="243"/>
      <c r="TJ48" s="243"/>
      <c r="TK48" s="243"/>
      <c r="TL48" s="243"/>
      <c r="TM48" s="243"/>
      <c r="TN48" s="243"/>
      <c r="TO48" s="243"/>
      <c r="TP48" s="243"/>
      <c r="TQ48" s="243"/>
      <c r="TR48" s="243"/>
      <c r="TS48" s="243"/>
      <c r="TT48" s="243"/>
      <c r="TU48" s="243"/>
      <c r="TV48" s="243"/>
      <c r="TW48" s="243"/>
      <c r="TX48" s="243"/>
      <c r="TY48" s="243"/>
      <c r="TZ48" s="243"/>
      <c r="UA48" s="243"/>
      <c r="UB48" s="243"/>
      <c r="UC48" s="243"/>
      <c r="UD48" s="243"/>
      <c r="UE48" s="243"/>
      <c r="UF48" s="243"/>
      <c r="UG48" s="243"/>
      <c r="UH48" s="243"/>
      <c r="UI48" s="243"/>
      <c r="UJ48" s="243"/>
      <c r="UK48" s="243"/>
      <c r="UL48" s="243"/>
      <c r="UM48" s="243"/>
      <c r="UN48" s="243"/>
      <c r="UO48" s="243"/>
      <c r="UP48" s="243"/>
      <c r="UQ48" s="243"/>
      <c r="UR48" s="243"/>
      <c r="US48" s="243"/>
      <c r="UT48" s="243"/>
      <c r="UU48" s="243"/>
      <c r="UV48" s="243"/>
      <c r="UW48" s="243"/>
      <c r="UX48" s="243"/>
      <c r="UY48" s="243"/>
      <c r="UZ48" s="243"/>
      <c r="VA48" s="243"/>
      <c r="VB48" s="243"/>
      <c r="VC48" s="243"/>
      <c r="VD48" s="243"/>
      <c r="VE48" s="243"/>
      <c r="VF48" s="243"/>
      <c r="VG48" s="243"/>
      <c r="VH48" s="243"/>
      <c r="VI48" s="243"/>
      <c r="VJ48" s="243"/>
      <c r="VK48" s="243"/>
      <c r="VL48" s="243"/>
      <c r="VM48" s="243"/>
      <c r="VN48" s="243"/>
      <c r="VO48" s="243"/>
      <c r="VP48" s="243"/>
      <c r="VQ48" s="243"/>
      <c r="VR48" s="243"/>
      <c r="VS48" s="243"/>
      <c r="VT48" s="243"/>
      <c r="VU48" s="243"/>
      <c r="VV48" s="243"/>
      <c r="VW48" s="243"/>
      <c r="VX48" s="243"/>
      <c r="VY48" s="243"/>
      <c r="VZ48" s="243"/>
      <c r="WA48" s="243"/>
      <c r="WB48" s="243"/>
      <c r="WC48" s="243"/>
      <c r="WD48" s="243"/>
      <c r="WE48" s="243"/>
      <c r="WF48" s="243"/>
      <c r="WG48" s="243"/>
      <c r="WH48" s="243"/>
      <c r="WI48" s="243"/>
      <c r="WJ48" s="243"/>
      <c r="WK48" s="243"/>
      <c r="WL48" s="243"/>
      <c r="WM48" s="243"/>
      <c r="WN48" s="243"/>
      <c r="WO48" s="243"/>
      <c r="WP48" s="243"/>
      <c r="WQ48" s="243"/>
      <c r="WR48" s="243"/>
      <c r="WS48" s="243"/>
      <c r="WT48" s="243"/>
      <c r="WU48" s="243"/>
      <c r="WV48" s="243"/>
      <c r="WW48" s="243"/>
      <c r="WX48" s="243"/>
      <c r="WY48" s="243"/>
      <c r="WZ48" s="243"/>
      <c r="XA48" s="243"/>
      <c r="XB48" s="243"/>
      <c r="XC48" s="243"/>
      <c r="XD48" s="243"/>
      <c r="XE48" s="243"/>
      <c r="XF48" s="243"/>
      <c r="XG48" s="243"/>
      <c r="XH48" s="243"/>
      <c r="XI48" s="243"/>
      <c r="XJ48" s="243"/>
      <c r="XK48" s="243"/>
      <c r="XL48" s="243"/>
      <c r="XM48" s="243"/>
      <c r="XN48" s="243"/>
      <c r="XO48" s="243"/>
      <c r="XP48" s="243"/>
      <c r="XQ48" s="243"/>
      <c r="XR48" s="243"/>
      <c r="XS48" s="243"/>
      <c r="XT48" s="243"/>
      <c r="XU48" s="243"/>
      <c r="XV48" s="243"/>
      <c r="XW48" s="243"/>
      <c r="XX48" s="243"/>
      <c r="XY48" s="243"/>
      <c r="XZ48" s="243"/>
      <c r="YA48" s="243"/>
      <c r="YB48" s="243"/>
      <c r="YC48" s="243"/>
      <c r="YD48" s="243"/>
      <c r="YE48" s="243"/>
      <c r="YF48" s="243"/>
      <c r="YG48" s="243"/>
      <c r="YH48" s="243"/>
      <c r="YI48" s="243"/>
      <c r="YJ48" s="243"/>
      <c r="YK48" s="243"/>
      <c r="YL48" s="243"/>
      <c r="YM48" s="243"/>
      <c r="YN48" s="243"/>
      <c r="YO48" s="243"/>
      <c r="YP48" s="243"/>
      <c r="YQ48" s="243"/>
      <c r="YR48" s="243"/>
      <c r="YS48" s="243"/>
      <c r="YT48" s="243"/>
      <c r="YU48" s="243"/>
      <c r="YV48" s="243"/>
      <c r="YW48" s="243"/>
      <c r="YX48" s="243"/>
      <c r="YY48" s="243"/>
      <c r="YZ48" s="243"/>
      <c r="ZA48" s="243"/>
      <c r="ZB48" s="243"/>
      <c r="ZC48" s="243"/>
      <c r="ZD48" s="243"/>
      <c r="ZE48" s="243"/>
      <c r="ZF48" s="243"/>
      <c r="ZG48" s="243"/>
      <c r="ZH48" s="243"/>
      <c r="ZI48" s="243"/>
      <c r="ZJ48" s="243"/>
      <c r="ZK48" s="243"/>
      <c r="ZL48" s="243"/>
      <c r="ZM48" s="243"/>
      <c r="ZN48" s="243"/>
      <c r="ZO48" s="243"/>
      <c r="ZP48" s="243"/>
      <c r="ZQ48" s="243"/>
      <c r="ZR48" s="243"/>
      <c r="ZS48" s="243"/>
      <c r="ZT48" s="243"/>
      <c r="ZU48" s="243"/>
      <c r="ZV48" s="243"/>
      <c r="ZW48" s="243"/>
      <c r="ZX48" s="243"/>
      <c r="ZY48" s="243"/>
      <c r="ZZ48" s="243"/>
      <c r="AAA48" s="243"/>
      <c r="AAB48" s="243"/>
    </row>
    <row r="49" spans="1:704" s="1" customFormat="1" ht="30" customHeight="1" x14ac:dyDescent="0.25">
      <c r="A49" s="146"/>
      <c r="B49" s="146"/>
      <c r="C49" s="146"/>
      <c r="D49" s="238" t="s">
        <v>159</v>
      </c>
      <c r="E49" s="224" t="s">
        <v>363</v>
      </c>
      <c r="F49" s="224"/>
      <c r="G49" s="232" t="s">
        <v>321</v>
      </c>
      <c r="H49" s="146" t="s">
        <v>194</v>
      </c>
      <c r="I49" s="258" t="s">
        <v>149</v>
      </c>
      <c r="J49" s="224">
        <v>14</v>
      </c>
      <c r="K49" s="224"/>
      <c r="L49" s="224">
        <v>14</v>
      </c>
      <c r="M49" s="224"/>
      <c r="N49" s="224"/>
      <c r="O49" s="224"/>
      <c r="P49" s="224"/>
      <c r="Q49" s="224"/>
      <c r="R49" s="224"/>
      <c r="S49" s="224"/>
      <c r="T49" s="224"/>
      <c r="U49" s="219" t="s">
        <v>149</v>
      </c>
      <c r="V49" s="481" t="s">
        <v>358</v>
      </c>
      <c r="W49" s="481"/>
      <c r="X49" s="224"/>
      <c r="Y49" s="224" t="s">
        <v>182</v>
      </c>
      <c r="Z49" s="224">
        <v>6</v>
      </c>
      <c r="AA49" s="224" t="s">
        <v>151</v>
      </c>
      <c r="AB49" s="224" t="s">
        <v>151</v>
      </c>
      <c r="AC49" s="224"/>
      <c r="AD49" s="224"/>
      <c r="AE49" s="224"/>
      <c r="AF49" s="224"/>
      <c r="AG49" s="224"/>
      <c r="AH49" s="224"/>
      <c r="AJ49" s="243"/>
      <c r="AK49" s="243"/>
      <c r="AL49" s="243"/>
      <c r="AM49" s="243"/>
      <c r="AN49" s="243"/>
      <c r="AO49" s="243"/>
      <c r="AP49" s="243"/>
      <c r="AQ49" s="243"/>
      <c r="AR49" s="243"/>
      <c r="AS49" s="243"/>
      <c r="AT49" s="243"/>
      <c r="AU49" s="243"/>
      <c r="AV49" s="243"/>
      <c r="AW49" s="243"/>
      <c r="AX49" s="243"/>
      <c r="AY49" s="243"/>
      <c r="AZ49" s="243"/>
      <c r="BA49" s="243"/>
      <c r="BB49" s="243"/>
      <c r="BC49" s="243"/>
      <c r="BD49" s="243"/>
      <c r="BE49" s="243"/>
      <c r="BF49" s="243"/>
      <c r="BG49" s="243"/>
      <c r="BH49" s="243"/>
      <c r="BI49" s="243"/>
      <c r="BJ49" s="243"/>
      <c r="BK49" s="243"/>
      <c r="BL49" s="243"/>
      <c r="BM49" s="243"/>
      <c r="BN49" s="243"/>
      <c r="BO49" s="243"/>
      <c r="BP49" s="243"/>
      <c r="BQ49" s="243"/>
      <c r="BR49" s="243"/>
      <c r="BS49" s="243"/>
      <c r="BT49" s="243"/>
      <c r="BU49" s="243"/>
      <c r="BV49" s="243"/>
      <c r="BW49" s="243"/>
      <c r="BX49" s="243"/>
      <c r="BY49" s="243"/>
      <c r="BZ49" s="243"/>
      <c r="CA49" s="243"/>
      <c r="CB49" s="243"/>
      <c r="CC49" s="243"/>
      <c r="CD49" s="243"/>
      <c r="CE49" s="243"/>
      <c r="CF49" s="243"/>
      <c r="CG49" s="243"/>
      <c r="CH49" s="243"/>
      <c r="CI49" s="243"/>
      <c r="CJ49" s="243"/>
      <c r="CK49" s="243"/>
      <c r="CL49" s="243"/>
      <c r="CM49" s="243"/>
      <c r="CN49" s="243"/>
      <c r="CO49" s="243"/>
      <c r="CP49" s="243"/>
      <c r="CQ49" s="243"/>
      <c r="CR49" s="243"/>
      <c r="CS49" s="243"/>
      <c r="CT49" s="243"/>
      <c r="CU49" s="243"/>
      <c r="CV49" s="243"/>
      <c r="CW49" s="243"/>
      <c r="CX49" s="243"/>
      <c r="CY49" s="243"/>
      <c r="CZ49" s="243"/>
      <c r="DA49" s="243"/>
      <c r="DB49" s="243"/>
      <c r="DC49" s="243"/>
      <c r="DD49" s="243"/>
      <c r="DE49" s="243"/>
      <c r="DF49" s="243"/>
      <c r="DG49" s="243"/>
      <c r="DH49" s="243"/>
      <c r="DI49" s="243"/>
      <c r="DJ49" s="243"/>
      <c r="DK49" s="243"/>
      <c r="DL49" s="243"/>
      <c r="DM49" s="243"/>
      <c r="DN49" s="243"/>
      <c r="DO49" s="243"/>
      <c r="DP49" s="243"/>
      <c r="DQ49" s="243"/>
      <c r="DR49" s="243"/>
      <c r="DS49" s="243"/>
      <c r="DT49" s="243"/>
      <c r="DU49" s="243"/>
      <c r="DV49" s="243"/>
      <c r="DW49" s="243"/>
      <c r="DX49" s="243"/>
      <c r="DY49" s="243"/>
      <c r="DZ49" s="243"/>
      <c r="EA49" s="243"/>
      <c r="EB49" s="243"/>
      <c r="EC49" s="243"/>
      <c r="ED49" s="243"/>
      <c r="EE49" s="243"/>
      <c r="EF49" s="243"/>
      <c r="EG49" s="243"/>
      <c r="EH49" s="243"/>
      <c r="EI49" s="243"/>
      <c r="EJ49" s="243"/>
      <c r="EK49" s="243"/>
      <c r="EL49" s="243"/>
      <c r="EM49" s="243"/>
      <c r="EN49" s="243"/>
      <c r="EO49" s="243"/>
      <c r="EP49" s="243"/>
      <c r="EQ49" s="243"/>
      <c r="ER49" s="243"/>
      <c r="ES49" s="243"/>
      <c r="ET49" s="243"/>
      <c r="EU49" s="243"/>
      <c r="EV49" s="243"/>
      <c r="EW49" s="243"/>
      <c r="EX49" s="243"/>
      <c r="EY49" s="243"/>
      <c r="EZ49" s="243"/>
      <c r="FA49" s="243"/>
      <c r="FB49" s="243"/>
      <c r="FC49" s="243"/>
      <c r="FD49" s="243"/>
      <c r="FE49" s="243"/>
      <c r="FF49" s="243"/>
      <c r="FG49" s="243"/>
      <c r="FH49" s="243"/>
      <c r="FI49" s="243"/>
      <c r="FJ49" s="243"/>
      <c r="FK49" s="243"/>
      <c r="FL49" s="243"/>
      <c r="FM49" s="243"/>
      <c r="FN49" s="243"/>
      <c r="FO49" s="243"/>
      <c r="FP49" s="243"/>
      <c r="FQ49" s="243"/>
      <c r="FR49" s="243"/>
      <c r="FS49" s="243"/>
      <c r="FT49" s="243"/>
      <c r="FU49" s="243"/>
      <c r="FV49" s="243"/>
      <c r="FW49" s="243"/>
      <c r="FX49" s="243"/>
      <c r="FY49" s="243"/>
      <c r="FZ49" s="243"/>
      <c r="GA49" s="243"/>
      <c r="GB49" s="243"/>
      <c r="GC49" s="243"/>
      <c r="GD49" s="243"/>
      <c r="GE49" s="243"/>
      <c r="GF49" s="243"/>
      <c r="GG49" s="243"/>
      <c r="GH49" s="243"/>
      <c r="GI49" s="243"/>
      <c r="GJ49" s="243"/>
      <c r="GK49" s="243"/>
      <c r="GL49" s="243"/>
      <c r="GM49" s="243"/>
      <c r="GN49" s="243"/>
      <c r="GO49" s="243"/>
      <c r="GP49" s="243"/>
      <c r="GQ49" s="243"/>
      <c r="GR49" s="243"/>
      <c r="GS49" s="243"/>
      <c r="GT49" s="243"/>
      <c r="GU49" s="243"/>
      <c r="GV49" s="243"/>
      <c r="GW49" s="243"/>
      <c r="GX49" s="243"/>
      <c r="GY49" s="243"/>
      <c r="GZ49" s="243"/>
      <c r="HA49" s="243"/>
      <c r="HB49" s="243"/>
      <c r="HC49" s="243"/>
      <c r="HD49" s="243"/>
      <c r="HE49" s="243"/>
      <c r="HF49" s="243"/>
      <c r="HG49" s="243"/>
      <c r="HH49" s="243"/>
      <c r="HI49" s="243"/>
      <c r="HJ49" s="243"/>
      <c r="HK49" s="243"/>
      <c r="HL49" s="243"/>
      <c r="HM49" s="243"/>
      <c r="HN49" s="243"/>
      <c r="HO49" s="243"/>
      <c r="HP49" s="243"/>
      <c r="HQ49" s="243"/>
      <c r="HR49" s="243"/>
      <c r="HS49" s="243"/>
      <c r="HT49" s="243"/>
      <c r="HU49" s="243"/>
      <c r="HV49" s="243"/>
      <c r="HW49" s="243"/>
      <c r="HX49" s="243"/>
      <c r="HY49" s="243"/>
      <c r="HZ49" s="243"/>
      <c r="IA49" s="243"/>
      <c r="IB49" s="243"/>
      <c r="IC49" s="243"/>
      <c r="ID49" s="243"/>
      <c r="IE49" s="243"/>
      <c r="IF49" s="243"/>
      <c r="IG49" s="243"/>
      <c r="IH49" s="243"/>
      <c r="II49" s="243"/>
      <c r="IJ49" s="243"/>
      <c r="IK49" s="243"/>
      <c r="IL49" s="243"/>
      <c r="IM49" s="243"/>
      <c r="IN49" s="243"/>
      <c r="IO49" s="243"/>
      <c r="IP49" s="243"/>
      <c r="IQ49" s="243"/>
      <c r="IR49" s="243"/>
      <c r="IS49" s="243"/>
      <c r="IT49" s="243"/>
      <c r="IU49" s="243"/>
      <c r="IV49" s="243"/>
      <c r="IW49" s="243"/>
      <c r="IX49" s="243"/>
      <c r="IY49" s="243"/>
      <c r="IZ49" s="243"/>
      <c r="JA49" s="243"/>
      <c r="JB49" s="243"/>
      <c r="JC49" s="243"/>
      <c r="JD49" s="243"/>
      <c r="JE49" s="243"/>
      <c r="JF49" s="243"/>
      <c r="JG49" s="243"/>
      <c r="JH49" s="243"/>
      <c r="JI49" s="243"/>
      <c r="JJ49" s="243"/>
      <c r="JK49" s="243"/>
      <c r="JL49" s="243"/>
      <c r="JM49" s="243"/>
      <c r="JN49" s="243"/>
      <c r="JO49" s="243"/>
      <c r="JP49" s="243"/>
      <c r="JQ49" s="243"/>
      <c r="JR49" s="243"/>
      <c r="JS49" s="243"/>
      <c r="JT49" s="243"/>
      <c r="JU49" s="243"/>
      <c r="JV49" s="243"/>
      <c r="JW49" s="243"/>
      <c r="JX49" s="243"/>
      <c r="JY49" s="243"/>
      <c r="JZ49" s="243"/>
      <c r="KA49" s="243"/>
      <c r="KB49" s="243"/>
      <c r="KC49" s="243"/>
      <c r="KD49" s="243"/>
      <c r="KE49" s="243"/>
      <c r="KF49" s="243"/>
      <c r="KG49" s="243"/>
      <c r="KH49" s="243"/>
      <c r="KI49" s="243"/>
      <c r="KJ49" s="243"/>
      <c r="KK49" s="243"/>
      <c r="KL49" s="243"/>
      <c r="KM49" s="243"/>
      <c r="KN49" s="243"/>
      <c r="KO49" s="243"/>
      <c r="KP49" s="243"/>
      <c r="KQ49" s="243"/>
      <c r="KR49" s="243"/>
      <c r="KS49" s="243"/>
      <c r="KT49" s="243"/>
      <c r="KU49" s="243"/>
      <c r="KV49" s="243"/>
      <c r="KW49" s="243"/>
      <c r="KX49" s="243"/>
      <c r="KY49" s="243"/>
      <c r="KZ49" s="243"/>
      <c r="LA49" s="243"/>
      <c r="LB49" s="243"/>
      <c r="LC49" s="243"/>
      <c r="LD49" s="243"/>
      <c r="LE49" s="243"/>
      <c r="LF49" s="243"/>
      <c r="LG49" s="243"/>
      <c r="LH49" s="243"/>
      <c r="LI49" s="243"/>
      <c r="LJ49" s="243"/>
      <c r="LK49" s="243"/>
      <c r="LL49" s="243"/>
      <c r="LM49" s="243"/>
      <c r="LN49" s="243"/>
      <c r="LO49" s="243"/>
      <c r="LP49" s="243"/>
      <c r="LQ49" s="243"/>
      <c r="LR49" s="243"/>
      <c r="LS49" s="243"/>
      <c r="LT49" s="243"/>
      <c r="LU49" s="243"/>
      <c r="LV49" s="243"/>
      <c r="LW49" s="243"/>
      <c r="LX49" s="243"/>
      <c r="LY49" s="243"/>
      <c r="LZ49" s="243"/>
      <c r="MA49" s="243"/>
      <c r="MB49" s="243"/>
      <c r="MC49" s="243"/>
      <c r="MD49" s="243"/>
      <c r="ME49" s="243"/>
      <c r="MF49" s="243"/>
      <c r="MG49" s="243"/>
      <c r="MH49" s="243"/>
      <c r="MI49" s="243"/>
      <c r="MJ49" s="243"/>
      <c r="MK49" s="243"/>
      <c r="ML49" s="243"/>
      <c r="MM49" s="243"/>
      <c r="MN49" s="243"/>
      <c r="MO49" s="243"/>
      <c r="MP49" s="243"/>
      <c r="MQ49" s="243"/>
      <c r="MR49" s="243"/>
      <c r="MS49" s="243"/>
      <c r="MT49" s="243"/>
      <c r="MU49" s="243"/>
      <c r="MV49" s="243"/>
      <c r="MW49" s="243"/>
      <c r="MX49" s="243"/>
      <c r="MY49" s="243"/>
      <c r="MZ49" s="243"/>
      <c r="NA49" s="243"/>
      <c r="NB49" s="243"/>
      <c r="NC49" s="243"/>
      <c r="ND49" s="243"/>
      <c r="NE49" s="243"/>
      <c r="NF49" s="243"/>
      <c r="NG49" s="243"/>
      <c r="NH49" s="243"/>
      <c r="NI49" s="243"/>
      <c r="NJ49" s="243"/>
      <c r="NK49" s="243"/>
      <c r="NL49" s="243"/>
      <c r="NM49" s="243"/>
      <c r="NN49" s="243"/>
      <c r="NO49" s="243"/>
      <c r="NP49" s="243"/>
      <c r="NQ49" s="243"/>
      <c r="NR49" s="243"/>
      <c r="NS49" s="243"/>
      <c r="NT49" s="243"/>
      <c r="NU49" s="243"/>
      <c r="NV49" s="243"/>
      <c r="NW49" s="243"/>
      <c r="NX49" s="243"/>
      <c r="NY49" s="243"/>
      <c r="NZ49" s="243"/>
      <c r="OA49" s="243"/>
      <c r="OB49" s="243"/>
      <c r="OC49" s="243"/>
      <c r="OD49" s="243"/>
      <c r="OE49" s="243"/>
      <c r="OF49" s="243"/>
      <c r="OG49" s="243"/>
      <c r="OH49" s="243"/>
      <c r="OI49" s="243"/>
      <c r="OJ49" s="243"/>
      <c r="OK49" s="243"/>
      <c r="OL49" s="243"/>
      <c r="OM49" s="243"/>
      <c r="ON49" s="243"/>
      <c r="OO49" s="243"/>
      <c r="OP49" s="243"/>
      <c r="OQ49" s="243"/>
      <c r="OR49" s="243"/>
      <c r="OS49" s="243"/>
      <c r="OT49" s="243"/>
      <c r="OU49" s="243"/>
      <c r="OV49" s="243"/>
      <c r="OW49" s="243"/>
      <c r="OX49" s="243"/>
      <c r="OY49" s="243"/>
      <c r="OZ49" s="243"/>
      <c r="PA49" s="243"/>
      <c r="PB49" s="243"/>
      <c r="PC49" s="243"/>
      <c r="PD49" s="243"/>
      <c r="PE49" s="243"/>
      <c r="PF49" s="243"/>
      <c r="PG49" s="243"/>
      <c r="PH49" s="243"/>
      <c r="PI49" s="243"/>
      <c r="PJ49" s="243"/>
      <c r="PK49" s="243"/>
      <c r="PL49" s="243"/>
      <c r="PM49" s="243"/>
      <c r="PN49" s="243"/>
      <c r="PO49" s="243"/>
      <c r="PP49" s="243"/>
      <c r="PQ49" s="243"/>
      <c r="PR49" s="243"/>
      <c r="PS49" s="243"/>
      <c r="PT49" s="243"/>
      <c r="PU49" s="243"/>
      <c r="PV49" s="243"/>
      <c r="PW49" s="243"/>
      <c r="PX49" s="243"/>
      <c r="PY49" s="243"/>
      <c r="PZ49" s="243"/>
      <c r="QA49" s="243"/>
      <c r="QB49" s="243"/>
      <c r="QC49" s="243"/>
      <c r="QD49" s="243"/>
      <c r="QE49" s="243"/>
      <c r="QF49" s="243"/>
      <c r="QG49" s="243"/>
      <c r="QH49" s="243"/>
      <c r="QI49" s="243"/>
      <c r="QJ49" s="243"/>
      <c r="QK49" s="243"/>
      <c r="QL49" s="243"/>
      <c r="QM49" s="243"/>
      <c r="QN49" s="243"/>
      <c r="QO49" s="243"/>
      <c r="QP49" s="243"/>
      <c r="QQ49" s="243"/>
      <c r="QR49" s="243"/>
      <c r="QS49" s="243"/>
      <c r="QT49" s="243"/>
      <c r="QU49" s="243"/>
      <c r="QV49" s="243"/>
      <c r="QW49" s="243"/>
      <c r="QX49" s="243"/>
      <c r="QY49" s="243"/>
      <c r="QZ49" s="243"/>
      <c r="RA49" s="243"/>
      <c r="RB49" s="243"/>
      <c r="RC49" s="243"/>
      <c r="RD49" s="243"/>
      <c r="RE49" s="243"/>
      <c r="RF49" s="243"/>
      <c r="RG49" s="243"/>
      <c r="RH49" s="243"/>
      <c r="RI49" s="243"/>
      <c r="RJ49" s="243"/>
      <c r="RK49" s="243"/>
      <c r="RL49" s="243"/>
      <c r="RM49" s="243"/>
      <c r="RN49" s="243"/>
      <c r="RO49" s="243"/>
      <c r="RP49" s="243"/>
      <c r="RQ49" s="243"/>
      <c r="RR49" s="243"/>
      <c r="RS49" s="243"/>
      <c r="RT49" s="243"/>
      <c r="RU49" s="243"/>
      <c r="RV49" s="243"/>
      <c r="RW49" s="243"/>
      <c r="RX49" s="243"/>
      <c r="RY49" s="243"/>
      <c r="RZ49" s="243"/>
      <c r="SA49" s="243"/>
      <c r="SB49" s="243"/>
      <c r="SC49" s="243"/>
      <c r="SD49" s="243"/>
      <c r="SE49" s="243"/>
      <c r="SF49" s="243"/>
      <c r="SG49" s="243"/>
      <c r="SH49" s="243"/>
      <c r="SI49" s="243"/>
      <c r="SJ49" s="243"/>
      <c r="SK49" s="243"/>
      <c r="SL49" s="243"/>
      <c r="SM49" s="243"/>
      <c r="SN49" s="243"/>
      <c r="SO49" s="243"/>
      <c r="SP49" s="243"/>
      <c r="SQ49" s="243"/>
      <c r="SR49" s="243"/>
      <c r="SS49" s="243"/>
      <c r="ST49" s="243"/>
      <c r="SU49" s="243"/>
      <c r="SV49" s="243"/>
      <c r="SW49" s="243"/>
      <c r="SX49" s="243"/>
      <c r="SY49" s="243"/>
      <c r="SZ49" s="243"/>
      <c r="TA49" s="243"/>
      <c r="TB49" s="243"/>
      <c r="TC49" s="243"/>
      <c r="TD49" s="243"/>
      <c r="TE49" s="243"/>
      <c r="TF49" s="243"/>
      <c r="TG49" s="243"/>
      <c r="TH49" s="243"/>
      <c r="TI49" s="243"/>
      <c r="TJ49" s="243"/>
      <c r="TK49" s="243"/>
      <c r="TL49" s="243"/>
      <c r="TM49" s="243"/>
      <c r="TN49" s="243"/>
      <c r="TO49" s="243"/>
      <c r="TP49" s="243"/>
      <c r="TQ49" s="243"/>
      <c r="TR49" s="243"/>
      <c r="TS49" s="243"/>
      <c r="TT49" s="243"/>
      <c r="TU49" s="243"/>
      <c r="TV49" s="243"/>
      <c r="TW49" s="243"/>
      <c r="TX49" s="243"/>
      <c r="TY49" s="243"/>
      <c r="TZ49" s="243"/>
      <c r="UA49" s="243"/>
      <c r="UB49" s="243"/>
      <c r="UC49" s="243"/>
      <c r="UD49" s="243"/>
      <c r="UE49" s="243"/>
      <c r="UF49" s="243"/>
      <c r="UG49" s="243"/>
      <c r="UH49" s="243"/>
      <c r="UI49" s="243"/>
      <c r="UJ49" s="243"/>
      <c r="UK49" s="243"/>
      <c r="UL49" s="243"/>
      <c r="UM49" s="243"/>
      <c r="UN49" s="243"/>
      <c r="UO49" s="243"/>
      <c r="UP49" s="243"/>
      <c r="UQ49" s="243"/>
      <c r="UR49" s="243"/>
      <c r="US49" s="243"/>
      <c r="UT49" s="243"/>
      <c r="UU49" s="243"/>
      <c r="UV49" s="243"/>
      <c r="UW49" s="243"/>
      <c r="UX49" s="243"/>
      <c r="UY49" s="243"/>
      <c r="UZ49" s="243"/>
      <c r="VA49" s="243"/>
      <c r="VB49" s="243"/>
      <c r="VC49" s="243"/>
      <c r="VD49" s="243"/>
      <c r="VE49" s="243"/>
      <c r="VF49" s="243"/>
      <c r="VG49" s="243"/>
      <c r="VH49" s="243"/>
      <c r="VI49" s="243"/>
      <c r="VJ49" s="243"/>
      <c r="VK49" s="243"/>
      <c r="VL49" s="243"/>
      <c r="VM49" s="243"/>
      <c r="VN49" s="243"/>
      <c r="VO49" s="243"/>
      <c r="VP49" s="243"/>
      <c r="VQ49" s="243"/>
      <c r="VR49" s="243"/>
      <c r="VS49" s="243"/>
      <c r="VT49" s="243"/>
      <c r="VU49" s="243"/>
      <c r="VV49" s="243"/>
      <c r="VW49" s="243"/>
      <c r="VX49" s="243"/>
      <c r="VY49" s="243"/>
      <c r="VZ49" s="243"/>
      <c r="WA49" s="243"/>
      <c r="WB49" s="243"/>
      <c r="WC49" s="243"/>
      <c r="WD49" s="243"/>
      <c r="WE49" s="243"/>
      <c r="WF49" s="243"/>
      <c r="WG49" s="243"/>
      <c r="WH49" s="243"/>
      <c r="WI49" s="243"/>
      <c r="WJ49" s="243"/>
      <c r="WK49" s="243"/>
      <c r="WL49" s="243"/>
      <c r="WM49" s="243"/>
      <c r="WN49" s="243"/>
      <c r="WO49" s="243"/>
      <c r="WP49" s="243"/>
      <c r="WQ49" s="243"/>
      <c r="WR49" s="243"/>
      <c r="WS49" s="243"/>
      <c r="WT49" s="243"/>
      <c r="WU49" s="243"/>
      <c r="WV49" s="243"/>
      <c r="WW49" s="243"/>
      <c r="WX49" s="243"/>
      <c r="WY49" s="243"/>
      <c r="WZ49" s="243"/>
      <c r="XA49" s="243"/>
      <c r="XB49" s="243"/>
      <c r="XC49" s="243"/>
      <c r="XD49" s="243"/>
      <c r="XE49" s="243"/>
      <c r="XF49" s="243"/>
      <c r="XG49" s="243"/>
      <c r="XH49" s="243"/>
      <c r="XI49" s="243"/>
      <c r="XJ49" s="243"/>
      <c r="XK49" s="243"/>
      <c r="XL49" s="243"/>
      <c r="XM49" s="243"/>
      <c r="XN49" s="243"/>
      <c r="XO49" s="243"/>
      <c r="XP49" s="243"/>
      <c r="XQ49" s="243"/>
      <c r="XR49" s="243"/>
      <c r="XS49" s="243"/>
      <c r="XT49" s="243"/>
      <c r="XU49" s="243"/>
      <c r="XV49" s="243"/>
      <c r="XW49" s="243"/>
      <c r="XX49" s="243"/>
      <c r="XY49" s="243"/>
      <c r="XZ49" s="243"/>
      <c r="YA49" s="243"/>
      <c r="YB49" s="243"/>
      <c r="YC49" s="243"/>
      <c r="YD49" s="243"/>
      <c r="YE49" s="243"/>
      <c r="YF49" s="243"/>
      <c r="YG49" s="243"/>
      <c r="YH49" s="243"/>
      <c r="YI49" s="243"/>
      <c r="YJ49" s="243"/>
      <c r="YK49" s="243"/>
      <c r="YL49" s="243"/>
      <c r="YM49" s="243"/>
      <c r="YN49" s="243"/>
      <c r="YO49" s="243"/>
      <c r="YP49" s="243"/>
      <c r="YQ49" s="243"/>
      <c r="YR49" s="243"/>
      <c r="YS49" s="243"/>
      <c r="YT49" s="243"/>
      <c r="YU49" s="243"/>
      <c r="YV49" s="243"/>
      <c r="YW49" s="243"/>
      <c r="YX49" s="243"/>
      <c r="YY49" s="243"/>
      <c r="YZ49" s="243"/>
      <c r="ZA49" s="243"/>
      <c r="ZB49" s="243"/>
      <c r="ZC49" s="243"/>
      <c r="ZD49" s="243"/>
      <c r="ZE49" s="243"/>
      <c r="ZF49" s="243"/>
      <c r="ZG49" s="243"/>
      <c r="ZH49" s="243"/>
      <c r="ZI49" s="243"/>
      <c r="ZJ49" s="243"/>
      <c r="ZK49" s="243"/>
      <c r="ZL49" s="243"/>
      <c r="ZM49" s="243"/>
      <c r="ZN49" s="243"/>
      <c r="ZO49" s="243"/>
      <c r="ZP49" s="243"/>
      <c r="ZQ49" s="243"/>
      <c r="ZR49" s="243"/>
      <c r="ZS49" s="243"/>
      <c r="ZT49" s="243"/>
      <c r="ZU49" s="243"/>
      <c r="ZV49" s="243"/>
      <c r="ZW49" s="243"/>
      <c r="ZX49" s="243"/>
      <c r="ZY49" s="243"/>
      <c r="ZZ49" s="243"/>
      <c r="AAA49" s="243"/>
      <c r="AAB49" s="243"/>
    </row>
    <row r="50" spans="1:704" s="1" customFormat="1" ht="30" customHeight="1" x14ac:dyDescent="0.25">
      <c r="A50" s="146"/>
      <c r="B50" s="146"/>
      <c r="C50" s="146"/>
      <c r="D50" s="238" t="s">
        <v>159</v>
      </c>
      <c r="E50" s="224" t="s">
        <v>364</v>
      </c>
      <c r="F50" s="224"/>
      <c r="G50" s="233" t="s">
        <v>323</v>
      </c>
      <c r="H50" s="146" t="s">
        <v>194</v>
      </c>
      <c r="I50" s="258" t="s">
        <v>149</v>
      </c>
      <c r="J50" s="224">
        <f t="shared" ref="J50" si="2">SUM(K50:N50)</f>
        <v>4</v>
      </c>
      <c r="K50" s="224">
        <v>4</v>
      </c>
      <c r="L50" s="224"/>
      <c r="M50" s="224"/>
      <c r="N50" s="224"/>
      <c r="O50" s="224"/>
      <c r="P50" s="224"/>
      <c r="Q50" s="224"/>
      <c r="R50" s="224"/>
      <c r="S50" s="224"/>
      <c r="T50" s="224"/>
      <c r="U50" s="219" t="s">
        <v>149</v>
      </c>
      <c r="V50" s="481" t="s">
        <v>358</v>
      </c>
      <c r="W50" s="481"/>
      <c r="X50" s="224"/>
      <c r="Y50" s="224" t="s">
        <v>203</v>
      </c>
      <c r="Z50" s="224">
        <v>72</v>
      </c>
      <c r="AA50" s="224" t="s">
        <v>151</v>
      </c>
      <c r="AB50" s="224" t="s">
        <v>151</v>
      </c>
      <c r="AC50" s="224"/>
      <c r="AD50" s="224"/>
      <c r="AE50" s="224"/>
      <c r="AF50" s="224"/>
      <c r="AG50" s="224"/>
      <c r="AH50" s="224"/>
      <c r="AJ50" s="243"/>
      <c r="AK50" s="243"/>
      <c r="AL50" s="243"/>
      <c r="AM50" s="243"/>
      <c r="AN50" s="243"/>
      <c r="AO50" s="243"/>
      <c r="AP50" s="243"/>
      <c r="AQ50" s="243"/>
      <c r="AR50" s="243"/>
      <c r="AS50" s="243"/>
      <c r="AT50" s="243"/>
      <c r="AU50" s="243"/>
      <c r="AV50" s="243"/>
      <c r="AW50" s="243"/>
      <c r="AX50" s="243"/>
      <c r="AY50" s="243"/>
      <c r="AZ50" s="243"/>
      <c r="BA50" s="243"/>
      <c r="BB50" s="243"/>
      <c r="BC50" s="243"/>
      <c r="BD50" s="243"/>
      <c r="BE50" s="243"/>
      <c r="BF50" s="243"/>
      <c r="BG50" s="243"/>
      <c r="BH50" s="243"/>
      <c r="BI50" s="243"/>
      <c r="BJ50" s="243"/>
      <c r="BK50" s="243"/>
      <c r="BL50" s="243"/>
      <c r="BM50" s="243"/>
      <c r="BN50" s="243"/>
      <c r="BO50" s="243"/>
      <c r="BP50" s="243"/>
      <c r="BQ50" s="243"/>
      <c r="BR50" s="243"/>
      <c r="BS50" s="243"/>
      <c r="BT50" s="243"/>
      <c r="BU50" s="243"/>
      <c r="BV50" s="243"/>
      <c r="BW50" s="243"/>
      <c r="BX50" s="243"/>
      <c r="BY50" s="243"/>
      <c r="BZ50" s="243"/>
      <c r="CA50" s="243"/>
      <c r="CB50" s="243"/>
      <c r="CC50" s="243"/>
      <c r="CD50" s="243"/>
      <c r="CE50" s="243"/>
      <c r="CF50" s="243"/>
      <c r="CG50" s="243"/>
      <c r="CH50" s="243"/>
      <c r="CI50" s="243"/>
      <c r="CJ50" s="243"/>
      <c r="CK50" s="243"/>
      <c r="CL50" s="243"/>
      <c r="CM50" s="243"/>
      <c r="CN50" s="243"/>
      <c r="CO50" s="243"/>
      <c r="CP50" s="243"/>
      <c r="CQ50" s="243"/>
      <c r="CR50" s="243"/>
      <c r="CS50" s="243"/>
      <c r="CT50" s="243"/>
      <c r="CU50" s="243"/>
      <c r="CV50" s="243"/>
      <c r="CW50" s="243"/>
      <c r="CX50" s="243"/>
      <c r="CY50" s="243"/>
      <c r="CZ50" s="243"/>
      <c r="DA50" s="243"/>
      <c r="DB50" s="243"/>
      <c r="DC50" s="243"/>
      <c r="DD50" s="243"/>
      <c r="DE50" s="243"/>
      <c r="DF50" s="243"/>
      <c r="DG50" s="243"/>
      <c r="DH50" s="243"/>
      <c r="DI50" s="243"/>
      <c r="DJ50" s="243"/>
      <c r="DK50" s="243"/>
      <c r="DL50" s="243"/>
      <c r="DM50" s="243"/>
      <c r="DN50" s="243"/>
      <c r="DO50" s="243"/>
      <c r="DP50" s="243"/>
      <c r="DQ50" s="243"/>
      <c r="DR50" s="243"/>
      <c r="DS50" s="243"/>
      <c r="DT50" s="243"/>
      <c r="DU50" s="243"/>
      <c r="DV50" s="243"/>
      <c r="DW50" s="243"/>
      <c r="DX50" s="243"/>
      <c r="DY50" s="243"/>
      <c r="DZ50" s="243"/>
      <c r="EA50" s="243"/>
      <c r="EB50" s="243"/>
      <c r="EC50" s="243"/>
      <c r="ED50" s="243"/>
      <c r="EE50" s="243"/>
      <c r="EF50" s="243"/>
      <c r="EG50" s="243"/>
      <c r="EH50" s="243"/>
      <c r="EI50" s="243"/>
      <c r="EJ50" s="243"/>
      <c r="EK50" s="243"/>
      <c r="EL50" s="243"/>
      <c r="EM50" s="243"/>
      <c r="EN50" s="243"/>
      <c r="EO50" s="243"/>
      <c r="EP50" s="243"/>
      <c r="EQ50" s="243"/>
      <c r="ER50" s="243"/>
      <c r="ES50" s="243"/>
      <c r="ET50" s="243"/>
      <c r="EU50" s="243"/>
      <c r="EV50" s="243"/>
      <c r="EW50" s="243"/>
      <c r="EX50" s="243"/>
      <c r="EY50" s="243"/>
      <c r="EZ50" s="243"/>
      <c r="FA50" s="243"/>
      <c r="FB50" s="243"/>
      <c r="FC50" s="243"/>
      <c r="FD50" s="243"/>
      <c r="FE50" s="243"/>
      <c r="FF50" s="243"/>
      <c r="FG50" s="243"/>
      <c r="FH50" s="243"/>
      <c r="FI50" s="243"/>
      <c r="FJ50" s="243"/>
      <c r="FK50" s="243"/>
      <c r="FL50" s="243"/>
      <c r="FM50" s="243"/>
      <c r="FN50" s="243"/>
      <c r="FO50" s="243"/>
      <c r="FP50" s="243"/>
      <c r="FQ50" s="243"/>
      <c r="FR50" s="243"/>
      <c r="FS50" s="243"/>
      <c r="FT50" s="243"/>
      <c r="FU50" s="243"/>
      <c r="FV50" s="243"/>
      <c r="FW50" s="243"/>
      <c r="FX50" s="243"/>
      <c r="FY50" s="243"/>
      <c r="FZ50" s="243"/>
      <c r="GA50" s="243"/>
      <c r="GB50" s="243"/>
      <c r="GC50" s="243"/>
      <c r="GD50" s="243"/>
      <c r="GE50" s="243"/>
      <c r="GF50" s="243"/>
      <c r="GG50" s="243"/>
      <c r="GH50" s="243"/>
      <c r="GI50" s="243"/>
      <c r="GJ50" s="243"/>
      <c r="GK50" s="243"/>
      <c r="GL50" s="243"/>
      <c r="GM50" s="243"/>
      <c r="GN50" s="243"/>
      <c r="GO50" s="243"/>
      <c r="GP50" s="243"/>
      <c r="GQ50" s="243"/>
      <c r="GR50" s="243"/>
      <c r="GS50" s="243"/>
      <c r="GT50" s="243"/>
      <c r="GU50" s="243"/>
      <c r="GV50" s="243"/>
      <c r="GW50" s="243"/>
      <c r="GX50" s="243"/>
      <c r="GY50" s="243"/>
      <c r="GZ50" s="243"/>
      <c r="HA50" s="243"/>
      <c r="HB50" s="243"/>
      <c r="HC50" s="243"/>
      <c r="HD50" s="243"/>
      <c r="HE50" s="243"/>
      <c r="HF50" s="243"/>
      <c r="HG50" s="243"/>
      <c r="HH50" s="243"/>
      <c r="HI50" s="243"/>
      <c r="HJ50" s="243"/>
      <c r="HK50" s="243"/>
      <c r="HL50" s="243"/>
      <c r="HM50" s="243"/>
      <c r="HN50" s="243"/>
      <c r="HO50" s="243"/>
      <c r="HP50" s="243"/>
      <c r="HQ50" s="243"/>
      <c r="HR50" s="243"/>
      <c r="HS50" s="243"/>
      <c r="HT50" s="243"/>
      <c r="HU50" s="243"/>
      <c r="HV50" s="243"/>
      <c r="HW50" s="243"/>
      <c r="HX50" s="243"/>
      <c r="HY50" s="243"/>
      <c r="HZ50" s="243"/>
      <c r="IA50" s="243"/>
      <c r="IB50" s="243"/>
      <c r="IC50" s="243"/>
      <c r="ID50" s="243"/>
      <c r="IE50" s="243"/>
      <c r="IF50" s="243"/>
      <c r="IG50" s="243"/>
      <c r="IH50" s="243"/>
      <c r="II50" s="243"/>
      <c r="IJ50" s="243"/>
      <c r="IK50" s="243"/>
      <c r="IL50" s="243"/>
      <c r="IM50" s="243"/>
      <c r="IN50" s="243"/>
      <c r="IO50" s="243"/>
      <c r="IP50" s="243"/>
      <c r="IQ50" s="243"/>
      <c r="IR50" s="243"/>
      <c r="IS50" s="243"/>
      <c r="IT50" s="243"/>
      <c r="IU50" s="243"/>
      <c r="IV50" s="243"/>
      <c r="IW50" s="243"/>
      <c r="IX50" s="243"/>
      <c r="IY50" s="243"/>
      <c r="IZ50" s="243"/>
      <c r="JA50" s="243"/>
      <c r="JB50" s="243"/>
      <c r="JC50" s="243"/>
      <c r="JD50" s="243"/>
      <c r="JE50" s="243"/>
      <c r="JF50" s="243"/>
      <c r="JG50" s="243"/>
      <c r="JH50" s="243"/>
      <c r="JI50" s="243"/>
      <c r="JJ50" s="243"/>
      <c r="JK50" s="243"/>
      <c r="JL50" s="243"/>
      <c r="JM50" s="243"/>
      <c r="JN50" s="243"/>
      <c r="JO50" s="243"/>
      <c r="JP50" s="243"/>
      <c r="JQ50" s="243"/>
      <c r="JR50" s="243"/>
      <c r="JS50" s="243"/>
      <c r="JT50" s="243"/>
      <c r="JU50" s="243"/>
      <c r="JV50" s="243"/>
      <c r="JW50" s="243"/>
      <c r="JX50" s="243"/>
      <c r="JY50" s="243"/>
      <c r="JZ50" s="243"/>
      <c r="KA50" s="243"/>
      <c r="KB50" s="243"/>
      <c r="KC50" s="243"/>
      <c r="KD50" s="243"/>
      <c r="KE50" s="243"/>
      <c r="KF50" s="243"/>
      <c r="KG50" s="243"/>
      <c r="KH50" s="243"/>
      <c r="KI50" s="243"/>
      <c r="KJ50" s="243"/>
      <c r="KK50" s="243"/>
      <c r="KL50" s="243"/>
      <c r="KM50" s="243"/>
      <c r="KN50" s="243"/>
      <c r="KO50" s="243"/>
      <c r="KP50" s="243"/>
      <c r="KQ50" s="243"/>
      <c r="KR50" s="243"/>
      <c r="KS50" s="243"/>
      <c r="KT50" s="243"/>
      <c r="KU50" s="243"/>
      <c r="KV50" s="243"/>
      <c r="KW50" s="243"/>
      <c r="KX50" s="243"/>
      <c r="KY50" s="243"/>
      <c r="KZ50" s="243"/>
      <c r="LA50" s="243"/>
      <c r="LB50" s="243"/>
      <c r="LC50" s="243"/>
      <c r="LD50" s="243"/>
      <c r="LE50" s="243"/>
      <c r="LF50" s="243"/>
      <c r="LG50" s="243"/>
      <c r="LH50" s="243"/>
      <c r="LI50" s="243"/>
      <c r="LJ50" s="243"/>
      <c r="LK50" s="243"/>
      <c r="LL50" s="243"/>
      <c r="LM50" s="243"/>
      <c r="LN50" s="243"/>
      <c r="LO50" s="243"/>
      <c r="LP50" s="243"/>
      <c r="LQ50" s="243"/>
      <c r="LR50" s="243"/>
      <c r="LS50" s="243"/>
      <c r="LT50" s="243"/>
      <c r="LU50" s="243"/>
      <c r="LV50" s="243"/>
      <c r="LW50" s="243"/>
      <c r="LX50" s="243"/>
      <c r="LY50" s="243"/>
      <c r="LZ50" s="243"/>
      <c r="MA50" s="243"/>
      <c r="MB50" s="243"/>
      <c r="MC50" s="243"/>
      <c r="MD50" s="243"/>
      <c r="ME50" s="243"/>
      <c r="MF50" s="243"/>
      <c r="MG50" s="243"/>
      <c r="MH50" s="243"/>
      <c r="MI50" s="243"/>
      <c r="MJ50" s="243"/>
      <c r="MK50" s="243"/>
      <c r="ML50" s="243"/>
      <c r="MM50" s="243"/>
      <c r="MN50" s="243"/>
      <c r="MO50" s="243"/>
      <c r="MP50" s="243"/>
      <c r="MQ50" s="243"/>
      <c r="MR50" s="243"/>
      <c r="MS50" s="243"/>
      <c r="MT50" s="243"/>
      <c r="MU50" s="243"/>
      <c r="MV50" s="243"/>
      <c r="MW50" s="243"/>
      <c r="MX50" s="243"/>
      <c r="MY50" s="243"/>
      <c r="MZ50" s="243"/>
      <c r="NA50" s="243"/>
      <c r="NB50" s="243"/>
      <c r="NC50" s="243"/>
      <c r="ND50" s="243"/>
      <c r="NE50" s="243"/>
      <c r="NF50" s="243"/>
      <c r="NG50" s="243"/>
      <c r="NH50" s="243"/>
      <c r="NI50" s="243"/>
      <c r="NJ50" s="243"/>
      <c r="NK50" s="243"/>
      <c r="NL50" s="243"/>
      <c r="NM50" s="243"/>
      <c r="NN50" s="243"/>
      <c r="NO50" s="243"/>
      <c r="NP50" s="243"/>
      <c r="NQ50" s="243"/>
      <c r="NR50" s="243"/>
      <c r="NS50" s="243"/>
      <c r="NT50" s="243"/>
      <c r="NU50" s="243"/>
      <c r="NV50" s="243"/>
      <c r="NW50" s="243"/>
      <c r="NX50" s="243"/>
      <c r="NY50" s="243"/>
      <c r="NZ50" s="243"/>
      <c r="OA50" s="243"/>
      <c r="OB50" s="243"/>
      <c r="OC50" s="243"/>
      <c r="OD50" s="243"/>
      <c r="OE50" s="243"/>
      <c r="OF50" s="243"/>
      <c r="OG50" s="243"/>
      <c r="OH50" s="243"/>
      <c r="OI50" s="243"/>
      <c r="OJ50" s="243"/>
      <c r="OK50" s="243"/>
      <c r="OL50" s="243"/>
      <c r="OM50" s="243"/>
      <c r="ON50" s="243"/>
      <c r="OO50" s="243"/>
      <c r="OP50" s="243"/>
      <c r="OQ50" s="243"/>
      <c r="OR50" s="243"/>
      <c r="OS50" s="243"/>
      <c r="OT50" s="243"/>
      <c r="OU50" s="243"/>
      <c r="OV50" s="243"/>
      <c r="OW50" s="243"/>
      <c r="OX50" s="243"/>
      <c r="OY50" s="243"/>
      <c r="OZ50" s="243"/>
      <c r="PA50" s="243"/>
      <c r="PB50" s="243"/>
      <c r="PC50" s="243"/>
      <c r="PD50" s="243"/>
      <c r="PE50" s="243"/>
      <c r="PF50" s="243"/>
      <c r="PG50" s="243"/>
      <c r="PH50" s="243"/>
      <c r="PI50" s="243"/>
      <c r="PJ50" s="243"/>
      <c r="PK50" s="243"/>
      <c r="PL50" s="243"/>
      <c r="PM50" s="243"/>
      <c r="PN50" s="243"/>
      <c r="PO50" s="243"/>
      <c r="PP50" s="243"/>
      <c r="PQ50" s="243"/>
      <c r="PR50" s="243"/>
      <c r="PS50" s="243"/>
      <c r="PT50" s="243"/>
      <c r="PU50" s="243"/>
      <c r="PV50" s="243"/>
      <c r="PW50" s="243"/>
      <c r="PX50" s="243"/>
      <c r="PY50" s="243"/>
      <c r="PZ50" s="243"/>
      <c r="QA50" s="243"/>
      <c r="QB50" s="243"/>
      <c r="QC50" s="243"/>
      <c r="QD50" s="243"/>
      <c r="QE50" s="243"/>
      <c r="QF50" s="243"/>
      <c r="QG50" s="243"/>
      <c r="QH50" s="243"/>
      <c r="QI50" s="243"/>
      <c r="QJ50" s="243"/>
      <c r="QK50" s="243"/>
      <c r="QL50" s="243"/>
      <c r="QM50" s="243"/>
      <c r="QN50" s="243"/>
      <c r="QO50" s="243"/>
      <c r="QP50" s="243"/>
      <c r="QQ50" s="243"/>
      <c r="QR50" s="243"/>
      <c r="QS50" s="243"/>
      <c r="QT50" s="243"/>
      <c r="QU50" s="243"/>
      <c r="QV50" s="243"/>
      <c r="QW50" s="243"/>
      <c r="QX50" s="243"/>
      <c r="QY50" s="243"/>
      <c r="QZ50" s="243"/>
      <c r="RA50" s="243"/>
      <c r="RB50" s="243"/>
      <c r="RC50" s="243"/>
      <c r="RD50" s="243"/>
      <c r="RE50" s="243"/>
      <c r="RF50" s="243"/>
      <c r="RG50" s="243"/>
      <c r="RH50" s="243"/>
      <c r="RI50" s="243"/>
      <c r="RJ50" s="243"/>
      <c r="RK50" s="243"/>
      <c r="RL50" s="243"/>
      <c r="RM50" s="243"/>
      <c r="RN50" s="243"/>
      <c r="RO50" s="243"/>
      <c r="RP50" s="243"/>
      <c r="RQ50" s="243"/>
      <c r="RR50" s="243"/>
      <c r="RS50" s="243"/>
      <c r="RT50" s="243"/>
      <c r="RU50" s="243"/>
      <c r="RV50" s="243"/>
      <c r="RW50" s="243"/>
      <c r="RX50" s="243"/>
      <c r="RY50" s="243"/>
      <c r="RZ50" s="243"/>
      <c r="SA50" s="243"/>
      <c r="SB50" s="243"/>
      <c r="SC50" s="243"/>
      <c r="SD50" s="243"/>
      <c r="SE50" s="243"/>
      <c r="SF50" s="243"/>
      <c r="SG50" s="243"/>
      <c r="SH50" s="243"/>
      <c r="SI50" s="243"/>
      <c r="SJ50" s="243"/>
      <c r="SK50" s="243"/>
      <c r="SL50" s="243"/>
      <c r="SM50" s="243"/>
      <c r="SN50" s="243"/>
      <c r="SO50" s="243"/>
      <c r="SP50" s="243"/>
      <c r="SQ50" s="243"/>
      <c r="SR50" s="243"/>
      <c r="SS50" s="243"/>
      <c r="ST50" s="243"/>
      <c r="SU50" s="243"/>
      <c r="SV50" s="243"/>
      <c r="SW50" s="243"/>
      <c r="SX50" s="243"/>
      <c r="SY50" s="243"/>
      <c r="SZ50" s="243"/>
      <c r="TA50" s="243"/>
      <c r="TB50" s="243"/>
      <c r="TC50" s="243"/>
      <c r="TD50" s="243"/>
      <c r="TE50" s="243"/>
      <c r="TF50" s="243"/>
      <c r="TG50" s="243"/>
      <c r="TH50" s="243"/>
      <c r="TI50" s="243"/>
      <c r="TJ50" s="243"/>
      <c r="TK50" s="243"/>
      <c r="TL50" s="243"/>
      <c r="TM50" s="243"/>
      <c r="TN50" s="243"/>
      <c r="TO50" s="243"/>
      <c r="TP50" s="243"/>
      <c r="TQ50" s="243"/>
      <c r="TR50" s="243"/>
      <c r="TS50" s="243"/>
      <c r="TT50" s="243"/>
      <c r="TU50" s="243"/>
      <c r="TV50" s="243"/>
      <c r="TW50" s="243"/>
      <c r="TX50" s="243"/>
      <c r="TY50" s="243"/>
      <c r="TZ50" s="243"/>
      <c r="UA50" s="243"/>
      <c r="UB50" s="243"/>
      <c r="UC50" s="243"/>
      <c r="UD50" s="243"/>
      <c r="UE50" s="243"/>
      <c r="UF50" s="243"/>
      <c r="UG50" s="243"/>
      <c r="UH50" s="243"/>
      <c r="UI50" s="243"/>
      <c r="UJ50" s="243"/>
      <c r="UK50" s="243"/>
      <c r="UL50" s="243"/>
      <c r="UM50" s="243"/>
      <c r="UN50" s="243"/>
      <c r="UO50" s="243"/>
      <c r="UP50" s="243"/>
      <c r="UQ50" s="243"/>
      <c r="UR50" s="243"/>
      <c r="US50" s="243"/>
      <c r="UT50" s="243"/>
      <c r="UU50" s="243"/>
      <c r="UV50" s="243"/>
      <c r="UW50" s="243"/>
      <c r="UX50" s="243"/>
      <c r="UY50" s="243"/>
      <c r="UZ50" s="243"/>
      <c r="VA50" s="243"/>
      <c r="VB50" s="243"/>
      <c r="VC50" s="243"/>
      <c r="VD50" s="243"/>
      <c r="VE50" s="243"/>
      <c r="VF50" s="243"/>
      <c r="VG50" s="243"/>
      <c r="VH50" s="243"/>
      <c r="VI50" s="243"/>
      <c r="VJ50" s="243"/>
      <c r="VK50" s="243"/>
      <c r="VL50" s="243"/>
      <c r="VM50" s="243"/>
      <c r="VN50" s="243"/>
      <c r="VO50" s="243"/>
      <c r="VP50" s="243"/>
      <c r="VQ50" s="243"/>
      <c r="VR50" s="243"/>
      <c r="VS50" s="243"/>
      <c r="VT50" s="243"/>
      <c r="VU50" s="243"/>
      <c r="VV50" s="243"/>
      <c r="VW50" s="243"/>
      <c r="VX50" s="243"/>
      <c r="VY50" s="243"/>
      <c r="VZ50" s="243"/>
      <c r="WA50" s="243"/>
      <c r="WB50" s="243"/>
      <c r="WC50" s="243"/>
      <c r="WD50" s="243"/>
      <c r="WE50" s="243"/>
      <c r="WF50" s="243"/>
      <c r="WG50" s="243"/>
      <c r="WH50" s="243"/>
      <c r="WI50" s="243"/>
      <c r="WJ50" s="243"/>
      <c r="WK50" s="243"/>
      <c r="WL50" s="243"/>
      <c r="WM50" s="243"/>
      <c r="WN50" s="243"/>
      <c r="WO50" s="243"/>
      <c r="WP50" s="243"/>
      <c r="WQ50" s="243"/>
      <c r="WR50" s="243"/>
      <c r="WS50" s="243"/>
      <c r="WT50" s="243"/>
      <c r="WU50" s="243"/>
      <c r="WV50" s="243"/>
      <c r="WW50" s="243"/>
      <c r="WX50" s="243"/>
      <c r="WY50" s="243"/>
      <c r="WZ50" s="243"/>
      <c r="XA50" s="243"/>
      <c r="XB50" s="243"/>
      <c r="XC50" s="243"/>
      <c r="XD50" s="243"/>
      <c r="XE50" s="243"/>
      <c r="XF50" s="243"/>
      <c r="XG50" s="243"/>
      <c r="XH50" s="243"/>
      <c r="XI50" s="243"/>
      <c r="XJ50" s="243"/>
      <c r="XK50" s="243"/>
      <c r="XL50" s="243"/>
      <c r="XM50" s="243"/>
      <c r="XN50" s="243"/>
      <c r="XO50" s="243"/>
      <c r="XP50" s="243"/>
      <c r="XQ50" s="243"/>
      <c r="XR50" s="243"/>
      <c r="XS50" s="243"/>
      <c r="XT50" s="243"/>
      <c r="XU50" s="243"/>
      <c r="XV50" s="243"/>
      <c r="XW50" s="243"/>
      <c r="XX50" s="243"/>
      <c r="XY50" s="243"/>
      <c r="XZ50" s="243"/>
      <c r="YA50" s="243"/>
      <c r="YB50" s="243"/>
      <c r="YC50" s="243"/>
      <c r="YD50" s="243"/>
      <c r="YE50" s="243"/>
      <c r="YF50" s="243"/>
      <c r="YG50" s="243"/>
      <c r="YH50" s="243"/>
      <c r="YI50" s="243"/>
      <c r="YJ50" s="243"/>
      <c r="YK50" s="243"/>
      <c r="YL50" s="243"/>
      <c r="YM50" s="243"/>
      <c r="YN50" s="243"/>
      <c r="YO50" s="243"/>
      <c r="YP50" s="243"/>
      <c r="YQ50" s="243"/>
      <c r="YR50" s="243"/>
      <c r="YS50" s="243"/>
      <c r="YT50" s="243"/>
      <c r="YU50" s="243"/>
      <c r="YV50" s="243"/>
      <c r="YW50" s="243"/>
      <c r="YX50" s="243"/>
      <c r="YY50" s="243"/>
      <c r="YZ50" s="243"/>
      <c r="ZA50" s="243"/>
      <c r="ZB50" s="243"/>
      <c r="ZC50" s="243"/>
      <c r="ZD50" s="243"/>
      <c r="ZE50" s="243"/>
      <c r="ZF50" s="243"/>
      <c r="ZG50" s="243"/>
      <c r="ZH50" s="243"/>
      <c r="ZI50" s="243"/>
      <c r="ZJ50" s="243"/>
      <c r="ZK50" s="243"/>
      <c r="ZL50" s="243"/>
      <c r="ZM50" s="243"/>
      <c r="ZN50" s="243"/>
      <c r="ZO50" s="243"/>
      <c r="ZP50" s="243"/>
      <c r="ZQ50" s="243"/>
      <c r="ZR50" s="243"/>
      <c r="ZS50" s="243"/>
      <c r="ZT50" s="243"/>
      <c r="ZU50" s="243"/>
      <c r="ZV50" s="243"/>
      <c r="ZW50" s="243"/>
      <c r="ZX50" s="243"/>
      <c r="ZY50" s="243"/>
      <c r="ZZ50" s="243"/>
      <c r="AAA50" s="243"/>
    </row>
    <row r="51" spans="1:704" s="21" customFormat="1" ht="30" customHeight="1" x14ac:dyDescent="0.25">
      <c r="A51" s="346"/>
      <c r="B51" s="346"/>
      <c r="C51" s="356" t="s">
        <v>232</v>
      </c>
      <c r="D51" s="341" t="s">
        <v>159</v>
      </c>
      <c r="E51" s="346" t="s">
        <v>365</v>
      </c>
      <c r="F51" s="349"/>
      <c r="G51" s="347" t="s">
        <v>366</v>
      </c>
      <c r="H51" s="219" t="s">
        <v>194</v>
      </c>
      <c r="I51" s="372" t="s">
        <v>149</v>
      </c>
      <c r="J51" s="481">
        <v>32</v>
      </c>
      <c r="K51" s="348"/>
      <c r="L51" s="481">
        <v>32</v>
      </c>
      <c r="M51" s="349"/>
      <c r="N51" s="349"/>
      <c r="O51" s="349"/>
      <c r="P51" s="259">
        <v>0</v>
      </c>
      <c r="Q51" s="345"/>
      <c r="R51" s="350"/>
      <c r="S51" s="349"/>
      <c r="T51" s="349"/>
      <c r="U51" s="219" t="s">
        <v>149</v>
      </c>
      <c r="V51" s="481" t="s">
        <v>358</v>
      </c>
      <c r="W51" s="481"/>
      <c r="X51" s="349"/>
      <c r="Y51" s="373" t="s">
        <v>188</v>
      </c>
      <c r="Z51" s="357">
        <v>11</v>
      </c>
      <c r="AA51" s="394" t="s">
        <v>151</v>
      </c>
      <c r="AB51" s="394" t="s">
        <v>151</v>
      </c>
      <c r="AC51" s="348"/>
      <c r="AD51" s="348"/>
      <c r="AE51" s="348"/>
      <c r="AF51" s="348"/>
      <c r="AG51" s="348"/>
      <c r="AH51" s="348"/>
    </row>
    <row r="52" spans="1:704" s="361" customFormat="1" ht="30" customHeight="1" x14ac:dyDescent="0.25">
      <c r="A52" s="351"/>
      <c r="B52" s="352"/>
      <c r="C52" s="352" t="s">
        <v>217</v>
      </c>
      <c r="D52" s="353" t="s">
        <v>247</v>
      </c>
      <c r="E52" s="351"/>
      <c r="F52" s="354"/>
      <c r="G52" s="351" t="s">
        <v>367</v>
      </c>
      <c r="H52" s="353" t="s">
        <v>194</v>
      </c>
      <c r="I52" s="352"/>
      <c r="J52" s="354" t="e">
        <f>SUM(J53,J57,J61,#REF!)</f>
        <v>#REF!</v>
      </c>
      <c r="K52" s="354"/>
      <c r="L52" s="354"/>
      <c r="M52" s="354"/>
      <c r="N52" s="354"/>
      <c r="O52" s="354"/>
      <c r="P52" s="354"/>
      <c r="Q52" s="354">
        <f>SUM(Q53,Q57)</f>
        <v>20</v>
      </c>
      <c r="R52" s="354">
        <f>SUM(R53,R57)</f>
        <v>20</v>
      </c>
      <c r="S52" s="354"/>
      <c r="T52" s="354"/>
      <c r="U52" s="354"/>
      <c r="V52" s="354"/>
      <c r="W52" s="354"/>
      <c r="X52" s="354"/>
      <c r="Y52" s="351"/>
      <c r="Z52" s="351"/>
      <c r="AA52" s="354"/>
      <c r="AB52" s="354"/>
      <c r="AC52" s="351"/>
      <c r="AD52" s="351"/>
      <c r="AE52" s="351"/>
      <c r="AF52" s="351"/>
      <c r="AG52" s="351"/>
      <c r="AH52" s="351"/>
    </row>
    <row r="53" spans="1:704" s="234" customFormat="1" ht="30" customHeight="1" x14ac:dyDescent="0.25">
      <c r="A53" s="287"/>
      <c r="B53" s="287"/>
      <c r="C53" s="430"/>
      <c r="D53" s="288" t="s">
        <v>146</v>
      </c>
      <c r="E53" s="304" t="s">
        <v>335</v>
      </c>
      <c r="F53" s="290"/>
      <c r="G53" s="287" t="s">
        <v>336</v>
      </c>
      <c r="H53" s="287" t="s">
        <v>194</v>
      </c>
      <c r="I53" s="287" t="s">
        <v>149</v>
      </c>
      <c r="J53" s="290">
        <f>SUM(J54:J56)</f>
        <v>126</v>
      </c>
      <c r="K53" s="290"/>
      <c r="L53" s="290"/>
      <c r="M53" s="290"/>
      <c r="N53" s="290"/>
      <c r="O53" s="290"/>
      <c r="P53" s="290"/>
      <c r="Q53" s="291">
        <v>11</v>
      </c>
      <c r="R53" s="292">
        <v>11</v>
      </c>
      <c r="S53" s="181"/>
      <c r="T53" s="181"/>
      <c r="U53" s="181"/>
      <c r="V53" s="181"/>
      <c r="W53" s="181"/>
      <c r="X53" s="181"/>
      <c r="Y53" s="181" t="s">
        <v>162</v>
      </c>
      <c r="Z53" s="181"/>
      <c r="AA53" s="292" t="s">
        <v>149</v>
      </c>
      <c r="AB53" s="292" t="s">
        <v>151</v>
      </c>
      <c r="AC53" s="293"/>
      <c r="AD53" s="294"/>
      <c r="AE53" s="295"/>
      <c r="AF53" s="293"/>
      <c r="AG53" s="293"/>
      <c r="AH53" s="293"/>
      <c r="AI53" s="293"/>
      <c r="AJ53" s="182"/>
      <c r="AK53" s="182"/>
      <c r="AL53" s="182"/>
      <c r="AM53" s="182"/>
      <c r="AN53" s="182"/>
      <c r="AO53" s="182"/>
      <c r="AP53" s="182"/>
      <c r="AQ53" s="182"/>
      <c r="AR53" s="182"/>
      <c r="AS53" s="182"/>
      <c r="AT53" s="182"/>
      <c r="AU53" s="182"/>
      <c r="AV53" s="182"/>
      <c r="AW53" s="182"/>
      <c r="AX53" s="182"/>
      <c r="AY53" s="182"/>
      <c r="AZ53" s="182"/>
      <c r="BA53" s="182"/>
      <c r="BB53" s="182"/>
    </row>
    <row r="54" spans="1:704" s="235" customFormat="1" ht="30" customHeight="1" x14ac:dyDescent="0.25">
      <c r="A54" s="183"/>
      <c r="B54" s="183"/>
      <c r="C54" s="183"/>
      <c r="D54" s="224" t="s">
        <v>159</v>
      </c>
      <c r="E54" s="224" t="s">
        <v>337</v>
      </c>
      <c r="F54" s="224"/>
      <c r="G54" s="232" t="s">
        <v>338</v>
      </c>
      <c r="H54" s="224" t="s">
        <v>194</v>
      </c>
      <c r="I54" s="224" t="s">
        <v>149</v>
      </c>
      <c r="J54" s="224">
        <f>SUM(K54:O54)</f>
        <v>42</v>
      </c>
      <c r="K54" s="224">
        <v>12</v>
      </c>
      <c r="L54" s="224">
        <v>30</v>
      </c>
      <c r="M54" s="224"/>
      <c r="N54" s="224"/>
      <c r="O54" s="224" t="s">
        <v>283</v>
      </c>
      <c r="P54" s="228"/>
      <c r="Q54" s="184">
        <v>0.33333333329999998</v>
      </c>
      <c r="R54" s="185"/>
      <c r="S54" s="189" t="s">
        <v>151</v>
      </c>
      <c r="T54" s="224" t="s">
        <v>280</v>
      </c>
      <c r="U54" s="270" t="s">
        <v>149</v>
      </c>
      <c r="V54" s="271" t="s">
        <v>339</v>
      </c>
      <c r="W54" s="163"/>
      <c r="X54" s="185"/>
      <c r="Y54" s="228" t="s">
        <v>162</v>
      </c>
      <c r="Z54" s="224">
        <v>27</v>
      </c>
      <c r="AA54" s="224" t="s">
        <v>149</v>
      </c>
      <c r="AB54" s="224"/>
      <c r="AC54" s="224">
        <v>2</v>
      </c>
      <c r="AD54" s="224" t="s">
        <v>152</v>
      </c>
      <c r="AE54" s="224"/>
      <c r="AF54" s="224"/>
      <c r="AG54" s="224"/>
      <c r="AH54" s="224"/>
      <c r="AI54" s="224"/>
      <c r="AJ54" s="186"/>
      <c r="AK54" s="186"/>
      <c r="AL54" s="186"/>
      <c r="AM54" s="186"/>
      <c r="AN54" s="186"/>
      <c r="AO54" s="186"/>
      <c r="AP54" s="186"/>
      <c r="AQ54" s="186"/>
      <c r="AR54" s="186"/>
      <c r="AS54" s="186"/>
      <c r="AT54" s="186"/>
      <c r="AU54" s="186"/>
      <c r="AV54" s="186"/>
      <c r="AW54" s="186"/>
      <c r="AX54" s="186"/>
      <c r="AY54" s="186"/>
    </row>
    <row r="55" spans="1:704" s="234" customFormat="1" ht="30" customHeight="1" x14ac:dyDescent="0.25">
      <c r="A55" s="183"/>
      <c r="B55" s="183"/>
      <c r="C55" s="183"/>
      <c r="D55" s="224" t="s">
        <v>159</v>
      </c>
      <c r="E55" s="224" t="s">
        <v>340</v>
      </c>
      <c r="F55" s="224"/>
      <c r="G55" s="232" t="s">
        <v>341</v>
      </c>
      <c r="H55" s="224" t="s">
        <v>194</v>
      </c>
      <c r="I55" s="224" t="s">
        <v>149</v>
      </c>
      <c r="J55" s="224">
        <f>SUM(K55:O55)</f>
        <v>42</v>
      </c>
      <c r="K55" s="224">
        <v>12</v>
      </c>
      <c r="L55" s="224">
        <v>30</v>
      </c>
      <c r="M55" s="224"/>
      <c r="N55" s="224"/>
      <c r="O55" s="224" t="s">
        <v>283</v>
      </c>
      <c r="P55" s="228"/>
      <c r="Q55" s="184">
        <v>0.33333333329999998</v>
      </c>
      <c r="R55" s="187"/>
      <c r="S55" s="189" t="s">
        <v>151</v>
      </c>
      <c r="T55" s="187"/>
      <c r="U55" s="270" t="s">
        <v>149</v>
      </c>
      <c r="V55" s="271" t="s">
        <v>339</v>
      </c>
      <c r="W55" s="163"/>
      <c r="X55" s="187"/>
      <c r="Y55" s="228" t="s">
        <v>162</v>
      </c>
      <c r="Z55" s="224">
        <v>27</v>
      </c>
      <c r="AA55" s="224" t="s">
        <v>149</v>
      </c>
      <c r="AB55" s="224"/>
      <c r="AC55" s="224">
        <v>2</v>
      </c>
      <c r="AD55" s="224" t="s">
        <v>152</v>
      </c>
      <c r="AE55" s="224"/>
      <c r="AF55" s="224"/>
      <c r="AG55" s="224"/>
      <c r="AH55" s="224"/>
      <c r="AI55" s="224"/>
      <c r="AJ55" s="188"/>
      <c r="AK55" s="188"/>
      <c r="AL55" s="188"/>
      <c r="AM55" s="188"/>
      <c r="AN55" s="188"/>
      <c r="AO55" s="188"/>
      <c r="AP55" s="188"/>
      <c r="AQ55" s="188"/>
      <c r="AR55" s="188"/>
      <c r="AS55" s="188"/>
      <c r="AT55" s="188"/>
      <c r="AU55" s="188"/>
      <c r="AV55" s="188"/>
      <c r="AW55" s="188"/>
      <c r="AX55" s="188"/>
      <c r="AY55" s="188"/>
    </row>
    <row r="56" spans="1:704" s="234" customFormat="1" ht="30" customHeight="1" x14ac:dyDescent="0.25">
      <c r="A56" s="183"/>
      <c r="B56" s="183"/>
      <c r="C56" s="398" t="s">
        <v>232</v>
      </c>
      <c r="D56" s="224" t="s">
        <v>159</v>
      </c>
      <c r="E56" s="224" t="s">
        <v>342</v>
      </c>
      <c r="F56" s="225"/>
      <c r="G56" s="421" t="s">
        <v>343</v>
      </c>
      <c r="H56" s="225" t="s">
        <v>194</v>
      </c>
      <c r="I56" s="225" t="s">
        <v>149</v>
      </c>
      <c r="J56" s="225">
        <f>SUM(K56:O56)</f>
        <v>42</v>
      </c>
      <c r="K56" s="225">
        <v>12</v>
      </c>
      <c r="L56" s="225">
        <v>30</v>
      </c>
      <c r="M56" s="225"/>
      <c r="N56" s="225"/>
      <c r="O56" s="225"/>
      <c r="P56" s="229"/>
      <c r="Q56" s="213">
        <v>0.33333333329999998</v>
      </c>
      <c r="R56" s="214"/>
      <c r="S56" s="215" t="s">
        <v>151</v>
      </c>
      <c r="T56" s="214"/>
      <c r="U56" s="270" t="s">
        <v>149</v>
      </c>
      <c r="V56" s="271" t="s">
        <v>339</v>
      </c>
      <c r="W56" s="163"/>
      <c r="X56" s="214"/>
      <c r="Y56" s="229" t="s">
        <v>162</v>
      </c>
      <c r="Z56" s="225">
        <v>27</v>
      </c>
      <c r="AA56" s="225" t="s">
        <v>149</v>
      </c>
      <c r="AB56" s="225"/>
      <c r="AC56" s="225">
        <v>2</v>
      </c>
      <c r="AD56" s="225" t="s">
        <v>152</v>
      </c>
      <c r="AE56" s="225"/>
      <c r="AF56" s="225"/>
      <c r="AG56" s="225"/>
      <c r="AH56" s="225"/>
      <c r="AI56" s="225"/>
      <c r="AJ56" s="188"/>
      <c r="AK56" s="188"/>
      <c r="AL56" s="188"/>
      <c r="AM56" s="188"/>
      <c r="AN56" s="188"/>
      <c r="AO56" s="188"/>
      <c r="AP56" s="188"/>
      <c r="AQ56" s="188"/>
      <c r="AR56" s="188"/>
      <c r="AS56" s="188"/>
      <c r="AT56" s="188"/>
      <c r="AU56" s="188"/>
      <c r="AV56" s="188"/>
      <c r="AW56" s="188"/>
      <c r="AX56" s="188"/>
      <c r="AY56" s="188"/>
    </row>
    <row r="57" spans="1:704" s="234" customFormat="1" ht="30" customHeight="1" x14ac:dyDescent="0.25">
      <c r="A57" s="7"/>
      <c r="B57" s="7"/>
      <c r="C57" s="345" t="s">
        <v>232</v>
      </c>
      <c r="D57" s="180" t="s">
        <v>146</v>
      </c>
      <c r="E57" s="274" t="s">
        <v>344</v>
      </c>
      <c r="F57" s="209"/>
      <c r="G57" s="437" t="s">
        <v>345</v>
      </c>
      <c r="H57" s="208" t="s">
        <v>194</v>
      </c>
      <c r="I57" s="208" t="s">
        <v>149</v>
      </c>
      <c r="J57" s="209">
        <f>SUM(J58:J62)</f>
        <v>210</v>
      </c>
      <c r="K57" s="209"/>
      <c r="L57" s="209"/>
      <c r="M57" s="209"/>
      <c r="N57" s="209"/>
      <c r="O57" s="209"/>
      <c r="P57" s="209"/>
      <c r="Q57" s="210">
        <v>9</v>
      </c>
      <c r="R57" s="211">
        <v>9</v>
      </c>
      <c r="S57" s="211"/>
      <c r="T57" s="211"/>
      <c r="U57" s="272"/>
      <c r="V57" s="272"/>
      <c r="W57" s="211"/>
      <c r="X57" s="211"/>
      <c r="Y57" s="211" t="s">
        <v>162</v>
      </c>
      <c r="Z57" s="211"/>
      <c r="AA57" s="211" t="s">
        <v>149</v>
      </c>
      <c r="AB57" s="211" t="s">
        <v>151</v>
      </c>
      <c r="AC57" s="212"/>
      <c r="AD57" s="212"/>
      <c r="AE57" s="212"/>
      <c r="AF57" s="212"/>
      <c r="AG57" s="212"/>
      <c r="AH57" s="212"/>
      <c r="AI57" s="212"/>
      <c r="AJ57" s="188"/>
      <c r="AK57" s="188"/>
      <c r="AL57" s="188"/>
      <c r="AM57" s="188"/>
      <c r="AN57" s="188"/>
      <c r="AO57" s="188"/>
      <c r="AP57" s="188"/>
      <c r="AQ57" s="188"/>
      <c r="AR57" s="188"/>
      <c r="AS57" s="188"/>
      <c r="AT57" s="188"/>
      <c r="AU57" s="188"/>
      <c r="AV57" s="188"/>
      <c r="AW57" s="188"/>
      <c r="AX57" s="188"/>
      <c r="AY57" s="188"/>
    </row>
    <row r="58" spans="1:704" s="235" customFormat="1" ht="30" customHeight="1" x14ac:dyDescent="0.25">
      <c r="A58" s="183"/>
      <c r="B58" s="183"/>
      <c r="C58" s="183"/>
      <c r="D58" s="224" t="s">
        <v>159</v>
      </c>
      <c r="E58" s="224" t="s">
        <v>346</v>
      </c>
      <c r="F58" s="226"/>
      <c r="G58" s="236" t="s">
        <v>347</v>
      </c>
      <c r="H58" s="226" t="s">
        <v>194</v>
      </c>
      <c r="I58" s="226" t="s">
        <v>149</v>
      </c>
      <c r="J58" s="226">
        <f>SUM(K58:O58)</f>
        <v>42</v>
      </c>
      <c r="K58" s="226">
        <v>12</v>
      </c>
      <c r="L58" s="226">
        <v>30</v>
      </c>
      <c r="M58" s="226"/>
      <c r="N58" s="226"/>
      <c r="O58" s="226"/>
      <c r="P58" s="230"/>
      <c r="Q58" s="216">
        <v>0.35</v>
      </c>
      <c r="R58" s="217"/>
      <c r="S58" s="218" t="s">
        <v>151</v>
      </c>
      <c r="T58" s="217"/>
      <c r="U58" s="270" t="s">
        <v>149</v>
      </c>
      <c r="V58" s="271" t="s">
        <v>339</v>
      </c>
      <c r="W58" s="163"/>
      <c r="X58" s="217"/>
      <c r="Y58" s="230" t="s">
        <v>162</v>
      </c>
      <c r="Z58" s="226">
        <v>27</v>
      </c>
      <c r="AA58" s="226" t="s">
        <v>149</v>
      </c>
      <c r="AB58" s="226"/>
      <c r="AC58" s="226">
        <v>2</v>
      </c>
      <c r="AD58" s="226" t="s">
        <v>152</v>
      </c>
      <c r="AE58" s="226"/>
      <c r="AF58" s="226"/>
      <c r="AG58" s="226"/>
      <c r="AH58" s="226"/>
      <c r="AI58" s="226"/>
      <c r="AJ58" s="186"/>
      <c r="AK58" s="186"/>
      <c r="AL58" s="186"/>
      <c r="AM58" s="186"/>
      <c r="AN58" s="186"/>
      <c r="AO58" s="186"/>
      <c r="AP58" s="186"/>
      <c r="AQ58" s="186"/>
      <c r="AR58" s="186"/>
      <c r="AS58" s="186"/>
      <c r="AT58" s="186"/>
      <c r="AU58" s="186"/>
      <c r="AV58" s="186"/>
      <c r="AW58" s="186"/>
      <c r="AX58" s="186"/>
      <c r="AY58" s="186"/>
    </row>
    <row r="59" spans="1:704" s="235" customFormat="1" ht="30" customHeight="1" x14ac:dyDescent="0.25">
      <c r="A59" s="183"/>
      <c r="B59" s="183"/>
      <c r="C59" s="183"/>
      <c r="D59" s="224" t="s">
        <v>159</v>
      </c>
      <c r="E59" s="224" t="s">
        <v>348</v>
      </c>
      <c r="F59" s="224"/>
      <c r="G59" s="232" t="s">
        <v>349</v>
      </c>
      <c r="H59" s="224" t="s">
        <v>194</v>
      </c>
      <c r="I59" s="224" t="s">
        <v>149</v>
      </c>
      <c r="J59" s="224">
        <f>SUM(K59:O59)</f>
        <v>42</v>
      </c>
      <c r="K59" s="224">
        <v>12</v>
      </c>
      <c r="L59" s="224">
        <v>30</v>
      </c>
      <c r="M59" s="224"/>
      <c r="N59" s="224"/>
      <c r="O59" s="224" t="s">
        <v>283</v>
      </c>
      <c r="P59" s="228"/>
      <c r="Q59" s="184">
        <v>0.35</v>
      </c>
      <c r="R59" s="185"/>
      <c r="S59" s="189" t="s">
        <v>151</v>
      </c>
      <c r="T59" s="224" t="s">
        <v>280</v>
      </c>
      <c r="U59" s="270" t="s">
        <v>149</v>
      </c>
      <c r="V59" s="271" t="s">
        <v>339</v>
      </c>
      <c r="W59" s="163"/>
      <c r="X59" s="185"/>
      <c r="Y59" s="228" t="s">
        <v>162</v>
      </c>
      <c r="Z59" s="224">
        <v>27</v>
      </c>
      <c r="AA59" s="224" t="s">
        <v>149</v>
      </c>
      <c r="AB59" s="224"/>
      <c r="AC59" s="224">
        <v>2</v>
      </c>
      <c r="AD59" s="224" t="s">
        <v>152</v>
      </c>
      <c r="AE59" s="224"/>
      <c r="AF59" s="224"/>
      <c r="AG59" s="224"/>
      <c r="AH59" s="224"/>
      <c r="AI59" s="224"/>
      <c r="AJ59" s="186"/>
      <c r="AK59" s="186"/>
      <c r="AL59" s="186"/>
      <c r="AM59" s="186"/>
      <c r="AN59" s="186"/>
      <c r="AO59" s="186"/>
      <c r="AP59" s="186"/>
      <c r="AQ59" s="186"/>
      <c r="AR59" s="186"/>
      <c r="AS59" s="186"/>
      <c r="AT59" s="186"/>
      <c r="AU59" s="186"/>
      <c r="AV59" s="186"/>
      <c r="AW59" s="186"/>
      <c r="AX59" s="186"/>
      <c r="AY59" s="186"/>
    </row>
    <row r="60" spans="1:704" s="237" customFormat="1" ht="30" customHeight="1" x14ac:dyDescent="0.25">
      <c r="A60" s="46"/>
      <c r="B60" s="46"/>
      <c r="C60" s="345" t="s">
        <v>232</v>
      </c>
      <c r="D60" s="46" t="s">
        <v>156</v>
      </c>
      <c r="E60" s="46"/>
      <c r="F60" s="46"/>
      <c r="G60" s="438" t="s">
        <v>350</v>
      </c>
      <c r="H60" s="46" t="s">
        <v>351</v>
      </c>
      <c r="I60" s="46"/>
      <c r="J60" s="46">
        <v>42</v>
      </c>
      <c r="K60" s="46">
        <v>12</v>
      </c>
      <c r="L60" s="46">
        <v>30</v>
      </c>
      <c r="M60" s="46"/>
      <c r="N60" s="46"/>
      <c r="O60" s="46"/>
      <c r="P60" s="46"/>
      <c r="Q60" s="46"/>
      <c r="R60" s="46"/>
      <c r="S60" s="46"/>
      <c r="T60" s="46"/>
      <c r="U60" s="273"/>
      <c r="V60" s="273"/>
      <c r="W60" s="46"/>
      <c r="X60" s="46"/>
      <c r="Y60" s="46"/>
      <c r="Z60" s="46"/>
      <c r="AA60" s="46"/>
      <c r="AB60" s="46"/>
      <c r="AC60" s="46"/>
      <c r="AD60" s="46"/>
      <c r="AE60" s="46"/>
      <c r="AF60" s="46"/>
      <c r="AG60" s="46"/>
      <c r="AH60" s="46"/>
      <c r="AI60" s="46"/>
      <c r="AJ60" s="133"/>
      <c r="AK60" s="133"/>
      <c r="AL60" s="133"/>
      <c r="AM60" s="133"/>
      <c r="AN60" s="133"/>
      <c r="AO60" s="133"/>
      <c r="AP60" s="133"/>
      <c r="AQ60" s="133"/>
      <c r="AR60" s="133"/>
      <c r="AS60" s="133"/>
      <c r="AT60" s="133"/>
      <c r="AU60" s="133"/>
      <c r="AV60" s="133"/>
      <c r="AW60" s="133"/>
      <c r="AX60" s="133"/>
      <c r="AY60" s="133"/>
      <c r="AZ60" s="133"/>
    </row>
    <row r="61" spans="1:704" s="235" customFormat="1" ht="30" customHeight="1" x14ac:dyDescent="0.25">
      <c r="A61" s="183"/>
      <c r="B61" s="183"/>
      <c r="C61" s="183"/>
      <c r="D61" s="224" t="s">
        <v>159</v>
      </c>
      <c r="E61" s="224" t="s">
        <v>352</v>
      </c>
      <c r="F61" s="224"/>
      <c r="G61" s="232" t="s">
        <v>353</v>
      </c>
      <c r="H61" s="224" t="s">
        <v>194</v>
      </c>
      <c r="I61" s="224" t="s">
        <v>149</v>
      </c>
      <c r="J61" s="224">
        <f>SUM(K61:O61)</f>
        <v>42</v>
      </c>
      <c r="K61" s="224">
        <v>12</v>
      </c>
      <c r="L61" s="224">
        <v>30</v>
      </c>
      <c r="M61" s="224"/>
      <c r="N61" s="224"/>
      <c r="O61" s="224" t="s">
        <v>283</v>
      </c>
      <c r="P61" s="228"/>
      <c r="Q61" s="184">
        <v>0.3</v>
      </c>
      <c r="R61" s="185"/>
      <c r="S61" s="189" t="s">
        <v>151</v>
      </c>
      <c r="T61" s="185"/>
      <c r="U61" s="270" t="s">
        <v>149</v>
      </c>
      <c r="V61" s="271" t="s">
        <v>339</v>
      </c>
      <c r="W61" s="163"/>
      <c r="X61" s="185"/>
      <c r="Y61" s="228" t="s">
        <v>162</v>
      </c>
      <c r="Z61" s="224">
        <v>27</v>
      </c>
      <c r="AA61" s="224" t="s">
        <v>149</v>
      </c>
      <c r="AB61" s="224"/>
      <c r="AC61" s="224">
        <v>2</v>
      </c>
      <c r="AD61" s="224" t="s">
        <v>152</v>
      </c>
      <c r="AE61" s="224"/>
      <c r="AF61" s="224"/>
      <c r="AG61" s="224"/>
      <c r="AH61" s="224"/>
      <c r="AI61" s="224"/>
      <c r="AJ61" s="186"/>
      <c r="AK61" s="186"/>
      <c r="AL61" s="186"/>
      <c r="AM61" s="186"/>
      <c r="AN61" s="186"/>
      <c r="AO61" s="186"/>
      <c r="AP61" s="186"/>
      <c r="AQ61" s="186"/>
      <c r="AR61" s="186"/>
      <c r="AS61" s="186"/>
      <c r="AT61" s="186"/>
      <c r="AU61" s="186"/>
      <c r="AV61" s="186"/>
      <c r="AW61" s="186"/>
      <c r="AX61" s="186"/>
      <c r="AY61" s="186"/>
    </row>
    <row r="62" spans="1:704" s="234" customFormat="1" ht="30" customHeight="1" x14ac:dyDescent="0.25">
      <c r="A62" s="183"/>
      <c r="B62" s="183"/>
      <c r="C62" s="183"/>
      <c r="D62" s="224" t="s">
        <v>159</v>
      </c>
      <c r="E62" s="224" t="s">
        <v>354</v>
      </c>
      <c r="F62" s="224"/>
      <c r="G62" s="232" t="s">
        <v>355</v>
      </c>
      <c r="H62" s="224" t="s">
        <v>194</v>
      </c>
      <c r="I62" s="224" t="s">
        <v>149</v>
      </c>
      <c r="J62" s="224">
        <f>SUM(K62:O62)</f>
        <v>42</v>
      </c>
      <c r="K62" s="224">
        <v>12</v>
      </c>
      <c r="L62" s="224">
        <v>30</v>
      </c>
      <c r="M62" s="224"/>
      <c r="N62" s="224"/>
      <c r="O62" s="224"/>
      <c r="P62" s="228"/>
      <c r="Q62" s="184">
        <v>0.3</v>
      </c>
      <c r="R62" s="189"/>
      <c r="S62" s="189" t="s">
        <v>151</v>
      </c>
      <c r="T62" s="189"/>
      <c r="U62" s="270" t="s">
        <v>149</v>
      </c>
      <c r="V62" s="271" t="s">
        <v>339</v>
      </c>
      <c r="W62" s="163"/>
      <c r="X62" s="224"/>
      <c r="Y62" s="228" t="s">
        <v>162</v>
      </c>
      <c r="Z62" s="224">
        <v>27</v>
      </c>
      <c r="AA62" s="224" t="s">
        <v>149</v>
      </c>
      <c r="AB62" s="224"/>
      <c r="AC62" s="224">
        <v>2</v>
      </c>
      <c r="AD62" s="224" t="s">
        <v>152</v>
      </c>
      <c r="AE62" s="224"/>
      <c r="AF62" s="224"/>
      <c r="AG62" s="224"/>
      <c r="AH62" s="224"/>
      <c r="AI62" s="224"/>
      <c r="AJ62" s="188"/>
      <c r="AK62" s="188"/>
      <c r="AL62" s="188"/>
      <c r="AM62" s="188"/>
      <c r="AN62" s="188"/>
      <c r="AO62" s="188"/>
      <c r="AP62" s="188"/>
      <c r="AQ62" s="188"/>
      <c r="AR62" s="188"/>
      <c r="AS62" s="188"/>
      <c r="AT62" s="188"/>
      <c r="AU62" s="188"/>
      <c r="AV62" s="188"/>
      <c r="AW62" s="188"/>
      <c r="AX62" s="188"/>
      <c r="AY62" s="188"/>
    </row>
    <row r="63" spans="1:704" s="234" customFormat="1" ht="39.6" customHeight="1" x14ac:dyDescent="0.25">
      <c r="A63" s="296"/>
      <c r="B63" s="296"/>
      <c r="C63" s="296"/>
      <c r="D63" s="297"/>
      <c r="E63" s="297"/>
      <c r="F63" s="297"/>
      <c r="G63" s="298"/>
      <c r="H63" s="297"/>
      <c r="I63" s="297"/>
      <c r="J63" s="297"/>
      <c r="K63" s="297"/>
      <c r="L63" s="297"/>
      <c r="M63" s="297"/>
      <c r="N63" s="297"/>
      <c r="O63" s="297"/>
      <c r="P63" s="299"/>
      <c r="Q63" s="300"/>
      <c r="R63" s="188"/>
      <c r="S63" s="188"/>
      <c r="T63" s="188"/>
      <c r="U63" s="301"/>
      <c r="V63" s="302"/>
      <c r="W63" s="303"/>
      <c r="X63" s="297"/>
      <c r="Y63" s="299"/>
      <c r="Z63" s="297"/>
      <c r="AA63" s="297"/>
      <c r="AB63" s="297"/>
      <c r="AC63" s="297"/>
      <c r="AD63" s="297"/>
      <c r="AE63" s="297"/>
      <c r="AF63" s="297"/>
      <c r="AG63" s="297"/>
      <c r="AH63" s="297"/>
      <c r="AI63" s="188"/>
      <c r="AJ63" s="188"/>
      <c r="AK63" s="188"/>
      <c r="AL63" s="188"/>
      <c r="AM63" s="188"/>
      <c r="AN63" s="188"/>
      <c r="AO63" s="188"/>
      <c r="AP63" s="188"/>
      <c r="AQ63" s="188"/>
      <c r="AR63" s="188"/>
      <c r="AS63" s="188"/>
      <c r="AT63" s="188"/>
      <c r="AU63" s="188"/>
      <c r="AV63" s="188"/>
      <c r="AW63" s="188"/>
      <c r="AX63" s="188"/>
      <c r="AY63" s="188"/>
    </row>
    <row r="64" spans="1:704" s="234" customFormat="1" ht="39.6" customHeight="1" x14ac:dyDescent="0.25">
      <c r="A64" s="296"/>
      <c r="B64" s="296"/>
      <c r="C64" s="296"/>
      <c r="D64" s="297"/>
      <c r="E64" s="297"/>
      <c r="F64" s="297"/>
      <c r="G64" s="298"/>
      <c r="H64" s="297"/>
      <c r="I64" s="297"/>
      <c r="J64" s="297"/>
      <c r="K64" s="297"/>
      <c r="L64" s="297"/>
      <c r="M64" s="297"/>
      <c r="N64" s="297"/>
      <c r="O64" s="297"/>
      <c r="P64" s="299"/>
      <c r="Q64" s="300"/>
      <c r="R64" s="188"/>
      <c r="S64" s="188"/>
      <c r="T64" s="188"/>
      <c r="U64" s="301"/>
      <c r="V64" s="302"/>
      <c r="W64" s="303"/>
      <c r="X64" s="297"/>
      <c r="Y64" s="299"/>
      <c r="Z64" s="297"/>
      <c r="AA64" s="297"/>
      <c r="AB64" s="297"/>
      <c r="AC64" s="297"/>
      <c r="AD64" s="297"/>
      <c r="AE64" s="297"/>
      <c r="AF64" s="297"/>
      <c r="AG64" s="297"/>
      <c r="AH64" s="297"/>
      <c r="AI64" s="188"/>
      <c r="AJ64" s="188"/>
      <c r="AK64" s="188"/>
      <c r="AL64" s="188"/>
      <c r="AM64" s="188"/>
      <c r="AN64" s="188"/>
      <c r="AO64" s="188"/>
      <c r="AP64" s="188"/>
      <c r="AQ64" s="188"/>
      <c r="AR64" s="188"/>
      <c r="AS64" s="188"/>
      <c r="AT64" s="188"/>
      <c r="AU64" s="188"/>
      <c r="AV64" s="188"/>
      <c r="AW64" s="188"/>
      <c r="AX64" s="188"/>
      <c r="AY64" s="188"/>
    </row>
    <row r="65" spans="1:705" s="1" customFormat="1" ht="39.6" customHeight="1" x14ac:dyDescent="0.25">
      <c r="A65" s="13"/>
      <c r="B65" s="13" t="s">
        <v>311</v>
      </c>
      <c r="C65" s="13" t="s">
        <v>217</v>
      </c>
      <c r="D65" s="13" t="s">
        <v>144</v>
      </c>
      <c r="E65" s="13" t="s">
        <v>368</v>
      </c>
      <c r="F65" s="13"/>
      <c r="G65" s="13" t="s">
        <v>369</v>
      </c>
      <c r="H65" s="13"/>
      <c r="I65" s="18"/>
      <c r="J65" s="14">
        <f>SUM(K65:N65)</f>
        <v>342</v>
      </c>
      <c r="K65" s="14">
        <f>SUM(K68:K76)</f>
        <v>171</v>
      </c>
      <c r="L65" s="14">
        <f>SUM(L68:L76)</f>
        <v>171</v>
      </c>
      <c r="M65" s="14">
        <f t="shared" ref="M65:N65" si="3">SUM(M68:M76)</f>
        <v>0</v>
      </c>
      <c r="N65" s="14">
        <f t="shared" si="3"/>
        <v>0</v>
      </c>
      <c r="O65" s="15"/>
      <c r="P65" s="14"/>
      <c r="Q65" s="15"/>
      <c r="R65" s="14">
        <f>SUM(R66:R75)</f>
        <v>30</v>
      </c>
      <c r="S65" s="14"/>
      <c r="T65" s="14"/>
      <c r="U65" s="14"/>
      <c r="V65" s="14"/>
      <c r="W65" s="14"/>
      <c r="X65" s="14"/>
      <c r="Y65" s="16"/>
      <c r="Z65" s="16"/>
      <c r="AA65" s="14"/>
      <c r="AB65" s="14"/>
      <c r="AC65" s="16"/>
      <c r="AD65" s="16"/>
      <c r="AE65" s="16"/>
      <c r="AF65" s="16"/>
      <c r="AG65" s="16"/>
      <c r="AH65" s="16"/>
    </row>
    <row r="66" spans="1:705" s="21" customFormat="1" ht="29.45" customHeight="1" x14ac:dyDescent="0.25">
      <c r="A66" s="7"/>
      <c r="B66" s="7"/>
      <c r="C66" s="7"/>
      <c r="D66" s="12" t="s">
        <v>146</v>
      </c>
      <c r="E66" s="7" t="s">
        <v>370</v>
      </c>
      <c r="F66" s="7"/>
      <c r="G66" s="7" t="s">
        <v>371</v>
      </c>
      <c r="H66" s="7" t="s">
        <v>194</v>
      </c>
      <c r="I66" s="19"/>
      <c r="J66" s="8">
        <f>SUM(J68:J69)</f>
        <v>90</v>
      </c>
      <c r="K66" s="8"/>
      <c r="L66" s="8"/>
      <c r="M66" s="8"/>
      <c r="N66" s="8"/>
      <c r="O66" s="8"/>
      <c r="P66" s="8"/>
      <c r="Q66" s="23">
        <f>SUM(Q69:Q69)*R66</f>
        <v>3</v>
      </c>
      <c r="R66" s="8">
        <v>6</v>
      </c>
      <c r="S66" s="8"/>
      <c r="T66" s="8"/>
      <c r="U66" s="8"/>
      <c r="V66" s="8"/>
      <c r="W66" s="8"/>
      <c r="X66" s="8"/>
      <c r="Y66" s="9"/>
      <c r="Z66" s="9"/>
      <c r="AA66" s="8" t="s">
        <v>151</v>
      </c>
      <c r="AB66" s="8" t="s">
        <v>151</v>
      </c>
      <c r="AC66" s="9"/>
      <c r="AD66" s="9" t="s">
        <v>152</v>
      </c>
      <c r="AE66" s="9"/>
      <c r="AF66" s="9"/>
      <c r="AG66" s="9"/>
      <c r="AH66" s="9"/>
    </row>
    <row r="67" spans="1:705" s="406" customFormat="1" ht="29.45" customHeight="1" x14ac:dyDescent="0.25">
      <c r="A67" s="400"/>
      <c r="B67" s="400"/>
      <c r="C67" s="398" t="s">
        <v>372</v>
      </c>
      <c r="D67" s="422" t="s">
        <v>159</v>
      </c>
      <c r="E67" s="400"/>
      <c r="F67" s="400"/>
      <c r="G67" s="423" t="s">
        <v>373</v>
      </c>
      <c r="H67" s="400" t="s">
        <v>194</v>
      </c>
      <c r="I67" s="401" t="s">
        <v>149</v>
      </c>
      <c r="J67" s="400">
        <f>SUM(K67:N67)</f>
        <v>36</v>
      </c>
      <c r="K67" s="400">
        <v>12</v>
      </c>
      <c r="L67" s="402">
        <v>24</v>
      </c>
      <c r="M67" s="402"/>
      <c r="N67" s="402"/>
      <c r="O67" s="402"/>
      <c r="P67" s="402"/>
      <c r="Q67" s="424">
        <f>3/R66</f>
        <v>0.5</v>
      </c>
      <c r="R67" s="400"/>
      <c r="S67" s="400" t="s">
        <v>151</v>
      </c>
      <c r="T67" s="400" t="s">
        <v>374</v>
      </c>
      <c r="U67" s="400" t="s">
        <v>149</v>
      </c>
      <c r="V67" s="400" t="s">
        <v>375</v>
      </c>
      <c r="W67" s="400" t="s">
        <v>376</v>
      </c>
      <c r="X67" s="400"/>
      <c r="Y67" s="400" t="s">
        <v>162</v>
      </c>
      <c r="Z67" s="400">
        <v>61</v>
      </c>
      <c r="AA67" s="400" t="s">
        <v>149</v>
      </c>
      <c r="AB67" s="400"/>
      <c r="AC67" s="400">
        <v>2</v>
      </c>
      <c r="AD67" s="400"/>
      <c r="AE67" s="400"/>
      <c r="AF67" s="400"/>
      <c r="AG67" s="400"/>
      <c r="AH67" s="400"/>
      <c r="AK67" s="407"/>
      <c r="AL67" s="407"/>
      <c r="AM67" s="407"/>
      <c r="AN67" s="407"/>
      <c r="AO67" s="407"/>
      <c r="AP67" s="407"/>
      <c r="AQ67" s="407"/>
      <c r="AR67" s="407"/>
      <c r="AS67" s="407"/>
      <c r="AT67" s="407"/>
      <c r="AU67" s="407"/>
      <c r="AV67" s="407"/>
      <c r="AW67" s="407"/>
      <c r="AX67" s="407"/>
      <c r="AY67" s="407"/>
      <c r="AZ67" s="407"/>
      <c r="BA67" s="407"/>
      <c r="BB67" s="407"/>
      <c r="BC67" s="407"/>
      <c r="BD67" s="407"/>
      <c r="BE67" s="407"/>
      <c r="BF67" s="407"/>
      <c r="BG67" s="407"/>
      <c r="BH67" s="407"/>
      <c r="BI67" s="407"/>
      <c r="BJ67" s="407"/>
      <c r="BK67" s="407"/>
      <c r="BL67" s="407"/>
      <c r="BM67" s="407"/>
      <c r="BN67" s="407"/>
      <c r="BO67" s="407"/>
      <c r="BP67" s="407"/>
      <c r="BQ67" s="407"/>
      <c r="BR67" s="407"/>
      <c r="BS67" s="407"/>
      <c r="BT67" s="407"/>
      <c r="BU67" s="407"/>
      <c r="BV67" s="407"/>
      <c r="BW67" s="407"/>
      <c r="BX67" s="407"/>
      <c r="BY67" s="407"/>
      <c r="BZ67" s="407"/>
      <c r="CA67" s="407"/>
      <c r="CB67" s="407"/>
      <c r="CC67" s="407"/>
      <c r="CD67" s="407"/>
      <c r="CE67" s="407"/>
      <c r="CF67" s="407"/>
      <c r="CG67" s="407"/>
      <c r="CH67" s="407"/>
      <c r="CI67" s="407"/>
      <c r="CJ67" s="407"/>
      <c r="CK67" s="407"/>
      <c r="CL67" s="407"/>
      <c r="CM67" s="407"/>
      <c r="CN67" s="407"/>
      <c r="CO67" s="407"/>
      <c r="CP67" s="407"/>
      <c r="CQ67" s="407"/>
      <c r="CR67" s="407"/>
      <c r="CS67" s="407"/>
      <c r="CT67" s="407"/>
      <c r="CU67" s="407"/>
      <c r="CV67" s="407"/>
      <c r="CW67" s="407"/>
      <c r="CX67" s="407"/>
      <c r="CY67" s="407"/>
      <c r="CZ67" s="407"/>
      <c r="DA67" s="407"/>
      <c r="DB67" s="407"/>
      <c r="DC67" s="407"/>
      <c r="DD67" s="407"/>
      <c r="DE67" s="407"/>
      <c r="DF67" s="407"/>
      <c r="DG67" s="407"/>
      <c r="DH67" s="407"/>
      <c r="DI67" s="407"/>
      <c r="DJ67" s="407"/>
      <c r="DK67" s="407"/>
      <c r="DL67" s="407"/>
      <c r="DM67" s="407"/>
      <c r="DN67" s="407"/>
      <c r="DO67" s="407"/>
      <c r="DP67" s="407"/>
      <c r="DQ67" s="407"/>
      <c r="DR67" s="407"/>
      <c r="DS67" s="407"/>
      <c r="DT67" s="407"/>
      <c r="DU67" s="407"/>
      <c r="DV67" s="407"/>
      <c r="DW67" s="407"/>
      <c r="DX67" s="407"/>
      <c r="DY67" s="407"/>
      <c r="DZ67" s="407"/>
      <c r="EA67" s="407"/>
      <c r="EB67" s="407"/>
      <c r="EC67" s="407"/>
      <c r="ED67" s="407"/>
      <c r="EE67" s="407"/>
      <c r="EF67" s="407"/>
      <c r="EG67" s="407"/>
      <c r="EH67" s="407"/>
      <c r="EI67" s="407"/>
      <c r="EJ67" s="407"/>
      <c r="EK67" s="407"/>
      <c r="EL67" s="407"/>
      <c r="EM67" s="407"/>
      <c r="EN67" s="407"/>
      <c r="EO67" s="407"/>
      <c r="EP67" s="407"/>
      <c r="EQ67" s="407"/>
      <c r="ER67" s="407"/>
      <c r="ES67" s="407"/>
      <c r="ET67" s="407"/>
      <c r="EU67" s="407"/>
      <c r="EV67" s="407"/>
      <c r="EW67" s="407"/>
      <c r="EX67" s="407"/>
      <c r="EY67" s="407"/>
      <c r="EZ67" s="407"/>
      <c r="FA67" s="407"/>
      <c r="FB67" s="407"/>
      <c r="FC67" s="407"/>
      <c r="FD67" s="407"/>
      <c r="FE67" s="407"/>
      <c r="FF67" s="407"/>
      <c r="FG67" s="407"/>
      <c r="FH67" s="407"/>
      <c r="FI67" s="407"/>
      <c r="FJ67" s="407"/>
      <c r="FK67" s="407"/>
      <c r="FL67" s="407"/>
      <c r="FM67" s="407"/>
      <c r="FN67" s="407"/>
      <c r="FO67" s="407"/>
      <c r="FP67" s="407"/>
      <c r="FQ67" s="407"/>
      <c r="FR67" s="407"/>
      <c r="FS67" s="407"/>
      <c r="FT67" s="407"/>
      <c r="FU67" s="407"/>
      <c r="FV67" s="407"/>
      <c r="FW67" s="407"/>
      <c r="FX67" s="407"/>
      <c r="FY67" s="407"/>
      <c r="FZ67" s="407"/>
      <c r="GA67" s="407"/>
      <c r="GB67" s="407"/>
      <c r="GC67" s="407"/>
      <c r="GD67" s="407"/>
      <c r="GE67" s="407"/>
      <c r="GF67" s="407"/>
      <c r="GG67" s="407"/>
      <c r="GH67" s="407"/>
      <c r="GI67" s="407"/>
      <c r="GJ67" s="407"/>
      <c r="GK67" s="407"/>
      <c r="GL67" s="407"/>
      <c r="GM67" s="407"/>
      <c r="GN67" s="407"/>
      <c r="GO67" s="407"/>
      <c r="GP67" s="407"/>
      <c r="GQ67" s="407"/>
      <c r="GR67" s="407"/>
      <c r="GS67" s="407"/>
      <c r="GT67" s="407"/>
      <c r="GU67" s="407"/>
      <c r="GV67" s="407"/>
      <c r="GW67" s="407"/>
      <c r="GX67" s="407"/>
      <c r="GY67" s="407"/>
      <c r="GZ67" s="407"/>
      <c r="HA67" s="407"/>
      <c r="HB67" s="407"/>
      <c r="HC67" s="407"/>
      <c r="HD67" s="407"/>
      <c r="HE67" s="407"/>
      <c r="HF67" s="407"/>
      <c r="HG67" s="407"/>
      <c r="HH67" s="407"/>
      <c r="HI67" s="407"/>
      <c r="HJ67" s="407"/>
      <c r="HK67" s="407"/>
      <c r="HL67" s="407"/>
      <c r="HM67" s="407"/>
      <c r="HN67" s="407"/>
      <c r="HO67" s="407"/>
      <c r="HP67" s="407"/>
      <c r="HQ67" s="407"/>
      <c r="HR67" s="407"/>
      <c r="HS67" s="407"/>
      <c r="HT67" s="407"/>
      <c r="HU67" s="407"/>
      <c r="HV67" s="407"/>
      <c r="HW67" s="407"/>
      <c r="HX67" s="407"/>
      <c r="HY67" s="407"/>
      <c r="HZ67" s="407"/>
      <c r="IA67" s="407"/>
      <c r="IB67" s="407"/>
      <c r="IC67" s="407"/>
      <c r="ID67" s="407"/>
      <c r="IE67" s="407"/>
      <c r="IF67" s="407"/>
      <c r="IG67" s="407"/>
      <c r="IH67" s="407"/>
      <c r="II67" s="407"/>
      <c r="IJ67" s="407"/>
      <c r="IK67" s="407"/>
      <c r="IL67" s="407"/>
      <c r="IM67" s="407"/>
      <c r="IN67" s="407"/>
      <c r="IO67" s="407"/>
      <c r="IP67" s="407"/>
      <c r="IQ67" s="407"/>
      <c r="IR67" s="407"/>
      <c r="IS67" s="407"/>
      <c r="IT67" s="407"/>
      <c r="IU67" s="407"/>
      <c r="IV67" s="407"/>
      <c r="IW67" s="407"/>
      <c r="IX67" s="407"/>
      <c r="IY67" s="407"/>
      <c r="IZ67" s="407"/>
      <c r="JA67" s="407"/>
      <c r="JB67" s="407"/>
      <c r="JC67" s="407"/>
      <c r="JD67" s="407"/>
      <c r="JE67" s="407"/>
      <c r="JF67" s="407"/>
      <c r="JG67" s="407"/>
      <c r="JH67" s="407"/>
      <c r="JI67" s="407"/>
      <c r="JJ67" s="407"/>
      <c r="JK67" s="407"/>
      <c r="JL67" s="407"/>
      <c r="JM67" s="407"/>
      <c r="JN67" s="407"/>
      <c r="JO67" s="407"/>
      <c r="JP67" s="407"/>
      <c r="JQ67" s="407"/>
      <c r="JR67" s="407"/>
      <c r="JS67" s="407"/>
      <c r="JT67" s="407"/>
      <c r="JU67" s="407"/>
      <c r="JV67" s="407"/>
      <c r="JW67" s="407"/>
      <c r="JX67" s="407"/>
      <c r="JY67" s="407"/>
      <c r="JZ67" s="407"/>
      <c r="KA67" s="407"/>
      <c r="KB67" s="407"/>
      <c r="KC67" s="407"/>
      <c r="KD67" s="407"/>
      <c r="KE67" s="407"/>
      <c r="KF67" s="407"/>
      <c r="KG67" s="407"/>
      <c r="KH67" s="407"/>
      <c r="KI67" s="407"/>
      <c r="KJ67" s="407"/>
      <c r="KK67" s="407"/>
      <c r="KL67" s="407"/>
      <c r="KM67" s="407"/>
      <c r="KN67" s="407"/>
      <c r="KO67" s="407"/>
      <c r="KP67" s="407"/>
      <c r="KQ67" s="407"/>
      <c r="KR67" s="407"/>
      <c r="KS67" s="407"/>
      <c r="KT67" s="407"/>
      <c r="KU67" s="407"/>
      <c r="KV67" s="407"/>
      <c r="KW67" s="407"/>
      <c r="KX67" s="407"/>
      <c r="KY67" s="407"/>
      <c r="KZ67" s="407"/>
      <c r="LA67" s="407"/>
      <c r="LB67" s="407"/>
      <c r="LC67" s="407"/>
      <c r="LD67" s="407"/>
      <c r="LE67" s="407"/>
      <c r="LF67" s="407"/>
      <c r="LG67" s="407"/>
      <c r="LH67" s="407"/>
      <c r="LI67" s="407"/>
      <c r="LJ67" s="407"/>
      <c r="LK67" s="407"/>
      <c r="LL67" s="407"/>
      <c r="LM67" s="407"/>
      <c r="LN67" s="407"/>
      <c r="LO67" s="407"/>
      <c r="LP67" s="407"/>
      <c r="LQ67" s="407"/>
      <c r="LR67" s="407"/>
      <c r="LS67" s="407"/>
      <c r="LT67" s="407"/>
      <c r="LU67" s="407"/>
      <c r="LV67" s="407"/>
      <c r="LW67" s="407"/>
      <c r="LX67" s="407"/>
      <c r="LY67" s="407"/>
      <c r="LZ67" s="407"/>
      <c r="MA67" s="407"/>
      <c r="MB67" s="407"/>
      <c r="MC67" s="407"/>
      <c r="MD67" s="407"/>
      <c r="ME67" s="407"/>
      <c r="MF67" s="407"/>
      <c r="MG67" s="407"/>
      <c r="MH67" s="407"/>
      <c r="MI67" s="407"/>
      <c r="MJ67" s="407"/>
      <c r="MK67" s="407"/>
      <c r="ML67" s="407"/>
      <c r="MM67" s="407"/>
      <c r="MN67" s="407"/>
      <c r="MO67" s="407"/>
      <c r="MP67" s="407"/>
      <c r="MQ67" s="407"/>
      <c r="MR67" s="407"/>
      <c r="MS67" s="407"/>
      <c r="MT67" s="407"/>
      <c r="MU67" s="407"/>
      <c r="MV67" s="407"/>
      <c r="MW67" s="407"/>
      <c r="MX67" s="407"/>
      <c r="MY67" s="407"/>
      <c r="MZ67" s="407"/>
      <c r="NA67" s="407"/>
      <c r="NB67" s="407"/>
      <c r="NC67" s="407"/>
      <c r="ND67" s="407"/>
      <c r="NE67" s="407"/>
      <c r="NF67" s="407"/>
      <c r="NG67" s="407"/>
      <c r="NH67" s="407"/>
      <c r="NI67" s="407"/>
      <c r="NJ67" s="407"/>
      <c r="NK67" s="407"/>
      <c r="NL67" s="407"/>
      <c r="NM67" s="407"/>
      <c r="NN67" s="407"/>
      <c r="NO67" s="407"/>
      <c r="NP67" s="407"/>
      <c r="NQ67" s="407"/>
      <c r="NR67" s="407"/>
      <c r="NS67" s="407"/>
      <c r="NT67" s="407"/>
      <c r="NU67" s="407"/>
      <c r="NV67" s="407"/>
      <c r="NW67" s="407"/>
      <c r="NX67" s="407"/>
      <c r="NY67" s="407"/>
      <c r="NZ67" s="407"/>
      <c r="OA67" s="407"/>
      <c r="OB67" s="407"/>
      <c r="OC67" s="407"/>
      <c r="OD67" s="407"/>
      <c r="OE67" s="407"/>
      <c r="OF67" s="407"/>
      <c r="OG67" s="407"/>
      <c r="OH67" s="407"/>
      <c r="OI67" s="407"/>
      <c r="OJ67" s="407"/>
      <c r="OK67" s="407"/>
      <c r="OL67" s="407"/>
      <c r="OM67" s="407"/>
      <c r="ON67" s="407"/>
      <c r="OO67" s="407"/>
      <c r="OP67" s="407"/>
      <c r="OQ67" s="407"/>
      <c r="OR67" s="407"/>
      <c r="OS67" s="407"/>
      <c r="OT67" s="407"/>
      <c r="OU67" s="407"/>
      <c r="OV67" s="407"/>
      <c r="OW67" s="407"/>
      <c r="OX67" s="407"/>
      <c r="OY67" s="407"/>
      <c r="OZ67" s="407"/>
      <c r="PA67" s="407"/>
      <c r="PB67" s="407"/>
      <c r="PC67" s="407"/>
      <c r="PD67" s="407"/>
      <c r="PE67" s="407"/>
      <c r="PF67" s="407"/>
      <c r="PG67" s="407"/>
      <c r="PH67" s="407"/>
      <c r="PI67" s="407"/>
      <c r="PJ67" s="407"/>
      <c r="PK67" s="407"/>
      <c r="PL67" s="407"/>
      <c r="PM67" s="407"/>
      <c r="PN67" s="407"/>
      <c r="PO67" s="407"/>
      <c r="PP67" s="407"/>
      <c r="PQ67" s="407"/>
      <c r="PR67" s="407"/>
      <c r="PS67" s="407"/>
      <c r="PT67" s="407"/>
      <c r="PU67" s="407"/>
      <c r="PV67" s="407"/>
      <c r="PW67" s="407"/>
      <c r="PX67" s="407"/>
      <c r="PY67" s="407"/>
      <c r="PZ67" s="407"/>
      <c r="QA67" s="407"/>
      <c r="QB67" s="407"/>
      <c r="QC67" s="407"/>
      <c r="QD67" s="407"/>
      <c r="QE67" s="407"/>
      <c r="QF67" s="407"/>
      <c r="QG67" s="407"/>
      <c r="QH67" s="407"/>
      <c r="QI67" s="407"/>
      <c r="QJ67" s="407"/>
      <c r="QK67" s="407"/>
      <c r="QL67" s="407"/>
      <c r="QM67" s="407"/>
      <c r="QN67" s="407"/>
      <c r="QO67" s="407"/>
      <c r="QP67" s="407"/>
      <c r="QQ67" s="407"/>
      <c r="QR67" s="407"/>
      <c r="QS67" s="407"/>
      <c r="QT67" s="407"/>
      <c r="QU67" s="407"/>
      <c r="QV67" s="407"/>
      <c r="QW67" s="407"/>
      <c r="QX67" s="407"/>
      <c r="QY67" s="407"/>
      <c r="QZ67" s="407"/>
      <c r="RA67" s="407"/>
      <c r="RB67" s="407"/>
      <c r="RC67" s="407"/>
      <c r="RD67" s="407"/>
      <c r="RE67" s="407"/>
      <c r="RF67" s="407"/>
      <c r="RG67" s="407"/>
      <c r="RH67" s="407"/>
      <c r="RI67" s="407"/>
      <c r="RJ67" s="407"/>
      <c r="RK67" s="407"/>
      <c r="RL67" s="407"/>
      <c r="RM67" s="407"/>
      <c r="RN67" s="407"/>
      <c r="RO67" s="407"/>
      <c r="RP67" s="407"/>
      <c r="RQ67" s="407"/>
      <c r="RR67" s="407"/>
      <c r="RS67" s="407"/>
      <c r="RT67" s="407"/>
      <c r="RU67" s="407"/>
      <c r="RV67" s="407"/>
      <c r="RW67" s="407"/>
      <c r="RX67" s="407"/>
      <c r="RY67" s="407"/>
      <c r="RZ67" s="407"/>
      <c r="SA67" s="407"/>
      <c r="SB67" s="407"/>
      <c r="SC67" s="407"/>
      <c r="SD67" s="407"/>
      <c r="SE67" s="407"/>
      <c r="SF67" s="407"/>
      <c r="SG67" s="407"/>
      <c r="SH67" s="407"/>
      <c r="SI67" s="407"/>
      <c r="SJ67" s="407"/>
      <c r="SK67" s="407"/>
      <c r="SL67" s="407"/>
      <c r="SM67" s="407"/>
      <c r="SN67" s="407"/>
      <c r="SO67" s="407"/>
      <c r="SP67" s="407"/>
      <c r="SQ67" s="407"/>
      <c r="SR67" s="407"/>
      <c r="SS67" s="407"/>
      <c r="ST67" s="407"/>
      <c r="SU67" s="407"/>
      <c r="SV67" s="407"/>
      <c r="SW67" s="407"/>
      <c r="SX67" s="407"/>
      <c r="SY67" s="407"/>
      <c r="SZ67" s="407"/>
      <c r="TA67" s="407"/>
      <c r="TB67" s="407"/>
      <c r="TC67" s="407"/>
      <c r="TD67" s="407"/>
      <c r="TE67" s="407"/>
      <c r="TF67" s="407"/>
      <c r="TG67" s="407"/>
      <c r="TH67" s="407"/>
      <c r="TI67" s="407"/>
      <c r="TJ67" s="407"/>
      <c r="TK67" s="407"/>
      <c r="TL67" s="407"/>
      <c r="TM67" s="407"/>
      <c r="TN67" s="407"/>
      <c r="TO67" s="407"/>
      <c r="TP67" s="407"/>
      <c r="TQ67" s="407"/>
      <c r="TR67" s="407"/>
      <c r="TS67" s="407"/>
      <c r="TT67" s="407"/>
      <c r="TU67" s="407"/>
      <c r="TV67" s="407"/>
      <c r="TW67" s="407"/>
      <c r="TX67" s="407"/>
      <c r="TY67" s="407"/>
      <c r="TZ67" s="407"/>
      <c r="UA67" s="407"/>
      <c r="UB67" s="407"/>
      <c r="UC67" s="407"/>
      <c r="UD67" s="407"/>
      <c r="UE67" s="407"/>
      <c r="UF67" s="407"/>
      <c r="UG67" s="407"/>
      <c r="UH67" s="407"/>
      <c r="UI67" s="407"/>
      <c r="UJ67" s="407"/>
      <c r="UK67" s="407"/>
      <c r="UL67" s="407"/>
      <c r="UM67" s="407"/>
      <c r="UN67" s="407"/>
      <c r="UO67" s="407"/>
      <c r="UP67" s="407"/>
      <c r="UQ67" s="407"/>
      <c r="UR67" s="407"/>
      <c r="US67" s="407"/>
      <c r="UT67" s="407"/>
      <c r="UU67" s="407"/>
      <c r="UV67" s="407"/>
      <c r="UW67" s="407"/>
      <c r="UX67" s="407"/>
      <c r="UY67" s="407"/>
      <c r="UZ67" s="407"/>
      <c r="VA67" s="407"/>
      <c r="VB67" s="407"/>
      <c r="VC67" s="407"/>
      <c r="VD67" s="407"/>
      <c r="VE67" s="407"/>
      <c r="VF67" s="407"/>
      <c r="VG67" s="407"/>
      <c r="VH67" s="407"/>
      <c r="VI67" s="407"/>
      <c r="VJ67" s="407"/>
      <c r="VK67" s="407"/>
      <c r="VL67" s="407"/>
      <c r="VM67" s="407"/>
      <c r="VN67" s="407"/>
      <c r="VO67" s="407"/>
      <c r="VP67" s="407"/>
      <c r="VQ67" s="407"/>
      <c r="VR67" s="407"/>
      <c r="VS67" s="407"/>
      <c r="VT67" s="407"/>
      <c r="VU67" s="407"/>
      <c r="VV67" s="407"/>
      <c r="VW67" s="407"/>
      <c r="VX67" s="407"/>
      <c r="VY67" s="407"/>
      <c r="VZ67" s="407"/>
      <c r="WA67" s="407"/>
      <c r="WB67" s="407"/>
      <c r="WC67" s="407"/>
      <c r="WD67" s="407"/>
      <c r="WE67" s="407"/>
      <c r="WF67" s="407"/>
      <c r="WG67" s="407"/>
      <c r="WH67" s="407"/>
      <c r="WI67" s="407"/>
      <c r="WJ67" s="407"/>
      <c r="WK67" s="407"/>
      <c r="WL67" s="407"/>
      <c r="WM67" s="407"/>
      <c r="WN67" s="407"/>
      <c r="WO67" s="407"/>
      <c r="WP67" s="407"/>
      <c r="WQ67" s="407"/>
      <c r="WR67" s="407"/>
      <c r="WS67" s="407"/>
      <c r="WT67" s="407"/>
      <c r="WU67" s="407"/>
      <c r="WV67" s="407"/>
      <c r="WW67" s="407"/>
      <c r="WX67" s="407"/>
      <c r="WY67" s="407"/>
      <c r="WZ67" s="407"/>
      <c r="XA67" s="407"/>
      <c r="XB67" s="407"/>
      <c r="XC67" s="407"/>
      <c r="XD67" s="407"/>
      <c r="XE67" s="407"/>
      <c r="XF67" s="407"/>
      <c r="XG67" s="407"/>
      <c r="XH67" s="407"/>
      <c r="XI67" s="407"/>
      <c r="XJ67" s="407"/>
      <c r="XK67" s="407"/>
      <c r="XL67" s="407"/>
      <c r="XM67" s="407"/>
      <c r="XN67" s="407"/>
      <c r="XO67" s="407"/>
      <c r="XP67" s="407"/>
      <c r="XQ67" s="407"/>
      <c r="XR67" s="407"/>
      <c r="XS67" s="407"/>
      <c r="XT67" s="407"/>
      <c r="XU67" s="407"/>
      <c r="XV67" s="407"/>
      <c r="XW67" s="407"/>
      <c r="XX67" s="407"/>
      <c r="XY67" s="407"/>
      <c r="XZ67" s="407"/>
      <c r="YA67" s="407"/>
      <c r="YB67" s="407"/>
      <c r="YC67" s="407"/>
      <c r="YD67" s="407"/>
      <c r="YE67" s="407"/>
      <c r="YF67" s="407"/>
      <c r="YG67" s="407"/>
      <c r="YH67" s="407"/>
      <c r="YI67" s="407"/>
      <c r="YJ67" s="407"/>
      <c r="YK67" s="407"/>
      <c r="YL67" s="407"/>
      <c r="YM67" s="407"/>
      <c r="YN67" s="407"/>
      <c r="YO67" s="407"/>
      <c r="YP67" s="407"/>
      <c r="YQ67" s="407"/>
      <c r="YR67" s="407"/>
      <c r="YS67" s="407"/>
      <c r="YT67" s="407"/>
      <c r="YU67" s="407"/>
      <c r="YV67" s="407"/>
      <c r="YW67" s="407"/>
      <c r="YX67" s="407"/>
      <c r="YY67" s="407"/>
      <c r="YZ67" s="407"/>
      <c r="ZA67" s="407"/>
      <c r="ZB67" s="407"/>
      <c r="ZC67" s="407"/>
      <c r="ZD67" s="407"/>
      <c r="ZE67" s="407"/>
      <c r="ZF67" s="407"/>
      <c r="ZG67" s="407"/>
      <c r="ZH67" s="407"/>
      <c r="ZI67" s="407"/>
      <c r="ZJ67" s="407"/>
      <c r="ZK67" s="407"/>
      <c r="ZL67" s="407"/>
      <c r="ZM67" s="407"/>
      <c r="ZN67" s="407"/>
      <c r="ZO67" s="407"/>
      <c r="ZP67" s="407"/>
      <c r="ZQ67" s="407"/>
      <c r="ZR67" s="407"/>
      <c r="ZS67" s="407"/>
      <c r="ZT67" s="407"/>
      <c r="ZU67" s="407"/>
      <c r="ZV67" s="407"/>
      <c r="ZW67" s="407"/>
      <c r="ZX67" s="407"/>
      <c r="ZY67" s="407"/>
      <c r="ZZ67" s="407"/>
      <c r="AAA67" s="407"/>
      <c r="AAB67" s="407"/>
      <c r="AAC67" s="407"/>
    </row>
    <row r="68" spans="1:705" s="1" customFormat="1" ht="29.45" customHeight="1" x14ac:dyDescent="0.25">
      <c r="A68" s="219"/>
      <c r="B68" s="219"/>
      <c r="C68" s="394" t="s">
        <v>377</v>
      </c>
      <c r="D68" s="238" t="s">
        <v>159</v>
      </c>
      <c r="E68" s="219"/>
      <c r="F68" s="219"/>
      <c r="G68" s="239" t="s">
        <v>378</v>
      </c>
      <c r="H68" s="219" t="s">
        <v>194</v>
      </c>
      <c r="I68" s="265" t="s">
        <v>149</v>
      </c>
      <c r="J68" s="219">
        <f>SUM(K68:N68)</f>
        <v>54</v>
      </c>
      <c r="K68" s="219">
        <v>18</v>
      </c>
      <c r="L68" s="241">
        <v>36</v>
      </c>
      <c r="M68" s="241"/>
      <c r="N68" s="241"/>
      <c r="O68" s="241"/>
      <c r="P68" s="241"/>
      <c r="Q68" s="425">
        <v>0.5</v>
      </c>
      <c r="R68" s="219"/>
      <c r="S68" s="219" t="s">
        <v>151</v>
      </c>
      <c r="T68" s="219" t="s">
        <v>280</v>
      </c>
      <c r="U68" s="219" t="s">
        <v>149</v>
      </c>
      <c r="V68" s="219" t="s">
        <v>375</v>
      </c>
      <c r="W68" s="219" t="s">
        <v>376</v>
      </c>
      <c r="X68" s="219"/>
      <c r="Y68" s="219" t="s">
        <v>203</v>
      </c>
      <c r="Z68" s="219">
        <v>26</v>
      </c>
      <c r="AA68" s="219" t="s">
        <v>149</v>
      </c>
      <c r="AB68" s="219"/>
      <c r="AC68" s="219">
        <v>2</v>
      </c>
      <c r="AD68" s="219"/>
      <c r="AE68" s="219"/>
      <c r="AF68" s="219"/>
      <c r="AG68" s="219"/>
      <c r="AH68" s="219"/>
      <c r="AK68" s="243"/>
      <c r="AL68" s="243"/>
      <c r="AM68" s="243"/>
      <c r="AN68" s="243"/>
      <c r="AO68" s="243"/>
      <c r="AP68" s="243"/>
      <c r="AQ68" s="243"/>
      <c r="AR68" s="243"/>
      <c r="AS68" s="243"/>
      <c r="AT68" s="243"/>
      <c r="AU68" s="243"/>
      <c r="AV68" s="243"/>
      <c r="AW68" s="243"/>
      <c r="AX68" s="243"/>
      <c r="AY68" s="243"/>
      <c r="AZ68" s="243"/>
      <c r="BA68" s="243"/>
      <c r="BB68" s="243"/>
      <c r="BC68" s="243"/>
      <c r="BD68" s="243"/>
      <c r="BE68" s="243"/>
      <c r="BF68" s="243"/>
      <c r="BG68" s="243"/>
      <c r="BH68" s="243"/>
      <c r="BI68" s="243"/>
      <c r="BJ68" s="243"/>
      <c r="BK68" s="243"/>
      <c r="BL68" s="243"/>
      <c r="BM68" s="243"/>
      <c r="BN68" s="243"/>
      <c r="BO68" s="243"/>
      <c r="BP68" s="243"/>
      <c r="BQ68" s="243"/>
      <c r="BR68" s="243"/>
      <c r="BS68" s="243"/>
      <c r="BT68" s="243"/>
      <c r="BU68" s="243"/>
      <c r="BV68" s="243"/>
      <c r="BW68" s="243"/>
      <c r="BX68" s="243"/>
      <c r="BY68" s="243"/>
      <c r="BZ68" s="243"/>
      <c r="CA68" s="243"/>
      <c r="CB68" s="243"/>
      <c r="CC68" s="243"/>
      <c r="CD68" s="243"/>
      <c r="CE68" s="243"/>
      <c r="CF68" s="243"/>
      <c r="CG68" s="243"/>
      <c r="CH68" s="243"/>
      <c r="CI68" s="243"/>
      <c r="CJ68" s="243"/>
      <c r="CK68" s="243"/>
      <c r="CL68" s="243"/>
      <c r="CM68" s="243"/>
      <c r="CN68" s="243"/>
      <c r="CO68" s="243"/>
      <c r="CP68" s="243"/>
      <c r="CQ68" s="243"/>
      <c r="CR68" s="243"/>
      <c r="CS68" s="243"/>
      <c r="CT68" s="243"/>
      <c r="CU68" s="243"/>
      <c r="CV68" s="243"/>
      <c r="CW68" s="243"/>
      <c r="CX68" s="243"/>
      <c r="CY68" s="243"/>
      <c r="CZ68" s="243"/>
      <c r="DA68" s="243"/>
      <c r="DB68" s="243"/>
      <c r="DC68" s="243"/>
      <c r="DD68" s="243"/>
      <c r="DE68" s="243"/>
      <c r="DF68" s="243"/>
      <c r="DG68" s="243"/>
      <c r="DH68" s="243"/>
      <c r="DI68" s="243"/>
      <c r="DJ68" s="243"/>
      <c r="DK68" s="243"/>
      <c r="DL68" s="243"/>
      <c r="DM68" s="243"/>
      <c r="DN68" s="243"/>
      <c r="DO68" s="243"/>
      <c r="DP68" s="243"/>
      <c r="DQ68" s="243"/>
      <c r="DR68" s="243"/>
      <c r="DS68" s="243"/>
      <c r="DT68" s="243"/>
      <c r="DU68" s="243"/>
      <c r="DV68" s="243"/>
      <c r="DW68" s="243"/>
      <c r="DX68" s="243"/>
      <c r="DY68" s="243"/>
      <c r="DZ68" s="243"/>
      <c r="EA68" s="243"/>
      <c r="EB68" s="243"/>
      <c r="EC68" s="243"/>
      <c r="ED68" s="243"/>
      <c r="EE68" s="243"/>
      <c r="EF68" s="243"/>
      <c r="EG68" s="243"/>
      <c r="EH68" s="243"/>
      <c r="EI68" s="243"/>
      <c r="EJ68" s="243"/>
      <c r="EK68" s="243"/>
      <c r="EL68" s="243"/>
      <c r="EM68" s="243"/>
      <c r="EN68" s="243"/>
      <c r="EO68" s="243"/>
      <c r="EP68" s="243"/>
      <c r="EQ68" s="243"/>
      <c r="ER68" s="243"/>
      <c r="ES68" s="243"/>
      <c r="ET68" s="243"/>
      <c r="EU68" s="243"/>
      <c r="EV68" s="243"/>
      <c r="EW68" s="243"/>
      <c r="EX68" s="243"/>
      <c r="EY68" s="243"/>
      <c r="EZ68" s="243"/>
      <c r="FA68" s="243"/>
      <c r="FB68" s="243"/>
      <c r="FC68" s="243"/>
      <c r="FD68" s="243"/>
      <c r="FE68" s="243"/>
      <c r="FF68" s="243"/>
      <c r="FG68" s="243"/>
      <c r="FH68" s="243"/>
      <c r="FI68" s="243"/>
      <c r="FJ68" s="243"/>
      <c r="FK68" s="243"/>
      <c r="FL68" s="243"/>
      <c r="FM68" s="243"/>
      <c r="FN68" s="243"/>
      <c r="FO68" s="243"/>
      <c r="FP68" s="243"/>
      <c r="FQ68" s="243"/>
      <c r="FR68" s="243"/>
      <c r="FS68" s="243"/>
      <c r="FT68" s="243"/>
      <c r="FU68" s="243"/>
      <c r="FV68" s="243"/>
      <c r="FW68" s="243"/>
      <c r="FX68" s="243"/>
      <c r="FY68" s="243"/>
      <c r="FZ68" s="243"/>
      <c r="GA68" s="243"/>
      <c r="GB68" s="243"/>
      <c r="GC68" s="243"/>
      <c r="GD68" s="243"/>
      <c r="GE68" s="243"/>
      <c r="GF68" s="243"/>
      <c r="GG68" s="243"/>
      <c r="GH68" s="243"/>
      <c r="GI68" s="243"/>
      <c r="GJ68" s="243"/>
      <c r="GK68" s="243"/>
      <c r="GL68" s="243"/>
      <c r="GM68" s="243"/>
      <c r="GN68" s="243"/>
      <c r="GO68" s="243"/>
      <c r="GP68" s="243"/>
      <c r="GQ68" s="243"/>
      <c r="GR68" s="243"/>
      <c r="GS68" s="243"/>
      <c r="GT68" s="243"/>
      <c r="GU68" s="243"/>
      <c r="GV68" s="243"/>
      <c r="GW68" s="243"/>
      <c r="GX68" s="243"/>
      <c r="GY68" s="243"/>
      <c r="GZ68" s="243"/>
      <c r="HA68" s="243"/>
      <c r="HB68" s="243"/>
      <c r="HC68" s="243"/>
      <c r="HD68" s="243"/>
      <c r="HE68" s="243"/>
      <c r="HF68" s="243"/>
      <c r="HG68" s="243"/>
      <c r="HH68" s="243"/>
      <c r="HI68" s="243"/>
      <c r="HJ68" s="243"/>
      <c r="HK68" s="243"/>
      <c r="HL68" s="243"/>
      <c r="HM68" s="243"/>
      <c r="HN68" s="243"/>
      <c r="HO68" s="243"/>
      <c r="HP68" s="243"/>
      <c r="HQ68" s="243"/>
      <c r="HR68" s="243"/>
      <c r="HS68" s="243"/>
      <c r="HT68" s="243"/>
      <c r="HU68" s="243"/>
      <c r="HV68" s="243"/>
      <c r="HW68" s="243"/>
      <c r="HX68" s="243"/>
      <c r="HY68" s="243"/>
      <c r="HZ68" s="243"/>
      <c r="IA68" s="243"/>
      <c r="IB68" s="243"/>
      <c r="IC68" s="243"/>
      <c r="ID68" s="243"/>
      <c r="IE68" s="243"/>
      <c r="IF68" s="243"/>
      <c r="IG68" s="243"/>
      <c r="IH68" s="243"/>
      <c r="II68" s="243"/>
      <c r="IJ68" s="243"/>
      <c r="IK68" s="243"/>
      <c r="IL68" s="243"/>
      <c r="IM68" s="243"/>
      <c r="IN68" s="243"/>
      <c r="IO68" s="243"/>
      <c r="IP68" s="243"/>
      <c r="IQ68" s="243"/>
      <c r="IR68" s="243"/>
      <c r="IS68" s="243"/>
      <c r="IT68" s="243"/>
      <c r="IU68" s="243"/>
      <c r="IV68" s="243"/>
      <c r="IW68" s="243"/>
      <c r="IX68" s="243"/>
      <c r="IY68" s="243"/>
      <c r="IZ68" s="243"/>
      <c r="JA68" s="243"/>
      <c r="JB68" s="243"/>
      <c r="JC68" s="243"/>
      <c r="JD68" s="243"/>
      <c r="JE68" s="243"/>
      <c r="JF68" s="243"/>
      <c r="JG68" s="243"/>
      <c r="JH68" s="243"/>
      <c r="JI68" s="243"/>
      <c r="JJ68" s="243"/>
      <c r="JK68" s="243"/>
      <c r="JL68" s="243"/>
      <c r="JM68" s="243"/>
      <c r="JN68" s="243"/>
      <c r="JO68" s="243"/>
      <c r="JP68" s="243"/>
      <c r="JQ68" s="243"/>
      <c r="JR68" s="243"/>
      <c r="JS68" s="243"/>
      <c r="JT68" s="243"/>
      <c r="JU68" s="243"/>
      <c r="JV68" s="243"/>
      <c r="JW68" s="243"/>
      <c r="JX68" s="243"/>
      <c r="JY68" s="243"/>
      <c r="JZ68" s="243"/>
      <c r="KA68" s="243"/>
      <c r="KB68" s="243"/>
      <c r="KC68" s="243"/>
      <c r="KD68" s="243"/>
      <c r="KE68" s="243"/>
      <c r="KF68" s="243"/>
      <c r="KG68" s="243"/>
      <c r="KH68" s="243"/>
      <c r="KI68" s="243"/>
      <c r="KJ68" s="243"/>
      <c r="KK68" s="243"/>
      <c r="KL68" s="243"/>
      <c r="KM68" s="243"/>
      <c r="KN68" s="243"/>
      <c r="KO68" s="243"/>
      <c r="KP68" s="243"/>
      <c r="KQ68" s="243"/>
      <c r="KR68" s="243"/>
      <c r="KS68" s="243"/>
      <c r="KT68" s="243"/>
      <c r="KU68" s="243"/>
      <c r="KV68" s="243"/>
      <c r="KW68" s="243"/>
      <c r="KX68" s="243"/>
      <c r="KY68" s="243"/>
      <c r="KZ68" s="243"/>
      <c r="LA68" s="243"/>
      <c r="LB68" s="243"/>
      <c r="LC68" s="243"/>
      <c r="LD68" s="243"/>
      <c r="LE68" s="243"/>
      <c r="LF68" s="243"/>
      <c r="LG68" s="243"/>
      <c r="LH68" s="243"/>
      <c r="LI68" s="243"/>
      <c r="LJ68" s="243"/>
      <c r="LK68" s="243"/>
      <c r="LL68" s="243"/>
      <c r="LM68" s="243"/>
      <c r="LN68" s="243"/>
      <c r="LO68" s="243"/>
      <c r="LP68" s="243"/>
      <c r="LQ68" s="243"/>
      <c r="LR68" s="243"/>
      <c r="LS68" s="243"/>
      <c r="LT68" s="243"/>
      <c r="LU68" s="243"/>
      <c r="LV68" s="243"/>
      <c r="LW68" s="243"/>
      <c r="LX68" s="243"/>
      <c r="LY68" s="243"/>
      <c r="LZ68" s="243"/>
      <c r="MA68" s="243"/>
      <c r="MB68" s="243"/>
      <c r="MC68" s="243"/>
      <c r="MD68" s="243"/>
      <c r="ME68" s="243"/>
      <c r="MF68" s="243"/>
      <c r="MG68" s="243"/>
      <c r="MH68" s="243"/>
      <c r="MI68" s="243"/>
      <c r="MJ68" s="243"/>
      <c r="MK68" s="243"/>
      <c r="ML68" s="243"/>
      <c r="MM68" s="243"/>
      <c r="MN68" s="243"/>
      <c r="MO68" s="243"/>
      <c r="MP68" s="243"/>
      <c r="MQ68" s="243"/>
      <c r="MR68" s="243"/>
      <c r="MS68" s="243"/>
      <c r="MT68" s="243"/>
      <c r="MU68" s="243"/>
      <c r="MV68" s="243"/>
      <c r="MW68" s="243"/>
      <c r="MX68" s="243"/>
      <c r="MY68" s="243"/>
      <c r="MZ68" s="243"/>
      <c r="NA68" s="243"/>
      <c r="NB68" s="243"/>
      <c r="NC68" s="243"/>
      <c r="ND68" s="243"/>
      <c r="NE68" s="243"/>
      <c r="NF68" s="243"/>
      <c r="NG68" s="243"/>
      <c r="NH68" s="243"/>
      <c r="NI68" s="243"/>
      <c r="NJ68" s="243"/>
      <c r="NK68" s="243"/>
      <c r="NL68" s="243"/>
      <c r="NM68" s="243"/>
      <c r="NN68" s="243"/>
      <c r="NO68" s="243"/>
      <c r="NP68" s="243"/>
      <c r="NQ68" s="243"/>
      <c r="NR68" s="243"/>
      <c r="NS68" s="243"/>
      <c r="NT68" s="243"/>
      <c r="NU68" s="243"/>
      <c r="NV68" s="243"/>
      <c r="NW68" s="243"/>
      <c r="NX68" s="243"/>
      <c r="NY68" s="243"/>
      <c r="NZ68" s="243"/>
      <c r="OA68" s="243"/>
      <c r="OB68" s="243"/>
      <c r="OC68" s="243"/>
      <c r="OD68" s="243"/>
      <c r="OE68" s="243"/>
      <c r="OF68" s="243"/>
      <c r="OG68" s="243"/>
      <c r="OH68" s="243"/>
      <c r="OI68" s="243"/>
      <c r="OJ68" s="243"/>
      <c r="OK68" s="243"/>
      <c r="OL68" s="243"/>
      <c r="OM68" s="243"/>
      <c r="ON68" s="243"/>
      <c r="OO68" s="243"/>
      <c r="OP68" s="243"/>
      <c r="OQ68" s="243"/>
      <c r="OR68" s="243"/>
      <c r="OS68" s="243"/>
      <c r="OT68" s="243"/>
      <c r="OU68" s="243"/>
      <c r="OV68" s="243"/>
      <c r="OW68" s="243"/>
      <c r="OX68" s="243"/>
      <c r="OY68" s="243"/>
      <c r="OZ68" s="243"/>
      <c r="PA68" s="243"/>
      <c r="PB68" s="243"/>
      <c r="PC68" s="243"/>
      <c r="PD68" s="243"/>
      <c r="PE68" s="243"/>
      <c r="PF68" s="243"/>
      <c r="PG68" s="243"/>
      <c r="PH68" s="243"/>
      <c r="PI68" s="243"/>
      <c r="PJ68" s="243"/>
      <c r="PK68" s="243"/>
      <c r="PL68" s="243"/>
      <c r="PM68" s="243"/>
      <c r="PN68" s="243"/>
      <c r="PO68" s="243"/>
      <c r="PP68" s="243"/>
      <c r="PQ68" s="243"/>
      <c r="PR68" s="243"/>
      <c r="PS68" s="243"/>
      <c r="PT68" s="243"/>
      <c r="PU68" s="243"/>
      <c r="PV68" s="243"/>
      <c r="PW68" s="243"/>
      <c r="PX68" s="243"/>
      <c r="PY68" s="243"/>
      <c r="PZ68" s="243"/>
      <c r="QA68" s="243"/>
      <c r="QB68" s="243"/>
      <c r="QC68" s="243"/>
      <c r="QD68" s="243"/>
      <c r="QE68" s="243"/>
      <c r="QF68" s="243"/>
      <c r="QG68" s="243"/>
      <c r="QH68" s="243"/>
      <c r="QI68" s="243"/>
      <c r="QJ68" s="243"/>
      <c r="QK68" s="243"/>
      <c r="QL68" s="243"/>
      <c r="QM68" s="243"/>
      <c r="QN68" s="243"/>
      <c r="QO68" s="243"/>
      <c r="QP68" s="243"/>
      <c r="QQ68" s="243"/>
      <c r="QR68" s="243"/>
      <c r="QS68" s="243"/>
      <c r="QT68" s="243"/>
      <c r="QU68" s="243"/>
      <c r="QV68" s="243"/>
      <c r="QW68" s="243"/>
      <c r="QX68" s="243"/>
      <c r="QY68" s="243"/>
      <c r="QZ68" s="243"/>
      <c r="RA68" s="243"/>
      <c r="RB68" s="243"/>
      <c r="RC68" s="243"/>
      <c r="RD68" s="243"/>
      <c r="RE68" s="243"/>
      <c r="RF68" s="243"/>
      <c r="RG68" s="243"/>
      <c r="RH68" s="243"/>
      <c r="RI68" s="243"/>
      <c r="RJ68" s="243"/>
      <c r="RK68" s="243"/>
      <c r="RL68" s="243"/>
      <c r="RM68" s="243"/>
      <c r="RN68" s="243"/>
      <c r="RO68" s="243"/>
      <c r="RP68" s="243"/>
      <c r="RQ68" s="243"/>
      <c r="RR68" s="243"/>
      <c r="RS68" s="243"/>
      <c r="RT68" s="243"/>
      <c r="RU68" s="243"/>
      <c r="RV68" s="243"/>
      <c r="RW68" s="243"/>
      <c r="RX68" s="243"/>
      <c r="RY68" s="243"/>
      <c r="RZ68" s="243"/>
      <c r="SA68" s="243"/>
      <c r="SB68" s="243"/>
      <c r="SC68" s="243"/>
      <c r="SD68" s="243"/>
      <c r="SE68" s="243"/>
      <c r="SF68" s="243"/>
      <c r="SG68" s="243"/>
      <c r="SH68" s="243"/>
      <c r="SI68" s="243"/>
      <c r="SJ68" s="243"/>
      <c r="SK68" s="243"/>
      <c r="SL68" s="243"/>
      <c r="SM68" s="243"/>
      <c r="SN68" s="243"/>
      <c r="SO68" s="243"/>
      <c r="SP68" s="243"/>
      <c r="SQ68" s="243"/>
      <c r="SR68" s="243"/>
      <c r="SS68" s="243"/>
      <c r="ST68" s="243"/>
      <c r="SU68" s="243"/>
      <c r="SV68" s="243"/>
      <c r="SW68" s="243"/>
      <c r="SX68" s="243"/>
      <c r="SY68" s="243"/>
      <c r="SZ68" s="243"/>
      <c r="TA68" s="243"/>
      <c r="TB68" s="243"/>
      <c r="TC68" s="243"/>
      <c r="TD68" s="243"/>
      <c r="TE68" s="243"/>
      <c r="TF68" s="243"/>
      <c r="TG68" s="243"/>
      <c r="TH68" s="243"/>
      <c r="TI68" s="243"/>
      <c r="TJ68" s="243"/>
      <c r="TK68" s="243"/>
      <c r="TL68" s="243"/>
      <c r="TM68" s="243"/>
      <c r="TN68" s="243"/>
      <c r="TO68" s="243"/>
      <c r="TP68" s="243"/>
      <c r="TQ68" s="243"/>
      <c r="TR68" s="243"/>
      <c r="TS68" s="243"/>
      <c r="TT68" s="243"/>
      <c r="TU68" s="243"/>
      <c r="TV68" s="243"/>
      <c r="TW68" s="243"/>
      <c r="TX68" s="243"/>
      <c r="TY68" s="243"/>
      <c r="TZ68" s="243"/>
      <c r="UA68" s="243"/>
      <c r="UB68" s="243"/>
      <c r="UC68" s="243"/>
      <c r="UD68" s="243"/>
      <c r="UE68" s="243"/>
      <c r="UF68" s="243"/>
      <c r="UG68" s="243"/>
      <c r="UH68" s="243"/>
      <c r="UI68" s="243"/>
      <c r="UJ68" s="243"/>
      <c r="UK68" s="243"/>
      <c r="UL68" s="243"/>
      <c r="UM68" s="243"/>
      <c r="UN68" s="243"/>
      <c r="UO68" s="243"/>
      <c r="UP68" s="243"/>
      <c r="UQ68" s="243"/>
      <c r="UR68" s="243"/>
      <c r="US68" s="243"/>
      <c r="UT68" s="243"/>
      <c r="UU68" s="243"/>
      <c r="UV68" s="243"/>
      <c r="UW68" s="243"/>
      <c r="UX68" s="243"/>
      <c r="UY68" s="243"/>
      <c r="UZ68" s="243"/>
      <c r="VA68" s="243"/>
      <c r="VB68" s="243"/>
      <c r="VC68" s="243"/>
      <c r="VD68" s="243"/>
      <c r="VE68" s="243"/>
      <c r="VF68" s="243"/>
      <c r="VG68" s="243"/>
      <c r="VH68" s="243"/>
      <c r="VI68" s="243"/>
      <c r="VJ68" s="243"/>
      <c r="VK68" s="243"/>
      <c r="VL68" s="243"/>
      <c r="VM68" s="243"/>
      <c r="VN68" s="243"/>
      <c r="VO68" s="243"/>
      <c r="VP68" s="243"/>
      <c r="VQ68" s="243"/>
      <c r="VR68" s="243"/>
      <c r="VS68" s="243"/>
      <c r="VT68" s="243"/>
      <c r="VU68" s="243"/>
      <c r="VV68" s="243"/>
      <c r="VW68" s="243"/>
      <c r="VX68" s="243"/>
      <c r="VY68" s="243"/>
      <c r="VZ68" s="243"/>
      <c r="WA68" s="243"/>
      <c r="WB68" s="243"/>
      <c r="WC68" s="243"/>
      <c r="WD68" s="243"/>
      <c r="WE68" s="243"/>
      <c r="WF68" s="243"/>
      <c r="WG68" s="243"/>
      <c r="WH68" s="243"/>
      <c r="WI68" s="243"/>
      <c r="WJ68" s="243"/>
      <c r="WK68" s="243"/>
      <c r="WL68" s="243"/>
      <c r="WM68" s="243"/>
      <c r="WN68" s="243"/>
      <c r="WO68" s="243"/>
      <c r="WP68" s="243"/>
      <c r="WQ68" s="243"/>
      <c r="WR68" s="243"/>
      <c r="WS68" s="243"/>
      <c r="WT68" s="243"/>
      <c r="WU68" s="243"/>
      <c r="WV68" s="243"/>
      <c r="WW68" s="243"/>
      <c r="WX68" s="243"/>
      <c r="WY68" s="243"/>
      <c r="WZ68" s="243"/>
      <c r="XA68" s="243"/>
      <c r="XB68" s="243"/>
      <c r="XC68" s="243"/>
      <c r="XD68" s="243"/>
      <c r="XE68" s="243"/>
      <c r="XF68" s="243"/>
      <c r="XG68" s="243"/>
      <c r="XH68" s="243"/>
      <c r="XI68" s="243"/>
      <c r="XJ68" s="243"/>
      <c r="XK68" s="243"/>
      <c r="XL68" s="243"/>
      <c r="XM68" s="243"/>
      <c r="XN68" s="243"/>
      <c r="XO68" s="243"/>
      <c r="XP68" s="243"/>
      <c r="XQ68" s="243"/>
      <c r="XR68" s="243"/>
      <c r="XS68" s="243"/>
      <c r="XT68" s="243"/>
      <c r="XU68" s="243"/>
      <c r="XV68" s="243"/>
      <c r="XW68" s="243"/>
      <c r="XX68" s="243"/>
      <c r="XY68" s="243"/>
      <c r="XZ68" s="243"/>
      <c r="YA68" s="243"/>
      <c r="YB68" s="243"/>
      <c r="YC68" s="243"/>
      <c r="YD68" s="243"/>
      <c r="YE68" s="243"/>
      <c r="YF68" s="243"/>
      <c r="YG68" s="243"/>
      <c r="YH68" s="243"/>
      <c r="YI68" s="243"/>
      <c r="YJ68" s="243"/>
      <c r="YK68" s="243"/>
      <c r="YL68" s="243"/>
      <c r="YM68" s="243"/>
      <c r="YN68" s="243"/>
      <c r="YO68" s="243"/>
      <c r="YP68" s="243"/>
      <c r="YQ68" s="243"/>
      <c r="YR68" s="243"/>
      <c r="YS68" s="243"/>
      <c r="YT68" s="243"/>
      <c r="YU68" s="243"/>
      <c r="YV68" s="243"/>
      <c r="YW68" s="243"/>
      <c r="YX68" s="243"/>
      <c r="YY68" s="243"/>
      <c r="YZ68" s="243"/>
      <c r="ZA68" s="243"/>
      <c r="ZB68" s="243"/>
      <c r="ZC68" s="243"/>
      <c r="ZD68" s="243"/>
      <c r="ZE68" s="243"/>
      <c r="ZF68" s="243"/>
      <c r="ZG68" s="243"/>
      <c r="ZH68" s="243"/>
      <c r="ZI68" s="243"/>
      <c r="ZJ68" s="243"/>
      <c r="ZK68" s="243"/>
      <c r="ZL68" s="243"/>
      <c r="ZM68" s="243"/>
      <c r="ZN68" s="243"/>
      <c r="ZO68" s="243"/>
      <c r="ZP68" s="243"/>
      <c r="ZQ68" s="243"/>
      <c r="ZR68" s="243"/>
      <c r="ZS68" s="243"/>
      <c r="ZT68" s="243"/>
      <c r="ZU68" s="243"/>
      <c r="ZV68" s="243"/>
      <c r="ZW68" s="243"/>
      <c r="ZX68" s="243"/>
      <c r="ZY68" s="243"/>
      <c r="ZZ68" s="243"/>
      <c r="AAA68" s="243"/>
      <c r="AAB68" s="243"/>
      <c r="AAC68" s="243"/>
    </row>
    <row r="69" spans="1:705" s="1" customFormat="1" ht="29.45" customHeight="1" x14ac:dyDescent="0.25">
      <c r="A69" s="219"/>
      <c r="B69" s="219"/>
      <c r="C69" s="219"/>
      <c r="D69" s="238" t="s">
        <v>159</v>
      </c>
      <c r="E69" s="219" t="s">
        <v>379</v>
      </c>
      <c r="F69" s="219"/>
      <c r="G69" s="219" t="s">
        <v>380</v>
      </c>
      <c r="H69" s="219" t="s">
        <v>194</v>
      </c>
      <c r="I69" s="265" t="s">
        <v>149</v>
      </c>
      <c r="J69" s="219">
        <f>SUM(K69:N69)</f>
        <v>36</v>
      </c>
      <c r="K69" s="219">
        <v>18</v>
      </c>
      <c r="L69" s="241">
        <v>18</v>
      </c>
      <c r="M69" s="241"/>
      <c r="N69" s="241"/>
      <c r="O69" s="241"/>
      <c r="P69" s="241"/>
      <c r="Q69" s="324">
        <v>0.5</v>
      </c>
      <c r="R69" s="219"/>
      <c r="S69" s="219" t="s">
        <v>151</v>
      </c>
      <c r="T69" s="219" t="s">
        <v>374</v>
      </c>
      <c r="U69" s="219" t="s">
        <v>149</v>
      </c>
      <c r="V69" s="219"/>
      <c r="W69" s="219"/>
      <c r="X69" s="240" t="s">
        <v>381</v>
      </c>
      <c r="Y69" s="219" t="s">
        <v>162</v>
      </c>
      <c r="Z69" s="219">
        <v>26</v>
      </c>
      <c r="AA69" s="219" t="s">
        <v>149</v>
      </c>
      <c r="AB69" s="219"/>
      <c r="AC69" s="219">
        <v>2</v>
      </c>
      <c r="AD69" s="219"/>
      <c r="AE69" s="219"/>
      <c r="AF69" s="219"/>
      <c r="AG69" s="219"/>
      <c r="AH69" s="219"/>
      <c r="AK69" s="243"/>
      <c r="AL69" s="243"/>
      <c r="AM69" s="243"/>
      <c r="AN69" s="243"/>
      <c r="AO69" s="243"/>
      <c r="AP69" s="243"/>
      <c r="AQ69" s="243"/>
      <c r="AR69" s="243"/>
      <c r="AS69" s="243"/>
      <c r="AT69" s="243"/>
      <c r="AU69" s="243"/>
      <c r="AV69" s="243"/>
      <c r="AW69" s="243"/>
      <c r="AX69" s="243"/>
      <c r="AY69" s="243"/>
      <c r="AZ69" s="243"/>
      <c r="BA69" s="243"/>
      <c r="BB69" s="243"/>
      <c r="BC69" s="243"/>
      <c r="BD69" s="243"/>
      <c r="BE69" s="243"/>
      <c r="BF69" s="243"/>
      <c r="BG69" s="243"/>
      <c r="BH69" s="243"/>
      <c r="BI69" s="243"/>
      <c r="BJ69" s="243"/>
      <c r="BK69" s="243"/>
      <c r="BL69" s="243"/>
      <c r="BM69" s="243"/>
      <c r="BN69" s="243"/>
      <c r="BO69" s="243"/>
      <c r="BP69" s="243"/>
      <c r="BQ69" s="243"/>
      <c r="BR69" s="243"/>
      <c r="BS69" s="243"/>
      <c r="BT69" s="243"/>
      <c r="BU69" s="243"/>
      <c r="BV69" s="243"/>
      <c r="BW69" s="243"/>
      <c r="BX69" s="243"/>
      <c r="BY69" s="243"/>
      <c r="BZ69" s="243"/>
      <c r="CA69" s="243"/>
      <c r="CB69" s="243"/>
      <c r="CC69" s="243"/>
      <c r="CD69" s="243"/>
      <c r="CE69" s="243"/>
      <c r="CF69" s="243"/>
      <c r="CG69" s="243"/>
      <c r="CH69" s="243"/>
      <c r="CI69" s="243"/>
      <c r="CJ69" s="243"/>
      <c r="CK69" s="243"/>
      <c r="CL69" s="243"/>
      <c r="CM69" s="243"/>
      <c r="CN69" s="243"/>
      <c r="CO69" s="243"/>
      <c r="CP69" s="243"/>
      <c r="CQ69" s="243"/>
      <c r="CR69" s="243"/>
      <c r="CS69" s="243"/>
      <c r="CT69" s="243"/>
      <c r="CU69" s="243"/>
      <c r="CV69" s="243"/>
      <c r="CW69" s="243"/>
      <c r="CX69" s="243"/>
      <c r="CY69" s="243"/>
      <c r="CZ69" s="243"/>
      <c r="DA69" s="243"/>
      <c r="DB69" s="243"/>
      <c r="DC69" s="243"/>
      <c r="DD69" s="243"/>
      <c r="DE69" s="243"/>
      <c r="DF69" s="243"/>
      <c r="DG69" s="243"/>
      <c r="DH69" s="243"/>
      <c r="DI69" s="243"/>
      <c r="DJ69" s="243"/>
      <c r="DK69" s="243"/>
      <c r="DL69" s="243"/>
      <c r="DM69" s="243"/>
      <c r="DN69" s="243"/>
      <c r="DO69" s="243"/>
      <c r="DP69" s="243"/>
      <c r="DQ69" s="243"/>
      <c r="DR69" s="243"/>
      <c r="DS69" s="243"/>
      <c r="DT69" s="243"/>
      <c r="DU69" s="243"/>
      <c r="DV69" s="243"/>
      <c r="DW69" s="243"/>
      <c r="DX69" s="243"/>
      <c r="DY69" s="243"/>
      <c r="DZ69" s="243"/>
      <c r="EA69" s="243"/>
      <c r="EB69" s="243"/>
      <c r="EC69" s="243"/>
      <c r="ED69" s="243"/>
      <c r="EE69" s="243"/>
      <c r="EF69" s="243"/>
      <c r="EG69" s="243"/>
      <c r="EH69" s="243"/>
      <c r="EI69" s="243"/>
      <c r="EJ69" s="243"/>
      <c r="EK69" s="243"/>
      <c r="EL69" s="243"/>
      <c r="EM69" s="243"/>
      <c r="EN69" s="243"/>
      <c r="EO69" s="243"/>
      <c r="EP69" s="243"/>
      <c r="EQ69" s="243"/>
      <c r="ER69" s="243"/>
      <c r="ES69" s="243"/>
      <c r="ET69" s="243"/>
      <c r="EU69" s="243"/>
      <c r="EV69" s="243"/>
      <c r="EW69" s="243"/>
      <c r="EX69" s="243"/>
      <c r="EY69" s="243"/>
      <c r="EZ69" s="243"/>
      <c r="FA69" s="243"/>
      <c r="FB69" s="243"/>
      <c r="FC69" s="243"/>
      <c r="FD69" s="243"/>
      <c r="FE69" s="243"/>
      <c r="FF69" s="243"/>
      <c r="FG69" s="243"/>
      <c r="FH69" s="243"/>
      <c r="FI69" s="243"/>
      <c r="FJ69" s="243"/>
      <c r="FK69" s="243"/>
      <c r="FL69" s="243"/>
      <c r="FM69" s="243"/>
      <c r="FN69" s="243"/>
      <c r="FO69" s="243"/>
      <c r="FP69" s="243"/>
      <c r="FQ69" s="243"/>
      <c r="FR69" s="243"/>
      <c r="FS69" s="243"/>
      <c r="FT69" s="243"/>
      <c r="FU69" s="243"/>
      <c r="FV69" s="243"/>
      <c r="FW69" s="243"/>
      <c r="FX69" s="243"/>
      <c r="FY69" s="243"/>
      <c r="FZ69" s="243"/>
      <c r="GA69" s="243"/>
      <c r="GB69" s="243"/>
      <c r="GC69" s="243"/>
      <c r="GD69" s="243"/>
      <c r="GE69" s="243"/>
      <c r="GF69" s="243"/>
      <c r="GG69" s="243"/>
      <c r="GH69" s="243"/>
      <c r="GI69" s="243"/>
      <c r="GJ69" s="243"/>
      <c r="GK69" s="243"/>
      <c r="GL69" s="243"/>
      <c r="GM69" s="243"/>
      <c r="GN69" s="243"/>
      <c r="GO69" s="243"/>
      <c r="GP69" s="243"/>
      <c r="GQ69" s="243"/>
      <c r="GR69" s="243"/>
      <c r="GS69" s="243"/>
      <c r="GT69" s="243"/>
      <c r="GU69" s="243"/>
      <c r="GV69" s="243"/>
      <c r="GW69" s="243"/>
      <c r="GX69" s="243"/>
      <c r="GY69" s="243"/>
      <c r="GZ69" s="243"/>
      <c r="HA69" s="243"/>
      <c r="HB69" s="243"/>
      <c r="HC69" s="243"/>
      <c r="HD69" s="243"/>
      <c r="HE69" s="243"/>
      <c r="HF69" s="243"/>
      <c r="HG69" s="243"/>
      <c r="HH69" s="243"/>
      <c r="HI69" s="243"/>
      <c r="HJ69" s="243"/>
      <c r="HK69" s="243"/>
      <c r="HL69" s="243"/>
      <c r="HM69" s="243"/>
      <c r="HN69" s="243"/>
      <c r="HO69" s="243"/>
      <c r="HP69" s="243"/>
      <c r="HQ69" s="243"/>
      <c r="HR69" s="243"/>
      <c r="HS69" s="243"/>
      <c r="HT69" s="243"/>
      <c r="HU69" s="243"/>
      <c r="HV69" s="243"/>
      <c r="HW69" s="243"/>
      <c r="HX69" s="243"/>
      <c r="HY69" s="243"/>
      <c r="HZ69" s="243"/>
      <c r="IA69" s="243"/>
      <c r="IB69" s="243"/>
      <c r="IC69" s="243"/>
      <c r="ID69" s="243"/>
      <c r="IE69" s="243"/>
      <c r="IF69" s="243"/>
      <c r="IG69" s="243"/>
      <c r="IH69" s="243"/>
      <c r="II69" s="243"/>
      <c r="IJ69" s="243"/>
      <c r="IK69" s="243"/>
      <c r="IL69" s="243"/>
      <c r="IM69" s="243"/>
      <c r="IN69" s="243"/>
      <c r="IO69" s="243"/>
      <c r="IP69" s="243"/>
      <c r="IQ69" s="243"/>
      <c r="IR69" s="243"/>
      <c r="IS69" s="243"/>
      <c r="IT69" s="243"/>
      <c r="IU69" s="243"/>
      <c r="IV69" s="243"/>
      <c r="IW69" s="243"/>
      <c r="IX69" s="243"/>
      <c r="IY69" s="243"/>
      <c r="IZ69" s="243"/>
      <c r="JA69" s="243"/>
      <c r="JB69" s="243"/>
      <c r="JC69" s="243"/>
      <c r="JD69" s="243"/>
      <c r="JE69" s="243"/>
      <c r="JF69" s="243"/>
      <c r="JG69" s="243"/>
      <c r="JH69" s="243"/>
      <c r="JI69" s="243"/>
      <c r="JJ69" s="243"/>
      <c r="JK69" s="243"/>
      <c r="JL69" s="243"/>
      <c r="JM69" s="243"/>
      <c r="JN69" s="243"/>
      <c r="JO69" s="243"/>
      <c r="JP69" s="243"/>
      <c r="JQ69" s="243"/>
      <c r="JR69" s="243"/>
      <c r="JS69" s="243"/>
      <c r="JT69" s="243"/>
      <c r="JU69" s="243"/>
      <c r="JV69" s="243"/>
      <c r="JW69" s="243"/>
      <c r="JX69" s="243"/>
      <c r="JY69" s="243"/>
      <c r="JZ69" s="243"/>
      <c r="KA69" s="243"/>
      <c r="KB69" s="243"/>
      <c r="KC69" s="243"/>
      <c r="KD69" s="243"/>
      <c r="KE69" s="243"/>
      <c r="KF69" s="243"/>
      <c r="KG69" s="243"/>
      <c r="KH69" s="243"/>
      <c r="KI69" s="243"/>
      <c r="KJ69" s="243"/>
      <c r="KK69" s="243"/>
      <c r="KL69" s="243"/>
      <c r="KM69" s="243"/>
      <c r="KN69" s="243"/>
      <c r="KO69" s="243"/>
      <c r="KP69" s="243"/>
      <c r="KQ69" s="243"/>
      <c r="KR69" s="243"/>
      <c r="KS69" s="243"/>
      <c r="KT69" s="243"/>
      <c r="KU69" s="243"/>
      <c r="KV69" s="243"/>
      <c r="KW69" s="243"/>
      <c r="KX69" s="243"/>
      <c r="KY69" s="243"/>
      <c r="KZ69" s="243"/>
      <c r="LA69" s="243"/>
      <c r="LB69" s="243"/>
      <c r="LC69" s="243"/>
      <c r="LD69" s="243"/>
      <c r="LE69" s="243"/>
      <c r="LF69" s="243"/>
      <c r="LG69" s="243"/>
      <c r="LH69" s="243"/>
      <c r="LI69" s="243"/>
      <c r="LJ69" s="243"/>
      <c r="LK69" s="243"/>
      <c r="LL69" s="243"/>
      <c r="LM69" s="243"/>
      <c r="LN69" s="243"/>
      <c r="LO69" s="243"/>
      <c r="LP69" s="243"/>
      <c r="LQ69" s="243"/>
      <c r="LR69" s="243"/>
      <c r="LS69" s="243"/>
      <c r="LT69" s="243"/>
      <c r="LU69" s="243"/>
      <c r="LV69" s="243"/>
      <c r="LW69" s="243"/>
      <c r="LX69" s="243"/>
      <c r="LY69" s="243"/>
      <c r="LZ69" s="243"/>
      <c r="MA69" s="243"/>
      <c r="MB69" s="243"/>
      <c r="MC69" s="243"/>
      <c r="MD69" s="243"/>
      <c r="ME69" s="243"/>
      <c r="MF69" s="243"/>
      <c r="MG69" s="243"/>
      <c r="MH69" s="243"/>
      <c r="MI69" s="243"/>
      <c r="MJ69" s="243"/>
      <c r="MK69" s="243"/>
      <c r="ML69" s="243"/>
      <c r="MM69" s="243"/>
      <c r="MN69" s="243"/>
      <c r="MO69" s="243"/>
      <c r="MP69" s="243"/>
      <c r="MQ69" s="243"/>
      <c r="MR69" s="243"/>
      <c r="MS69" s="243"/>
      <c r="MT69" s="243"/>
      <c r="MU69" s="243"/>
      <c r="MV69" s="243"/>
      <c r="MW69" s="243"/>
      <c r="MX69" s="243"/>
      <c r="MY69" s="243"/>
      <c r="MZ69" s="243"/>
      <c r="NA69" s="243"/>
      <c r="NB69" s="243"/>
      <c r="NC69" s="243"/>
      <c r="ND69" s="243"/>
      <c r="NE69" s="243"/>
      <c r="NF69" s="243"/>
      <c r="NG69" s="243"/>
      <c r="NH69" s="243"/>
      <c r="NI69" s="243"/>
      <c r="NJ69" s="243"/>
      <c r="NK69" s="243"/>
      <c r="NL69" s="243"/>
      <c r="NM69" s="243"/>
      <c r="NN69" s="243"/>
      <c r="NO69" s="243"/>
      <c r="NP69" s="243"/>
      <c r="NQ69" s="243"/>
      <c r="NR69" s="243"/>
      <c r="NS69" s="243"/>
      <c r="NT69" s="243"/>
      <c r="NU69" s="243"/>
      <c r="NV69" s="243"/>
      <c r="NW69" s="243"/>
      <c r="NX69" s="243"/>
      <c r="NY69" s="243"/>
      <c r="NZ69" s="243"/>
      <c r="OA69" s="243"/>
      <c r="OB69" s="243"/>
      <c r="OC69" s="243"/>
      <c r="OD69" s="243"/>
      <c r="OE69" s="243"/>
      <c r="OF69" s="243"/>
      <c r="OG69" s="243"/>
      <c r="OH69" s="243"/>
      <c r="OI69" s="243"/>
      <c r="OJ69" s="243"/>
      <c r="OK69" s="243"/>
      <c r="OL69" s="243"/>
      <c r="OM69" s="243"/>
      <c r="ON69" s="243"/>
      <c r="OO69" s="243"/>
      <c r="OP69" s="243"/>
      <c r="OQ69" s="243"/>
      <c r="OR69" s="243"/>
      <c r="OS69" s="243"/>
      <c r="OT69" s="243"/>
      <c r="OU69" s="243"/>
      <c r="OV69" s="243"/>
      <c r="OW69" s="243"/>
      <c r="OX69" s="243"/>
      <c r="OY69" s="243"/>
      <c r="OZ69" s="243"/>
      <c r="PA69" s="243"/>
      <c r="PB69" s="243"/>
      <c r="PC69" s="243"/>
      <c r="PD69" s="243"/>
      <c r="PE69" s="243"/>
      <c r="PF69" s="243"/>
      <c r="PG69" s="243"/>
      <c r="PH69" s="243"/>
      <c r="PI69" s="243"/>
      <c r="PJ69" s="243"/>
      <c r="PK69" s="243"/>
      <c r="PL69" s="243"/>
      <c r="PM69" s="243"/>
      <c r="PN69" s="243"/>
      <c r="PO69" s="243"/>
      <c r="PP69" s="243"/>
      <c r="PQ69" s="243"/>
      <c r="PR69" s="243"/>
      <c r="PS69" s="243"/>
      <c r="PT69" s="243"/>
      <c r="PU69" s="243"/>
      <c r="PV69" s="243"/>
      <c r="PW69" s="243"/>
      <c r="PX69" s="243"/>
      <c r="PY69" s="243"/>
      <c r="PZ69" s="243"/>
      <c r="QA69" s="243"/>
      <c r="QB69" s="243"/>
      <c r="QC69" s="243"/>
      <c r="QD69" s="243"/>
      <c r="QE69" s="243"/>
      <c r="QF69" s="243"/>
      <c r="QG69" s="243"/>
      <c r="QH69" s="243"/>
      <c r="QI69" s="243"/>
      <c r="QJ69" s="243"/>
      <c r="QK69" s="243"/>
      <c r="QL69" s="243"/>
      <c r="QM69" s="243"/>
      <c r="QN69" s="243"/>
      <c r="QO69" s="243"/>
      <c r="QP69" s="243"/>
      <c r="QQ69" s="243"/>
      <c r="QR69" s="243"/>
      <c r="QS69" s="243"/>
      <c r="QT69" s="243"/>
      <c r="QU69" s="243"/>
      <c r="QV69" s="243"/>
      <c r="QW69" s="243"/>
      <c r="QX69" s="243"/>
      <c r="QY69" s="243"/>
      <c r="QZ69" s="243"/>
      <c r="RA69" s="243"/>
      <c r="RB69" s="243"/>
      <c r="RC69" s="243"/>
      <c r="RD69" s="243"/>
      <c r="RE69" s="243"/>
      <c r="RF69" s="243"/>
      <c r="RG69" s="243"/>
      <c r="RH69" s="243"/>
      <c r="RI69" s="243"/>
      <c r="RJ69" s="243"/>
      <c r="RK69" s="243"/>
      <c r="RL69" s="243"/>
      <c r="RM69" s="243"/>
      <c r="RN69" s="243"/>
      <c r="RO69" s="243"/>
      <c r="RP69" s="243"/>
      <c r="RQ69" s="243"/>
      <c r="RR69" s="243"/>
      <c r="RS69" s="243"/>
      <c r="RT69" s="243"/>
      <c r="RU69" s="243"/>
      <c r="RV69" s="243"/>
      <c r="RW69" s="243"/>
      <c r="RX69" s="243"/>
      <c r="RY69" s="243"/>
      <c r="RZ69" s="243"/>
      <c r="SA69" s="243"/>
      <c r="SB69" s="243"/>
      <c r="SC69" s="243"/>
      <c r="SD69" s="243"/>
      <c r="SE69" s="243"/>
      <c r="SF69" s="243"/>
      <c r="SG69" s="243"/>
      <c r="SH69" s="243"/>
      <c r="SI69" s="243"/>
      <c r="SJ69" s="243"/>
      <c r="SK69" s="243"/>
      <c r="SL69" s="243"/>
      <c r="SM69" s="243"/>
      <c r="SN69" s="243"/>
      <c r="SO69" s="243"/>
      <c r="SP69" s="243"/>
      <c r="SQ69" s="243"/>
      <c r="SR69" s="243"/>
      <c r="SS69" s="243"/>
      <c r="ST69" s="243"/>
      <c r="SU69" s="243"/>
      <c r="SV69" s="243"/>
      <c r="SW69" s="243"/>
      <c r="SX69" s="243"/>
      <c r="SY69" s="243"/>
      <c r="SZ69" s="243"/>
      <c r="TA69" s="243"/>
      <c r="TB69" s="243"/>
      <c r="TC69" s="243"/>
      <c r="TD69" s="243"/>
      <c r="TE69" s="243"/>
      <c r="TF69" s="243"/>
      <c r="TG69" s="243"/>
      <c r="TH69" s="243"/>
      <c r="TI69" s="243"/>
      <c r="TJ69" s="243"/>
      <c r="TK69" s="243"/>
      <c r="TL69" s="243"/>
      <c r="TM69" s="243"/>
      <c r="TN69" s="243"/>
      <c r="TO69" s="243"/>
      <c r="TP69" s="243"/>
      <c r="TQ69" s="243"/>
      <c r="TR69" s="243"/>
      <c r="TS69" s="243"/>
      <c r="TT69" s="243"/>
      <c r="TU69" s="243"/>
      <c r="TV69" s="243"/>
      <c r="TW69" s="243"/>
      <c r="TX69" s="243"/>
      <c r="TY69" s="243"/>
      <c r="TZ69" s="243"/>
      <c r="UA69" s="243"/>
      <c r="UB69" s="243"/>
      <c r="UC69" s="243"/>
      <c r="UD69" s="243"/>
      <c r="UE69" s="243"/>
      <c r="UF69" s="243"/>
      <c r="UG69" s="243"/>
      <c r="UH69" s="243"/>
      <c r="UI69" s="243"/>
      <c r="UJ69" s="243"/>
      <c r="UK69" s="243"/>
      <c r="UL69" s="243"/>
      <c r="UM69" s="243"/>
      <c r="UN69" s="243"/>
      <c r="UO69" s="243"/>
      <c r="UP69" s="243"/>
      <c r="UQ69" s="243"/>
      <c r="UR69" s="243"/>
      <c r="US69" s="243"/>
      <c r="UT69" s="243"/>
      <c r="UU69" s="243"/>
      <c r="UV69" s="243"/>
      <c r="UW69" s="243"/>
      <c r="UX69" s="243"/>
      <c r="UY69" s="243"/>
      <c r="UZ69" s="243"/>
      <c r="VA69" s="243"/>
      <c r="VB69" s="243"/>
      <c r="VC69" s="243"/>
      <c r="VD69" s="243"/>
      <c r="VE69" s="243"/>
      <c r="VF69" s="243"/>
      <c r="VG69" s="243"/>
      <c r="VH69" s="243"/>
      <c r="VI69" s="243"/>
      <c r="VJ69" s="243"/>
      <c r="VK69" s="243"/>
      <c r="VL69" s="243"/>
      <c r="VM69" s="243"/>
      <c r="VN69" s="243"/>
      <c r="VO69" s="243"/>
      <c r="VP69" s="243"/>
      <c r="VQ69" s="243"/>
      <c r="VR69" s="243"/>
      <c r="VS69" s="243"/>
      <c r="VT69" s="243"/>
      <c r="VU69" s="243"/>
      <c r="VV69" s="243"/>
      <c r="VW69" s="243"/>
      <c r="VX69" s="243"/>
      <c r="VY69" s="243"/>
      <c r="VZ69" s="243"/>
      <c r="WA69" s="243"/>
      <c r="WB69" s="243"/>
      <c r="WC69" s="243"/>
      <c r="WD69" s="243"/>
      <c r="WE69" s="243"/>
      <c r="WF69" s="243"/>
      <c r="WG69" s="243"/>
      <c r="WH69" s="243"/>
      <c r="WI69" s="243"/>
      <c r="WJ69" s="243"/>
      <c r="WK69" s="243"/>
      <c r="WL69" s="243"/>
      <c r="WM69" s="243"/>
      <c r="WN69" s="243"/>
      <c r="WO69" s="243"/>
      <c r="WP69" s="243"/>
      <c r="WQ69" s="243"/>
      <c r="WR69" s="243"/>
      <c r="WS69" s="243"/>
      <c r="WT69" s="243"/>
      <c r="WU69" s="243"/>
      <c r="WV69" s="243"/>
      <c r="WW69" s="243"/>
      <c r="WX69" s="243"/>
      <c r="WY69" s="243"/>
      <c r="WZ69" s="243"/>
      <c r="XA69" s="243"/>
      <c r="XB69" s="243"/>
      <c r="XC69" s="243"/>
      <c r="XD69" s="243"/>
      <c r="XE69" s="243"/>
      <c r="XF69" s="243"/>
      <c r="XG69" s="243"/>
      <c r="XH69" s="243"/>
      <c r="XI69" s="243"/>
      <c r="XJ69" s="243"/>
      <c r="XK69" s="243"/>
      <c r="XL69" s="243"/>
      <c r="XM69" s="243"/>
      <c r="XN69" s="243"/>
      <c r="XO69" s="243"/>
      <c r="XP69" s="243"/>
      <c r="XQ69" s="243"/>
      <c r="XR69" s="243"/>
      <c r="XS69" s="243"/>
      <c r="XT69" s="243"/>
      <c r="XU69" s="243"/>
      <c r="XV69" s="243"/>
      <c r="XW69" s="243"/>
      <c r="XX69" s="243"/>
      <c r="XY69" s="243"/>
      <c r="XZ69" s="243"/>
      <c r="YA69" s="243"/>
      <c r="YB69" s="243"/>
      <c r="YC69" s="243"/>
      <c r="YD69" s="243"/>
      <c r="YE69" s="243"/>
      <c r="YF69" s="243"/>
      <c r="YG69" s="243"/>
      <c r="YH69" s="243"/>
      <c r="YI69" s="243"/>
      <c r="YJ69" s="243"/>
      <c r="YK69" s="243"/>
      <c r="YL69" s="243"/>
      <c r="YM69" s="243"/>
      <c r="YN69" s="243"/>
      <c r="YO69" s="243"/>
      <c r="YP69" s="243"/>
      <c r="YQ69" s="243"/>
      <c r="YR69" s="243"/>
      <c r="YS69" s="243"/>
      <c r="YT69" s="243"/>
      <c r="YU69" s="243"/>
      <c r="YV69" s="243"/>
      <c r="YW69" s="243"/>
      <c r="YX69" s="243"/>
      <c r="YY69" s="243"/>
      <c r="YZ69" s="243"/>
      <c r="ZA69" s="243"/>
      <c r="ZB69" s="243"/>
      <c r="ZC69" s="243"/>
      <c r="ZD69" s="243"/>
      <c r="ZE69" s="243"/>
      <c r="ZF69" s="243"/>
      <c r="ZG69" s="243"/>
      <c r="ZH69" s="243"/>
      <c r="ZI69" s="243"/>
      <c r="ZJ69" s="243"/>
      <c r="ZK69" s="243"/>
      <c r="ZL69" s="243"/>
      <c r="ZM69" s="243"/>
      <c r="ZN69" s="243"/>
      <c r="ZO69" s="243"/>
      <c r="ZP69" s="243"/>
      <c r="ZQ69" s="243"/>
      <c r="ZR69" s="243"/>
      <c r="ZS69" s="243"/>
      <c r="ZT69" s="243"/>
      <c r="ZU69" s="243"/>
      <c r="ZV69" s="243"/>
      <c r="ZW69" s="243"/>
      <c r="ZX69" s="243"/>
      <c r="ZY69" s="243"/>
      <c r="ZZ69" s="243"/>
      <c r="AAA69" s="243"/>
      <c r="AAB69" s="243"/>
      <c r="AAC69" s="243"/>
    </row>
    <row r="70" spans="1:705" s="21" customFormat="1" ht="105" customHeight="1" x14ac:dyDescent="0.25">
      <c r="A70" s="7"/>
      <c r="B70" s="7"/>
      <c r="C70" s="347" t="s">
        <v>377</v>
      </c>
      <c r="D70" s="12" t="s">
        <v>146</v>
      </c>
      <c r="E70" s="7" t="s">
        <v>382</v>
      </c>
      <c r="F70" s="7"/>
      <c r="G70" s="347" t="s">
        <v>383</v>
      </c>
      <c r="H70" s="7" t="s">
        <v>194</v>
      </c>
      <c r="I70" s="262"/>
      <c r="J70" s="456">
        <f>SUM(K70:L70)</f>
        <v>150</v>
      </c>
      <c r="K70" s="456">
        <v>75</v>
      </c>
      <c r="L70" s="456">
        <v>75</v>
      </c>
      <c r="M70" s="8"/>
      <c r="N70" s="8"/>
      <c r="O70" s="8"/>
      <c r="P70" s="8"/>
      <c r="Q70" s="23">
        <v>15</v>
      </c>
      <c r="R70" s="8">
        <v>15</v>
      </c>
      <c r="S70" s="8"/>
      <c r="T70" s="8"/>
      <c r="U70" s="8"/>
      <c r="V70" s="8"/>
      <c r="W70" s="8"/>
      <c r="X70" s="529" t="s">
        <v>384</v>
      </c>
      <c r="Y70" s="9"/>
      <c r="Z70" s="9"/>
      <c r="AA70" s="8" t="s">
        <v>149</v>
      </c>
      <c r="AB70" s="8" t="s">
        <v>151</v>
      </c>
      <c r="AC70" s="9"/>
      <c r="AD70" s="9" t="s">
        <v>152</v>
      </c>
      <c r="AE70" s="9"/>
      <c r="AF70" s="9"/>
      <c r="AG70" s="9"/>
      <c r="AH70" s="9"/>
    </row>
    <row r="71" spans="1:705" s="247" customFormat="1" ht="29.45" customHeight="1" x14ac:dyDescent="0.25">
      <c r="A71" s="244"/>
      <c r="B71" s="244"/>
      <c r="C71" s="244"/>
      <c r="D71" s="245"/>
      <c r="E71" s="220"/>
      <c r="F71" s="220"/>
      <c r="G71" s="246"/>
      <c r="H71" s="220"/>
      <c r="I71" s="266"/>
      <c r="J71" s="220"/>
      <c r="K71" s="220"/>
      <c r="L71" s="220"/>
      <c r="M71" s="220"/>
      <c r="N71" s="220"/>
      <c r="O71" s="220"/>
      <c r="P71" s="220"/>
      <c r="Q71" s="326"/>
      <c r="R71" s="220"/>
      <c r="S71" s="220"/>
      <c r="T71" s="220"/>
      <c r="U71" s="220"/>
      <c r="V71" s="220"/>
      <c r="W71" s="220"/>
      <c r="X71" s="306"/>
      <c r="Y71" s="220"/>
      <c r="Z71" s="220"/>
      <c r="AA71" s="220"/>
      <c r="AB71" s="220"/>
      <c r="AC71" s="220"/>
      <c r="AD71" s="220"/>
      <c r="AE71" s="220"/>
      <c r="AF71" s="220"/>
      <c r="AG71" s="220"/>
      <c r="AH71" s="220"/>
      <c r="AK71" s="248"/>
      <c r="AL71" s="248"/>
      <c r="AM71" s="248"/>
      <c r="AN71" s="248"/>
      <c r="AO71" s="248"/>
      <c r="AP71" s="248"/>
      <c r="AQ71" s="248"/>
      <c r="AR71" s="248"/>
      <c r="AS71" s="248"/>
      <c r="AT71" s="248"/>
      <c r="AU71" s="248"/>
      <c r="AV71" s="248"/>
      <c r="AW71" s="248"/>
      <c r="AX71" s="248"/>
      <c r="AY71" s="248"/>
      <c r="AZ71" s="248"/>
      <c r="BA71" s="248"/>
      <c r="BB71" s="248"/>
      <c r="BC71" s="248"/>
      <c r="BD71" s="248"/>
      <c r="BE71" s="248"/>
      <c r="BF71" s="248"/>
      <c r="BG71" s="248"/>
      <c r="BH71" s="248"/>
      <c r="BI71" s="248"/>
      <c r="BJ71" s="248"/>
      <c r="BK71" s="248"/>
      <c r="BL71" s="248"/>
      <c r="BM71" s="248"/>
      <c r="BN71" s="248"/>
      <c r="BO71" s="248"/>
      <c r="BP71" s="248"/>
      <c r="BQ71" s="248"/>
      <c r="BR71" s="248"/>
      <c r="BS71" s="248"/>
      <c r="BT71" s="248"/>
      <c r="BU71" s="248"/>
      <c r="BV71" s="248"/>
      <c r="BW71" s="248"/>
      <c r="BX71" s="248"/>
      <c r="BY71" s="248"/>
      <c r="BZ71" s="248"/>
      <c r="CA71" s="248"/>
      <c r="CB71" s="248"/>
      <c r="CC71" s="248"/>
      <c r="CD71" s="248"/>
      <c r="CE71" s="248"/>
      <c r="CF71" s="248"/>
      <c r="CG71" s="248"/>
      <c r="CH71" s="248"/>
      <c r="CI71" s="248"/>
      <c r="CJ71" s="248"/>
      <c r="CK71" s="248"/>
      <c r="CL71" s="248"/>
      <c r="CM71" s="248"/>
      <c r="CN71" s="248"/>
      <c r="CO71" s="248"/>
      <c r="CP71" s="248"/>
      <c r="CQ71" s="248"/>
      <c r="CR71" s="248"/>
      <c r="CS71" s="248"/>
      <c r="CT71" s="248"/>
      <c r="CU71" s="248"/>
      <c r="CV71" s="248"/>
      <c r="CW71" s="248"/>
      <c r="CX71" s="248"/>
      <c r="CY71" s="248"/>
      <c r="CZ71" s="248"/>
      <c r="DA71" s="248"/>
      <c r="DB71" s="248"/>
      <c r="DC71" s="248"/>
      <c r="DD71" s="248"/>
      <c r="DE71" s="248"/>
      <c r="DF71" s="248"/>
      <c r="DG71" s="248"/>
      <c r="DH71" s="248"/>
      <c r="DI71" s="248"/>
      <c r="DJ71" s="248"/>
      <c r="DK71" s="248"/>
      <c r="DL71" s="248"/>
      <c r="DM71" s="248"/>
      <c r="DN71" s="248"/>
      <c r="DO71" s="248"/>
      <c r="DP71" s="248"/>
      <c r="DQ71" s="248"/>
      <c r="DR71" s="248"/>
      <c r="DS71" s="248"/>
      <c r="DT71" s="248"/>
      <c r="DU71" s="248"/>
      <c r="DV71" s="248"/>
      <c r="DW71" s="248"/>
      <c r="DX71" s="248"/>
      <c r="DY71" s="248"/>
      <c r="DZ71" s="248"/>
      <c r="EA71" s="248"/>
      <c r="EB71" s="248"/>
      <c r="EC71" s="248"/>
      <c r="ED71" s="248"/>
      <c r="EE71" s="248"/>
      <c r="EF71" s="248"/>
      <c r="EG71" s="248"/>
      <c r="EH71" s="248"/>
      <c r="EI71" s="248"/>
      <c r="EJ71" s="248"/>
      <c r="EK71" s="248"/>
      <c r="EL71" s="248"/>
      <c r="EM71" s="248"/>
      <c r="EN71" s="248"/>
      <c r="EO71" s="248"/>
      <c r="EP71" s="248"/>
      <c r="EQ71" s="248"/>
      <c r="ER71" s="248"/>
      <c r="ES71" s="248"/>
      <c r="ET71" s="248"/>
      <c r="EU71" s="248"/>
      <c r="EV71" s="248"/>
      <c r="EW71" s="248"/>
      <c r="EX71" s="248"/>
      <c r="EY71" s="248"/>
      <c r="EZ71" s="248"/>
      <c r="FA71" s="248"/>
      <c r="FB71" s="248"/>
      <c r="FC71" s="248"/>
      <c r="FD71" s="248"/>
      <c r="FE71" s="248"/>
      <c r="FF71" s="248"/>
      <c r="FG71" s="248"/>
      <c r="FH71" s="248"/>
      <c r="FI71" s="248"/>
      <c r="FJ71" s="248"/>
      <c r="FK71" s="248"/>
      <c r="FL71" s="248"/>
      <c r="FM71" s="248"/>
      <c r="FN71" s="248"/>
      <c r="FO71" s="248"/>
      <c r="FP71" s="248"/>
      <c r="FQ71" s="248"/>
      <c r="FR71" s="248"/>
      <c r="FS71" s="248"/>
      <c r="FT71" s="248"/>
      <c r="FU71" s="248"/>
      <c r="FV71" s="248"/>
      <c r="FW71" s="248"/>
      <c r="FX71" s="248"/>
      <c r="FY71" s="248"/>
      <c r="FZ71" s="248"/>
      <c r="GA71" s="248"/>
      <c r="GB71" s="248"/>
      <c r="GC71" s="248"/>
      <c r="GD71" s="248"/>
      <c r="GE71" s="248"/>
      <c r="GF71" s="248"/>
      <c r="GG71" s="248"/>
      <c r="GH71" s="248"/>
      <c r="GI71" s="248"/>
      <c r="GJ71" s="248"/>
      <c r="GK71" s="248"/>
      <c r="GL71" s="248"/>
      <c r="GM71" s="248"/>
      <c r="GN71" s="248"/>
      <c r="GO71" s="248"/>
      <c r="GP71" s="248"/>
      <c r="GQ71" s="248"/>
      <c r="GR71" s="248"/>
      <c r="GS71" s="248"/>
      <c r="GT71" s="248"/>
      <c r="GU71" s="248"/>
      <c r="GV71" s="248"/>
      <c r="GW71" s="248"/>
      <c r="GX71" s="248"/>
      <c r="GY71" s="248"/>
      <c r="GZ71" s="248"/>
      <c r="HA71" s="248"/>
      <c r="HB71" s="248"/>
      <c r="HC71" s="248"/>
      <c r="HD71" s="248"/>
      <c r="HE71" s="248"/>
      <c r="HF71" s="248"/>
      <c r="HG71" s="248"/>
      <c r="HH71" s="248"/>
      <c r="HI71" s="248"/>
      <c r="HJ71" s="248"/>
      <c r="HK71" s="248"/>
      <c r="HL71" s="248"/>
      <c r="HM71" s="248"/>
      <c r="HN71" s="248"/>
      <c r="HO71" s="248"/>
      <c r="HP71" s="248"/>
      <c r="HQ71" s="248"/>
      <c r="HR71" s="248"/>
      <c r="HS71" s="248"/>
      <c r="HT71" s="248"/>
      <c r="HU71" s="248"/>
      <c r="HV71" s="248"/>
      <c r="HW71" s="248"/>
      <c r="HX71" s="248"/>
      <c r="HY71" s="248"/>
      <c r="HZ71" s="248"/>
      <c r="IA71" s="248"/>
      <c r="IB71" s="248"/>
      <c r="IC71" s="248"/>
      <c r="ID71" s="248"/>
      <c r="IE71" s="248"/>
      <c r="IF71" s="248"/>
      <c r="IG71" s="248"/>
      <c r="IH71" s="248"/>
      <c r="II71" s="248"/>
      <c r="IJ71" s="248"/>
      <c r="IK71" s="248"/>
      <c r="IL71" s="248"/>
      <c r="IM71" s="248"/>
      <c r="IN71" s="248"/>
      <c r="IO71" s="248"/>
      <c r="IP71" s="248"/>
      <c r="IQ71" s="248"/>
      <c r="IR71" s="248"/>
      <c r="IS71" s="248"/>
      <c r="IT71" s="248"/>
      <c r="IU71" s="248"/>
      <c r="IV71" s="248"/>
      <c r="IW71" s="248"/>
      <c r="IX71" s="248"/>
      <c r="IY71" s="248"/>
      <c r="IZ71" s="248"/>
      <c r="JA71" s="248"/>
      <c r="JB71" s="248"/>
      <c r="JC71" s="248"/>
      <c r="JD71" s="248"/>
      <c r="JE71" s="248"/>
      <c r="JF71" s="248"/>
      <c r="JG71" s="248"/>
      <c r="JH71" s="248"/>
      <c r="JI71" s="248"/>
      <c r="JJ71" s="248"/>
      <c r="JK71" s="248"/>
      <c r="JL71" s="248"/>
      <c r="JM71" s="248"/>
      <c r="JN71" s="248"/>
      <c r="JO71" s="248"/>
      <c r="JP71" s="248"/>
      <c r="JQ71" s="248"/>
      <c r="JR71" s="248"/>
      <c r="JS71" s="248"/>
      <c r="JT71" s="248"/>
      <c r="JU71" s="248"/>
      <c r="JV71" s="248"/>
      <c r="JW71" s="248"/>
      <c r="JX71" s="248"/>
      <c r="JY71" s="248"/>
      <c r="JZ71" s="248"/>
      <c r="KA71" s="248"/>
      <c r="KB71" s="248"/>
      <c r="KC71" s="248"/>
      <c r="KD71" s="248"/>
      <c r="KE71" s="248"/>
      <c r="KF71" s="248"/>
      <c r="KG71" s="248"/>
      <c r="KH71" s="248"/>
      <c r="KI71" s="248"/>
      <c r="KJ71" s="248"/>
      <c r="KK71" s="248"/>
      <c r="KL71" s="248"/>
      <c r="KM71" s="248"/>
      <c r="KN71" s="248"/>
      <c r="KO71" s="248"/>
      <c r="KP71" s="248"/>
      <c r="KQ71" s="248"/>
      <c r="KR71" s="248"/>
      <c r="KS71" s="248"/>
      <c r="KT71" s="248"/>
      <c r="KU71" s="248"/>
      <c r="KV71" s="248"/>
      <c r="KW71" s="248"/>
      <c r="KX71" s="248"/>
      <c r="KY71" s="248"/>
      <c r="KZ71" s="248"/>
      <c r="LA71" s="248"/>
      <c r="LB71" s="248"/>
      <c r="LC71" s="248"/>
      <c r="LD71" s="248"/>
      <c r="LE71" s="248"/>
      <c r="LF71" s="248"/>
      <c r="LG71" s="248"/>
      <c r="LH71" s="248"/>
      <c r="LI71" s="248"/>
      <c r="LJ71" s="248"/>
      <c r="LK71" s="248"/>
      <c r="LL71" s="248"/>
      <c r="LM71" s="248"/>
      <c r="LN71" s="248"/>
      <c r="LO71" s="248"/>
      <c r="LP71" s="248"/>
      <c r="LQ71" s="248"/>
      <c r="LR71" s="248"/>
      <c r="LS71" s="248"/>
      <c r="LT71" s="248"/>
      <c r="LU71" s="248"/>
      <c r="LV71" s="248"/>
      <c r="LW71" s="248"/>
      <c r="LX71" s="248"/>
      <c r="LY71" s="248"/>
      <c r="LZ71" s="248"/>
      <c r="MA71" s="248"/>
      <c r="MB71" s="248"/>
      <c r="MC71" s="248"/>
      <c r="MD71" s="248"/>
      <c r="ME71" s="248"/>
      <c r="MF71" s="248"/>
      <c r="MG71" s="248"/>
      <c r="MH71" s="248"/>
      <c r="MI71" s="248"/>
      <c r="MJ71" s="248"/>
      <c r="MK71" s="248"/>
      <c r="ML71" s="248"/>
      <c r="MM71" s="248"/>
      <c r="MN71" s="248"/>
      <c r="MO71" s="248"/>
      <c r="MP71" s="248"/>
      <c r="MQ71" s="248"/>
      <c r="MR71" s="248"/>
      <c r="MS71" s="248"/>
      <c r="MT71" s="248"/>
      <c r="MU71" s="248"/>
      <c r="MV71" s="248"/>
      <c r="MW71" s="248"/>
      <c r="MX71" s="248"/>
      <c r="MY71" s="248"/>
      <c r="MZ71" s="248"/>
      <c r="NA71" s="248"/>
      <c r="NB71" s="248"/>
      <c r="NC71" s="248"/>
      <c r="ND71" s="248"/>
      <c r="NE71" s="248"/>
      <c r="NF71" s="248"/>
      <c r="NG71" s="248"/>
      <c r="NH71" s="248"/>
      <c r="NI71" s="248"/>
      <c r="NJ71" s="248"/>
      <c r="NK71" s="248"/>
      <c r="NL71" s="248"/>
      <c r="NM71" s="248"/>
      <c r="NN71" s="248"/>
      <c r="NO71" s="248"/>
      <c r="NP71" s="248"/>
      <c r="NQ71" s="248"/>
      <c r="NR71" s="248"/>
      <c r="NS71" s="248"/>
      <c r="NT71" s="248"/>
      <c r="NU71" s="248"/>
      <c r="NV71" s="248"/>
      <c r="NW71" s="248"/>
      <c r="NX71" s="248"/>
      <c r="NY71" s="248"/>
      <c r="NZ71" s="248"/>
      <c r="OA71" s="248"/>
      <c r="OB71" s="248"/>
      <c r="OC71" s="248"/>
      <c r="OD71" s="248"/>
      <c r="OE71" s="248"/>
      <c r="OF71" s="248"/>
      <c r="OG71" s="248"/>
      <c r="OH71" s="248"/>
      <c r="OI71" s="248"/>
      <c r="OJ71" s="248"/>
      <c r="OK71" s="248"/>
      <c r="OL71" s="248"/>
      <c r="OM71" s="248"/>
      <c r="ON71" s="248"/>
      <c r="OO71" s="248"/>
      <c r="OP71" s="248"/>
      <c r="OQ71" s="248"/>
      <c r="OR71" s="248"/>
      <c r="OS71" s="248"/>
      <c r="OT71" s="248"/>
      <c r="OU71" s="248"/>
      <c r="OV71" s="248"/>
      <c r="OW71" s="248"/>
      <c r="OX71" s="248"/>
      <c r="OY71" s="248"/>
      <c r="OZ71" s="248"/>
      <c r="PA71" s="248"/>
      <c r="PB71" s="248"/>
      <c r="PC71" s="248"/>
      <c r="PD71" s="248"/>
      <c r="PE71" s="248"/>
      <c r="PF71" s="248"/>
      <c r="PG71" s="248"/>
      <c r="PH71" s="248"/>
      <c r="PI71" s="248"/>
      <c r="PJ71" s="248"/>
      <c r="PK71" s="248"/>
      <c r="PL71" s="248"/>
      <c r="PM71" s="248"/>
      <c r="PN71" s="248"/>
      <c r="PO71" s="248"/>
      <c r="PP71" s="248"/>
      <c r="PQ71" s="248"/>
      <c r="PR71" s="248"/>
      <c r="PS71" s="248"/>
      <c r="PT71" s="248"/>
      <c r="PU71" s="248"/>
      <c r="PV71" s="248"/>
      <c r="PW71" s="248"/>
      <c r="PX71" s="248"/>
      <c r="PY71" s="248"/>
      <c r="PZ71" s="248"/>
      <c r="QA71" s="248"/>
      <c r="QB71" s="248"/>
      <c r="QC71" s="248"/>
      <c r="QD71" s="248"/>
      <c r="QE71" s="248"/>
      <c r="QF71" s="248"/>
      <c r="QG71" s="248"/>
      <c r="QH71" s="248"/>
      <c r="QI71" s="248"/>
      <c r="QJ71" s="248"/>
      <c r="QK71" s="248"/>
      <c r="QL71" s="248"/>
      <c r="QM71" s="248"/>
      <c r="QN71" s="248"/>
      <c r="QO71" s="248"/>
      <c r="QP71" s="248"/>
      <c r="QQ71" s="248"/>
      <c r="QR71" s="248"/>
      <c r="QS71" s="248"/>
      <c r="QT71" s="248"/>
      <c r="QU71" s="248"/>
      <c r="QV71" s="248"/>
      <c r="QW71" s="248"/>
      <c r="QX71" s="248"/>
      <c r="QY71" s="248"/>
      <c r="QZ71" s="248"/>
      <c r="RA71" s="248"/>
      <c r="RB71" s="248"/>
      <c r="RC71" s="248"/>
      <c r="RD71" s="248"/>
      <c r="RE71" s="248"/>
      <c r="RF71" s="248"/>
      <c r="RG71" s="248"/>
      <c r="RH71" s="248"/>
      <c r="RI71" s="248"/>
      <c r="RJ71" s="248"/>
      <c r="RK71" s="248"/>
      <c r="RL71" s="248"/>
      <c r="RM71" s="248"/>
      <c r="RN71" s="248"/>
      <c r="RO71" s="248"/>
      <c r="RP71" s="248"/>
      <c r="RQ71" s="248"/>
      <c r="RR71" s="248"/>
      <c r="RS71" s="248"/>
      <c r="RT71" s="248"/>
      <c r="RU71" s="248"/>
      <c r="RV71" s="248"/>
      <c r="RW71" s="248"/>
      <c r="RX71" s="248"/>
      <c r="RY71" s="248"/>
      <c r="RZ71" s="248"/>
      <c r="SA71" s="248"/>
      <c r="SB71" s="248"/>
      <c r="SC71" s="248"/>
      <c r="SD71" s="248"/>
      <c r="SE71" s="248"/>
      <c r="SF71" s="248"/>
      <c r="SG71" s="248"/>
      <c r="SH71" s="248"/>
      <c r="SI71" s="248"/>
      <c r="SJ71" s="248"/>
      <c r="SK71" s="248"/>
      <c r="SL71" s="248"/>
      <c r="SM71" s="248"/>
      <c r="SN71" s="248"/>
      <c r="SO71" s="248"/>
      <c r="SP71" s="248"/>
      <c r="SQ71" s="248"/>
      <c r="SR71" s="248"/>
      <c r="SS71" s="248"/>
      <c r="ST71" s="248"/>
      <c r="SU71" s="248"/>
      <c r="SV71" s="248"/>
      <c r="SW71" s="248"/>
      <c r="SX71" s="248"/>
      <c r="SY71" s="248"/>
      <c r="SZ71" s="248"/>
      <c r="TA71" s="248"/>
      <c r="TB71" s="248"/>
      <c r="TC71" s="248"/>
      <c r="TD71" s="248"/>
      <c r="TE71" s="248"/>
      <c r="TF71" s="248"/>
      <c r="TG71" s="248"/>
      <c r="TH71" s="248"/>
      <c r="TI71" s="248"/>
      <c r="TJ71" s="248"/>
      <c r="TK71" s="248"/>
      <c r="TL71" s="248"/>
      <c r="TM71" s="248"/>
      <c r="TN71" s="248"/>
      <c r="TO71" s="248"/>
      <c r="TP71" s="248"/>
      <c r="TQ71" s="248"/>
      <c r="TR71" s="248"/>
      <c r="TS71" s="248"/>
      <c r="TT71" s="248"/>
      <c r="TU71" s="248"/>
      <c r="TV71" s="248"/>
      <c r="TW71" s="248"/>
      <c r="TX71" s="248"/>
      <c r="TY71" s="248"/>
      <c r="TZ71" s="248"/>
      <c r="UA71" s="248"/>
      <c r="UB71" s="248"/>
      <c r="UC71" s="248"/>
      <c r="UD71" s="248"/>
      <c r="UE71" s="248"/>
      <c r="UF71" s="248"/>
      <c r="UG71" s="248"/>
      <c r="UH71" s="248"/>
      <c r="UI71" s="248"/>
      <c r="UJ71" s="248"/>
      <c r="UK71" s="248"/>
      <c r="UL71" s="248"/>
      <c r="UM71" s="248"/>
      <c r="UN71" s="248"/>
      <c r="UO71" s="248"/>
      <c r="UP71" s="248"/>
      <c r="UQ71" s="248"/>
      <c r="UR71" s="248"/>
      <c r="US71" s="248"/>
      <c r="UT71" s="248"/>
      <c r="UU71" s="248"/>
      <c r="UV71" s="248"/>
      <c r="UW71" s="248"/>
      <c r="UX71" s="248"/>
      <c r="UY71" s="248"/>
      <c r="UZ71" s="248"/>
      <c r="VA71" s="248"/>
      <c r="VB71" s="248"/>
      <c r="VC71" s="248"/>
      <c r="VD71" s="248"/>
      <c r="VE71" s="248"/>
      <c r="VF71" s="248"/>
      <c r="VG71" s="248"/>
      <c r="VH71" s="248"/>
      <c r="VI71" s="248"/>
      <c r="VJ71" s="248"/>
      <c r="VK71" s="248"/>
      <c r="VL71" s="248"/>
      <c r="VM71" s="248"/>
      <c r="VN71" s="248"/>
      <c r="VO71" s="248"/>
      <c r="VP71" s="248"/>
      <c r="VQ71" s="248"/>
      <c r="VR71" s="248"/>
      <c r="VS71" s="248"/>
      <c r="VT71" s="248"/>
      <c r="VU71" s="248"/>
      <c r="VV71" s="248"/>
      <c r="VW71" s="248"/>
      <c r="VX71" s="248"/>
      <c r="VY71" s="248"/>
      <c r="VZ71" s="248"/>
      <c r="WA71" s="248"/>
      <c r="WB71" s="248"/>
      <c r="WC71" s="248"/>
      <c r="WD71" s="248"/>
      <c r="WE71" s="248"/>
      <c r="WF71" s="248"/>
      <c r="WG71" s="248"/>
      <c r="WH71" s="248"/>
      <c r="WI71" s="248"/>
      <c r="WJ71" s="248"/>
      <c r="WK71" s="248"/>
      <c r="WL71" s="248"/>
      <c r="WM71" s="248"/>
      <c r="WN71" s="248"/>
      <c r="WO71" s="248"/>
      <c r="WP71" s="248"/>
      <c r="WQ71" s="248"/>
      <c r="WR71" s="248"/>
      <c r="WS71" s="248"/>
      <c r="WT71" s="248"/>
      <c r="WU71" s="248"/>
      <c r="WV71" s="248"/>
      <c r="WW71" s="248"/>
      <c r="WX71" s="248"/>
      <c r="WY71" s="248"/>
      <c r="WZ71" s="248"/>
      <c r="XA71" s="248"/>
      <c r="XB71" s="248"/>
      <c r="XC71" s="248"/>
      <c r="XD71" s="248"/>
      <c r="XE71" s="248"/>
      <c r="XF71" s="248"/>
      <c r="XG71" s="248"/>
      <c r="XH71" s="248"/>
      <c r="XI71" s="248"/>
      <c r="XJ71" s="248"/>
      <c r="XK71" s="248"/>
      <c r="XL71" s="248"/>
      <c r="XM71" s="248"/>
      <c r="XN71" s="248"/>
      <c r="XO71" s="248"/>
      <c r="XP71" s="248"/>
      <c r="XQ71" s="248"/>
      <c r="XR71" s="248"/>
      <c r="XS71" s="248"/>
      <c r="XT71" s="248"/>
      <c r="XU71" s="248"/>
      <c r="XV71" s="248"/>
      <c r="XW71" s="248"/>
      <c r="XX71" s="248"/>
      <c r="XY71" s="248"/>
      <c r="XZ71" s="248"/>
      <c r="YA71" s="248"/>
      <c r="YB71" s="248"/>
      <c r="YC71" s="248"/>
      <c r="YD71" s="248"/>
      <c r="YE71" s="248"/>
      <c r="YF71" s="248"/>
      <c r="YG71" s="248"/>
      <c r="YH71" s="248"/>
      <c r="YI71" s="248"/>
      <c r="YJ71" s="248"/>
      <c r="YK71" s="248"/>
      <c r="YL71" s="248"/>
      <c r="YM71" s="248"/>
      <c r="YN71" s="248"/>
      <c r="YO71" s="248"/>
      <c r="YP71" s="248"/>
      <c r="YQ71" s="248"/>
      <c r="YR71" s="248"/>
      <c r="YS71" s="248"/>
      <c r="YT71" s="248"/>
      <c r="YU71" s="248"/>
      <c r="YV71" s="248"/>
      <c r="YW71" s="248"/>
      <c r="YX71" s="248"/>
      <c r="YY71" s="248"/>
      <c r="YZ71" s="248"/>
      <c r="ZA71" s="248"/>
      <c r="ZB71" s="248"/>
      <c r="ZC71" s="248"/>
      <c r="ZD71" s="248"/>
      <c r="ZE71" s="248"/>
      <c r="ZF71" s="248"/>
      <c r="ZG71" s="248"/>
      <c r="ZH71" s="248"/>
      <c r="ZI71" s="248"/>
      <c r="ZJ71" s="248"/>
      <c r="ZK71" s="248"/>
      <c r="ZL71" s="248"/>
      <c r="ZM71" s="248"/>
      <c r="ZN71" s="248"/>
      <c r="ZO71" s="248"/>
      <c r="ZP71" s="248"/>
      <c r="ZQ71" s="248"/>
      <c r="ZR71" s="248"/>
      <c r="ZS71" s="248"/>
      <c r="ZT71" s="248"/>
      <c r="ZU71" s="248"/>
      <c r="ZV71" s="248"/>
      <c r="ZW71" s="248"/>
      <c r="ZX71" s="248"/>
      <c r="ZY71" s="248"/>
      <c r="ZZ71" s="248"/>
      <c r="AAA71" s="248"/>
      <c r="AAB71" s="248"/>
      <c r="AAC71" s="248"/>
    </row>
    <row r="72" spans="1:705" s="21" customFormat="1" ht="29.45" customHeight="1" x14ac:dyDescent="0.25">
      <c r="A72" s="7"/>
      <c r="B72" s="7"/>
      <c r="C72" s="7"/>
      <c r="D72" s="12" t="s">
        <v>146</v>
      </c>
      <c r="E72" s="7" t="s">
        <v>385</v>
      </c>
      <c r="F72" s="7"/>
      <c r="G72" s="7" t="s">
        <v>386</v>
      </c>
      <c r="H72" s="7" t="s">
        <v>194</v>
      </c>
      <c r="I72" s="262"/>
      <c r="J72" s="8">
        <f>SUM(J73:J76)</f>
        <v>102</v>
      </c>
      <c r="K72" s="8"/>
      <c r="L72" s="8"/>
      <c r="M72" s="8"/>
      <c r="N72" s="8"/>
      <c r="O72" s="8"/>
      <c r="P72" s="8"/>
      <c r="Q72" s="327">
        <v>9</v>
      </c>
      <c r="R72" s="8">
        <v>9</v>
      </c>
      <c r="S72" s="8"/>
      <c r="T72" s="8"/>
      <c r="U72" s="8"/>
      <c r="V72" s="8"/>
      <c r="W72" s="8"/>
      <c r="X72" s="305"/>
      <c r="Y72" s="9"/>
      <c r="Z72" s="9"/>
      <c r="AA72" s="8" t="s">
        <v>149</v>
      </c>
      <c r="AB72" s="8" t="s">
        <v>151</v>
      </c>
      <c r="AC72" s="9">
        <v>2</v>
      </c>
      <c r="AD72" s="9" t="s">
        <v>152</v>
      </c>
      <c r="AE72" s="9"/>
      <c r="AF72" s="9"/>
      <c r="AG72" s="9"/>
      <c r="AH72" s="9"/>
    </row>
    <row r="73" spans="1:705" s="1" customFormat="1" ht="29.45" customHeight="1" x14ac:dyDescent="0.25">
      <c r="A73" s="219"/>
      <c r="B73" s="219"/>
      <c r="C73" s="219"/>
      <c r="D73" s="238" t="s">
        <v>159</v>
      </c>
      <c r="E73" s="221" t="s">
        <v>387</v>
      </c>
      <c r="F73" s="219"/>
      <c r="G73" s="249" t="s">
        <v>388</v>
      </c>
      <c r="H73" s="219" t="s">
        <v>194</v>
      </c>
      <c r="I73" s="265" t="s">
        <v>149</v>
      </c>
      <c r="J73" s="219">
        <f>SUM(K73:N73)</f>
        <v>27</v>
      </c>
      <c r="K73" s="219">
        <v>27</v>
      </c>
      <c r="L73" s="241"/>
      <c r="M73" s="241"/>
      <c r="N73" s="241"/>
      <c r="O73" s="241"/>
      <c r="P73" s="241"/>
      <c r="Q73" s="242">
        <v>0.3</v>
      </c>
      <c r="R73" s="219"/>
      <c r="S73" s="219" t="s">
        <v>151</v>
      </c>
      <c r="T73" s="219" t="s">
        <v>374</v>
      </c>
      <c r="U73" s="219" t="s">
        <v>149</v>
      </c>
      <c r="V73" s="250" t="s">
        <v>376</v>
      </c>
      <c r="W73" s="219" t="s">
        <v>389</v>
      </c>
      <c r="X73" s="240" t="s">
        <v>381</v>
      </c>
      <c r="Y73" s="219" t="s">
        <v>182</v>
      </c>
      <c r="Z73" s="219">
        <v>6</v>
      </c>
      <c r="AA73" s="219"/>
      <c r="AB73" s="219"/>
      <c r="AC73" s="219"/>
      <c r="AD73" s="219"/>
      <c r="AE73" s="219"/>
      <c r="AF73" s="219"/>
      <c r="AG73" s="219"/>
      <c r="AH73" s="219"/>
      <c r="AK73" s="243"/>
      <c r="AL73" s="243"/>
      <c r="AM73" s="243"/>
      <c r="AN73" s="243"/>
      <c r="AO73" s="243"/>
      <c r="AP73" s="243"/>
      <c r="AQ73" s="243"/>
      <c r="AR73" s="243"/>
      <c r="AS73" s="243"/>
      <c r="AT73" s="243"/>
      <c r="AU73" s="243"/>
      <c r="AV73" s="243"/>
      <c r="AW73" s="243"/>
      <c r="AX73" s="243"/>
      <c r="AY73" s="243"/>
      <c r="AZ73" s="243"/>
      <c r="BA73" s="243"/>
      <c r="BB73" s="243"/>
      <c r="BC73" s="243"/>
      <c r="BD73" s="243"/>
      <c r="BE73" s="243"/>
      <c r="BF73" s="243"/>
      <c r="BG73" s="243"/>
      <c r="BH73" s="243"/>
      <c r="BI73" s="243"/>
      <c r="BJ73" s="243"/>
      <c r="BK73" s="243"/>
      <c r="BL73" s="243"/>
      <c r="BM73" s="243"/>
      <c r="BN73" s="243"/>
      <c r="BO73" s="243"/>
      <c r="BP73" s="243"/>
      <c r="BQ73" s="243"/>
      <c r="BR73" s="243"/>
      <c r="BS73" s="243"/>
      <c r="BT73" s="243"/>
      <c r="BU73" s="243"/>
      <c r="BV73" s="243"/>
      <c r="BW73" s="243"/>
      <c r="BX73" s="243"/>
      <c r="BY73" s="243"/>
      <c r="BZ73" s="243"/>
      <c r="CA73" s="243"/>
      <c r="CB73" s="243"/>
      <c r="CC73" s="243"/>
      <c r="CD73" s="243"/>
      <c r="CE73" s="243"/>
      <c r="CF73" s="243"/>
      <c r="CG73" s="243"/>
      <c r="CH73" s="243"/>
      <c r="CI73" s="243"/>
      <c r="CJ73" s="243"/>
      <c r="CK73" s="243"/>
      <c r="CL73" s="243"/>
      <c r="CM73" s="243"/>
      <c r="CN73" s="243"/>
      <c r="CO73" s="243"/>
      <c r="CP73" s="243"/>
      <c r="CQ73" s="243"/>
      <c r="CR73" s="243"/>
      <c r="CS73" s="243"/>
      <c r="CT73" s="243"/>
      <c r="CU73" s="243"/>
      <c r="CV73" s="243"/>
      <c r="CW73" s="243"/>
      <c r="CX73" s="243"/>
      <c r="CY73" s="243"/>
      <c r="CZ73" s="243"/>
      <c r="DA73" s="243"/>
      <c r="DB73" s="243"/>
      <c r="DC73" s="243"/>
      <c r="DD73" s="243"/>
      <c r="DE73" s="243"/>
      <c r="DF73" s="243"/>
      <c r="DG73" s="243"/>
      <c r="DH73" s="243"/>
      <c r="DI73" s="243"/>
      <c r="DJ73" s="243"/>
      <c r="DK73" s="243"/>
      <c r="DL73" s="243"/>
      <c r="DM73" s="243"/>
      <c r="DN73" s="243"/>
      <c r="DO73" s="243"/>
      <c r="DP73" s="243"/>
      <c r="DQ73" s="243"/>
      <c r="DR73" s="243"/>
      <c r="DS73" s="243"/>
      <c r="DT73" s="243"/>
      <c r="DU73" s="243"/>
      <c r="DV73" s="243"/>
      <c r="DW73" s="243"/>
      <c r="DX73" s="243"/>
      <c r="DY73" s="243"/>
      <c r="DZ73" s="243"/>
      <c r="EA73" s="243"/>
      <c r="EB73" s="243"/>
      <c r="EC73" s="243"/>
      <c r="ED73" s="243"/>
      <c r="EE73" s="243"/>
      <c r="EF73" s="243"/>
      <c r="EG73" s="243"/>
      <c r="EH73" s="243"/>
      <c r="EI73" s="243"/>
      <c r="EJ73" s="243"/>
      <c r="EK73" s="243"/>
      <c r="EL73" s="243"/>
      <c r="EM73" s="243"/>
      <c r="EN73" s="243"/>
      <c r="EO73" s="243"/>
      <c r="EP73" s="243"/>
      <c r="EQ73" s="243"/>
      <c r="ER73" s="243"/>
      <c r="ES73" s="243"/>
      <c r="ET73" s="243"/>
      <c r="EU73" s="243"/>
      <c r="EV73" s="243"/>
      <c r="EW73" s="243"/>
      <c r="EX73" s="243"/>
      <c r="EY73" s="243"/>
      <c r="EZ73" s="243"/>
      <c r="FA73" s="243"/>
      <c r="FB73" s="243"/>
      <c r="FC73" s="243"/>
      <c r="FD73" s="243"/>
      <c r="FE73" s="243"/>
      <c r="FF73" s="243"/>
      <c r="FG73" s="243"/>
      <c r="FH73" s="243"/>
      <c r="FI73" s="243"/>
      <c r="FJ73" s="243"/>
      <c r="FK73" s="243"/>
      <c r="FL73" s="243"/>
      <c r="FM73" s="243"/>
      <c r="FN73" s="243"/>
      <c r="FO73" s="243"/>
      <c r="FP73" s="243"/>
      <c r="FQ73" s="243"/>
      <c r="FR73" s="243"/>
      <c r="FS73" s="243"/>
      <c r="FT73" s="243"/>
      <c r="FU73" s="243"/>
      <c r="FV73" s="243"/>
      <c r="FW73" s="243"/>
      <c r="FX73" s="243"/>
      <c r="FY73" s="243"/>
      <c r="FZ73" s="243"/>
      <c r="GA73" s="243"/>
      <c r="GB73" s="243"/>
      <c r="GC73" s="243"/>
      <c r="GD73" s="243"/>
      <c r="GE73" s="243"/>
      <c r="GF73" s="243"/>
      <c r="GG73" s="243"/>
      <c r="GH73" s="243"/>
      <c r="GI73" s="243"/>
      <c r="GJ73" s="243"/>
      <c r="GK73" s="243"/>
      <c r="GL73" s="243"/>
      <c r="GM73" s="243"/>
      <c r="GN73" s="243"/>
      <c r="GO73" s="243"/>
      <c r="GP73" s="243"/>
      <c r="GQ73" s="243"/>
      <c r="GR73" s="243"/>
      <c r="GS73" s="243"/>
      <c r="GT73" s="243"/>
      <c r="GU73" s="243"/>
      <c r="GV73" s="243"/>
      <c r="GW73" s="243"/>
      <c r="GX73" s="243"/>
      <c r="GY73" s="243"/>
      <c r="GZ73" s="243"/>
      <c r="HA73" s="243"/>
      <c r="HB73" s="243"/>
      <c r="HC73" s="243"/>
      <c r="HD73" s="243"/>
      <c r="HE73" s="243"/>
      <c r="HF73" s="243"/>
      <c r="HG73" s="243"/>
      <c r="HH73" s="243"/>
      <c r="HI73" s="243"/>
      <c r="HJ73" s="243"/>
      <c r="HK73" s="243"/>
      <c r="HL73" s="243"/>
      <c r="HM73" s="243"/>
      <c r="HN73" s="243"/>
      <c r="HO73" s="243"/>
      <c r="HP73" s="243"/>
      <c r="HQ73" s="243"/>
      <c r="HR73" s="243"/>
      <c r="HS73" s="243"/>
      <c r="HT73" s="243"/>
      <c r="HU73" s="243"/>
      <c r="HV73" s="243"/>
      <c r="HW73" s="243"/>
      <c r="HX73" s="243"/>
      <c r="HY73" s="243"/>
      <c r="HZ73" s="243"/>
      <c r="IA73" s="243"/>
      <c r="IB73" s="243"/>
      <c r="IC73" s="243"/>
      <c r="ID73" s="243"/>
      <c r="IE73" s="243"/>
      <c r="IF73" s="243"/>
      <c r="IG73" s="243"/>
      <c r="IH73" s="243"/>
      <c r="II73" s="243"/>
      <c r="IJ73" s="243"/>
      <c r="IK73" s="243"/>
      <c r="IL73" s="243"/>
      <c r="IM73" s="243"/>
      <c r="IN73" s="243"/>
      <c r="IO73" s="243"/>
      <c r="IP73" s="243"/>
      <c r="IQ73" s="243"/>
      <c r="IR73" s="243"/>
      <c r="IS73" s="243"/>
      <c r="IT73" s="243"/>
      <c r="IU73" s="243"/>
      <c r="IV73" s="243"/>
      <c r="IW73" s="243"/>
      <c r="IX73" s="243"/>
      <c r="IY73" s="243"/>
      <c r="IZ73" s="243"/>
      <c r="JA73" s="243"/>
      <c r="JB73" s="243"/>
      <c r="JC73" s="243"/>
      <c r="JD73" s="243"/>
      <c r="JE73" s="243"/>
      <c r="JF73" s="243"/>
      <c r="JG73" s="243"/>
      <c r="JH73" s="243"/>
      <c r="JI73" s="243"/>
      <c r="JJ73" s="243"/>
      <c r="JK73" s="243"/>
      <c r="JL73" s="243"/>
      <c r="JM73" s="243"/>
      <c r="JN73" s="243"/>
      <c r="JO73" s="243"/>
      <c r="JP73" s="243"/>
      <c r="JQ73" s="243"/>
      <c r="JR73" s="243"/>
      <c r="JS73" s="243"/>
      <c r="JT73" s="243"/>
      <c r="JU73" s="243"/>
      <c r="JV73" s="243"/>
      <c r="JW73" s="243"/>
      <c r="JX73" s="243"/>
      <c r="JY73" s="243"/>
      <c r="JZ73" s="243"/>
      <c r="KA73" s="243"/>
      <c r="KB73" s="243"/>
      <c r="KC73" s="243"/>
      <c r="KD73" s="243"/>
      <c r="KE73" s="243"/>
      <c r="KF73" s="243"/>
      <c r="KG73" s="243"/>
      <c r="KH73" s="243"/>
      <c r="KI73" s="243"/>
      <c r="KJ73" s="243"/>
      <c r="KK73" s="243"/>
      <c r="KL73" s="243"/>
      <c r="KM73" s="243"/>
      <c r="KN73" s="243"/>
      <c r="KO73" s="243"/>
      <c r="KP73" s="243"/>
      <c r="KQ73" s="243"/>
      <c r="KR73" s="243"/>
      <c r="KS73" s="243"/>
      <c r="KT73" s="243"/>
      <c r="KU73" s="243"/>
      <c r="KV73" s="243"/>
      <c r="KW73" s="243"/>
      <c r="KX73" s="243"/>
      <c r="KY73" s="243"/>
      <c r="KZ73" s="243"/>
      <c r="LA73" s="243"/>
      <c r="LB73" s="243"/>
      <c r="LC73" s="243"/>
      <c r="LD73" s="243"/>
      <c r="LE73" s="243"/>
      <c r="LF73" s="243"/>
      <c r="LG73" s="243"/>
      <c r="LH73" s="243"/>
      <c r="LI73" s="243"/>
      <c r="LJ73" s="243"/>
      <c r="LK73" s="243"/>
      <c r="LL73" s="243"/>
      <c r="LM73" s="243"/>
      <c r="LN73" s="243"/>
      <c r="LO73" s="243"/>
      <c r="LP73" s="243"/>
      <c r="LQ73" s="243"/>
      <c r="LR73" s="243"/>
      <c r="LS73" s="243"/>
      <c r="LT73" s="243"/>
      <c r="LU73" s="243"/>
      <c r="LV73" s="243"/>
      <c r="LW73" s="243"/>
      <c r="LX73" s="243"/>
      <c r="LY73" s="243"/>
      <c r="LZ73" s="243"/>
      <c r="MA73" s="243"/>
      <c r="MB73" s="243"/>
      <c r="MC73" s="243"/>
      <c r="MD73" s="243"/>
      <c r="ME73" s="243"/>
      <c r="MF73" s="243"/>
      <c r="MG73" s="243"/>
      <c r="MH73" s="243"/>
      <c r="MI73" s="243"/>
      <c r="MJ73" s="243"/>
      <c r="MK73" s="243"/>
      <c r="ML73" s="243"/>
      <c r="MM73" s="243"/>
      <c r="MN73" s="243"/>
      <c r="MO73" s="243"/>
      <c r="MP73" s="243"/>
      <c r="MQ73" s="243"/>
      <c r="MR73" s="243"/>
      <c r="MS73" s="243"/>
      <c r="MT73" s="243"/>
      <c r="MU73" s="243"/>
      <c r="MV73" s="243"/>
      <c r="MW73" s="243"/>
      <c r="MX73" s="243"/>
      <c r="MY73" s="243"/>
      <c r="MZ73" s="243"/>
      <c r="NA73" s="243"/>
      <c r="NB73" s="243"/>
      <c r="NC73" s="243"/>
      <c r="ND73" s="243"/>
      <c r="NE73" s="243"/>
      <c r="NF73" s="243"/>
      <c r="NG73" s="243"/>
      <c r="NH73" s="243"/>
      <c r="NI73" s="243"/>
      <c r="NJ73" s="243"/>
      <c r="NK73" s="243"/>
      <c r="NL73" s="243"/>
      <c r="NM73" s="243"/>
      <c r="NN73" s="243"/>
      <c r="NO73" s="243"/>
      <c r="NP73" s="243"/>
      <c r="NQ73" s="243"/>
      <c r="NR73" s="243"/>
      <c r="NS73" s="243"/>
      <c r="NT73" s="243"/>
      <c r="NU73" s="243"/>
      <c r="NV73" s="243"/>
      <c r="NW73" s="243"/>
      <c r="NX73" s="243"/>
      <c r="NY73" s="243"/>
      <c r="NZ73" s="243"/>
      <c r="OA73" s="243"/>
      <c r="OB73" s="243"/>
      <c r="OC73" s="243"/>
      <c r="OD73" s="243"/>
      <c r="OE73" s="243"/>
      <c r="OF73" s="243"/>
      <c r="OG73" s="243"/>
      <c r="OH73" s="243"/>
      <c r="OI73" s="243"/>
      <c r="OJ73" s="243"/>
      <c r="OK73" s="243"/>
      <c r="OL73" s="243"/>
      <c r="OM73" s="243"/>
      <c r="ON73" s="243"/>
      <c r="OO73" s="243"/>
      <c r="OP73" s="243"/>
      <c r="OQ73" s="243"/>
      <c r="OR73" s="243"/>
      <c r="OS73" s="243"/>
      <c r="OT73" s="243"/>
      <c r="OU73" s="243"/>
      <c r="OV73" s="243"/>
      <c r="OW73" s="243"/>
      <c r="OX73" s="243"/>
      <c r="OY73" s="243"/>
      <c r="OZ73" s="243"/>
      <c r="PA73" s="243"/>
      <c r="PB73" s="243"/>
      <c r="PC73" s="243"/>
      <c r="PD73" s="243"/>
      <c r="PE73" s="243"/>
      <c r="PF73" s="243"/>
      <c r="PG73" s="243"/>
      <c r="PH73" s="243"/>
      <c r="PI73" s="243"/>
      <c r="PJ73" s="243"/>
      <c r="PK73" s="243"/>
      <c r="PL73" s="243"/>
      <c r="PM73" s="243"/>
      <c r="PN73" s="243"/>
      <c r="PO73" s="243"/>
      <c r="PP73" s="243"/>
      <c r="PQ73" s="243"/>
      <c r="PR73" s="243"/>
      <c r="PS73" s="243"/>
      <c r="PT73" s="243"/>
      <c r="PU73" s="243"/>
      <c r="PV73" s="243"/>
      <c r="PW73" s="243"/>
      <c r="PX73" s="243"/>
      <c r="PY73" s="243"/>
      <c r="PZ73" s="243"/>
      <c r="QA73" s="243"/>
      <c r="QB73" s="243"/>
      <c r="QC73" s="243"/>
      <c r="QD73" s="243"/>
      <c r="QE73" s="243"/>
      <c r="QF73" s="243"/>
      <c r="QG73" s="243"/>
      <c r="QH73" s="243"/>
      <c r="QI73" s="243"/>
      <c r="QJ73" s="243"/>
      <c r="QK73" s="243"/>
      <c r="QL73" s="243"/>
      <c r="QM73" s="243"/>
      <c r="QN73" s="243"/>
      <c r="QO73" s="243"/>
      <c r="QP73" s="243"/>
      <c r="QQ73" s="243"/>
      <c r="QR73" s="243"/>
      <c r="QS73" s="243"/>
      <c r="QT73" s="243"/>
      <c r="QU73" s="243"/>
      <c r="QV73" s="243"/>
      <c r="QW73" s="243"/>
      <c r="QX73" s="243"/>
      <c r="QY73" s="243"/>
      <c r="QZ73" s="243"/>
      <c r="RA73" s="243"/>
      <c r="RB73" s="243"/>
      <c r="RC73" s="243"/>
      <c r="RD73" s="243"/>
      <c r="RE73" s="243"/>
      <c r="RF73" s="243"/>
      <c r="RG73" s="243"/>
      <c r="RH73" s="243"/>
      <c r="RI73" s="243"/>
      <c r="RJ73" s="243"/>
      <c r="RK73" s="243"/>
      <c r="RL73" s="243"/>
      <c r="RM73" s="243"/>
      <c r="RN73" s="243"/>
      <c r="RO73" s="243"/>
      <c r="RP73" s="243"/>
      <c r="RQ73" s="243"/>
      <c r="RR73" s="243"/>
      <c r="RS73" s="243"/>
      <c r="RT73" s="243"/>
      <c r="RU73" s="243"/>
      <c r="RV73" s="243"/>
      <c r="RW73" s="243"/>
      <c r="RX73" s="243"/>
      <c r="RY73" s="243"/>
      <c r="RZ73" s="243"/>
      <c r="SA73" s="243"/>
      <c r="SB73" s="243"/>
      <c r="SC73" s="243"/>
      <c r="SD73" s="243"/>
      <c r="SE73" s="243"/>
      <c r="SF73" s="243"/>
      <c r="SG73" s="243"/>
      <c r="SH73" s="243"/>
      <c r="SI73" s="243"/>
      <c r="SJ73" s="243"/>
      <c r="SK73" s="243"/>
      <c r="SL73" s="243"/>
      <c r="SM73" s="243"/>
      <c r="SN73" s="243"/>
      <c r="SO73" s="243"/>
      <c r="SP73" s="243"/>
      <c r="SQ73" s="243"/>
      <c r="SR73" s="243"/>
      <c r="SS73" s="243"/>
      <c r="ST73" s="243"/>
      <c r="SU73" s="243"/>
      <c r="SV73" s="243"/>
      <c r="SW73" s="243"/>
      <c r="SX73" s="243"/>
      <c r="SY73" s="243"/>
      <c r="SZ73" s="243"/>
      <c r="TA73" s="243"/>
      <c r="TB73" s="243"/>
      <c r="TC73" s="243"/>
      <c r="TD73" s="243"/>
      <c r="TE73" s="243"/>
      <c r="TF73" s="243"/>
      <c r="TG73" s="243"/>
      <c r="TH73" s="243"/>
      <c r="TI73" s="243"/>
      <c r="TJ73" s="243"/>
      <c r="TK73" s="243"/>
      <c r="TL73" s="243"/>
      <c r="TM73" s="243"/>
      <c r="TN73" s="243"/>
      <c r="TO73" s="243"/>
      <c r="TP73" s="243"/>
      <c r="TQ73" s="243"/>
      <c r="TR73" s="243"/>
      <c r="TS73" s="243"/>
      <c r="TT73" s="243"/>
      <c r="TU73" s="243"/>
      <c r="TV73" s="243"/>
      <c r="TW73" s="243"/>
      <c r="TX73" s="243"/>
      <c r="TY73" s="243"/>
      <c r="TZ73" s="243"/>
      <c r="UA73" s="243"/>
      <c r="UB73" s="243"/>
      <c r="UC73" s="243"/>
      <c r="UD73" s="243"/>
      <c r="UE73" s="243"/>
      <c r="UF73" s="243"/>
      <c r="UG73" s="243"/>
      <c r="UH73" s="243"/>
      <c r="UI73" s="243"/>
      <c r="UJ73" s="243"/>
      <c r="UK73" s="243"/>
      <c r="UL73" s="243"/>
      <c r="UM73" s="243"/>
      <c r="UN73" s="243"/>
      <c r="UO73" s="243"/>
      <c r="UP73" s="243"/>
      <c r="UQ73" s="243"/>
      <c r="UR73" s="243"/>
      <c r="US73" s="243"/>
      <c r="UT73" s="243"/>
      <c r="UU73" s="243"/>
      <c r="UV73" s="243"/>
      <c r="UW73" s="243"/>
      <c r="UX73" s="243"/>
      <c r="UY73" s="243"/>
      <c r="UZ73" s="243"/>
      <c r="VA73" s="243"/>
      <c r="VB73" s="243"/>
      <c r="VC73" s="243"/>
      <c r="VD73" s="243"/>
      <c r="VE73" s="243"/>
      <c r="VF73" s="243"/>
      <c r="VG73" s="243"/>
      <c r="VH73" s="243"/>
      <c r="VI73" s="243"/>
      <c r="VJ73" s="243"/>
      <c r="VK73" s="243"/>
      <c r="VL73" s="243"/>
      <c r="VM73" s="243"/>
      <c r="VN73" s="243"/>
      <c r="VO73" s="243"/>
      <c r="VP73" s="243"/>
      <c r="VQ73" s="243"/>
      <c r="VR73" s="243"/>
      <c r="VS73" s="243"/>
      <c r="VT73" s="243"/>
      <c r="VU73" s="243"/>
      <c r="VV73" s="243"/>
      <c r="VW73" s="243"/>
      <c r="VX73" s="243"/>
      <c r="VY73" s="243"/>
      <c r="VZ73" s="243"/>
      <c r="WA73" s="243"/>
      <c r="WB73" s="243"/>
      <c r="WC73" s="243"/>
      <c r="WD73" s="243"/>
      <c r="WE73" s="243"/>
      <c r="WF73" s="243"/>
      <c r="WG73" s="243"/>
      <c r="WH73" s="243"/>
      <c r="WI73" s="243"/>
      <c r="WJ73" s="243"/>
      <c r="WK73" s="243"/>
      <c r="WL73" s="243"/>
      <c r="WM73" s="243"/>
      <c r="WN73" s="243"/>
      <c r="WO73" s="243"/>
      <c r="WP73" s="243"/>
      <c r="WQ73" s="243"/>
      <c r="WR73" s="243"/>
      <c r="WS73" s="243"/>
      <c r="WT73" s="243"/>
      <c r="WU73" s="243"/>
      <c r="WV73" s="243"/>
      <c r="WW73" s="243"/>
      <c r="WX73" s="243"/>
      <c r="WY73" s="243"/>
      <c r="WZ73" s="243"/>
      <c r="XA73" s="243"/>
      <c r="XB73" s="243"/>
      <c r="XC73" s="243"/>
      <c r="XD73" s="243"/>
      <c r="XE73" s="243"/>
      <c r="XF73" s="243"/>
      <c r="XG73" s="243"/>
      <c r="XH73" s="243"/>
      <c r="XI73" s="243"/>
      <c r="XJ73" s="243"/>
      <c r="XK73" s="243"/>
      <c r="XL73" s="243"/>
      <c r="XM73" s="243"/>
      <c r="XN73" s="243"/>
      <c r="XO73" s="243"/>
      <c r="XP73" s="243"/>
      <c r="XQ73" s="243"/>
      <c r="XR73" s="243"/>
      <c r="XS73" s="243"/>
      <c r="XT73" s="243"/>
      <c r="XU73" s="243"/>
      <c r="XV73" s="243"/>
      <c r="XW73" s="243"/>
      <c r="XX73" s="243"/>
      <c r="XY73" s="243"/>
      <c r="XZ73" s="243"/>
      <c r="YA73" s="243"/>
      <c r="YB73" s="243"/>
      <c r="YC73" s="243"/>
      <c r="YD73" s="243"/>
      <c r="YE73" s="243"/>
      <c r="YF73" s="243"/>
      <c r="YG73" s="243"/>
      <c r="YH73" s="243"/>
      <c r="YI73" s="243"/>
      <c r="YJ73" s="243"/>
      <c r="YK73" s="243"/>
      <c r="YL73" s="243"/>
      <c r="YM73" s="243"/>
      <c r="YN73" s="243"/>
      <c r="YO73" s="243"/>
      <c r="YP73" s="243"/>
      <c r="YQ73" s="243"/>
      <c r="YR73" s="243"/>
      <c r="YS73" s="243"/>
      <c r="YT73" s="243"/>
      <c r="YU73" s="243"/>
      <c r="YV73" s="243"/>
      <c r="YW73" s="243"/>
      <c r="YX73" s="243"/>
      <c r="YY73" s="243"/>
      <c r="YZ73" s="243"/>
      <c r="ZA73" s="243"/>
      <c r="ZB73" s="243"/>
      <c r="ZC73" s="243"/>
      <c r="ZD73" s="243"/>
      <c r="ZE73" s="243"/>
      <c r="ZF73" s="243"/>
      <c r="ZG73" s="243"/>
      <c r="ZH73" s="243"/>
      <c r="ZI73" s="243"/>
      <c r="ZJ73" s="243"/>
      <c r="ZK73" s="243"/>
      <c r="ZL73" s="243"/>
      <c r="ZM73" s="243"/>
      <c r="ZN73" s="243"/>
      <c r="ZO73" s="243"/>
      <c r="ZP73" s="243"/>
      <c r="ZQ73" s="243"/>
      <c r="ZR73" s="243"/>
      <c r="ZS73" s="243"/>
      <c r="ZT73" s="243"/>
      <c r="ZU73" s="243"/>
      <c r="ZV73" s="243"/>
      <c r="ZW73" s="243"/>
      <c r="ZX73" s="243"/>
      <c r="ZY73" s="243"/>
      <c r="ZZ73" s="243"/>
      <c r="AAA73" s="243"/>
      <c r="AAB73" s="243"/>
      <c r="AAC73" s="243"/>
    </row>
    <row r="74" spans="1:705" s="1" customFormat="1" ht="29.45" customHeight="1" x14ac:dyDescent="0.25">
      <c r="A74" s="146"/>
      <c r="B74" s="146"/>
      <c r="C74" s="146"/>
      <c r="D74" s="238" t="s">
        <v>159</v>
      </c>
      <c r="E74" s="221" t="s">
        <v>390</v>
      </c>
      <c r="F74" s="219"/>
      <c r="G74" s="249" t="s">
        <v>391</v>
      </c>
      <c r="H74" s="219" t="s">
        <v>194</v>
      </c>
      <c r="I74" s="265" t="s">
        <v>149</v>
      </c>
      <c r="J74" s="219">
        <f>SUM(K74:N74)</f>
        <v>24</v>
      </c>
      <c r="K74" s="219">
        <v>24</v>
      </c>
      <c r="L74" s="241"/>
      <c r="M74" s="241"/>
      <c r="N74" s="241"/>
      <c r="O74" s="241"/>
      <c r="P74" s="241"/>
      <c r="Q74" s="242">
        <v>0.3</v>
      </c>
      <c r="R74" s="219"/>
      <c r="S74" s="219" t="s">
        <v>151</v>
      </c>
      <c r="T74" s="219" t="s">
        <v>374</v>
      </c>
      <c r="U74" s="219" t="s">
        <v>149</v>
      </c>
      <c r="V74" s="250" t="s">
        <v>376</v>
      </c>
      <c r="W74" s="219" t="s">
        <v>389</v>
      </c>
      <c r="X74" s="240" t="s">
        <v>381</v>
      </c>
      <c r="Y74" s="219" t="s">
        <v>182</v>
      </c>
      <c r="Z74" s="219">
        <v>6</v>
      </c>
      <c r="AA74" s="219"/>
      <c r="AB74" s="219"/>
      <c r="AC74" s="219"/>
      <c r="AD74" s="219"/>
      <c r="AE74" s="219"/>
      <c r="AF74" s="219"/>
      <c r="AG74" s="219"/>
      <c r="AH74" s="219"/>
      <c r="AK74" s="243"/>
      <c r="AL74" s="243"/>
      <c r="AM74" s="243"/>
      <c r="AN74" s="243"/>
      <c r="AO74" s="243"/>
      <c r="AP74" s="243"/>
      <c r="AQ74" s="243"/>
      <c r="AR74" s="243"/>
      <c r="AS74" s="243"/>
      <c r="AT74" s="243"/>
      <c r="AU74" s="243"/>
      <c r="AV74" s="243"/>
      <c r="AW74" s="243"/>
      <c r="AX74" s="243"/>
      <c r="AY74" s="243"/>
      <c r="AZ74" s="243"/>
      <c r="BA74" s="243"/>
      <c r="BB74" s="243"/>
      <c r="BC74" s="243"/>
      <c r="BD74" s="243"/>
      <c r="BE74" s="243"/>
      <c r="BF74" s="243"/>
      <c r="BG74" s="243"/>
      <c r="BH74" s="243"/>
      <c r="BI74" s="243"/>
      <c r="BJ74" s="243"/>
      <c r="BK74" s="243"/>
      <c r="BL74" s="243"/>
      <c r="BM74" s="243"/>
      <c r="BN74" s="243"/>
      <c r="BO74" s="243"/>
      <c r="BP74" s="243"/>
      <c r="BQ74" s="243"/>
      <c r="BR74" s="243"/>
      <c r="BS74" s="243"/>
      <c r="BT74" s="243"/>
      <c r="BU74" s="243"/>
      <c r="BV74" s="243"/>
      <c r="BW74" s="243"/>
      <c r="BX74" s="243"/>
      <c r="BY74" s="243"/>
      <c r="BZ74" s="243"/>
      <c r="CA74" s="243"/>
      <c r="CB74" s="243"/>
      <c r="CC74" s="243"/>
      <c r="CD74" s="243"/>
      <c r="CE74" s="243"/>
      <c r="CF74" s="243"/>
      <c r="CG74" s="243"/>
      <c r="CH74" s="243"/>
      <c r="CI74" s="243"/>
      <c r="CJ74" s="243"/>
      <c r="CK74" s="243"/>
      <c r="CL74" s="243"/>
      <c r="CM74" s="243"/>
      <c r="CN74" s="243"/>
      <c r="CO74" s="243"/>
      <c r="CP74" s="243"/>
      <c r="CQ74" s="243"/>
      <c r="CR74" s="243"/>
      <c r="CS74" s="243"/>
      <c r="CT74" s="243"/>
      <c r="CU74" s="243"/>
      <c r="CV74" s="243"/>
      <c r="CW74" s="243"/>
      <c r="CX74" s="243"/>
      <c r="CY74" s="243"/>
      <c r="CZ74" s="243"/>
      <c r="DA74" s="243"/>
      <c r="DB74" s="243"/>
      <c r="DC74" s="243"/>
      <c r="DD74" s="243"/>
      <c r="DE74" s="243"/>
      <c r="DF74" s="243"/>
      <c r="DG74" s="243"/>
      <c r="DH74" s="243"/>
      <c r="DI74" s="243"/>
      <c r="DJ74" s="243"/>
      <c r="DK74" s="243"/>
      <c r="DL74" s="243"/>
      <c r="DM74" s="243"/>
      <c r="DN74" s="243"/>
      <c r="DO74" s="243"/>
      <c r="DP74" s="243"/>
      <c r="DQ74" s="243"/>
      <c r="DR74" s="243"/>
      <c r="DS74" s="243"/>
      <c r="DT74" s="243"/>
      <c r="DU74" s="243"/>
      <c r="DV74" s="243"/>
      <c r="DW74" s="243"/>
      <c r="DX74" s="243"/>
      <c r="DY74" s="243"/>
      <c r="DZ74" s="243"/>
      <c r="EA74" s="243"/>
      <c r="EB74" s="243"/>
      <c r="EC74" s="243"/>
      <c r="ED74" s="243"/>
      <c r="EE74" s="243"/>
      <c r="EF74" s="243"/>
      <c r="EG74" s="243"/>
      <c r="EH74" s="243"/>
      <c r="EI74" s="243"/>
      <c r="EJ74" s="243"/>
      <c r="EK74" s="243"/>
      <c r="EL74" s="243"/>
      <c r="EM74" s="243"/>
      <c r="EN74" s="243"/>
      <c r="EO74" s="243"/>
      <c r="EP74" s="243"/>
      <c r="EQ74" s="243"/>
      <c r="ER74" s="243"/>
      <c r="ES74" s="243"/>
      <c r="ET74" s="243"/>
      <c r="EU74" s="243"/>
      <c r="EV74" s="243"/>
      <c r="EW74" s="243"/>
      <c r="EX74" s="243"/>
      <c r="EY74" s="243"/>
      <c r="EZ74" s="243"/>
      <c r="FA74" s="243"/>
      <c r="FB74" s="243"/>
      <c r="FC74" s="243"/>
      <c r="FD74" s="243"/>
      <c r="FE74" s="243"/>
      <c r="FF74" s="243"/>
      <c r="FG74" s="243"/>
      <c r="FH74" s="243"/>
      <c r="FI74" s="243"/>
      <c r="FJ74" s="243"/>
      <c r="FK74" s="243"/>
      <c r="FL74" s="243"/>
      <c r="FM74" s="243"/>
      <c r="FN74" s="243"/>
      <c r="FO74" s="243"/>
      <c r="FP74" s="243"/>
      <c r="FQ74" s="243"/>
      <c r="FR74" s="243"/>
      <c r="FS74" s="243"/>
      <c r="FT74" s="243"/>
      <c r="FU74" s="243"/>
      <c r="FV74" s="243"/>
      <c r="FW74" s="243"/>
      <c r="FX74" s="243"/>
      <c r="FY74" s="243"/>
      <c r="FZ74" s="243"/>
      <c r="GA74" s="243"/>
      <c r="GB74" s="243"/>
      <c r="GC74" s="243"/>
      <c r="GD74" s="243"/>
      <c r="GE74" s="243"/>
      <c r="GF74" s="243"/>
      <c r="GG74" s="243"/>
      <c r="GH74" s="243"/>
      <c r="GI74" s="243"/>
      <c r="GJ74" s="243"/>
      <c r="GK74" s="243"/>
      <c r="GL74" s="243"/>
      <c r="GM74" s="243"/>
      <c r="GN74" s="243"/>
      <c r="GO74" s="243"/>
      <c r="GP74" s="243"/>
      <c r="GQ74" s="243"/>
      <c r="GR74" s="243"/>
      <c r="GS74" s="243"/>
      <c r="GT74" s="243"/>
      <c r="GU74" s="243"/>
      <c r="GV74" s="243"/>
      <c r="GW74" s="243"/>
      <c r="GX74" s="243"/>
      <c r="GY74" s="243"/>
      <c r="GZ74" s="243"/>
      <c r="HA74" s="243"/>
      <c r="HB74" s="243"/>
      <c r="HC74" s="243"/>
      <c r="HD74" s="243"/>
      <c r="HE74" s="243"/>
      <c r="HF74" s="243"/>
      <c r="HG74" s="243"/>
      <c r="HH74" s="243"/>
      <c r="HI74" s="243"/>
      <c r="HJ74" s="243"/>
      <c r="HK74" s="243"/>
      <c r="HL74" s="243"/>
      <c r="HM74" s="243"/>
      <c r="HN74" s="243"/>
      <c r="HO74" s="243"/>
      <c r="HP74" s="243"/>
      <c r="HQ74" s="243"/>
      <c r="HR74" s="243"/>
      <c r="HS74" s="243"/>
      <c r="HT74" s="243"/>
      <c r="HU74" s="243"/>
      <c r="HV74" s="243"/>
      <c r="HW74" s="243"/>
      <c r="HX74" s="243"/>
      <c r="HY74" s="243"/>
      <c r="HZ74" s="243"/>
      <c r="IA74" s="243"/>
      <c r="IB74" s="243"/>
      <c r="IC74" s="243"/>
      <c r="ID74" s="243"/>
      <c r="IE74" s="243"/>
      <c r="IF74" s="243"/>
      <c r="IG74" s="243"/>
      <c r="IH74" s="243"/>
      <c r="II74" s="243"/>
      <c r="IJ74" s="243"/>
      <c r="IK74" s="243"/>
      <c r="IL74" s="243"/>
      <c r="IM74" s="243"/>
      <c r="IN74" s="243"/>
      <c r="IO74" s="243"/>
      <c r="IP74" s="243"/>
      <c r="IQ74" s="243"/>
      <c r="IR74" s="243"/>
      <c r="IS74" s="243"/>
      <c r="IT74" s="243"/>
      <c r="IU74" s="243"/>
      <c r="IV74" s="243"/>
      <c r="IW74" s="243"/>
      <c r="IX74" s="243"/>
      <c r="IY74" s="243"/>
      <c r="IZ74" s="243"/>
      <c r="JA74" s="243"/>
      <c r="JB74" s="243"/>
      <c r="JC74" s="243"/>
      <c r="JD74" s="243"/>
      <c r="JE74" s="243"/>
      <c r="JF74" s="243"/>
      <c r="JG74" s="243"/>
      <c r="JH74" s="243"/>
      <c r="JI74" s="243"/>
      <c r="JJ74" s="243"/>
      <c r="JK74" s="243"/>
      <c r="JL74" s="243"/>
      <c r="JM74" s="243"/>
      <c r="JN74" s="243"/>
      <c r="JO74" s="243"/>
      <c r="JP74" s="243"/>
      <c r="JQ74" s="243"/>
      <c r="JR74" s="243"/>
      <c r="JS74" s="243"/>
      <c r="JT74" s="243"/>
      <c r="JU74" s="243"/>
      <c r="JV74" s="243"/>
      <c r="JW74" s="243"/>
      <c r="JX74" s="243"/>
      <c r="JY74" s="243"/>
      <c r="JZ74" s="243"/>
      <c r="KA74" s="243"/>
      <c r="KB74" s="243"/>
      <c r="KC74" s="243"/>
      <c r="KD74" s="243"/>
      <c r="KE74" s="243"/>
      <c r="KF74" s="243"/>
      <c r="KG74" s="243"/>
      <c r="KH74" s="243"/>
      <c r="KI74" s="243"/>
      <c r="KJ74" s="243"/>
      <c r="KK74" s="243"/>
      <c r="KL74" s="243"/>
      <c r="KM74" s="243"/>
      <c r="KN74" s="243"/>
      <c r="KO74" s="243"/>
      <c r="KP74" s="243"/>
      <c r="KQ74" s="243"/>
      <c r="KR74" s="243"/>
      <c r="KS74" s="243"/>
      <c r="KT74" s="243"/>
      <c r="KU74" s="243"/>
      <c r="KV74" s="243"/>
      <c r="KW74" s="243"/>
      <c r="KX74" s="243"/>
      <c r="KY74" s="243"/>
      <c r="KZ74" s="243"/>
      <c r="LA74" s="243"/>
      <c r="LB74" s="243"/>
      <c r="LC74" s="243"/>
      <c r="LD74" s="243"/>
      <c r="LE74" s="243"/>
      <c r="LF74" s="243"/>
      <c r="LG74" s="243"/>
      <c r="LH74" s="243"/>
      <c r="LI74" s="243"/>
      <c r="LJ74" s="243"/>
      <c r="LK74" s="243"/>
      <c r="LL74" s="243"/>
      <c r="LM74" s="243"/>
      <c r="LN74" s="243"/>
      <c r="LO74" s="243"/>
      <c r="LP74" s="243"/>
      <c r="LQ74" s="243"/>
      <c r="LR74" s="243"/>
      <c r="LS74" s="243"/>
      <c r="LT74" s="243"/>
      <c r="LU74" s="243"/>
      <c r="LV74" s="243"/>
      <c r="LW74" s="243"/>
      <c r="LX74" s="243"/>
      <c r="LY74" s="243"/>
      <c r="LZ74" s="243"/>
      <c r="MA74" s="243"/>
      <c r="MB74" s="243"/>
      <c r="MC74" s="243"/>
      <c r="MD74" s="243"/>
      <c r="ME74" s="243"/>
      <c r="MF74" s="243"/>
      <c r="MG74" s="243"/>
      <c r="MH74" s="243"/>
      <c r="MI74" s="243"/>
      <c r="MJ74" s="243"/>
      <c r="MK74" s="243"/>
      <c r="ML74" s="243"/>
      <c r="MM74" s="243"/>
      <c r="MN74" s="243"/>
      <c r="MO74" s="243"/>
      <c r="MP74" s="243"/>
      <c r="MQ74" s="243"/>
      <c r="MR74" s="243"/>
      <c r="MS74" s="243"/>
      <c r="MT74" s="243"/>
      <c r="MU74" s="243"/>
      <c r="MV74" s="243"/>
      <c r="MW74" s="243"/>
      <c r="MX74" s="243"/>
      <c r="MY74" s="243"/>
      <c r="MZ74" s="243"/>
      <c r="NA74" s="243"/>
      <c r="NB74" s="243"/>
      <c r="NC74" s="243"/>
      <c r="ND74" s="243"/>
      <c r="NE74" s="243"/>
      <c r="NF74" s="243"/>
      <c r="NG74" s="243"/>
      <c r="NH74" s="243"/>
      <c r="NI74" s="243"/>
      <c r="NJ74" s="243"/>
      <c r="NK74" s="243"/>
      <c r="NL74" s="243"/>
      <c r="NM74" s="243"/>
      <c r="NN74" s="243"/>
      <c r="NO74" s="243"/>
      <c r="NP74" s="243"/>
      <c r="NQ74" s="243"/>
      <c r="NR74" s="243"/>
      <c r="NS74" s="243"/>
      <c r="NT74" s="243"/>
      <c r="NU74" s="243"/>
      <c r="NV74" s="243"/>
      <c r="NW74" s="243"/>
      <c r="NX74" s="243"/>
      <c r="NY74" s="243"/>
      <c r="NZ74" s="243"/>
      <c r="OA74" s="243"/>
      <c r="OB74" s="243"/>
      <c r="OC74" s="243"/>
      <c r="OD74" s="243"/>
      <c r="OE74" s="243"/>
      <c r="OF74" s="243"/>
      <c r="OG74" s="243"/>
      <c r="OH74" s="243"/>
      <c r="OI74" s="243"/>
      <c r="OJ74" s="243"/>
      <c r="OK74" s="243"/>
      <c r="OL74" s="243"/>
      <c r="OM74" s="243"/>
      <c r="ON74" s="243"/>
      <c r="OO74" s="243"/>
      <c r="OP74" s="243"/>
      <c r="OQ74" s="243"/>
      <c r="OR74" s="243"/>
      <c r="OS74" s="243"/>
      <c r="OT74" s="243"/>
      <c r="OU74" s="243"/>
      <c r="OV74" s="243"/>
      <c r="OW74" s="243"/>
      <c r="OX74" s="243"/>
      <c r="OY74" s="243"/>
      <c r="OZ74" s="243"/>
      <c r="PA74" s="243"/>
      <c r="PB74" s="243"/>
      <c r="PC74" s="243"/>
      <c r="PD74" s="243"/>
      <c r="PE74" s="243"/>
      <c r="PF74" s="243"/>
      <c r="PG74" s="243"/>
      <c r="PH74" s="243"/>
      <c r="PI74" s="243"/>
      <c r="PJ74" s="243"/>
      <c r="PK74" s="243"/>
      <c r="PL74" s="243"/>
      <c r="PM74" s="243"/>
      <c r="PN74" s="243"/>
      <c r="PO74" s="243"/>
      <c r="PP74" s="243"/>
      <c r="PQ74" s="243"/>
      <c r="PR74" s="243"/>
      <c r="PS74" s="243"/>
      <c r="PT74" s="243"/>
      <c r="PU74" s="243"/>
      <c r="PV74" s="243"/>
      <c r="PW74" s="243"/>
      <c r="PX74" s="243"/>
      <c r="PY74" s="243"/>
      <c r="PZ74" s="243"/>
      <c r="QA74" s="243"/>
      <c r="QB74" s="243"/>
      <c r="QC74" s="243"/>
      <c r="QD74" s="243"/>
      <c r="QE74" s="243"/>
      <c r="QF74" s="243"/>
      <c r="QG74" s="243"/>
      <c r="QH74" s="243"/>
      <c r="QI74" s="243"/>
      <c r="QJ74" s="243"/>
      <c r="QK74" s="243"/>
      <c r="QL74" s="243"/>
      <c r="QM74" s="243"/>
      <c r="QN74" s="243"/>
      <c r="QO74" s="243"/>
      <c r="QP74" s="243"/>
      <c r="QQ74" s="243"/>
      <c r="QR74" s="243"/>
      <c r="QS74" s="243"/>
      <c r="QT74" s="243"/>
      <c r="QU74" s="243"/>
      <c r="QV74" s="243"/>
      <c r="QW74" s="243"/>
      <c r="QX74" s="243"/>
      <c r="QY74" s="243"/>
      <c r="QZ74" s="243"/>
      <c r="RA74" s="243"/>
      <c r="RB74" s="243"/>
      <c r="RC74" s="243"/>
      <c r="RD74" s="243"/>
      <c r="RE74" s="243"/>
      <c r="RF74" s="243"/>
      <c r="RG74" s="243"/>
      <c r="RH74" s="243"/>
      <c r="RI74" s="243"/>
      <c r="RJ74" s="243"/>
      <c r="RK74" s="243"/>
      <c r="RL74" s="243"/>
      <c r="RM74" s="243"/>
      <c r="RN74" s="243"/>
      <c r="RO74" s="243"/>
      <c r="RP74" s="243"/>
      <c r="RQ74" s="243"/>
      <c r="RR74" s="243"/>
      <c r="RS74" s="243"/>
      <c r="RT74" s="243"/>
      <c r="RU74" s="243"/>
      <c r="RV74" s="243"/>
      <c r="RW74" s="243"/>
      <c r="RX74" s="243"/>
      <c r="RY74" s="243"/>
      <c r="RZ74" s="243"/>
      <c r="SA74" s="243"/>
      <c r="SB74" s="243"/>
      <c r="SC74" s="243"/>
      <c r="SD74" s="243"/>
      <c r="SE74" s="243"/>
      <c r="SF74" s="243"/>
      <c r="SG74" s="243"/>
      <c r="SH74" s="243"/>
      <c r="SI74" s="243"/>
      <c r="SJ74" s="243"/>
      <c r="SK74" s="243"/>
      <c r="SL74" s="243"/>
      <c r="SM74" s="243"/>
      <c r="SN74" s="243"/>
      <c r="SO74" s="243"/>
      <c r="SP74" s="243"/>
      <c r="SQ74" s="243"/>
      <c r="SR74" s="243"/>
      <c r="SS74" s="243"/>
      <c r="ST74" s="243"/>
      <c r="SU74" s="243"/>
      <c r="SV74" s="243"/>
      <c r="SW74" s="243"/>
      <c r="SX74" s="243"/>
      <c r="SY74" s="243"/>
      <c r="SZ74" s="243"/>
      <c r="TA74" s="243"/>
      <c r="TB74" s="243"/>
      <c r="TC74" s="243"/>
      <c r="TD74" s="243"/>
      <c r="TE74" s="243"/>
      <c r="TF74" s="243"/>
      <c r="TG74" s="243"/>
      <c r="TH74" s="243"/>
      <c r="TI74" s="243"/>
      <c r="TJ74" s="243"/>
      <c r="TK74" s="243"/>
      <c r="TL74" s="243"/>
      <c r="TM74" s="243"/>
      <c r="TN74" s="243"/>
      <c r="TO74" s="243"/>
      <c r="TP74" s="243"/>
      <c r="TQ74" s="243"/>
      <c r="TR74" s="243"/>
      <c r="TS74" s="243"/>
      <c r="TT74" s="243"/>
      <c r="TU74" s="243"/>
      <c r="TV74" s="243"/>
      <c r="TW74" s="243"/>
      <c r="TX74" s="243"/>
      <c r="TY74" s="243"/>
      <c r="TZ74" s="243"/>
      <c r="UA74" s="243"/>
      <c r="UB74" s="243"/>
      <c r="UC74" s="243"/>
      <c r="UD74" s="243"/>
      <c r="UE74" s="243"/>
      <c r="UF74" s="243"/>
      <c r="UG74" s="243"/>
      <c r="UH74" s="243"/>
      <c r="UI74" s="243"/>
      <c r="UJ74" s="243"/>
      <c r="UK74" s="243"/>
      <c r="UL74" s="243"/>
      <c r="UM74" s="243"/>
      <c r="UN74" s="243"/>
      <c r="UO74" s="243"/>
      <c r="UP74" s="243"/>
      <c r="UQ74" s="243"/>
      <c r="UR74" s="243"/>
      <c r="US74" s="243"/>
      <c r="UT74" s="243"/>
      <c r="UU74" s="243"/>
      <c r="UV74" s="243"/>
      <c r="UW74" s="243"/>
      <c r="UX74" s="243"/>
      <c r="UY74" s="243"/>
      <c r="UZ74" s="243"/>
      <c r="VA74" s="243"/>
      <c r="VB74" s="243"/>
      <c r="VC74" s="243"/>
      <c r="VD74" s="243"/>
      <c r="VE74" s="243"/>
      <c r="VF74" s="243"/>
      <c r="VG74" s="243"/>
      <c r="VH74" s="243"/>
      <c r="VI74" s="243"/>
      <c r="VJ74" s="243"/>
      <c r="VK74" s="243"/>
      <c r="VL74" s="243"/>
      <c r="VM74" s="243"/>
      <c r="VN74" s="243"/>
      <c r="VO74" s="243"/>
      <c r="VP74" s="243"/>
      <c r="VQ74" s="243"/>
      <c r="VR74" s="243"/>
      <c r="VS74" s="243"/>
      <c r="VT74" s="243"/>
      <c r="VU74" s="243"/>
      <c r="VV74" s="243"/>
      <c r="VW74" s="243"/>
      <c r="VX74" s="243"/>
      <c r="VY74" s="243"/>
      <c r="VZ74" s="243"/>
      <c r="WA74" s="243"/>
      <c r="WB74" s="243"/>
      <c r="WC74" s="243"/>
      <c r="WD74" s="243"/>
      <c r="WE74" s="243"/>
      <c r="WF74" s="243"/>
      <c r="WG74" s="243"/>
      <c r="WH74" s="243"/>
      <c r="WI74" s="243"/>
      <c r="WJ74" s="243"/>
      <c r="WK74" s="243"/>
      <c r="WL74" s="243"/>
      <c r="WM74" s="243"/>
      <c r="WN74" s="243"/>
      <c r="WO74" s="243"/>
      <c r="WP74" s="243"/>
      <c r="WQ74" s="243"/>
      <c r="WR74" s="243"/>
      <c r="WS74" s="243"/>
      <c r="WT74" s="243"/>
      <c r="WU74" s="243"/>
      <c r="WV74" s="243"/>
      <c r="WW74" s="243"/>
      <c r="WX74" s="243"/>
      <c r="WY74" s="243"/>
      <c r="WZ74" s="243"/>
      <c r="XA74" s="243"/>
      <c r="XB74" s="243"/>
      <c r="XC74" s="243"/>
      <c r="XD74" s="243"/>
      <c r="XE74" s="243"/>
      <c r="XF74" s="243"/>
      <c r="XG74" s="243"/>
      <c r="XH74" s="243"/>
      <c r="XI74" s="243"/>
      <c r="XJ74" s="243"/>
      <c r="XK74" s="243"/>
      <c r="XL74" s="243"/>
      <c r="XM74" s="243"/>
      <c r="XN74" s="243"/>
      <c r="XO74" s="243"/>
      <c r="XP74" s="243"/>
      <c r="XQ74" s="243"/>
      <c r="XR74" s="243"/>
      <c r="XS74" s="243"/>
      <c r="XT74" s="243"/>
      <c r="XU74" s="243"/>
      <c r="XV74" s="243"/>
      <c r="XW74" s="243"/>
      <c r="XX74" s="243"/>
      <c r="XY74" s="243"/>
      <c r="XZ74" s="243"/>
      <c r="YA74" s="243"/>
      <c r="YB74" s="243"/>
      <c r="YC74" s="243"/>
      <c r="YD74" s="243"/>
      <c r="YE74" s="243"/>
      <c r="YF74" s="243"/>
      <c r="YG74" s="243"/>
      <c r="YH74" s="243"/>
      <c r="YI74" s="243"/>
      <c r="YJ74" s="243"/>
      <c r="YK74" s="243"/>
      <c r="YL74" s="243"/>
      <c r="YM74" s="243"/>
      <c r="YN74" s="243"/>
      <c r="YO74" s="243"/>
      <c r="YP74" s="243"/>
      <c r="YQ74" s="243"/>
      <c r="YR74" s="243"/>
      <c r="YS74" s="243"/>
      <c r="YT74" s="243"/>
      <c r="YU74" s="243"/>
      <c r="YV74" s="243"/>
      <c r="YW74" s="243"/>
      <c r="YX74" s="243"/>
      <c r="YY74" s="243"/>
      <c r="YZ74" s="243"/>
      <c r="ZA74" s="243"/>
      <c r="ZB74" s="243"/>
      <c r="ZC74" s="243"/>
      <c r="ZD74" s="243"/>
      <c r="ZE74" s="243"/>
      <c r="ZF74" s="243"/>
      <c r="ZG74" s="243"/>
      <c r="ZH74" s="243"/>
      <c r="ZI74" s="243"/>
      <c r="ZJ74" s="243"/>
      <c r="ZK74" s="243"/>
      <c r="ZL74" s="243"/>
      <c r="ZM74" s="243"/>
      <c r="ZN74" s="243"/>
      <c r="ZO74" s="243"/>
      <c r="ZP74" s="243"/>
      <c r="ZQ74" s="243"/>
      <c r="ZR74" s="243"/>
      <c r="ZS74" s="243"/>
      <c r="ZT74" s="243"/>
      <c r="ZU74" s="243"/>
      <c r="ZV74" s="243"/>
      <c r="ZW74" s="243"/>
      <c r="ZX74" s="243"/>
      <c r="ZY74" s="243"/>
      <c r="ZZ74" s="243"/>
      <c r="AAA74" s="243"/>
      <c r="AAB74" s="243"/>
      <c r="AAC74" s="243"/>
    </row>
    <row r="75" spans="1:705" s="1" customFormat="1" ht="29.45" customHeight="1" x14ac:dyDescent="0.25">
      <c r="A75" s="146"/>
      <c r="B75" s="146"/>
      <c r="C75" s="146"/>
      <c r="D75" s="238" t="s">
        <v>159</v>
      </c>
      <c r="E75" s="221" t="s">
        <v>392</v>
      </c>
      <c r="F75" s="219"/>
      <c r="G75" s="249" t="s">
        <v>393</v>
      </c>
      <c r="H75" s="219" t="s">
        <v>194</v>
      </c>
      <c r="I75" s="265" t="s">
        <v>149</v>
      </c>
      <c r="J75" s="219">
        <f>SUM(K75:N75)</f>
        <v>27</v>
      </c>
      <c r="K75" s="219">
        <v>9</v>
      </c>
      <c r="L75" s="219">
        <v>18</v>
      </c>
      <c r="M75" s="219"/>
      <c r="N75" s="219"/>
      <c r="O75" s="219"/>
      <c r="P75" s="219"/>
      <c r="Q75" s="242">
        <v>0.3</v>
      </c>
      <c r="R75" s="219"/>
      <c r="S75" s="219" t="s">
        <v>151</v>
      </c>
      <c r="T75" s="219" t="s">
        <v>374</v>
      </c>
      <c r="U75" s="219" t="s">
        <v>149</v>
      </c>
      <c r="V75" s="250" t="s">
        <v>376</v>
      </c>
      <c r="W75" s="219" t="s">
        <v>389</v>
      </c>
      <c r="X75" s="240" t="s">
        <v>381</v>
      </c>
      <c r="Y75" s="219" t="s">
        <v>182</v>
      </c>
      <c r="Z75" s="219">
        <v>6</v>
      </c>
      <c r="AA75" s="219"/>
      <c r="AB75" s="219"/>
      <c r="AC75" s="219"/>
      <c r="AD75" s="219"/>
      <c r="AE75" s="219"/>
      <c r="AF75" s="219"/>
      <c r="AG75" s="219"/>
      <c r="AH75" s="219"/>
      <c r="AK75" s="243"/>
      <c r="AL75" s="243"/>
      <c r="AM75" s="243"/>
      <c r="AN75" s="243"/>
      <c r="AO75" s="243"/>
      <c r="AP75" s="243"/>
      <c r="AQ75" s="243"/>
      <c r="AR75" s="243"/>
      <c r="AS75" s="243"/>
      <c r="AT75" s="243"/>
      <c r="AU75" s="243"/>
      <c r="AV75" s="243"/>
      <c r="AW75" s="243"/>
      <c r="AX75" s="243"/>
      <c r="AY75" s="243"/>
      <c r="AZ75" s="243"/>
      <c r="BA75" s="243"/>
      <c r="BB75" s="243"/>
      <c r="BC75" s="243"/>
      <c r="BD75" s="243"/>
      <c r="BE75" s="243"/>
      <c r="BF75" s="243"/>
      <c r="BG75" s="243"/>
      <c r="BH75" s="243"/>
      <c r="BI75" s="243"/>
      <c r="BJ75" s="243"/>
      <c r="BK75" s="243"/>
      <c r="BL75" s="243"/>
      <c r="BM75" s="243"/>
      <c r="BN75" s="243"/>
      <c r="BO75" s="243"/>
      <c r="BP75" s="243"/>
      <c r="BQ75" s="243"/>
      <c r="BR75" s="243"/>
      <c r="BS75" s="243"/>
      <c r="BT75" s="243"/>
      <c r="BU75" s="243"/>
      <c r="BV75" s="243"/>
      <c r="BW75" s="243"/>
      <c r="BX75" s="243"/>
      <c r="BY75" s="243"/>
      <c r="BZ75" s="243"/>
      <c r="CA75" s="243"/>
      <c r="CB75" s="243"/>
      <c r="CC75" s="243"/>
      <c r="CD75" s="243"/>
      <c r="CE75" s="243"/>
      <c r="CF75" s="243"/>
      <c r="CG75" s="243"/>
      <c r="CH75" s="243"/>
      <c r="CI75" s="243"/>
      <c r="CJ75" s="243"/>
      <c r="CK75" s="243"/>
      <c r="CL75" s="243"/>
      <c r="CM75" s="243"/>
      <c r="CN75" s="243"/>
      <c r="CO75" s="243"/>
      <c r="CP75" s="243"/>
      <c r="CQ75" s="243"/>
      <c r="CR75" s="243"/>
      <c r="CS75" s="243"/>
      <c r="CT75" s="243"/>
      <c r="CU75" s="243"/>
      <c r="CV75" s="243"/>
      <c r="CW75" s="243"/>
      <c r="CX75" s="243"/>
      <c r="CY75" s="243"/>
      <c r="CZ75" s="243"/>
      <c r="DA75" s="243"/>
      <c r="DB75" s="243"/>
      <c r="DC75" s="243"/>
      <c r="DD75" s="243"/>
      <c r="DE75" s="243"/>
      <c r="DF75" s="243"/>
      <c r="DG75" s="243"/>
      <c r="DH75" s="243"/>
      <c r="DI75" s="243"/>
      <c r="DJ75" s="243"/>
      <c r="DK75" s="243"/>
      <c r="DL75" s="243"/>
      <c r="DM75" s="243"/>
      <c r="DN75" s="243"/>
      <c r="DO75" s="243"/>
      <c r="DP75" s="243"/>
      <c r="DQ75" s="243"/>
      <c r="DR75" s="243"/>
      <c r="DS75" s="243"/>
      <c r="DT75" s="243"/>
      <c r="DU75" s="243"/>
      <c r="DV75" s="243"/>
      <c r="DW75" s="243"/>
      <c r="DX75" s="243"/>
      <c r="DY75" s="243"/>
      <c r="DZ75" s="243"/>
      <c r="EA75" s="243"/>
      <c r="EB75" s="243"/>
      <c r="EC75" s="243"/>
      <c r="ED75" s="243"/>
      <c r="EE75" s="243"/>
      <c r="EF75" s="243"/>
      <c r="EG75" s="243"/>
      <c r="EH75" s="243"/>
      <c r="EI75" s="243"/>
      <c r="EJ75" s="243"/>
      <c r="EK75" s="243"/>
      <c r="EL75" s="243"/>
      <c r="EM75" s="243"/>
      <c r="EN75" s="243"/>
      <c r="EO75" s="243"/>
      <c r="EP75" s="243"/>
      <c r="EQ75" s="243"/>
      <c r="ER75" s="243"/>
      <c r="ES75" s="243"/>
      <c r="ET75" s="243"/>
      <c r="EU75" s="243"/>
      <c r="EV75" s="243"/>
      <c r="EW75" s="243"/>
      <c r="EX75" s="243"/>
      <c r="EY75" s="243"/>
      <c r="EZ75" s="243"/>
      <c r="FA75" s="243"/>
      <c r="FB75" s="243"/>
      <c r="FC75" s="243"/>
      <c r="FD75" s="243"/>
      <c r="FE75" s="243"/>
      <c r="FF75" s="243"/>
      <c r="FG75" s="243"/>
      <c r="FH75" s="243"/>
      <c r="FI75" s="243"/>
      <c r="FJ75" s="243"/>
      <c r="FK75" s="243"/>
      <c r="FL75" s="243"/>
      <c r="FM75" s="243"/>
      <c r="FN75" s="243"/>
      <c r="FO75" s="243"/>
      <c r="FP75" s="243"/>
      <c r="FQ75" s="243"/>
      <c r="FR75" s="243"/>
      <c r="FS75" s="243"/>
      <c r="FT75" s="243"/>
      <c r="FU75" s="243"/>
      <c r="FV75" s="243"/>
      <c r="FW75" s="243"/>
      <c r="FX75" s="243"/>
      <c r="FY75" s="243"/>
      <c r="FZ75" s="243"/>
      <c r="GA75" s="243"/>
      <c r="GB75" s="243"/>
      <c r="GC75" s="243"/>
      <c r="GD75" s="243"/>
      <c r="GE75" s="243"/>
      <c r="GF75" s="243"/>
      <c r="GG75" s="243"/>
      <c r="GH75" s="243"/>
      <c r="GI75" s="243"/>
      <c r="GJ75" s="243"/>
      <c r="GK75" s="243"/>
      <c r="GL75" s="243"/>
      <c r="GM75" s="243"/>
      <c r="GN75" s="243"/>
      <c r="GO75" s="243"/>
      <c r="GP75" s="243"/>
      <c r="GQ75" s="243"/>
      <c r="GR75" s="243"/>
      <c r="GS75" s="243"/>
      <c r="GT75" s="243"/>
      <c r="GU75" s="243"/>
      <c r="GV75" s="243"/>
      <c r="GW75" s="243"/>
      <c r="GX75" s="243"/>
      <c r="GY75" s="243"/>
      <c r="GZ75" s="243"/>
      <c r="HA75" s="243"/>
      <c r="HB75" s="243"/>
      <c r="HC75" s="243"/>
      <c r="HD75" s="243"/>
      <c r="HE75" s="243"/>
      <c r="HF75" s="243"/>
      <c r="HG75" s="243"/>
      <c r="HH75" s="243"/>
      <c r="HI75" s="243"/>
      <c r="HJ75" s="243"/>
      <c r="HK75" s="243"/>
      <c r="HL75" s="243"/>
      <c r="HM75" s="243"/>
      <c r="HN75" s="243"/>
      <c r="HO75" s="243"/>
      <c r="HP75" s="243"/>
      <c r="HQ75" s="243"/>
      <c r="HR75" s="243"/>
      <c r="HS75" s="243"/>
      <c r="HT75" s="243"/>
      <c r="HU75" s="243"/>
      <c r="HV75" s="243"/>
      <c r="HW75" s="243"/>
      <c r="HX75" s="243"/>
      <c r="HY75" s="243"/>
      <c r="HZ75" s="243"/>
      <c r="IA75" s="243"/>
      <c r="IB75" s="243"/>
      <c r="IC75" s="243"/>
      <c r="ID75" s="243"/>
      <c r="IE75" s="243"/>
      <c r="IF75" s="243"/>
      <c r="IG75" s="243"/>
      <c r="IH75" s="243"/>
      <c r="II75" s="243"/>
      <c r="IJ75" s="243"/>
      <c r="IK75" s="243"/>
      <c r="IL75" s="243"/>
      <c r="IM75" s="243"/>
      <c r="IN75" s="243"/>
      <c r="IO75" s="243"/>
      <c r="IP75" s="243"/>
      <c r="IQ75" s="243"/>
      <c r="IR75" s="243"/>
      <c r="IS75" s="243"/>
      <c r="IT75" s="243"/>
      <c r="IU75" s="243"/>
      <c r="IV75" s="243"/>
      <c r="IW75" s="243"/>
      <c r="IX75" s="243"/>
      <c r="IY75" s="243"/>
      <c r="IZ75" s="243"/>
      <c r="JA75" s="243"/>
      <c r="JB75" s="243"/>
      <c r="JC75" s="243"/>
      <c r="JD75" s="243"/>
      <c r="JE75" s="243"/>
      <c r="JF75" s="243"/>
      <c r="JG75" s="243"/>
      <c r="JH75" s="243"/>
      <c r="JI75" s="243"/>
      <c r="JJ75" s="243"/>
      <c r="JK75" s="243"/>
      <c r="JL75" s="243"/>
      <c r="JM75" s="243"/>
      <c r="JN75" s="243"/>
      <c r="JO75" s="243"/>
      <c r="JP75" s="243"/>
      <c r="JQ75" s="243"/>
      <c r="JR75" s="243"/>
      <c r="JS75" s="243"/>
      <c r="JT75" s="243"/>
      <c r="JU75" s="243"/>
      <c r="JV75" s="243"/>
      <c r="JW75" s="243"/>
      <c r="JX75" s="243"/>
      <c r="JY75" s="243"/>
      <c r="JZ75" s="243"/>
      <c r="KA75" s="243"/>
      <c r="KB75" s="243"/>
      <c r="KC75" s="243"/>
      <c r="KD75" s="243"/>
      <c r="KE75" s="243"/>
      <c r="KF75" s="243"/>
      <c r="KG75" s="243"/>
      <c r="KH75" s="243"/>
      <c r="KI75" s="243"/>
      <c r="KJ75" s="243"/>
      <c r="KK75" s="243"/>
      <c r="KL75" s="243"/>
      <c r="KM75" s="243"/>
      <c r="KN75" s="243"/>
      <c r="KO75" s="243"/>
      <c r="KP75" s="243"/>
      <c r="KQ75" s="243"/>
      <c r="KR75" s="243"/>
      <c r="KS75" s="243"/>
      <c r="KT75" s="243"/>
      <c r="KU75" s="243"/>
      <c r="KV75" s="243"/>
      <c r="KW75" s="243"/>
      <c r="KX75" s="243"/>
      <c r="KY75" s="243"/>
      <c r="KZ75" s="243"/>
      <c r="LA75" s="243"/>
      <c r="LB75" s="243"/>
      <c r="LC75" s="243"/>
      <c r="LD75" s="243"/>
      <c r="LE75" s="243"/>
      <c r="LF75" s="243"/>
      <c r="LG75" s="243"/>
      <c r="LH75" s="243"/>
      <c r="LI75" s="243"/>
      <c r="LJ75" s="243"/>
      <c r="LK75" s="243"/>
      <c r="LL75" s="243"/>
      <c r="LM75" s="243"/>
      <c r="LN75" s="243"/>
      <c r="LO75" s="243"/>
      <c r="LP75" s="243"/>
      <c r="LQ75" s="243"/>
      <c r="LR75" s="243"/>
      <c r="LS75" s="243"/>
      <c r="LT75" s="243"/>
      <c r="LU75" s="243"/>
      <c r="LV75" s="243"/>
      <c r="LW75" s="243"/>
      <c r="LX75" s="243"/>
      <c r="LY75" s="243"/>
      <c r="LZ75" s="243"/>
      <c r="MA75" s="243"/>
      <c r="MB75" s="243"/>
      <c r="MC75" s="243"/>
      <c r="MD75" s="243"/>
      <c r="ME75" s="243"/>
      <c r="MF75" s="243"/>
      <c r="MG75" s="243"/>
      <c r="MH75" s="243"/>
      <c r="MI75" s="243"/>
      <c r="MJ75" s="243"/>
      <c r="MK75" s="243"/>
      <c r="ML75" s="243"/>
      <c r="MM75" s="243"/>
      <c r="MN75" s="243"/>
      <c r="MO75" s="243"/>
      <c r="MP75" s="243"/>
      <c r="MQ75" s="243"/>
      <c r="MR75" s="243"/>
      <c r="MS75" s="243"/>
      <c r="MT75" s="243"/>
      <c r="MU75" s="243"/>
      <c r="MV75" s="243"/>
      <c r="MW75" s="243"/>
      <c r="MX75" s="243"/>
      <c r="MY75" s="243"/>
      <c r="MZ75" s="243"/>
      <c r="NA75" s="243"/>
      <c r="NB75" s="243"/>
      <c r="NC75" s="243"/>
      <c r="ND75" s="243"/>
      <c r="NE75" s="243"/>
      <c r="NF75" s="243"/>
      <c r="NG75" s="243"/>
      <c r="NH75" s="243"/>
      <c r="NI75" s="243"/>
      <c r="NJ75" s="243"/>
      <c r="NK75" s="243"/>
      <c r="NL75" s="243"/>
      <c r="NM75" s="243"/>
      <c r="NN75" s="243"/>
      <c r="NO75" s="243"/>
      <c r="NP75" s="243"/>
      <c r="NQ75" s="243"/>
      <c r="NR75" s="243"/>
      <c r="NS75" s="243"/>
      <c r="NT75" s="243"/>
      <c r="NU75" s="243"/>
      <c r="NV75" s="243"/>
      <c r="NW75" s="243"/>
      <c r="NX75" s="243"/>
      <c r="NY75" s="243"/>
      <c r="NZ75" s="243"/>
      <c r="OA75" s="243"/>
      <c r="OB75" s="243"/>
      <c r="OC75" s="243"/>
      <c r="OD75" s="243"/>
      <c r="OE75" s="243"/>
      <c r="OF75" s="243"/>
      <c r="OG75" s="243"/>
      <c r="OH75" s="243"/>
      <c r="OI75" s="243"/>
      <c r="OJ75" s="243"/>
      <c r="OK75" s="243"/>
      <c r="OL75" s="243"/>
      <c r="OM75" s="243"/>
      <c r="ON75" s="243"/>
      <c r="OO75" s="243"/>
      <c r="OP75" s="243"/>
      <c r="OQ75" s="243"/>
      <c r="OR75" s="243"/>
      <c r="OS75" s="243"/>
      <c r="OT75" s="243"/>
      <c r="OU75" s="243"/>
      <c r="OV75" s="243"/>
      <c r="OW75" s="243"/>
      <c r="OX75" s="243"/>
      <c r="OY75" s="243"/>
      <c r="OZ75" s="243"/>
      <c r="PA75" s="243"/>
      <c r="PB75" s="243"/>
      <c r="PC75" s="243"/>
      <c r="PD75" s="243"/>
      <c r="PE75" s="243"/>
      <c r="PF75" s="243"/>
      <c r="PG75" s="243"/>
      <c r="PH75" s="243"/>
      <c r="PI75" s="243"/>
      <c r="PJ75" s="243"/>
      <c r="PK75" s="243"/>
      <c r="PL75" s="243"/>
      <c r="PM75" s="243"/>
      <c r="PN75" s="243"/>
      <c r="PO75" s="243"/>
      <c r="PP75" s="243"/>
      <c r="PQ75" s="243"/>
      <c r="PR75" s="243"/>
      <c r="PS75" s="243"/>
      <c r="PT75" s="243"/>
      <c r="PU75" s="243"/>
      <c r="PV75" s="243"/>
      <c r="PW75" s="243"/>
      <c r="PX75" s="243"/>
      <c r="PY75" s="243"/>
      <c r="PZ75" s="243"/>
      <c r="QA75" s="243"/>
      <c r="QB75" s="243"/>
      <c r="QC75" s="243"/>
      <c r="QD75" s="243"/>
      <c r="QE75" s="243"/>
      <c r="QF75" s="243"/>
      <c r="QG75" s="243"/>
      <c r="QH75" s="243"/>
      <c r="QI75" s="243"/>
      <c r="QJ75" s="243"/>
      <c r="QK75" s="243"/>
      <c r="QL75" s="243"/>
      <c r="QM75" s="243"/>
      <c r="QN75" s="243"/>
      <c r="QO75" s="243"/>
      <c r="QP75" s="243"/>
      <c r="QQ75" s="243"/>
      <c r="QR75" s="243"/>
      <c r="QS75" s="243"/>
      <c r="QT75" s="243"/>
      <c r="QU75" s="243"/>
      <c r="QV75" s="243"/>
      <c r="QW75" s="243"/>
      <c r="QX75" s="243"/>
      <c r="QY75" s="243"/>
      <c r="QZ75" s="243"/>
      <c r="RA75" s="243"/>
      <c r="RB75" s="243"/>
      <c r="RC75" s="243"/>
      <c r="RD75" s="243"/>
      <c r="RE75" s="243"/>
      <c r="RF75" s="243"/>
      <c r="RG75" s="243"/>
      <c r="RH75" s="243"/>
      <c r="RI75" s="243"/>
      <c r="RJ75" s="243"/>
      <c r="RK75" s="243"/>
      <c r="RL75" s="243"/>
      <c r="RM75" s="243"/>
      <c r="RN75" s="243"/>
      <c r="RO75" s="243"/>
      <c r="RP75" s="243"/>
      <c r="RQ75" s="243"/>
      <c r="RR75" s="243"/>
      <c r="RS75" s="243"/>
      <c r="RT75" s="243"/>
      <c r="RU75" s="243"/>
      <c r="RV75" s="243"/>
      <c r="RW75" s="243"/>
      <c r="RX75" s="243"/>
      <c r="RY75" s="243"/>
      <c r="RZ75" s="243"/>
      <c r="SA75" s="243"/>
      <c r="SB75" s="243"/>
      <c r="SC75" s="243"/>
      <c r="SD75" s="243"/>
      <c r="SE75" s="243"/>
      <c r="SF75" s="243"/>
      <c r="SG75" s="243"/>
      <c r="SH75" s="243"/>
      <c r="SI75" s="243"/>
      <c r="SJ75" s="243"/>
      <c r="SK75" s="243"/>
      <c r="SL75" s="243"/>
      <c r="SM75" s="243"/>
      <c r="SN75" s="243"/>
      <c r="SO75" s="243"/>
      <c r="SP75" s="243"/>
      <c r="SQ75" s="243"/>
      <c r="SR75" s="243"/>
      <c r="SS75" s="243"/>
      <c r="ST75" s="243"/>
      <c r="SU75" s="243"/>
      <c r="SV75" s="243"/>
      <c r="SW75" s="243"/>
      <c r="SX75" s="243"/>
      <c r="SY75" s="243"/>
      <c r="SZ75" s="243"/>
      <c r="TA75" s="243"/>
      <c r="TB75" s="243"/>
      <c r="TC75" s="243"/>
      <c r="TD75" s="243"/>
      <c r="TE75" s="243"/>
      <c r="TF75" s="243"/>
      <c r="TG75" s="243"/>
      <c r="TH75" s="243"/>
      <c r="TI75" s="243"/>
      <c r="TJ75" s="243"/>
      <c r="TK75" s="243"/>
      <c r="TL75" s="243"/>
      <c r="TM75" s="243"/>
      <c r="TN75" s="243"/>
      <c r="TO75" s="243"/>
      <c r="TP75" s="243"/>
      <c r="TQ75" s="243"/>
      <c r="TR75" s="243"/>
      <c r="TS75" s="243"/>
      <c r="TT75" s="243"/>
      <c r="TU75" s="243"/>
      <c r="TV75" s="243"/>
      <c r="TW75" s="243"/>
      <c r="TX75" s="243"/>
      <c r="TY75" s="243"/>
      <c r="TZ75" s="243"/>
      <c r="UA75" s="243"/>
      <c r="UB75" s="243"/>
      <c r="UC75" s="243"/>
      <c r="UD75" s="243"/>
      <c r="UE75" s="243"/>
      <c r="UF75" s="243"/>
      <c r="UG75" s="243"/>
      <c r="UH75" s="243"/>
      <c r="UI75" s="243"/>
      <c r="UJ75" s="243"/>
      <c r="UK75" s="243"/>
      <c r="UL75" s="243"/>
      <c r="UM75" s="243"/>
      <c r="UN75" s="243"/>
      <c r="UO75" s="243"/>
      <c r="UP75" s="243"/>
      <c r="UQ75" s="243"/>
      <c r="UR75" s="243"/>
      <c r="US75" s="243"/>
      <c r="UT75" s="243"/>
      <c r="UU75" s="243"/>
      <c r="UV75" s="243"/>
      <c r="UW75" s="243"/>
      <c r="UX75" s="243"/>
      <c r="UY75" s="243"/>
      <c r="UZ75" s="243"/>
      <c r="VA75" s="243"/>
      <c r="VB75" s="243"/>
      <c r="VC75" s="243"/>
      <c r="VD75" s="243"/>
      <c r="VE75" s="243"/>
      <c r="VF75" s="243"/>
      <c r="VG75" s="243"/>
      <c r="VH75" s="243"/>
      <c r="VI75" s="243"/>
      <c r="VJ75" s="243"/>
      <c r="VK75" s="243"/>
      <c r="VL75" s="243"/>
      <c r="VM75" s="243"/>
      <c r="VN75" s="243"/>
      <c r="VO75" s="243"/>
      <c r="VP75" s="243"/>
      <c r="VQ75" s="243"/>
      <c r="VR75" s="243"/>
      <c r="VS75" s="243"/>
      <c r="VT75" s="243"/>
      <c r="VU75" s="243"/>
      <c r="VV75" s="243"/>
      <c r="VW75" s="243"/>
      <c r="VX75" s="243"/>
      <c r="VY75" s="243"/>
      <c r="VZ75" s="243"/>
      <c r="WA75" s="243"/>
      <c r="WB75" s="243"/>
      <c r="WC75" s="243"/>
      <c r="WD75" s="243"/>
      <c r="WE75" s="243"/>
      <c r="WF75" s="243"/>
      <c r="WG75" s="243"/>
      <c r="WH75" s="243"/>
      <c r="WI75" s="243"/>
      <c r="WJ75" s="243"/>
      <c r="WK75" s="243"/>
      <c r="WL75" s="243"/>
      <c r="WM75" s="243"/>
      <c r="WN75" s="243"/>
      <c r="WO75" s="243"/>
      <c r="WP75" s="243"/>
      <c r="WQ75" s="243"/>
      <c r="WR75" s="243"/>
      <c r="WS75" s="243"/>
      <c r="WT75" s="243"/>
      <c r="WU75" s="243"/>
      <c r="WV75" s="243"/>
      <c r="WW75" s="243"/>
      <c r="WX75" s="243"/>
      <c r="WY75" s="243"/>
      <c r="WZ75" s="243"/>
      <c r="XA75" s="243"/>
      <c r="XB75" s="243"/>
      <c r="XC75" s="243"/>
      <c r="XD75" s="243"/>
      <c r="XE75" s="243"/>
      <c r="XF75" s="243"/>
      <c r="XG75" s="243"/>
      <c r="XH75" s="243"/>
      <c r="XI75" s="243"/>
      <c r="XJ75" s="243"/>
      <c r="XK75" s="243"/>
      <c r="XL75" s="243"/>
      <c r="XM75" s="243"/>
      <c r="XN75" s="243"/>
      <c r="XO75" s="243"/>
      <c r="XP75" s="243"/>
      <c r="XQ75" s="243"/>
      <c r="XR75" s="243"/>
      <c r="XS75" s="243"/>
      <c r="XT75" s="243"/>
      <c r="XU75" s="243"/>
      <c r="XV75" s="243"/>
      <c r="XW75" s="243"/>
      <c r="XX75" s="243"/>
      <c r="XY75" s="243"/>
      <c r="XZ75" s="243"/>
      <c r="YA75" s="243"/>
      <c r="YB75" s="243"/>
      <c r="YC75" s="243"/>
      <c r="YD75" s="243"/>
      <c r="YE75" s="243"/>
      <c r="YF75" s="243"/>
      <c r="YG75" s="243"/>
      <c r="YH75" s="243"/>
      <c r="YI75" s="243"/>
      <c r="YJ75" s="243"/>
      <c r="YK75" s="243"/>
      <c r="YL75" s="243"/>
      <c r="YM75" s="243"/>
      <c r="YN75" s="243"/>
      <c r="YO75" s="243"/>
      <c r="YP75" s="243"/>
      <c r="YQ75" s="243"/>
      <c r="YR75" s="243"/>
      <c r="YS75" s="243"/>
      <c r="YT75" s="243"/>
      <c r="YU75" s="243"/>
      <c r="YV75" s="243"/>
      <c r="YW75" s="243"/>
      <c r="YX75" s="243"/>
      <c r="YY75" s="243"/>
      <c r="YZ75" s="243"/>
      <c r="ZA75" s="243"/>
      <c r="ZB75" s="243"/>
      <c r="ZC75" s="243"/>
      <c r="ZD75" s="243"/>
      <c r="ZE75" s="243"/>
      <c r="ZF75" s="243"/>
      <c r="ZG75" s="243"/>
      <c r="ZH75" s="243"/>
      <c r="ZI75" s="243"/>
      <c r="ZJ75" s="243"/>
      <c r="ZK75" s="243"/>
      <c r="ZL75" s="243"/>
      <c r="ZM75" s="243"/>
      <c r="ZN75" s="243"/>
      <c r="ZO75" s="243"/>
      <c r="ZP75" s="243"/>
      <c r="ZQ75" s="243"/>
      <c r="ZR75" s="243"/>
      <c r="ZS75" s="243"/>
      <c r="ZT75" s="243"/>
      <c r="ZU75" s="243"/>
      <c r="ZV75" s="243"/>
      <c r="ZW75" s="243"/>
      <c r="ZX75" s="243"/>
      <c r="ZY75" s="243"/>
      <c r="ZZ75" s="243"/>
      <c r="AAA75" s="243"/>
      <c r="AAB75" s="243"/>
      <c r="AAC75" s="243"/>
    </row>
    <row r="76" spans="1:705" s="1" customFormat="1" ht="29.45" customHeight="1" x14ac:dyDescent="0.25">
      <c r="A76" s="219"/>
      <c r="B76" s="219"/>
      <c r="C76" s="394" t="s">
        <v>394</v>
      </c>
      <c r="D76" s="238" t="s">
        <v>159</v>
      </c>
      <c r="E76" s="222" t="s">
        <v>395</v>
      </c>
      <c r="F76" s="219"/>
      <c r="G76" s="251" t="s">
        <v>396</v>
      </c>
      <c r="H76" s="219" t="s">
        <v>194</v>
      </c>
      <c r="I76" s="268" t="s">
        <v>151</v>
      </c>
      <c r="J76" s="219">
        <f>SUM(K76:N76)</f>
        <v>24</v>
      </c>
      <c r="K76" s="219"/>
      <c r="L76" s="241">
        <v>24</v>
      </c>
      <c r="M76" s="241"/>
      <c r="N76" s="241"/>
      <c r="O76" s="241"/>
      <c r="P76" s="241"/>
      <c r="Q76" s="242">
        <v>0.1</v>
      </c>
      <c r="R76" s="219"/>
      <c r="S76" s="219" t="s">
        <v>151</v>
      </c>
      <c r="T76" s="219"/>
      <c r="U76" s="252"/>
      <c r="V76" s="250"/>
      <c r="W76" s="250"/>
      <c r="X76" s="240" t="s">
        <v>397</v>
      </c>
      <c r="Y76" s="219" t="s">
        <v>188</v>
      </c>
      <c r="Z76" s="219">
        <v>11</v>
      </c>
      <c r="AA76" s="219"/>
      <c r="AB76" s="232"/>
      <c r="AC76" s="219"/>
      <c r="AD76" s="219"/>
      <c r="AE76" s="219"/>
      <c r="AF76" s="219"/>
      <c r="AG76" s="219"/>
      <c r="AH76" s="219"/>
      <c r="AK76" s="243"/>
      <c r="AL76" s="243"/>
      <c r="AM76" s="243"/>
      <c r="AN76" s="243"/>
      <c r="AO76" s="243"/>
      <c r="AP76" s="243"/>
      <c r="AQ76" s="243"/>
      <c r="AR76" s="243"/>
      <c r="AS76" s="243"/>
      <c r="AT76" s="243"/>
      <c r="AU76" s="243"/>
      <c r="AV76" s="243"/>
      <c r="AW76" s="243"/>
      <c r="AX76" s="243"/>
      <c r="AY76" s="243"/>
      <c r="AZ76" s="243"/>
      <c r="BA76" s="243"/>
      <c r="BB76" s="243"/>
      <c r="BC76" s="243"/>
      <c r="BD76" s="243"/>
      <c r="BE76" s="243"/>
      <c r="BF76" s="243"/>
      <c r="BG76" s="243"/>
      <c r="BH76" s="243"/>
      <c r="BI76" s="243"/>
      <c r="BJ76" s="243"/>
      <c r="BK76" s="243"/>
      <c r="BL76" s="243"/>
      <c r="BM76" s="243"/>
      <c r="BN76" s="243"/>
      <c r="BO76" s="243"/>
      <c r="BP76" s="243"/>
      <c r="BQ76" s="243"/>
      <c r="BR76" s="243"/>
      <c r="BS76" s="243"/>
      <c r="BT76" s="243"/>
      <c r="BU76" s="243"/>
      <c r="BV76" s="243"/>
      <c r="BW76" s="243"/>
      <c r="BX76" s="243"/>
      <c r="BY76" s="243"/>
      <c r="BZ76" s="243"/>
      <c r="CA76" s="243"/>
      <c r="CB76" s="243"/>
      <c r="CC76" s="243"/>
      <c r="CD76" s="243"/>
      <c r="CE76" s="243"/>
      <c r="CF76" s="243"/>
      <c r="CG76" s="243"/>
      <c r="CH76" s="243"/>
      <c r="CI76" s="243"/>
      <c r="CJ76" s="243"/>
      <c r="CK76" s="243"/>
      <c r="CL76" s="243"/>
      <c r="CM76" s="243"/>
      <c r="CN76" s="243"/>
      <c r="CO76" s="243"/>
      <c r="CP76" s="243"/>
      <c r="CQ76" s="243"/>
      <c r="CR76" s="243"/>
      <c r="CS76" s="243"/>
      <c r="CT76" s="243"/>
      <c r="CU76" s="243"/>
      <c r="CV76" s="243"/>
      <c r="CW76" s="243"/>
      <c r="CX76" s="243"/>
      <c r="CY76" s="243"/>
      <c r="CZ76" s="243"/>
      <c r="DA76" s="243"/>
      <c r="DB76" s="243"/>
      <c r="DC76" s="243"/>
      <c r="DD76" s="243"/>
      <c r="DE76" s="243"/>
      <c r="DF76" s="243"/>
      <c r="DG76" s="243"/>
      <c r="DH76" s="243"/>
      <c r="DI76" s="243"/>
      <c r="DJ76" s="243"/>
      <c r="DK76" s="243"/>
      <c r="DL76" s="243"/>
      <c r="DM76" s="243"/>
      <c r="DN76" s="243"/>
      <c r="DO76" s="243"/>
      <c r="DP76" s="243"/>
      <c r="DQ76" s="243"/>
      <c r="DR76" s="243"/>
      <c r="DS76" s="243"/>
      <c r="DT76" s="243"/>
      <c r="DU76" s="243"/>
      <c r="DV76" s="243"/>
      <c r="DW76" s="243"/>
      <c r="DX76" s="243"/>
      <c r="DY76" s="243"/>
      <c r="DZ76" s="243"/>
      <c r="EA76" s="243"/>
      <c r="EB76" s="243"/>
      <c r="EC76" s="243"/>
      <c r="ED76" s="243"/>
      <c r="EE76" s="243"/>
      <c r="EF76" s="243"/>
      <c r="EG76" s="243"/>
      <c r="EH76" s="243"/>
      <c r="EI76" s="243"/>
      <c r="EJ76" s="243"/>
      <c r="EK76" s="243"/>
      <c r="EL76" s="243"/>
      <c r="EM76" s="243"/>
      <c r="EN76" s="243"/>
      <c r="EO76" s="243"/>
      <c r="EP76" s="243"/>
      <c r="EQ76" s="243"/>
      <c r="ER76" s="243"/>
      <c r="ES76" s="243"/>
      <c r="ET76" s="243"/>
      <c r="EU76" s="243"/>
      <c r="EV76" s="243"/>
      <c r="EW76" s="243"/>
      <c r="EX76" s="243"/>
      <c r="EY76" s="243"/>
      <c r="EZ76" s="243"/>
      <c r="FA76" s="243"/>
      <c r="FB76" s="243"/>
      <c r="FC76" s="243"/>
      <c r="FD76" s="243"/>
      <c r="FE76" s="243"/>
      <c r="FF76" s="243"/>
      <c r="FG76" s="243"/>
      <c r="FH76" s="243"/>
      <c r="FI76" s="243"/>
      <c r="FJ76" s="243"/>
      <c r="FK76" s="243"/>
      <c r="FL76" s="243"/>
      <c r="FM76" s="243"/>
      <c r="FN76" s="243"/>
      <c r="FO76" s="243"/>
      <c r="FP76" s="243"/>
      <c r="FQ76" s="243"/>
      <c r="FR76" s="243"/>
      <c r="FS76" s="243"/>
      <c r="FT76" s="243"/>
      <c r="FU76" s="243"/>
      <c r="FV76" s="243"/>
      <c r="FW76" s="243"/>
      <c r="FX76" s="243"/>
      <c r="FY76" s="243"/>
      <c r="FZ76" s="243"/>
      <c r="GA76" s="243"/>
      <c r="GB76" s="243"/>
      <c r="GC76" s="243"/>
      <c r="GD76" s="243"/>
      <c r="GE76" s="243"/>
      <c r="GF76" s="243"/>
      <c r="GG76" s="243"/>
      <c r="GH76" s="243"/>
      <c r="GI76" s="243"/>
      <c r="GJ76" s="243"/>
      <c r="GK76" s="243"/>
      <c r="GL76" s="243"/>
      <c r="GM76" s="243"/>
      <c r="GN76" s="243"/>
      <c r="GO76" s="243"/>
      <c r="GP76" s="243"/>
      <c r="GQ76" s="243"/>
      <c r="GR76" s="243"/>
      <c r="GS76" s="243"/>
      <c r="GT76" s="243"/>
      <c r="GU76" s="243"/>
      <c r="GV76" s="243"/>
      <c r="GW76" s="243"/>
      <c r="GX76" s="243"/>
      <c r="GY76" s="243"/>
      <c r="GZ76" s="243"/>
      <c r="HA76" s="243"/>
      <c r="HB76" s="243"/>
      <c r="HC76" s="243"/>
      <c r="HD76" s="243"/>
      <c r="HE76" s="243"/>
      <c r="HF76" s="243"/>
      <c r="HG76" s="243"/>
      <c r="HH76" s="243"/>
      <c r="HI76" s="243"/>
      <c r="HJ76" s="243"/>
      <c r="HK76" s="243"/>
      <c r="HL76" s="243"/>
      <c r="HM76" s="243"/>
      <c r="HN76" s="243"/>
      <c r="HO76" s="243"/>
      <c r="HP76" s="243"/>
      <c r="HQ76" s="243"/>
      <c r="HR76" s="243"/>
      <c r="HS76" s="243"/>
      <c r="HT76" s="243"/>
      <c r="HU76" s="243"/>
      <c r="HV76" s="243"/>
      <c r="HW76" s="243"/>
      <c r="HX76" s="243"/>
      <c r="HY76" s="243"/>
      <c r="HZ76" s="243"/>
      <c r="IA76" s="243"/>
      <c r="IB76" s="243"/>
      <c r="IC76" s="243"/>
      <c r="ID76" s="243"/>
      <c r="IE76" s="243"/>
      <c r="IF76" s="243"/>
      <c r="IG76" s="243"/>
      <c r="IH76" s="243"/>
      <c r="II76" s="243"/>
      <c r="IJ76" s="243"/>
      <c r="IK76" s="243"/>
      <c r="IL76" s="243"/>
      <c r="IM76" s="243"/>
      <c r="IN76" s="243"/>
      <c r="IO76" s="243"/>
      <c r="IP76" s="243"/>
      <c r="IQ76" s="243"/>
      <c r="IR76" s="243"/>
      <c r="IS76" s="243"/>
      <c r="IT76" s="243"/>
      <c r="IU76" s="243"/>
      <c r="IV76" s="243"/>
      <c r="IW76" s="243"/>
      <c r="IX76" s="243"/>
      <c r="IY76" s="243"/>
      <c r="IZ76" s="243"/>
      <c r="JA76" s="243"/>
      <c r="JB76" s="243"/>
      <c r="JC76" s="243"/>
      <c r="JD76" s="243"/>
      <c r="JE76" s="243"/>
      <c r="JF76" s="243"/>
      <c r="JG76" s="243"/>
      <c r="JH76" s="243"/>
      <c r="JI76" s="243"/>
      <c r="JJ76" s="243"/>
      <c r="JK76" s="243"/>
      <c r="JL76" s="243"/>
      <c r="JM76" s="243"/>
      <c r="JN76" s="243"/>
      <c r="JO76" s="243"/>
      <c r="JP76" s="243"/>
      <c r="JQ76" s="243"/>
      <c r="JR76" s="243"/>
      <c r="JS76" s="243"/>
      <c r="JT76" s="243"/>
      <c r="JU76" s="243"/>
      <c r="JV76" s="243"/>
      <c r="JW76" s="243"/>
      <c r="JX76" s="243"/>
      <c r="JY76" s="243"/>
      <c r="JZ76" s="243"/>
      <c r="KA76" s="243"/>
      <c r="KB76" s="243"/>
      <c r="KC76" s="243"/>
      <c r="KD76" s="243"/>
      <c r="KE76" s="243"/>
      <c r="KF76" s="243"/>
      <c r="KG76" s="243"/>
      <c r="KH76" s="243"/>
      <c r="KI76" s="243"/>
      <c r="KJ76" s="243"/>
      <c r="KK76" s="243"/>
      <c r="KL76" s="243"/>
      <c r="KM76" s="243"/>
      <c r="KN76" s="243"/>
      <c r="KO76" s="243"/>
      <c r="KP76" s="243"/>
      <c r="KQ76" s="243"/>
      <c r="KR76" s="243"/>
      <c r="KS76" s="243"/>
      <c r="KT76" s="243"/>
      <c r="KU76" s="243"/>
      <c r="KV76" s="243"/>
      <c r="KW76" s="243"/>
      <c r="KX76" s="243"/>
      <c r="KY76" s="243"/>
      <c r="KZ76" s="243"/>
      <c r="LA76" s="243"/>
      <c r="LB76" s="243"/>
      <c r="LC76" s="243"/>
      <c r="LD76" s="243"/>
      <c r="LE76" s="243"/>
      <c r="LF76" s="243"/>
      <c r="LG76" s="243"/>
      <c r="LH76" s="243"/>
      <c r="LI76" s="243"/>
      <c r="LJ76" s="243"/>
      <c r="LK76" s="243"/>
      <c r="LL76" s="243"/>
      <c r="LM76" s="243"/>
      <c r="LN76" s="243"/>
      <c r="LO76" s="243"/>
      <c r="LP76" s="243"/>
      <c r="LQ76" s="243"/>
      <c r="LR76" s="243"/>
      <c r="LS76" s="243"/>
      <c r="LT76" s="243"/>
      <c r="LU76" s="243"/>
      <c r="LV76" s="243"/>
      <c r="LW76" s="243"/>
      <c r="LX76" s="243"/>
      <c r="LY76" s="243"/>
      <c r="LZ76" s="243"/>
      <c r="MA76" s="243"/>
      <c r="MB76" s="243"/>
      <c r="MC76" s="243"/>
      <c r="MD76" s="243"/>
      <c r="ME76" s="243"/>
      <c r="MF76" s="243"/>
      <c r="MG76" s="243"/>
      <c r="MH76" s="243"/>
      <c r="MI76" s="243"/>
      <c r="MJ76" s="243"/>
      <c r="MK76" s="243"/>
      <c r="ML76" s="243"/>
      <c r="MM76" s="243"/>
      <c r="MN76" s="243"/>
      <c r="MO76" s="243"/>
      <c r="MP76" s="243"/>
      <c r="MQ76" s="243"/>
      <c r="MR76" s="243"/>
      <c r="MS76" s="243"/>
      <c r="MT76" s="243"/>
      <c r="MU76" s="243"/>
      <c r="MV76" s="243"/>
      <c r="MW76" s="243"/>
      <c r="MX76" s="243"/>
      <c r="MY76" s="243"/>
      <c r="MZ76" s="243"/>
      <c r="NA76" s="243"/>
      <c r="NB76" s="243"/>
      <c r="NC76" s="243"/>
      <c r="ND76" s="243"/>
      <c r="NE76" s="243"/>
      <c r="NF76" s="243"/>
      <c r="NG76" s="243"/>
      <c r="NH76" s="243"/>
      <c r="NI76" s="243"/>
      <c r="NJ76" s="243"/>
      <c r="NK76" s="243"/>
      <c r="NL76" s="243"/>
      <c r="NM76" s="243"/>
      <c r="NN76" s="243"/>
      <c r="NO76" s="243"/>
      <c r="NP76" s="243"/>
      <c r="NQ76" s="243"/>
      <c r="NR76" s="243"/>
      <c r="NS76" s="243"/>
      <c r="NT76" s="243"/>
      <c r="NU76" s="243"/>
      <c r="NV76" s="243"/>
      <c r="NW76" s="243"/>
      <c r="NX76" s="243"/>
      <c r="NY76" s="243"/>
      <c r="NZ76" s="243"/>
      <c r="OA76" s="243"/>
      <c r="OB76" s="243"/>
      <c r="OC76" s="243"/>
      <c r="OD76" s="243"/>
      <c r="OE76" s="243"/>
      <c r="OF76" s="243"/>
      <c r="OG76" s="243"/>
      <c r="OH76" s="243"/>
      <c r="OI76" s="243"/>
      <c r="OJ76" s="243"/>
      <c r="OK76" s="243"/>
      <c r="OL76" s="243"/>
      <c r="OM76" s="243"/>
      <c r="ON76" s="243"/>
      <c r="OO76" s="243"/>
      <c r="OP76" s="243"/>
      <c r="OQ76" s="243"/>
      <c r="OR76" s="243"/>
      <c r="OS76" s="243"/>
      <c r="OT76" s="243"/>
      <c r="OU76" s="243"/>
      <c r="OV76" s="243"/>
      <c r="OW76" s="243"/>
      <c r="OX76" s="243"/>
      <c r="OY76" s="243"/>
      <c r="OZ76" s="243"/>
      <c r="PA76" s="243"/>
      <c r="PB76" s="243"/>
      <c r="PC76" s="243"/>
      <c r="PD76" s="243"/>
      <c r="PE76" s="243"/>
      <c r="PF76" s="243"/>
      <c r="PG76" s="243"/>
      <c r="PH76" s="243"/>
      <c r="PI76" s="243"/>
      <c r="PJ76" s="243"/>
      <c r="PK76" s="243"/>
      <c r="PL76" s="243"/>
      <c r="PM76" s="243"/>
      <c r="PN76" s="243"/>
      <c r="PO76" s="243"/>
      <c r="PP76" s="243"/>
      <c r="PQ76" s="243"/>
      <c r="PR76" s="243"/>
      <c r="PS76" s="243"/>
      <c r="PT76" s="243"/>
      <c r="PU76" s="243"/>
      <c r="PV76" s="243"/>
      <c r="PW76" s="243"/>
      <c r="PX76" s="243"/>
      <c r="PY76" s="243"/>
      <c r="PZ76" s="243"/>
      <c r="QA76" s="243"/>
      <c r="QB76" s="243"/>
      <c r="QC76" s="243"/>
      <c r="QD76" s="243"/>
      <c r="QE76" s="243"/>
      <c r="QF76" s="243"/>
      <c r="QG76" s="243"/>
      <c r="QH76" s="243"/>
      <c r="QI76" s="243"/>
      <c r="QJ76" s="243"/>
      <c r="QK76" s="243"/>
      <c r="QL76" s="243"/>
      <c r="QM76" s="243"/>
      <c r="QN76" s="243"/>
      <c r="QO76" s="243"/>
      <c r="QP76" s="243"/>
      <c r="QQ76" s="243"/>
      <c r="QR76" s="243"/>
      <c r="QS76" s="243"/>
      <c r="QT76" s="243"/>
      <c r="QU76" s="243"/>
      <c r="QV76" s="243"/>
      <c r="QW76" s="243"/>
      <c r="QX76" s="243"/>
      <c r="QY76" s="243"/>
      <c r="QZ76" s="243"/>
      <c r="RA76" s="243"/>
      <c r="RB76" s="243"/>
      <c r="RC76" s="243"/>
      <c r="RD76" s="243"/>
      <c r="RE76" s="243"/>
      <c r="RF76" s="243"/>
      <c r="RG76" s="243"/>
      <c r="RH76" s="243"/>
      <c r="RI76" s="243"/>
      <c r="RJ76" s="243"/>
      <c r="RK76" s="243"/>
      <c r="RL76" s="243"/>
      <c r="RM76" s="243"/>
      <c r="RN76" s="243"/>
      <c r="RO76" s="243"/>
      <c r="RP76" s="243"/>
      <c r="RQ76" s="243"/>
      <c r="RR76" s="243"/>
      <c r="RS76" s="243"/>
      <c r="RT76" s="243"/>
      <c r="RU76" s="243"/>
      <c r="RV76" s="243"/>
      <c r="RW76" s="243"/>
      <c r="RX76" s="243"/>
      <c r="RY76" s="243"/>
      <c r="RZ76" s="243"/>
      <c r="SA76" s="243"/>
      <c r="SB76" s="243"/>
      <c r="SC76" s="243"/>
      <c r="SD76" s="243"/>
      <c r="SE76" s="243"/>
      <c r="SF76" s="243"/>
      <c r="SG76" s="243"/>
      <c r="SH76" s="243"/>
      <c r="SI76" s="243"/>
      <c r="SJ76" s="243"/>
      <c r="SK76" s="243"/>
      <c r="SL76" s="243"/>
      <c r="SM76" s="243"/>
      <c r="SN76" s="243"/>
      <c r="SO76" s="243"/>
      <c r="SP76" s="243"/>
      <c r="SQ76" s="243"/>
      <c r="SR76" s="243"/>
      <c r="SS76" s="243"/>
      <c r="ST76" s="243"/>
      <c r="SU76" s="243"/>
      <c r="SV76" s="243"/>
      <c r="SW76" s="243"/>
      <c r="SX76" s="243"/>
      <c r="SY76" s="243"/>
      <c r="SZ76" s="243"/>
      <c r="TA76" s="243"/>
      <c r="TB76" s="243"/>
      <c r="TC76" s="243"/>
      <c r="TD76" s="243"/>
      <c r="TE76" s="243"/>
      <c r="TF76" s="243"/>
      <c r="TG76" s="243"/>
      <c r="TH76" s="243"/>
      <c r="TI76" s="243"/>
      <c r="TJ76" s="243"/>
      <c r="TK76" s="243"/>
      <c r="TL76" s="243"/>
      <c r="TM76" s="243"/>
      <c r="TN76" s="243"/>
      <c r="TO76" s="243"/>
      <c r="TP76" s="243"/>
      <c r="TQ76" s="243"/>
      <c r="TR76" s="243"/>
      <c r="TS76" s="243"/>
      <c r="TT76" s="243"/>
      <c r="TU76" s="243"/>
      <c r="TV76" s="243"/>
      <c r="TW76" s="243"/>
      <c r="TX76" s="243"/>
      <c r="TY76" s="243"/>
      <c r="TZ76" s="243"/>
      <c r="UA76" s="243"/>
      <c r="UB76" s="243"/>
      <c r="UC76" s="243"/>
      <c r="UD76" s="243"/>
      <c r="UE76" s="243"/>
      <c r="UF76" s="243"/>
      <c r="UG76" s="243"/>
      <c r="UH76" s="243"/>
      <c r="UI76" s="243"/>
      <c r="UJ76" s="243"/>
      <c r="UK76" s="243"/>
      <c r="UL76" s="243"/>
      <c r="UM76" s="243"/>
      <c r="UN76" s="243"/>
      <c r="UO76" s="243"/>
      <c r="UP76" s="243"/>
      <c r="UQ76" s="243"/>
      <c r="UR76" s="243"/>
      <c r="US76" s="243"/>
      <c r="UT76" s="243"/>
      <c r="UU76" s="243"/>
      <c r="UV76" s="243"/>
      <c r="UW76" s="243"/>
      <c r="UX76" s="243"/>
      <c r="UY76" s="243"/>
      <c r="UZ76" s="243"/>
      <c r="VA76" s="243"/>
      <c r="VB76" s="243"/>
      <c r="VC76" s="243"/>
      <c r="VD76" s="243"/>
      <c r="VE76" s="243"/>
      <c r="VF76" s="243"/>
      <c r="VG76" s="243"/>
      <c r="VH76" s="243"/>
      <c r="VI76" s="243"/>
      <c r="VJ76" s="243"/>
      <c r="VK76" s="243"/>
      <c r="VL76" s="243"/>
      <c r="VM76" s="243"/>
      <c r="VN76" s="243"/>
      <c r="VO76" s="243"/>
      <c r="VP76" s="243"/>
      <c r="VQ76" s="243"/>
      <c r="VR76" s="243"/>
      <c r="VS76" s="243"/>
      <c r="VT76" s="243"/>
      <c r="VU76" s="243"/>
      <c r="VV76" s="243"/>
      <c r="VW76" s="243"/>
      <c r="VX76" s="243"/>
      <c r="VY76" s="243"/>
      <c r="VZ76" s="243"/>
      <c r="WA76" s="243"/>
      <c r="WB76" s="243"/>
      <c r="WC76" s="243"/>
      <c r="WD76" s="243"/>
      <c r="WE76" s="243"/>
      <c r="WF76" s="243"/>
      <c r="WG76" s="243"/>
      <c r="WH76" s="243"/>
      <c r="WI76" s="243"/>
      <c r="WJ76" s="243"/>
      <c r="WK76" s="243"/>
      <c r="WL76" s="243"/>
      <c r="WM76" s="243"/>
      <c r="WN76" s="243"/>
      <c r="WO76" s="243"/>
      <c r="WP76" s="243"/>
      <c r="WQ76" s="243"/>
      <c r="WR76" s="243"/>
      <c r="WS76" s="243"/>
      <c r="WT76" s="243"/>
      <c r="WU76" s="243"/>
      <c r="WV76" s="243"/>
      <c r="WW76" s="243"/>
      <c r="WX76" s="243"/>
      <c r="WY76" s="243"/>
      <c r="WZ76" s="243"/>
      <c r="XA76" s="243"/>
      <c r="XB76" s="243"/>
      <c r="XC76" s="243"/>
      <c r="XD76" s="243"/>
      <c r="XE76" s="243"/>
      <c r="XF76" s="243"/>
      <c r="XG76" s="243"/>
      <c r="XH76" s="243"/>
      <c r="XI76" s="243"/>
      <c r="XJ76" s="243"/>
      <c r="XK76" s="243"/>
      <c r="XL76" s="243"/>
      <c r="XM76" s="243"/>
      <c r="XN76" s="243"/>
      <c r="XO76" s="243"/>
      <c r="XP76" s="243"/>
      <c r="XQ76" s="243"/>
      <c r="XR76" s="243"/>
      <c r="XS76" s="243"/>
      <c r="XT76" s="243"/>
      <c r="XU76" s="243"/>
      <c r="XV76" s="243"/>
      <c r="XW76" s="243"/>
      <c r="XX76" s="243"/>
      <c r="XY76" s="243"/>
      <c r="XZ76" s="243"/>
      <c r="YA76" s="243"/>
      <c r="YB76" s="243"/>
      <c r="YC76" s="243"/>
      <c r="YD76" s="243"/>
      <c r="YE76" s="243"/>
      <c r="YF76" s="243"/>
      <c r="YG76" s="243"/>
      <c r="YH76" s="243"/>
      <c r="YI76" s="243"/>
      <c r="YJ76" s="243"/>
      <c r="YK76" s="243"/>
      <c r="YL76" s="243"/>
      <c r="YM76" s="243"/>
      <c r="YN76" s="243"/>
      <c r="YO76" s="243"/>
      <c r="YP76" s="243"/>
      <c r="YQ76" s="243"/>
      <c r="YR76" s="243"/>
      <c r="YS76" s="243"/>
      <c r="YT76" s="243"/>
      <c r="YU76" s="243"/>
      <c r="YV76" s="243"/>
      <c r="YW76" s="243"/>
      <c r="YX76" s="243"/>
      <c r="YY76" s="243"/>
      <c r="YZ76" s="243"/>
      <c r="ZA76" s="243"/>
      <c r="ZB76" s="243"/>
      <c r="ZC76" s="243"/>
      <c r="ZD76" s="243"/>
      <c r="ZE76" s="243"/>
      <c r="ZF76" s="243"/>
      <c r="ZG76" s="243"/>
      <c r="ZH76" s="243"/>
      <c r="ZI76" s="243"/>
      <c r="ZJ76" s="243"/>
      <c r="ZK76" s="243"/>
      <c r="ZL76" s="243"/>
      <c r="ZM76" s="243"/>
      <c r="ZN76" s="243"/>
      <c r="ZO76" s="243"/>
      <c r="ZP76" s="243"/>
      <c r="ZQ76" s="243"/>
      <c r="ZR76" s="243"/>
      <c r="ZS76" s="243"/>
      <c r="ZT76" s="243"/>
      <c r="ZU76" s="243"/>
      <c r="ZV76" s="243"/>
      <c r="ZW76" s="243"/>
      <c r="ZX76" s="243"/>
      <c r="ZY76" s="243"/>
      <c r="ZZ76" s="243"/>
      <c r="AAA76" s="243"/>
      <c r="AAB76" s="243"/>
      <c r="AAC76" s="243"/>
    </row>
    <row r="77" spans="1:705" s="1" customFormat="1" ht="39.6" customHeight="1" x14ac:dyDescent="0.25"/>
  </sheetData>
  <mergeCells count="2">
    <mergeCell ref="AG1:AH1"/>
    <mergeCell ref="A5:AH6"/>
  </mergeCells>
  <phoneticPr fontId="23" type="noConversion"/>
  <pageMargins left="0.25" right="0.25" top="0.75" bottom="0.75" header="0.3" footer="0.3"/>
  <pageSetup paperSize="9" scale="44" orientation="landscape" verticalDpi="120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41D337-D63D-494B-BB5E-6175C70A37DF}">
  <dimension ref="A1:AAC89"/>
  <sheetViews>
    <sheetView topLeftCell="A32" zoomScale="64" zoomScaleNormal="64" workbookViewId="0">
      <selection activeCell="AA103" sqref="AA103"/>
    </sheetView>
  </sheetViews>
  <sheetFormatPr baseColWidth="10" defaultColWidth="11.42578125" defaultRowHeight="15" x14ac:dyDescent="0.25"/>
  <cols>
    <col min="1" max="1" width="11.42578125" style="1"/>
    <col min="2" max="2" width="22.5703125" style="1" customWidth="1"/>
    <col min="3" max="3" width="31.5703125" style="1" customWidth="1"/>
    <col min="4" max="4" width="24.85546875" style="1" customWidth="1"/>
    <col min="5" max="5" width="30.42578125" style="1" customWidth="1"/>
    <col min="6" max="6" width="23" style="1" customWidth="1"/>
    <col min="7" max="7" width="70.5703125" style="1" customWidth="1"/>
    <col min="8" max="8" width="23.85546875" style="1" customWidth="1"/>
    <col min="9" max="9" width="16.5703125" style="1" customWidth="1"/>
    <col min="10" max="10" width="14.140625" style="1" customWidth="1"/>
    <col min="11" max="16" width="11.42578125" style="1"/>
    <col min="17" max="17" width="28.5703125" style="1" customWidth="1"/>
    <col min="18" max="18" width="18" style="1" customWidth="1"/>
    <col min="19" max="19" width="20.140625" style="1" customWidth="1"/>
    <col min="20" max="20" width="19.140625" style="1" customWidth="1"/>
    <col min="21" max="21" width="23" style="1" customWidth="1"/>
    <col min="22" max="22" width="22.85546875" style="1" customWidth="1"/>
    <col min="23" max="23" width="19.42578125" style="1" customWidth="1"/>
    <col min="24" max="24" width="30.42578125" style="1" customWidth="1"/>
    <col min="25" max="25" width="17.85546875" style="1" customWidth="1"/>
    <col min="26" max="26" width="20.140625" style="1" customWidth="1"/>
    <col min="27" max="27" width="11.42578125" style="1"/>
    <col min="28" max="28" width="16.5703125" style="1" customWidth="1"/>
    <col min="29" max="29" width="17.5703125" style="1" customWidth="1"/>
    <col min="30" max="30" width="31.5703125" style="1" customWidth="1"/>
    <col min="31" max="31" width="13.140625" style="1" customWidth="1"/>
    <col min="32" max="16384" width="11.42578125" style="1"/>
  </cols>
  <sheetData>
    <row r="1" spans="1:34" ht="66" customHeight="1" x14ac:dyDescent="0.25">
      <c r="AF1" s="115" t="s">
        <v>109</v>
      </c>
      <c r="AG1" s="564" t="s">
        <v>110</v>
      </c>
      <c r="AH1" s="564"/>
    </row>
    <row r="2" spans="1:34" ht="103.5" customHeight="1" x14ac:dyDescent="0.25">
      <c r="A2" s="108" t="s">
        <v>111</v>
      </c>
      <c r="B2" s="5" t="s">
        <v>112</v>
      </c>
      <c r="C2" s="5" t="s">
        <v>113</v>
      </c>
      <c r="D2" s="11" t="s">
        <v>114</v>
      </c>
      <c r="E2" s="109" t="s">
        <v>115</v>
      </c>
      <c r="F2" s="109" t="s">
        <v>116</v>
      </c>
      <c r="G2" s="4" t="s">
        <v>117</v>
      </c>
      <c r="H2" s="5" t="s">
        <v>118</v>
      </c>
      <c r="I2" s="110" t="s">
        <v>119</v>
      </c>
      <c r="J2" s="4" t="s">
        <v>32</v>
      </c>
      <c r="K2" s="4" t="s">
        <v>120</v>
      </c>
      <c r="L2" s="4" t="s">
        <v>121</v>
      </c>
      <c r="M2" s="4" t="s">
        <v>122</v>
      </c>
      <c r="N2" s="111" t="s">
        <v>36</v>
      </c>
      <c r="O2" s="112" t="s">
        <v>123</v>
      </c>
      <c r="P2" s="112" t="s">
        <v>124</v>
      </c>
      <c r="Q2" s="4" t="s">
        <v>125</v>
      </c>
      <c r="R2" s="4" t="s">
        <v>126</v>
      </c>
      <c r="S2" s="4" t="s">
        <v>127</v>
      </c>
      <c r="T2" s="5" t="s">
        <v>128</v>
      </c>
      <c r="U2" s="5" t="s">
        <v>129</v>
      </c>
      <c r="V2" s="111" t="s">
        <v>130</v>
      </c>
      <c r="W2" s="111" t="s">
        <v>131</v>
      </c>
      <c r="X2" s="5" t="s">
        <v>132</v>
      </c>
      <c r="Y2" s="111" t="s">
        <v>133</v>
      </c>
      <c r="Z2" s="5" t="s">
        <v>134</v>
      </c>
      <c r="AA2" s="116" t="s">
        <v>135</v>
      </c>
      <c r="AB2" s="116" t="s">
        <v>136</v>
      </c>
      <c r="AC2" s="117" t="s">
        <v>137</v>
      </c>
      <c r="AD2" s="117" t="s">
        <v>138</v>
      </c>
      <c r="AE2" s="118" t="s">
        <v>139</v>
      </c>
      <c r="AF2" s="119" t="s">
        <v>140</v>
      </c>
      <c r="AG2" s="119" t="s">
        <v>141</v>
      </c>
      <c r="AH2" s="119" t="s">
        <v>142</v>
      </c>
    </row>
    <row r="3" spans="1:34" ht="27.75" customHeight="1" x14ac:dyDescent="0.25">
      <c r="A3" s="13"/>
      <c r="B3" s="13" t="s">
        <v>398</v>
      </c>
      <c r="C3" s="13"/>
      <c r="D3" s="13" t="s">
        <v>144</v>
      </c>
      <c r="E3" s="13"/>
      <c r="F3" s="13"/>
      <c r="G3" s="13" t="s">
        <v>399</v>
      </c>
      <c r="H3" s="13"/>
      <c r="I3" s="18"/>
      <c r="J3" s="14">
        <f>SUM(K3:N3)</f>
        <v>0</v>
      </c>
      <c r="K3" s="14">
        <v>0</v>
      </c>
      <c r="L3" s="14">
        <v>0</v>
      </c>
      <c r="M3" s="14">
        <v>0</v>
      </c>
      <c r="N3" s="14">
        <v>0</v>
      </c>
      <c r="O3" s="15"/>
      <c r="P3" s="14"/>
      <c r="Q3" s="15"/>
      <c r="R3" s="14">
        <v>30</v>
      </c>
      <c r="S3" s="14"/>
      <c r="T3" s="14"/>
      <c r="U3" s="14"/>
      <c r="V3" s="14"/>
      <c r="W3" s="14"/>
      <c r="X3" s="14"/>
      <c r="Y3" s="16"/>
      <c r="Z3" s="16"/>
      <c r="AA3" s="14"/>
      <c r="AB3" s="14"/>
      <c r="AC3" s="16"/>
      <c r="AD3" s="16"/>
      <c r="AE3" s="16"/>
      <c r="AF3" s="16"/>
      <c r="AG3" s="16"/>
      <c r="AH3" s="16"/>
    </row>
    <row r="4" spans="1:34" x14ac:dyDescent="0.25">
      <c r="A4" s="44"/>
      <c r="B4" s="44"/>
      <c r="C4" s="44" t="s">
        <v>251</v>
      </c>
      <c r="D4" s="49" t="s">
        <v>146</v>
      </c>
      <c r="E4" s="44"/>
      <c r="F4" s="44"/>
      <c r="G4" s="50" t="s">
        <v>147</v>
      </c>
      <c r="H4" s="44" t="s">
        <v>148</v>
      </c>
      <c r="I4" s="207" t="s">
        <v>149</v>
      </c>
      <c r="J4" s="51">
        <v>0.2</v>
      </c>
      <c r="K4" s="52"/>
      <c r="L4" s="52"/>
      <c r="M4" s="52"/>
      <c r="N4" s="51">
        <v>0.2</v>
      </c>
      <c r="O4" s="43"/>
      <c r="P4" s="52"/>
      <c r="Q4" s="345">
        <v>0</v>
      </c>
      <c r="R4" s="43">
        <v>2</v>
      </c>
      <c r="S4" s="43"/>
      <c r="T4" s="43"/>
      <c r="U4" s="43"/>
      <c r="V4" s="43"/>
      <c r="W4" s="43"/>
      <c r="X4" s="43"/>
      <c r="Y4" s="54" t="s">
        <v>150</v>
      </c>
      <c r="Z4" s="194">
        <v>6</v>
      </c>
      <c r="AA4" s="43" t="s">
        <v>151</v>
      </c>
      <c r="AB4" s="43" t="s">
        <v>149</v>
      </c>
      <c r="AC4" s="54">
        <v>1</v>
      </c>
      <c r="AD4" s="54" t="s">
        <v>152</v>
      </c>
      <c r="AE4" s="54"/>
      <c r="AF4" s="54"/>
      <c r="AG4" s="54"/>
      <c r="AH4" s="54"/>
    </row>
    <row r="5" spans="1:34" x14ac:dyDescent="0.25">
      <c r="A5" s="565"/>
      <c r="B5" s="566"/>
      <c r="C5" s="566"/>
      <c r="D5" s="566"/>
      <c r="E5" s="566"/>
      <c r="F5" s="566"/>
      <c r="G5" s="566"/>
      <c r="H5" s="566"/>
      <c r="I5" s="566"/>
      <c r="J5" s="566"/>
      <c r="K5" s="566"/>
      <c r="L5" s="566"/>
      <c r="M5" s="566"/>
      <c r="N5" s="566"/>
      <c r="O5" s="566"/>
      <c r="P5" s="566"/>
      <c r="Q5" s="566"/>
      <c r="R5" s="566"/>
      <c r="S5" s="566"/>
      <c r="T5" s="566"/>
      <c r="U5" s="566"/>
      <c r="V5" s="566"/>
      <c r="W5" s="566"/>
      <c r="X5" s="566"/>
      <c r="Y5" s="566"/>
      <c r="Z5" s="566"/>
      <c r="AA5" s="566"/>
      <c r="AB5" s="566"/>
      <c r="AC5" s="566"/>
      <c r="AD5" s="566"/>
      <c r="AE5" s="566"/>
      <c r="AF5" s="566"/>
      <c r="AG5" s="566"/>
      <c r="AH5" s="567"/>
    </row>
    <row r="6" spans="1:34" x14ac:dyDescent="0.25">
      <c r="A6" s="568"/>
      <c r="B6" s="569"/>
      <c r="C6" s="569"/>
      <c r="D6" s="569"/>
      <c r="E6" s="569"/>
      <c r="F6" s="569"/>
      <c r="G6" s="569"/>
      <c r="H6" s="569"/>
      <c r="I6" s="569"/>
      <c r="J6" s="569"/>
      <c r="K6" s="569"/>
      <c r="L6" s="569"/>
      <c r="M6" s="569"/>
      <c r="N6" s="569"/>
      <c r="O6" s="569"/>
      <c r="P6" s="569"/>
      <c r="Q6" s="569"/>
      <c r="R6" s="569"/>
      <c r="S6" s="569"/>
      <c r="T6" s="569"/>
      <c r="U6" s="569"/>
      <c r="V6" s="569"/>
      <c r="W6" s="569"/>
      <c r="X6" s="569"/>
      <c r="Y6" s="569"/>
      <c r="Z6" s="569"/>
      <c r="AA6" s="569"/>
      <c r="AB6" s="569"/>
      <c r="AC6" s="569"/>
      <c r="AD6" s="569"/>
      <c r="AE6" s="569"/>
      <c r="AF6" s="569"/>
      <c r="AG6" s="569"/>
      <c r="AH6" s="570"/>
    </row>
    <row r="7" spans="1:34" ht="27.75" customHeight="1" x14ac:dyDescent="0.25">
      <c r="A7" s="13"/>
      <c r="B7" s="13" t="s">
        <v>398</v>
      </c>
      <c r="C7" s="13"/>
      <c r="D7" s="13" t="s">
        <v>144</v>
      </c>
      <c r="E7" s="13"/>
      <c r="F7" s="13"/>
      <c r="G7" s="13" t="s">
        <v>400</v>
      </c>
      <c r="H7" s="13"/>
      <c r="I7" s="18"/>
      <c r="J7" s="14">
        <f>SUM(K7:N7)</f>
        <v>297</v>
      </c>
      <c r="K7" s="14">
        <f>SUM(K15:K31,K33)</f>
        <v>74</v>
      </c>
      <c r="L7" s="14">
        <f>SUM(L15:L31,L33)</f>
        <v>216</v>
      </c>
      <c r="M7" s="14">
        <f t="shared" ref="M7" si="0">SUM(M15:M31,M33)</f>
        <v>0</v>
      </c>
      <c r="N7" s="14">
        <f>SUM(N15:N31,N33)</f>
        <v>7</v>
      </c>
      <c r="O7" s="15"/>
      <c r="P7" s="14"/>
      <c r="Q7" s="15"/>
      <c r="R7" s="14">
        <f>SUM(R15:R36)</f>
        <v>30</v>
      </c>
      <c r="S7" s="14"/>
      <c r="T7" s="14"/>
      <c r="U7" s="14"/>
      <c r="V7" s="14"/>
      <c r="W7" s="14"/>
      <c r="X7" s="14"/>
      <c r="Y7" s="16"/>
      <c r="Z7" s="16"/>
      <c r="AA7" s="14"/>
      <c r="AB7" s="14"/>
      <c r="AC7" s="16"/>
      <c r="AD7" s="16"/>
      <c r="AE7" s="16"/>
      <c r="AF7" s="16"/>
      <c r="AG7" s="16"/>
      <c r="AH7" s="16"/>
    </row>
    <row r="8" spans="1:34" s="63" customFormat="1" ht="33.950000000000003" customHeight="1" x14ac:dyDescent="0.25">
      <c r="A8" s="46"/>
      <c r="B8" s="46"/>
      <c r="C8" s="46"/>
      <c r="D8" s="45" t="s">
        <v>156</v>
      </c>
      <c r="E8" s="46"/>
      <c r="F8" s="46"/>
      <c r="G8" s="47" t="s">
        <v>401</v>
      </c>
      <c r="H8" s="46" t="s">
        <v>148</v>
      </c>
      <c r="I8" s="24"/>
      <c r="J8" s="61"/>
      <c r="K8" s="61"/>
      <c r="L8" s="61"/>
      <c r="M8" s="61"/>
      <c r="N8" s="61"/>
      <c r="O8" s="28"/>
      <c r="P8" s="61"/>
      <c r="Q8" s="28"/>
      <c r="R8" s="28"/>
      <c r="S8" s="28"/>
      <c r="T8" s="28"/>
      <c r="U8" s="28"/>
      <c r="V8" s="28"/>
      <c r="W8" s="28"/>
      <c r="X8" s="28"/>
      <c r="Y8" s="62"/>
      <c r="Z8" s="62"/>
      <c r="AA8" s="28"/>
      <c r="AB8" s="28"/>
      <c r="AC8" s="62"/>
      <c r="AD8" s="62"/>
      <c r="AE8" s="62"/>
      <c r="AF8" s="62"/>
      <c r="AG8" s="62"/>
      <c r="AH8" s="62"/>
    </row>
    <row r="9" spans="1:34" s="21" customFormat="1" ht="15" customHeight="1" x14ac:dyDescent="0.25">
      <c r="A9" s="7"/>
      <c r="B9" s="7"/>
      <c r="C9" s="7"/>
      <c r="D9" s="12" t="s">
        <v>146</v>
      </c>
      <c r="E9" s="7"/>
      <c r="F9" s="7"/>
      <c r="G9" s="7" t="s">
        <v>179</v>
      </c>
      <c r="H9" s="7" t="s">
        <v>148</v>
      </c>
      <c r="I9" s="43" t="s">
        <v>151</v>
      </c>
      <c r="J9" s="8">
        <f>SUM(K9:N9)</f>
        <v>24</v>
      </c>
      <c r="K9" s="8"/>
      <c r="L9" s="8">
        <v>24</v>
      </c>
      <c r="M9" s="8"/>
      <c r="N9" s="8"/>
      <c r="O9" s="10"/>
      <c r="P9" s="8"/>
      <c r="Q9" s="345">
        <v>0</v>
      </c>
      <c r="R9" s="10">
        <v>2</v>
      </c>
      <c r="S9" s="10"/>
      <c r="T9" s="10"/>
      <c r="U9" s="10" t="s">
        <v>149</v>
      </c>
      <c r="V9" s="10" t="s">
        <v>181</v>
      </c>
      <c r="W9" s="10"/>
      <c r="X9" s="10"/>
      <c r="Y9" s="9" t="s">
        <v>182</v>
      </c>
      <c r="Z9" s="9"/>
      <c r="AA9" s="10" t="s">
        <v>151</v>
      </c>
      <c r="AB9" s="10" t="s">
        <v>149</v>
      </c>
      <c r="AC9" s="9">
        <v>1</v>
      </c>
      <c r="AD9" s="9" t="s">
        <v>152</v>
      </c>
      <c r="AE9" s="9"/>
      <c r="AF9" s="9"/>
      <c r="AG9" s="9"/>
      <c r="AH9" s="9"/>
    </row>
    <row r="10" spans="1:34" s="21" customFormat="1" ht="15" customHeight="1" x14ac:dyDescent="0.25">
      <c r="A10" s="7"/>
      <c r="B10" s="7"/>
      <c r="C10" s="7"/>
      <c r="D10" s="12" t="s">
        <v>146</v>
      </c>
      <c r="E10" s="7"/>
      <c r="F10" s="7"/>
      <c r="G10" s="7" t="s">
        <v>184</v>
      </c>
      <c r="H10" s="7" t="s">
        <v>148</v>
      </c>
      <c r="I10" s="260" t="s">
        <v>149</v>
      </c>
      <c r="J10" s="8">
        <f>SUM(K10:N10)</f>
        <v>24</v>
      </c>
      <c r="K10" s="8"/>
      <c r="L10" s="8">
        <v>24</v>
      </c>
      <c r="M10" s="8"/>
      <c r="N10" s="8"/>
      <c r="O10" s="10"/>
      <c r="P10" s="8"/>
      <c r="Q10" s="345">
        <v>0</v>
      </c>
      <c r="R10" s="10">
        <v>2</v>
      </c>
      <c r="S10" s="10"/>
      <c r="T10" s="10"/>
      <c r="U10" s="10" t="s">
        <v>149</v>
      </c>
      <c r="V10" s="10" t="s">
        <v>181</v>
      </c>
      <c r="W10" s="10"/>
      <c r="X10" s="10"/>
      <c r="Y10" s="9" t="s">
        <v>182</v>
      </c>
      <c r="Z10" s="200">
        <v>18</v>
      </c>
      <c r="AA10" s="10" t="s">
        <v>151</v>
      </c>
      <c r="AB10" s="10" t="s">
        <v>149</v>
      </c>
      <c r="AC10" s="9">
        <v>1</v>
      </c>
      <c r="AD10" s="9" t="s">
        <v>152</v>
      </c>
      <c r="AE10" s="9"/>
      <c r="AF10" s="9"/>
      <c r="AG10" s="9"/>
      <c r="AH10" s="9"/>
    </row>
    <row r="11" spans="1:34" s="21" customFormat="1" ht="42" customHeight="1" x14ac:dyDescent="0.25">
      <c r="A11" s="7"/>
      <c r="B11" s="7"/>
      <c r="C11" s="7"/>
      <c r="D11" s="12" t="s">
        <v>146</v>
      </c>
      <c r="E11" s="7"/>
      <c r="F11" s="7"/>
      <c r="G11" s="7" t="s">
        <v>186</v>
      </c>
      <c r="H11" s="7" t="s">
        <v>148</v>
      </c>
      <c r="I11" s="43" t="s">
        <v>151</v>
      </c>
      <c r="J11" s="8">
        <f>SUM(K11:N11)</f>
        <v>24</v>
      </c>
      <c r="K11" s="8"/>
      <c r="L11" s="8">
        <v>24</v>
      </c>
      <c r="M11" s="8"/>
      <c r="N11" s="8"/>
      <c r="O11" s="10"/>
      <c r="P11" s="8"/>
      <c r="Q11" s="345">
        <v>0</v>
      </c>
      <c r="R11" s="10">
        <v>2</v>
      </c>
      <c r="S11" s="10"/>
      <c r="T11" s="10"/>
      <c r="U11" s="10" t="s">
        <v>149</v>
      </c>
      <c r="V11" s="10" t="s">
        <v>181</v>
      </c>
      <c r="W11" s="10"/>
      <c r="X11" s="201" t="s">
        <v>187</v>
      </c>
      <c r="Y11" s="9" t="s">
        <v>188</v>
      </c>
      <c r="Z11" s="200">
        <v>14</v>
      </c>
      <c r="AA11" s="10" t="s">
        <v>151</v>
      </c>
      <c r="AB11" s="10" t="s">
        <v>149</v>
      </c>
      <c r="AC11" s="9">
        <v>1</v>
      </c>
      <c r="AD11" s="9" t="s">
        <v>152</v>
      </c>
      <c r="AE11" s="9"/>
      <c r="AF11" s="9"/>
      <c r="AG11" s="9"/>
      <c r="AH11" s="9"/>
    </row>
    <row r="12" spans="1:34" s="21" customFormat="1" ht="15" customHeight="1" x14ac:dyDescent="0.25">
      <c r="A12" s="7"/>
      <c r="B12" s="7"/>
      <c r="C12" s="7"/>
      <c r="D12" s="12" t="s">
        <v>146</v>
      </c>
      <c r="E12" s="7"/>
      <c r="F12" s="7"/>
      <c r="G12" s="7" t="s">
        <v>190</v>
      </c>
      <c r="H12" s="7" t="s">
        <v>148</v>
      </c>
      <c r="I12" s="260" t="s">
        <v>149</v>
      </c>
      <c r="J12" s="8">
        <f>SUM(K12:N12)</f>
        <v>2</v>
      </c>
      <c r="K12" s="8"/>
      <c r="L12" s="8"/>
      <c r="M12" s="8"/>
      <c r="N12" s="8">
        <v>2</v>
      </c>
      <c r="O12" s="10"/>
      <c r="P12" s="8"/>
      <c r="Q12" s="345">
        <v>0</v>
      </c>
      <c r="R12" s="10">
        <v>2</v>
      </c>
      <c r="S12" s="10"/>
      <c r="T12" s="10"/>
      <c r="U12" s="10" t="s">
        <v>149</v>
      </c>
      <c r="V12" s="10" t="s">
        <v>181</v>
      </c>
      <c r="W12" s="10"/>
      <c r="X12" s="10"/>
      <c r="Y12" s="9" t="s">
        <v>182</v>
      </c>
      <c r="Z12" s="200">
        <v>6</v>
      </c>
      <c r="AA12" s="10" t="s">
        <v>151</v>
      </c>
      <c r="AB12" s="10" t="s">
        <v>149</v>
      </c>
      <c r="AC12" s="9">
        <v>1</v>
      </c>
      <c r="AD12" s="9" t="s">
        <v>152</v>
      </c>
      <c r="AE12" s="9"/>
      <c r="AF12" s="9"/>
      <c r="AG12" s="9"/>
      <c r="AH12" s="9"/>
    </row>
    <row r="13" spans="1:34" x14ac:dyDescent="0.25">
      <c r="A13" s="24"/>
      <c r="B13" s="24"/>
      <c r="C13" s="24"/>
      <c r="D13" s="45" t="s">
        <v>156</v>
      </c>
      <c r="E13" s="46"/>
      <c r="F13" s="46"/>
      <c r="G13" s="47" t="s">
        <v>147</v>
      </c>
      <c r="H13" s="46" t="s">
        <v>148</v>
      </c>
      <c r="I13" s="309"/>
      <c r="J13" s="48"/>
      <c r="K13" s="26"/>
      <c r="L13" s="26"/>
      <c r="M13" s="26"/>
      <c r="N13" s="48"/>
      <c r="O13" s="27"/>
      <c r="P13" s="26"/>
      <c r="Q13" s="28"/>
      <c r="R13" s="27"/>
      <c r="S13" s="27"/>
      <c r="T13" s="27"/>
      <c r="U13" s="27"/>
      <c r="V13" s="27"/>
      <c r="W13" s="27"/>
      <c r="X13" s="27"/>
      <c r="Y13" s="29"/>
      <c r="Z13" s="29"/>
      <c r="AA13" s="27"/>
      <c r="AB13" s="27"/>
      <c r="AC13" s="29"/>
      <c r="AD13" s="29"/>
      <c r="AE13" s="29"/>
      <c r="AF13" s="29"/>
      <c r="AG13" s="29"/>
      <c r="AH13" s="29"/>
    </row>
    <row r="14" spans="1:34" x14ac:dyDescent="0.25">
      <c r="A14" s="44"/>
      <c r="B14" s="44"/>
      <c r="C14" s="44"/>
      <c r="D14" s="49" t="s">
        <v>146</v>
      </c>
      <c r="E14" s="44"/>
      <c r="F14" s="44"/>
      <c r="G14" s="50" t="s">
        <v>147</v>
      </c>
      <c r="H14" s="44" t="s">
        <v>148</v>
      </c>
      <c r="I14" s="207" t="s">
        <v>149</v>
      </c>
      <c r="J14" s="51">
        <v>0.2</v>
      </c>
      <c r="K14" s="52"/>
      <c r="L14" s="52"/>
      <c r="M14" s="52"/>
      <c r="N14" s="51">
        <v>0.2</v>
      </c>
      <c r="O14" s="43"/>
      <c r="P14" s="52"/>
      <c r="Q14" s="345">
        <v>0</v>
      </c>
      <c r="R14" s="43">
        <v>2</v>
      </c>
      <c r="S14" s="43"/>
      <c r="T14" s="43"/>
      <c r="U14" s="43"/>
      <c r="V14" s="43"/>
      <c r="W14" s="43"/>
      <c r="X14" s="43"/>
      <c r="Y14" s="54" t="s">
        <v>150</v>
      </c>
      <c r="Z14" s="194">
        <v>6</v>
      </c>
      <c r="AA14" s="43" t="s">
        <v>151</v>
      </c>
      <c r="AB14" s="43" t="s">
        <v>149</v>
      </c>
      <c r="AC14" s="54">
        <v>1</v>
      </c>
      <c r="AD14" s="54" t="s">
        <v>152</v>
      </c>
      <c r="AE14" s="54"/>
      <c r="AF14" s="54"/>
      <c r="AG14" s="54"/>
      <c r="AH14" s="54"/>
    </row>
    <row r="15" spans="1:34" x14ac:dyDescent="0.25">
      <c r="A15" s="124"/>
      <c r="B15" s="124"/>
      <c r="C15" s="124"/>
      <c r="D15" s="124"/>
      <c r="E15" s="124"/>
      <c r="F15" s="124"/>
      <c r="G15" s="124"/>
      <c r="H15" s="124"/>
      <c r="I15" s="127"/>
      <c r="J15" s="125"/>
      <c r="K15" s="125"/>
      <c r="L15" s="125"/>
      <c r="M15" s="125"/>
      <c r="N15" s="125"/>
      <c r="O15" s="125"/>
      <c r="P15" s="125"/>
      <c r="Q15" s="125"/>
      <c r="R15" s="125"/>
      <c r="S15" s="125"/>
      <c r="T15" s="125"/>
      <c r="U15" s="125"/>
      <c r="V15" s="125"/>
      <c r="W15" s="125"/>
      <c r="X15" s="125"/>
      <c r="Y15" s="126"/>
      <c r="Z15" s="126"/>
      <c r="AA15" s="125"/>
      <c r="AB15" s="125"/>
      <c r="AC15" s="126"/>
      <c r="AD15" s="126"/>
      <c r="AE15" s="126"/>
      <c r="AF15" s="126"/>
      <c r="AG15" s="126"/>
      <c r="AH15" s="126"/>
    </row>
    <row r="16" spans="1:34" ht="15" customHeight="1" x14ac:dyDescent="0.25">
      <c r="A16" s="7"/>
      <c r="B16" s="7"/>
      <c r="C16" s="7"/>
      <c r="D16" s="7" t="s">
        <v>146</v>
      </c>
      <c r="E16" s="9" t="s">
        <v>402</v>
      </c>
      <c r="F16" s="8"/>
      <c r="G16" s="10" t="s">
        <v>403</v>
      </c>
      <c r="H16" s="10" t="s">
        <v>194</v>
      </c>
      <c r="I16" s="10"/>
      <c r="J16" s="8">
        <f>SUM(J17:J20)</f>
        <v>24</v>
      </c>
      <c r="K16" s="8"/>
      <c r="L16" s="8"/>
      <c r="M16" s="8"/>
      <c r="N16" s="8"/>
      <c r="O16" s="9"/>
      <c r="P16" s="8"/>
      <c r="Q16" s="23">
        <v>2</v>
      </c>
      <c r="R16" s="8">
        <v>2</v>
      </c>
      <c r="S16" s="8"/>
      <c r="T16" s="10"/>
      <c r="U16" s="10"/>
      <c r="V16" s="10"/>
      <c r="W16" s="10"/>
      <c r="X16" s="10"/>
      <c r="Y16" s="10"/>
      <c r="Z16" s="10"/>
      <c r="AA16" s="10" t="s">
        <v>149</v>
      </c>
      <c r="AB16" s="10" t="s">
        <v>151</v>
      </c>
      <c r="AC16" s="9">
        <v>2</v>
      </c>
      <c r="AD16" s="9" t="s">
        <v>152</v>
      </c>
      <c r="AE16" s="9"/>
      <c r="AF16" s="9"/>
      <c r="AG16" s="9"/>
      <c r="AH16" s="9"/>
    </row>
    <row r="17" spans="1:705" ht="15" customHeight="1" x14ac:dyDescent="0.25">
      <c r="A17" s="219"/>
      <c r="B17" s="219"/>
      <c r="C17" s="219"/>
      <c r="D17" s="146" t="s">
        <v>159</v>
      </c>
      <c r="E17" s="146" t="s">
        <v>404</v>
      </c>
      <c r="F17" s="146"/>
      <c r="G17" s="219" t="s">
        <v>405</v>
      </c>
      <c r="H17" s="146" t="s">
        <v>194</v>
      </c>
      <c r="I17" s="258" t="s">
        <v>149</v>
      </c>
      <c r="J17" s="219">
        <f>SUM(K17:N17)</f>
        <v>10</v>
      </c>
      <c r="K17" s="219"/>
      <c r="L17" s="241">
        <v>10</v>
      </c>
      <c r="M17" s="241"/>
      <c r="N17" s="241"/>
      <c r="O17" s="219"/>
      <c r="P17" s="146"/>
      <c r="Q17" s="219"/>
      <c r="R17" s="219"/>
      <c r="S17" s="219"/>
      <c r="T17" s="219"/>
      <c r="U17" s="219"/>
      <c r="V17" s="219"/>
      <c r="W17" s="219"/>
      <c r="X17" s="219"/>
      <c r="Y17" s="219" t="s">
        <v>182</v>
      </c>
      <c r="Z17" s="219">
        <v>6</v>
      </c>
      <c r="AA17" s="219" t="s">
        <v>151</v>
      </c>
      <c r="AB17" s="219" t="s">
        <v>151</v>
      </c>
      <c r="AC17" s="219"/>
      <c r="AD17" s="219"/>
      <c r="AE17" s="219"/>
      <c r="AF17" s="219"/>
      <c r="AG17" s="219"/>
      <c r="AH17" s="219"/>
    </row>
    <row r="18" spans="1:705" ht="15" customHeight="1" x14ac:dyDescent="0.25">
      <c r="A18" s="219"/>
      <c r="B18" s="219"/>
      <c r="C18" s="219"/>
      <c r="D18" s="146" t="s">
        <v>159</v>
      </c>
      <c r="E18" s="146" t="s">
        <v>406</v>
      </c>
      <c r="F18" s="146"/>
      <c r="G18" s="232" t="s">
        <v>407</v>
      </c>
      <c r="H18" s="146" t="s">
        <v>194</v>
      </c>
      <c r="I18" s="258" t="s">
        <v>149</v>
      </c>
      <c r="J18" s="219">
        <f>SUM(K18:N18)</f>
        <v>8</v>
      </c>
      <c r="K18" s="219"/>
      <c r="L18" s="219">
        <v>8</v>
      </c>
      <c r="M18" s="219"/>
      <c r="N18" s="219"/>
      <c r="O18" s="219"/>
      <c r="P18" s="146"/>
      <c r="Q18" s="219"/>
      <c r="R18" s="219"/>
      <c r="S18" s="219"/>
      <c r="T18" s="219"/>
      <c r="U18" s="219"/>
      <c r="V18" s="219"/>
      <c r="W18" s="219"/>
      <c r="X18" s="219"/>
      <c r="Y18" s="219" t="s">
        <v>182</v>
      </c>
      <c r="Z18" s="219">
        <v>19</v>
      </c>
      <c r="AA18" s="219" t="s">
        <v>151</v>
      </c>
      <c r="AB18" s="219" t="s">
        <v>151</v>
      </c>
      <c r="AC18" s="219"/>
      <c r="AD18" s="219"/>
      <c r="AE18" s="219"/>
      <c r="AF18" s="219"/>
      <c r="AG18" s="219"/>
      <c r="AH18" s="219"/>
    </row>
    <row r="19" spans="1:705" ht="15" customHeight="1" x14ac:dyDescent="0.25">
      <c r="A19" s="219"/>
      <c r="B19" s="219"/>
      <c r="C19" s="219"/>
      <c r="D19" s="146" t="s">
        <v>159</v>
      </c>
      <c r="E19" s="146" t="s">
        <v>408</v>
      </c>
      <c r="F19" s="146"/>
      <c r="G19" s="232" t="s">
        <v>409</v>
      </c>
      <c r="H19" s="146" t="s">
        <v>194</v>
      </c>
      <c r="I19" s="258" t="s">
        <v>149</v>
      </c>
      <c r="J19" s="219">
        <v>4</v>
      </c>
      <c r="K19" s="219"/>
      <c r="L19" s="219">
        <v>4</v>
      </c>
      <c r="M19" s="219"/>
      <c r="N19" s="219"/>
      <c r="O19" s="219"/>
      <c r="P19" s="146"/>
      <c r="Q19" s="219"/>
      <c r="R19" s="219"/>
      <c r="S19" s="219"/>
      <c r="T19" s="219"/>
      <c r="U19" s="219"/>
      <c r="V19" s="219"/>
      <c r="W19" s="219"/>
      <c r="X19" s="219"/>
      <c r="Y19" s="219" t="s">
        <v>182</v>
      </c>
      <c r="Z19" s="219">
        <v>1</v>
      </c>
      <c r="AA19" s="219" t="s">
        <v>151</v>
      </c>
      <c r="AB19" s="219" t="s">
        <v>151</v>
      </c>
      <c r="AC19" s="219"/>
      <c r="AD19" s="219"/>
      <c r="AE19" s="219"/>
      <c r="AF19" s="219"/>
      <c r="AG19" s="219"/>
      <c r="AH19" s="219"/>
    </row>
    <row r="20" spans="1:705" ht="15" customHeight="1" x14ac:dyDescent="0.25">
      <c r="A20" s="219"/>
      <c r="B20" s="219"/>
      <c r="C20" s="219"/>
      <c r="D20" s="146" t="s">
        <v>159</v>
      </c>
      <c r="E20" s="146" t="s">
        <v>410</v>
      </c>
      <c r="F20" s="146"/>
      <c r="G20" s="233" t="s">
        <v>325</v>
      </c>
      <c r="H20" s="146" t="s">
        <v>194</v>
      </c>
      <c r="I20" s="258" t="s">
        <v>149</v>
      </c>
      <c r="J20" s="219">
        <v>2</v>
      </c>
      <c r="K20" s="219">
        <v>2</v>
      </c>
      <c r="L20" s="219"/>
      <c r="M20" s="219"/>
      <c r="N20" s="219"/>
      <c r="O20" s="219"/>
      <c r="P20" s="146"/>
      <c r="Q20" s="219"/>
      <c r="R20" s="219"/>
      <c r="S20" s="219"/>
      <c r="T20" s="219"/>
      <c r="U20" s="219"/>
      <c r="V20" s="219"/>
      <c r="W20" s="219"/>
      <c r="X20" s="219"/>
      <c r="Y20" s="219"/>
      <c r="Z20" s="219">
        <v>6</v>
      </c>
      <c r="AA20" s="219" t="s">
        <v>151</v>
      </c>
      <c r="AB20" s="219" t="s">
        <v>151</v>
      </c>
      <c r="AC20" s="219"/>
      <c r="AD20" s="219"/>
      <c r="AE20" s="219"/>
      <c r="AF20" s="219"/>
      <c r="AG20" s="219"/>
      <c r="AH20" s="219"/>
    </row>
    <row r="21" spans="1:705" s="21" customFormat="1" ht="69.75" customHeight="1" x14ac:dyDescent="0.25">
      <c r="A21" s="253" t="s">
        <v>309</v>
      </c>
      <c r="B21" s="203" t="s">
        <v>309</v>
      </c>
      <c r="C21" s="203"/>
      <c r="D21" s="203" t="s">
        <v>146</v>
      </c>
      <c r="E21" s="203" t="s">
        <v>411</v>
      </c>
      <c r="F21" s="203" t="s">
        <v>309</v>
      </c>
      <c r="G21" s="203" t="s">
        <v>412</v>
      </c>
      <c r="H21" s="203" t="s">
        <v>194</v>
      </c>
      <c r="I21" s="308" t="s">
        <v>149</v>
      </c>
      <c r="J21" s="203">
        <v>24</v>
      </c>
      <c r="K21" s="203" t="s">
        <v>309</v>
      </c>
      <c r="L21" s="203">
        <v>24</v>
      </c>
      <c r="M21" s="203" t="s">
        <v>309</v>
      </c>
      <c r="N21" s="203" t="s">
        <v>309</v>
      </c>
      <c r="O21" s="203" t="s">
        <v>309</v>
      </c>
      <c r="P21" s="203" t="s">
        <v>309</v>
      </c>
      <c r="Q21" s="223">
        <v>3</v>
      </c>
      <c r="R21" s="203">
        <v>3</v>
      </c>
      <c r="S21" s="203" t="s">
        <v>309</v>
      </c>
      <c r="T21" s="203" t="s">
        <v>309</v>
      </c>
      <c r="U21" s="203" t="s">
        <v>309</v>
      </c>
      <c r="V21" s="203" t="s">
        <v>309</v>
      </c>
      <c r="W21" s="203" t="s">
        <v>309</v>
      </c>
      <c r="X21" s="254" t="s">
        <v>413</v>
      </c>
      <c r="Y21" s="203" t="s">
        <v>188</v>
      </c>
      <c r="Z21" s="203">
        <v>11</v>
      </c>
      <c r="AA21" s="203" t="s">
        <v>149</v>
      </c>
      <c r="AB21" s="203" t="s">
        <v>151</v>
      </c>
      <c r="AC21" s="203">
        <v>2</v>
      </c>
      <c r="AD21" s="203" t="s">
        <v>152</v>
      </c>
      <c r="AE21" s="203" t="s">
        <v>309</v>
      </c>
      <c r="AF21" s="203" t="s">
        <v>309</v>
      </c>
      <c r="AG21" s="203" t="s">
        <v>309</v>
      </c>
      <c r="AH21" s="203" t="s">
        <v>309</v>
      </c>
      <c r="AI21" s="255"/>
      <c r="AJ21" s="255"/>
      <c r="AK21" s="255"/>
      <c r="AL21" s="255"/>
      <c r="AM21" s="255"/>
      <c r="AN21" s="255"/>
      <c r="AO21" s="255"/>
      <c r="AP21" s="255"/>
      <c r="AQ21" s="255"/>
      <c r="AR21" s="255"/>
      <c r="AS21" s="255"/>
      <c r="AT21" s="255"/>
      <c r="AU21" s="255"/>
      <c r="AV21" s="255"/>
      <c r="AW21" s="255"/>
      <c r="AX21" s="255"/>
      <c r="AY21" s="255"/>
      <c r="AZ21" s="255"/>
      <c r="BA21" s="255"/>
      <c r="BB21" s="255"/>
      <c r="BC21" s="255"/>
      <c r="BD21" s="255"/>
      <c r="BE21" s="255"/>
      <c r="BF21" s="255"/>
      <c r="BG21" s="255"/>
      <c r="BH21" s="255"/>
      <c r="BI21" s="255"/>
      <c r="BJ21" s="255"/>
      <c r="BK21" s="255"/>
      <c r="BL21" s="255"/>
      <c r="BM21" s="255"/>
      <c r="BN21" s="255"/>
      <c r="BO21" s="255"/>
      <c r="BP21" s="255"/>
      <c r="BQ21" s="255"/>
      <c r="BR21" s="255"/>
      <c r="BS21" s="255"/>
      <c r="BT21" s="255"/>
      <c r="BU21" s="255"/>
      <c r="BV21" s="255"/>
      <c r="BW21" s="255"/>
      <c r="BX21" s="255"/>
      <c r="BY21" s="255"/>
      <c r="BZ21" s="255"/>
      <c r="CA21" s="255"/>
      <c r="CB21" s="255"/>
      <c r="CC21" s="255"/>
      <c r="CD21" s="255"/>
      <c r="CE21" s="255"/>
      <c r="CF21" s="255"/>
      <c r="CG21" s="255"/>
      <c r="CH21" s="255"/>
      <c r="CI21" s="255"/>
      <c r="CJ21" s="255"/>
      <c r="CK21" s="255"/>
      <c r="CL21" s="255"/>
      <c r="CM21" s="255"/>
      <c r="CN21" s="255"/>
      <c r="CO21" s="255"/>
      <c r="CP21" s="255"/>
      <c r="CQ21" s="255"/>
      <c r="CR21" s="255"/>
      <c r="CS21" s="255"/>
      <c r="CT21" s="255"/>
      <c r="CU21" s="255"/>
      <c r="CV21" s="255"/>
      <c r="CW21" s="255"/>
      <c r="CX21" s="255"/>
      <c r="CY21" s="255"/>
      <c r="CZ21" s="255"/>
      <c r="DA21" s="255"/>
      <c r="DB21" s="255"/>
      <c r="DC21" s="255"/>
      <c r="DD21" s="255"/>
      <c r="DE21" s="255"/>
      <c r="DF21" s="255"/>
      <c r="DG21" s="255"/>
      <c r="DH21" s="255"/>
      <c r="DI21" s="255"/>
      <c r="DJ21" s="255"/>
      <c r="DK21" s="255"/>
      <c r="DL21" s="255"/>
      <c r="DM21" s="255"/>
      <c r="DN21" s="255"/>
      <c r="DO21" s="255"/>
      <c r="DP21" s="255"/>
      <c r="DQ21" s="255"/>
      <c r="DR21" s="255"/>
      <c r="DS21" s="255"/>
      <c r="DT21" s="255"/>
      <c r="DU21" s="255"/>
      <c r="DV21" s="255"/>
      <c r="DW21" s="255"/>
      <c r="DX21" s="255"/>
      <c r="DY21" s="255"/>
      <c r="DZ21" s="255"/>
      <c r="EA21" s="255"/>
      <c r="EB21" s="255"/>
      <c r="EC21" s="255"/>
      <c r="ED21" s="255"/>
      <c r="EE21" s="255"/>
      <c r="EF21" s="255"/>
      <c r="EG21" s="255"/>
      <c r="EH21" s="255"/>
      <c r="EI21" s="255"/>
      <c r="EJ21" s="255"/>
      <c r="EK21" s="255"/>
      <c r="EL21" s="255"/>
      <c r="EM21" s="255"/>
      <c r="EN21" s="255"/>
      <c r="EO21" s="255"/>
      <c r="EP21" s="255"/>
      <c r="EQ21" s="255"/>
      <c r="ER21" s="255"/>
      <c r="ES21" s="255"/>
      <c r="ET21" s="255"/>
      <c r="EU21" s="255"/>
      <c r="EV21" s="255"/>
      <c r="EW21" s="255"/>
      <c r="EX21" s="255"/>
      <c r="EY21" s="255"/>
      <c r="EZ21" s="255"/>
      <c r="FA21" s="255"/>
      <c r="FB21" s="255"/>
      <c r="FC21" s="255"/>
      <c r="FD21" s="255"/>
      <c r="FE21" s="255"/>
      <c r="FF21" s="255"/>
      <c r="FG21" s="255"/>
      <c r="FH21" s="255"/>
      <c r="FI21" s="255"/>
      <c r="FJ21" s="255"/>
      <c r="FK21" s="255"/>
      <c r="FL21" s="255"/>
      <c r="FM21" s="255"/>
      <c r="FN21" s="255"/>
      <c r="FO21" s="255"/>
      <c r="FP21" s="255"/>
      <c r="FQ21" s="255"/>
      <c r="FR21" s="255"/>
      <c r="FS21" s="255"/>
      <c r="FT21" s="255"/>
      <c r="FU21" s="255"/>
      <c r="FV21" s="255"/>
      <c r="FW21" s="255"/>
      <c r="FX21" s="255"/>
      <c r="FY21" s="255"/>
      <c r="FZ21" s="255"/>
      <c r="GA21" s="255"/>
      <c r="GB21" s="255"/>
      <c r="GC21" s="255"/>
      <c r="GD21" s="255"/>
      <c r="GE21" s="255"/>
      <c r="GF21" s="255"/>
      <c r="GG21" s="255"/>
      <c r="GH21" s="255"/>
      <c r="GI21" s="255"/>
      <c r="GJ21" s="255"/>
      <c r="GK21" s="255"/>
      <c r="GL21" s="255"/>
      <c r="GM21" s="255"/>
      <c r="GN21" s="255"/>
      <c r="GO21" s="255"/>
      <c r="GP21" s="255"/>
      <c r="GQ21" s="255"/>
      <c r="GR21" s="255"/>
      <c r="GS21" s="255"/>
      <c r="GT21" s="255"/>
      <c r="GU21" s="255"/>
      <c r="GV21" s="255"/>
      <c r="GW21" s="255"/>
      <c r="GX21" s="255"/>
      <c r="GY21" s="255"/>
      <c r="GZ21" s="255"/>
      <c r="HA21" s="255"/>
      <c r="HB21" s="255"/>
      <c r="HC21" s="255"/>
      <c r="HD21" s="255"/>
      <c r="HE21" s="255"/>
      <c r="HF21" s="255"/>
      <c r="HG21" s="255"/>
      <c r="HH21" s="255"/>
      <c r="HI21" s="255"/>
      <c r="HJ21" s="255"/>
      <c r="HK21" s="255"/>
      <c r="HL21" s="255"/>
      <c r="HM21" s="255"/>
      <c r="HN21" s="255"/>
      <c r="HO21" s="255"/>
      <c r="HP21" s="255"/>
      <c r="HQ21" s="255"/>
      <c r="HR21" s="255"/>
      <c r="HS21" s="255"/>
      <c r="HT21" s="255"/>
      <c r="HU21" s="255"/>
      <c r="HV21" s="255"/>
      <c r="HW21" s="255"/>
      <c r="HX21" s="255"/>
      <c r="HY21" s="255"/>
      <c r="HZ21" s="255"/>
      <c r="IA21" s="255"/>
      <c r="IB21" s="255"/>
      <c r="IC21" s="255"/>
      <c r="ID21" s="255"/>
      <c r="IE21" s="255"/>
      <c r="IF21" s="255"/>
      <c r="IG21" s="255"/>
      <c r="IH21" s="255"/>
      <c r="II21" s="255"/>
      <c r="IJ21" s="255"/>
      <c r="IK21" s="255"/>
      <c r="IL21" s="255"/>
      <c r="IM21" s="255"/>
      <c r="IN21" s="255"/>
      <c r="IO21" s="255"/>
      <c r="IP21" s="255"/>
      <c r="IQ21" s="255"/>
      <c r="IR21" s="255"/>
      <c r="IS21" s="255"/>
      <c r="IT21" s="255"/>
      <c r="IU21" s="255"/>
      <c r="IV21" s="255"/>
      <c r="IW21" s="255"/>
      <c r="IX21" s="255"/>
      <c r="IY21" s="255"/>
      <c r="IZ21" s="255"/>
      <c r="JA21" s="255"/>
      <c r="JB21" s="255"/>
      <c r="JC21" s="255"/>
      <c r="JD21" s="255"/>
      <c r="JE21" s="255"/>
      <c r="JF21" s="255"/>
      <c r="JG21" s="255"/>
      <c r="JH21" s="255"/>
      <c r="JI21" s="255"/>
      <c r="JJ21" s="255"/>
      <c r="JK21" s="255"/>
      <c r="JL21" s="255"/>
      <c r="JM21" s="255"/>
      <c r="JN21" s="255"/>
      <c r="JO21" s="255"/>
      <c r="JP21" s="255"/>
      <c r="JQ21" s="255"/>
      <c r="JR21" s="255"/>
      <c r="JS21" s="255"/>
      <c r="JT21" s="255"/>
      <c r="JU21" s="255"/>
      <c r="JV21" s="255"/>
      <c r="JW21" s="255"/>
      <c r="JX21" s="255"/>
      <c r="JY21" s="255"/>
      <c r="JZ21" s="255"/>
      <c r="KA21" s="255"/>
      <c r="KB21" s="255"/>
      <c r="KC21" s="255"/>
      <c r="KD21" s="255"/>
      <c r="KE21" s="255"/>
      <c r="KF21" s="255"/>
      <c r="KG21" s="255"/>
      <c r="KH21" s="255"/>
      <c r="KI21" s="255"/>
      <c r="KJ21" s="255"/>
      <c r="KK21" s="255"/>
      <c r="KL21" s="255"/>
      <c r="KM21" s="255"/>
      <c r="KN21" s="255"/>
      <c r="KO21" s="255"/>
      <c r="KP21" s="255"/>
      <c r="KQ21" s="255"/>
      <c r="KR21" s="255"/>
      <c r="KS21" s="255"/>
      <c r="KT21" s="255"/>
      <c r="KU21" s="255"/>
      <c r="KV21" s="255"/>
      <c r="KW21" s="255"/>
      <c r="KX21" s="255"/>
      <c r="KY21" s="255"/>
      <c r="KZ21" s="255"/>
      <c r="LA21" s="255"/>
      <c r="LB21" s="255"/>
      <c r="LC21" s="255"/>
      <c r="LD21" s="255"/>
      <c r="LE21" s="255"/>
      <c r="LF21" s="255"/>
      <c r="LG21" s="255"/>
      <c r="LH21" s="255"/>
      <c r="LI21" s="255"/>
      <c r="LJ21" s="255"/>
      <c r="LK21" s="255"/>
      <c r="LL21" s="255"/>
      <c r="LM21" s="255"/>
      <c r="LN21" s="255"/>
      <c r="LO21" s="255"/>
      <c r="LP21" s="255"/>
      <c r="LQ21" s="255"/>
      <c r="LR21" s="255"/>
      <c r="LS21" s="255"/>
      <c r="LT21" s="255"/>
      <c r="LU21" s="255"/>
      <c r="LV21" s="255"/>
      <c r="LW21" s="255"/>
      <c r="LX21" s="255"/>
      <c r="LY21" s="255"/>
      <c r="LZ21" s="255"/>
      <c r="MA21" s="255"/>
      <c r="MB21" s="255"/>
      <c r="MC21" s="255"/>
      <c r="MD21" s="255"/>
      <c r="ME21" s="255"/>
      <c r="MF21" s="255"/>
      <c r="MG21" s="255"/>
      <c r="MH21" s="255"/>
      <c r="MI21" s="255"/>
      <c r="MJ21" s="255"/>
      <c r="MK21" s="255"/>
      <c r="ML21" s="255"/>
      <c r="MM21" s="255"/>
      <c r="MN21" s="255"/>
      <c r="MO21" s="255"/>
      <c r="MP21" s="255"/>
      <c r="MQ21" s="255"/>
      <c r="MR21" s="255"/>
      <c r="MS21" s="255"/>
      <c r="MT21" s="255"/>
      <c r="MU21" s="255"/>
      <c r="MV21" s="255"/>
      <c r="MW21" s="255"/>
      <c r="MX21" s="255"/>
      <c r="MY21" s="255"/>
      <c r="MZ21" s="255"/>
      <c r="NA21" s="255"/>
      <c r="NB21" s="255"/>
      <c r="NC21" s="255"/>
      <c r="ND21" s="255"/>
      <c r="NE21" s="255"/>
      <c r="NF21" s="255"/>
      <c r="NG21" s="255"/>
      <c r="NH21" s="255"/>
      <c r="NI21" s="255"/>
      <c r="NJ21" s="255"/>
      <c r="NK21" s="255"/>
      <c r="NL21" s="255"/>
      <c r="NM21" s="255"/>
      <c r="NN21" s="255"/>
      <c r="NO21" s="255"/>
      <c r="NP21" s="255"/>
      <c r="NQ21" s="255"/>
      <c r="NR21" s="255"/>
      <c r="NS21" s="255"/>
      <c r="NT21" s="255"/>
      <c r="NU21" s="255"/>
      <c r="NV21" s="255"/>
      <c r="NW21" s="255"/>
      <c r="NX21" s="255"/>
      <c r="NY21" s="255"/>
      <c r="NZ21" s="255"/>
      <c r="OA21" s="255"/>
      <c r="OB21" s="255"/>
      <c r="OC21" s="255"/>
      <c r="OD21" s="255"/>
      <c r="OE21" s="255"/>
      <c r="OF21" s="255"/>
      <c r="OG21" s="255"/>
      <c r="OH21" s="255"/>
      <c r="OI21" s="255"/>
      <c r="OJ21" s="255"/>
      <c r="OK21" s="255"/>
      <c r="OL21" s="255"/>
      <c r="OM21" s="255"/>
      <c r="ON21" s="255"/>
      <c r="OO21" s="255"/>
      <c r="OP21" s="255"/>
      <c r="OQ21" s="255"/>
      <c r="OR21" s="255"/>
      <c r="OS21" s="255"/>
      <c r="OT21" s="255"/>
      <c r="OU21" s="255"/>
      <c r="OV21" s="255"/>
      <c r="OW21" s="255"/>
      <c r="OX21" s="255"/>
      <c r="OY21" s="255"/>
      <c r="OZ21" s="255"/>
      <c r="PA21" s="255"/>
      <c r="PB21" s="255"/>
      <c r="PC21" s="255"/>
      <c r="PD21" s="255"/>
      <c r="PE21" s="255"/>
      <c r="PF21" s="255"/>
      <c r="PG21" s="255"/>
      <c r="PH21" s="255"/>
      <c r="PI21" s="255"/>
      <c r="PJ21" s="255"/>
      <c r="PK21" s="255"/>
      <c r="PL21" s="255"/>
      <c r="PM21" s="255"/>
      <c r="PN21" s="255"/>
      <c r="PO21" s="255"/>
      <c r="PP21" s="255"/>
      <c r="PQ21" s="255"/>
      <c r="PR21" s="255"/>
      <c r="PS21" s="255"/>
      <c r="PT21" s="255"/>
      <c r="PU21" s="255"/>
      <c r="PV21" s="255"/>
      <c r="PW21" s="255"/>
      <c r="PX21" s="255"/>
      <c r="PY21" s="255"/>
      <c r="PZ21" s="255"/>
      <c r="QA21" s="255"/>
      <c r="QB21" s="255"/>
      <c r="QC21" s="255"/>
      <c r="QD21" s="255"/>
      <c r="QE21" s="255"/>
      <c r="QF21" s="255"/>
      <c r="QG21" s="255"/>
      <c r="QH21" s="255"/>
      <c r="QI21" s="255"/>
      <c r="QJ21" s="255"/>
      <c r="QK21" s="255"/>
      <c r="QL21" s="255"/>
      <c r="QM21" s="255"/>
      <c r="QN21" s="255"/>
      <c r="QO21" s="255"/>
      <c r="QP21" s="255"/>
      <c r="QQ21" s="255"/>
      <c r="QR21" s="255"/>
      <c r="QS21" s="255"/>
      <c r="QT21" s="255"/>
      <c r="QU21" s="255"/>
      <c r="QV21" s="255"/>
      <c r="QW21" s="255"/>
      <c r="QX21" s="255"/>
      <c r="QY21" s="255"/>
      <c r="QZ21" s="255"/>
      <c r="RA21" s="255"/>
      <c r="RB21" s="255"/>
      <c r="RC21" s="255"/>
      <c r="RD21" s="255"/>
      <c r="RE21" s="255"/>
      <c r="RF21" s="255"/>
      <c r="RG21" s="255"/>
      <c r="RH21" s="255"/>
      <c r="RI21" s="255"/>
      <c r="RJ21" s="255"/>
      <c r="RK21" s="255"/>
      <c r="RL21" s="255"/>
      <c r="RM21" s="255"/>
      <c r="RN21" s="255"/>
      <c r="RO21" s="255"/>
      <c r="RP21" s="255"/>
      <c r="RQ21" s="255"/>
      <c r="RR21" s="255"/>
      <c r="RS21" s="255"/>
      <c r="RT21" s="255"/>
      <c r="RU21" s="255"/>
      <c r="RV21" s="255"/>
      <c r="RW21" s="255"/>
      <c r="RX21" s="255"/>
      <c r="RY21" s="255"/>
      <c r="RZ21" s="255"/>
      <c r="SA21" s="255"/>
      <c r="SB21" s="255"/>
      <c r="SC21" s="255"/>
      <c r="SD21" s="255"/>
      <c r="SE21" s="255"/>
      <c r="SF21" s="255"/>
      <c r="SG21" s="255"/>
      <c r="SH21" s="255"/>
      <c r="SI21" s="255"/>
      <c r="SJ21" s="255"/>
      <c r="SK21" s="255"/>
      <c r="SL21" s="255"/>
      <c r="SM21" s="255"/>
      <c r="SN21" s="255"/>
      <c r="SO21" s="255"/>
      <c r="SP21" s="255"/>
      <c r="SQ21" s="255"/>
      <c r="SR21" s="255"/>
      <c r="SS21" s="255"/>
      <c r="ST21" s="255"/>
      <c r="SU21" s="255"/>
      <c r="SV21" s="255"/>
      <c r="SW21" s="255"/>
      <c r="SX21" s="255"/>
      <c r="SY21" s="255"/>
      <c r="SZ21" s="255"/>
      <c r="TA21" s="255"/>
      <c r="TB21" s="255"/>
      <c r="TC21" s="255"/>
      <c r="TD21" s="255"/>
      <c r="TE21" s="255"/>
      <c r="TF21" s="255"/>
      <c r="TG21" s="255"/>
      <c r="TH21" s="255"/>
      <c r="TI21" s="255"/>
      <c r="TJ21" s="255"/>
      <c r="TK21" s="255"/>
      <c r="TL21" s="255"/>
      <c r="TM21" s="255"/>
      <c r="TN21" s="255"/>
      <c r="TO21" s="255"/>
      <c r="TP21" s="255"/>
      <c r="TQ21" s="255"/>
      <c r="TR21" s="255"/>
      <c r="TS21" s="255"/>
      <c r="TT21" s="255"/>
      <c r="TU21" s="255"/>
      <c r="TV21" s="255"/>
      <c r="TW21" s="255"/>
      <c r="TX21" s="255"/>
      <c r="TY21" s="255"/>
      <c r="TZ21" s="255"/>
      <c r="UA21" s="255"/>
      <c r="UB21" s="255"/>
      <c r="UC21" s="255"/>
      <c r="UD21" s="255"/>
      <c r="UE21" s="255"/>
      <c r="UF21" s="255"/>
      <c r="UG21" s="255"/>
      <c r="UH21" s="255"/>
      <c r="UI21" s="255"/>
      <c r="UJ21" s="255"/>
      <c r="UK21" s="255"/>
      <c r="UL21" s="255"/>
      <c r="UM21" s="255"/>
      <c r="UN21" s="255"/>
      <c r="UO21" s="255"/>
      <c r="UP21" s="255"/>
      <c r="UQ21" s="255"/>
      <c r="UR21" s="255"/>
      <c r="US21" s="255"/>
      <c r="UT21" s="255"/>
      <c r="UU21" s="255"/>
      <c r="UV21" s="255"/>
      <c r="UW21" s="255"/>
      <c r="UX21" s="255"/>
      <c r="UY21" s="255"/>
      <c r="UZ21" s="255"/>
      <c r="VA21" s="255"/>
      <c r="VB21" s="255"/>
      <c r="VC21" s="255"/>
      <c r="VD21" s="255"/>
      <c r="VE21" s="255"/>
      <c r="VF21" s="255"/>
      <c r="VG21" s="255"/>
      <c r="VH21" s="255"/>
      <c r="VI21" s="255"/>
      <c r="VJ21" s="255"/>
      <c r="VK21" s="255"/>
      <c r="VL21" s="255"/>
      <c r="VM21" s="255"/>
      <c r="VN21" s="255"/>
      <c r="VO21" s="255"/>
      <c r="VP21" s="255"/>
      <c r="VQ21" s="255"/>
      <c r="VR21" s="255"/>
      <c r="VS21" s="255"/>
      <c r="VT21" s="255"/>
      <c r="VU21" s="255"/>
      <c r="VV21" s="255"/>
      <c r="VW21" s="255"/>
      <c r="VX21" s="255"/>
      <c r="VY21" s="255"/>
      <c r="VZ21" s="255"/>
      <c r="WA21" s="255"/>
      <c r="WB21" s="255"/>
      <c r="WC21" s="255"/>
      <c r="WD21" s="255"/>
      <c r="WE21" s="255"/>
      <c r="WF21" s="255"/>
      <c r="WG21" s="255"/>
      <c r="WH21" s="255"/>
      <c r="WI21" s="255"/>
      <c r="WJ21" s="255"/>
      <c r="WK21" s="255"/>
      <c r="WL21" s="255"/>
      <c r="WM21" s="255"/>
      <c r="WN21" s="255"/>
      <c r="WO21" s="255"/>
      <c r="WP21" s="255"/>
      <c r="WQ21" s="255"/>
      <c r="WR21" s="255"/>
      <c r="WS21" s="255"/>
      <c r="WT21" s="255"/>
      <c r="WU21" s="255"/>
      <c r="WV21" s="255"/>
      <c r="WW21" s="255"/>
      <c r="WX21" s="255"/>
      <c r="WY21" s="255"/>
      <c r="WZ21" s="255"/>
      <c r="XA21" s="255"/>
      <c r="XB21" s="255"/>
      <c r="XC21" s="255"/>
      <c r="XD21" s="255"/>
      <c r="XE21" s="255"/>
      <c r="XF21" s="255"/>
      <c r="XG21" s="255"/>
      <c r="XH21" s="255"/>
      <c r="XI21" s="255"/>
      <c r="XJ21" s="255"/>
      <c r="XK21" s="255"/>
      <c r="XL21" s="255"/>
      <c r="XM21" s="255"/>
      <c r="XN21" s="255"/>
      <c r="XO21" s="255"/>
      <c r="XP21" s="255"/>
      <c r="XQ21" s="255"/>
      <c r="XR21" s="255"/>
      <c r="XS21" s="255"/>
      <c r="XT21" s="255"/>
      <c r="XU21" s="255"/>
      <c r="XV21" s="255"/>
      <c r="XW21" s="255"/>
      <c r="XX21" s="255"/>
      <c r="XY21" s="255"/>
      <c r="XZ21" s="255"/>
      <c r="YA21" s="255"/>
      <c r="YB21" s="255"/>
      <c r="YC21" s="255"/>
      <c r="YD21" s="255"/>
      <c r="YE21" s="255"/>
      <c r="YF21" s="255"/>
      <c r="YG21" s="255"/>
      <c r="YH21" s="255"/>
      <c r="YI21" s="255"/>
      <c r="YJ21" s="255"/>
      <c r="YK21" s="255"/>
      <c r="YL21" s="255"/>
      <c r="YM21" s="255"/>
      <c r="YN21" s="255"/>
      <c r="YO21" s="255"/>
      <c r="YP21" s="255"/>
      <c r="YQ21" s="255"/>
      <c r="YR21" s="255"/>
      <c r="YS21" s="255"/>
      <c r="YT21" s="255"/>
      <c r="YU21" s="255"/>
      <c r="YV21" s="255"/>
      <c r="YW21" s="255"/>
      <c r="YX21" s="255"/>
      <c r="YY21" s="255"/>
      <c r="YZ21" s="255"/>
      <c r="ZA21" s="255"/>
      <c r="ZB21" s="255"/>
      <c r="ZC21" s="255"/>
      <c r="ZD21" s="255"/>
      <c r="ZE21" s="255"/>
      <c r="ZF21" s="255"/>
      <c r="ZG21" s="255"/>
      <c r="ZH21" s="255"/>
      <c r="ZI21" s="255"/>
      <c r="ZJ21" s="255"/>
      <c r="ZK21" s="255"/>
      <c r="ZL21" s="255"/>
      <c r="ZM21" s="255"/>
      <c r="ZN21" s="255"/>
      <c r="ZO21" s="255"/>
      <c r="ZP21" s="255"/>
      <c r="ZQ21" s="255"/>
      <c r="ZR21" s="255"/>
      <c r="ZS21" s="255"/>
      <c r="ZT21" s="255"/>
      <c r="ZU21" s="255"/>
      <c r="ZV21" s="255"/>
      <c r="ZW21" s="255"/>
      <c r="ZX21" s="255"/>
      <c r="ZY21" s="255"/>
      <c r="ZZ21" s="255"/>
      <c r="AAA21" s="255"/>
      <c r="AAB21" s="255"/>
      <c r="AAC21" s="255"/>
    </row>
    <row r="22" spans="1:705" s="21" customFormat="1" ht="32.1" customHeight="1" x14ac:dyDescent="0.25">
      <c r="A22" s="7"/>
      <c r="B22" s="7"/>
      <c r="C22" s="7"/>
      <c r="D22" s="7" t="s">
        <v>146</v>
      </c>
      <c r="E22" s="7" t="s">
        <v>414</v>
      </c>
      <c r="F22" s="7"/>
      <c r="G22" s="44" t="s">
        <v>415</v>
      </c>
      <c r="H22" s="7" t="s">
        <v>194</v>
      </c>
      <c r="I22" s="205" t="s">
        <v>149</v>
      </c>
      <c r="J22" s="8">
        <f>SUM(K22:N22)</f>
        <v>4</v>
      </c>
      <c r="K22" s="8"/>
      <c r="L22" s="8"/>
      <c r="M22" s="8"/>
      <c r="N22" s="8">
        <v>4</v>
      </c>
      <c r="O22" s="10"/>
      <c r="P22" s="8"/>
      <c r="Q22" s="20">
        <v>10</v>
      </c>
      <c r="R22" s="10">
        <v>10</v>
      </c>
      <c r="S22" s="10"/>
      <c r="T22" s="10"/>
      <c r="U22" s="10"/>
      <c r="V22" s="10"/>
      <c r="W22" s="10"/>
      <c r="X22" s="10"/>
      <c r="Y22" s="54" t="s">
        <v>150</v>
      </c>
      <c r="Z22" s="9"/>
      <c r="AA22" s="10" t="s">
        <v>149</v>
      </c>
      <c r="AB22" s="10" t="s">
        <v>151</v>
      </c>
      <c r="AC22" s="9">
        <v>3</v>
      </c>
      <c r="AD22" s="9" t="s">
        <v>88</v>
      </c>
      <c r="AE22" s="9"/>
      <c r="AF22" s="9"/>
      <c r="AG22" s="22" t="s">
        <v>416</v>
      </c>
      <c r="AH22" s="9"/>
    </row>
    <row r="23" spans="1:705" s="21" customFormat="1" ht="32.1" customHeight="1" x14ac:dyDescent="0.25">
      <c r="A23" s="310"/>
      <c r="B23" s="310"/>
      <c r="C23" s="310"/>
      <c r="D23" s="310"/>
      <c r="E23" s="310"/>
      <c r="F23" s="310"/>
      <c r="G23" s="310"/>
      <c r="H23" s="310"/>
      <c r="I23" s="319"/>
      <c r="J23" s="311"/>
      <c r="K23" s="311"/>
      <c r="L23" s="311"/>
      <c r="M23" s="311"/>
      <c r="N23" s="311"/>
      <c r="O23" s="312"/>
      <c r="P23" s="311"/>
      <c r="Q23" s="320"/>
      <c r="R23" s="312"/>
      <c r="S23" s="312"/>
      <c r="T23" s="312"/>
      <c r="U23" s="312"/>
      <c r="V23" s="312"/>
      <c r="W23" s="312"/>
      <c r="X23" s="312"/>
      <c r="Y23" s="313"/>
      <c r="Z23" s="313"/>
      <c r="AA23" s="312"/>
      <c r="AB23" s="312"/>
      <c r="AC23" s="313"/>
      <c r="AD23" s="313"/>
      <c r="AE23" s="313"/>
      <c r="AF23" s="313"/>
      <c r="AG23" s="314"/>
      <c r="AH23" s="313"/>
    </row>
    <row r="24" spans="1:705" s="237" customFormat="1" ht="18.600000000000001" customHeight="1" x14ac:dyDescent="0.25">
      <c r="A24" s="287"/>
      <c r="B24" s="287"/>
      <c r="C24" s="287"/>
      <c r="D24" s="287" t="s">
        <v>146</v>
      </c>
      <c r="E24" s="381" t="s">
        <v>417</v>
      </c>
      <c r="F24" s="315"/>
      <c r="G24" s="316" t="s">
        <v>418</v>
      </c>
      <c r="H24" s="287" t="s">
        <v>194</v>
      </c>
      <c r="I24" s="317"/>
      <c r="J24" s="290">
        <f>SUM(J25:J27)</f>
        <v>119</v>
      </c>
      <c r="K24" s="290"/>
      <c r="L24" s="290"/>
      <c r="M24" s="290"/>
      <c r="N24" s="290"/>
      <c r="O24" s="290"/>
      <c r="P24" s="290"/>
      <c r="Q24" s="323">
        <v>7</v>
      </c>
      <c r="R24" s="322">
        <v>7</v>
      </c>
      <c r="S24" s="318"/>
      <c r="T24" s="318"/>
      <c r="U24" s="318"/>
      <c r="V24" s="292"/>
      <c r="W24" s="292"/>
      <c r="X24" s="292"/>
      <c r="Y24" s="292"/>
      <c r="Z24" s="292"/>
      <c r="AA24" s="292" t="s">
        <v>149</v>
      </c>
      <c r="AB24" s="292" t="s">
        <v>151</v>
      </c>
      <c r="AC24" s="292"/>
      <c r="AD24" s="292"/>
      <c r="AE24" s="292"/>
      <c r="AF24" s="292"/>
      <c r="AG24" s="293"/>
      <c r="AH24" s="293"/>
      <c r="AI24" s="130"/>
      <c r="AJ24" s="130"/>
      <c r="AK24" s="130"/>
      <c r="AL24" s="130"/>
      <c r="AM24" s="130"/>
      <c r="AN24" s="130"/>
      <c r="AO24" s="130"/>
      <c r="AP24" s="130"/>
      <c r="AQ24" s="130"/>
      <c r="AR24" s="130"/>
      <c r="AS24" s="130"/>
      <c r="AT24" s="130"/>
    </row>
    <row r="25" spans="1:705" s="237" customFormat="1" ht="18.75" customHeight="1" x14ac:dyDescent="0.25">
      <c r="A25" s="219"/>
      <c r="B25" s="219"/>
      <c r="C25" s="219"/>
      <c r="D25" s="146" t="s">
        <v>159</v>
      </c>
      <c r="E25" s="146" t="s">
        <v>419</v>
      </c>
      <c r="F25" s="146"/>
      <c r="G25" s="232" t="s">
        <v>420</v>
      </c>
      <c r="H25" s="146" t="s">
        <v>194</v>
      </c>
      <c r="I25" s="219" t="s">
        <v>149</v>
      </c>
      <c r="J25" s="219">
        <f>SUM(K25:N25)</f>
        <v>42</v>
      </c>
      <c r="K25" s="219">
        <v>12</v>
      </c>
      <c r="L25" s="259">
        <v>30</v>
      </c>
      <c r="M25" s="219"/>
      <c r="N25" s="219"/>
      <c r="O25" s="219" t="s">
        <v>283</v>
      </c>
      <c r="P25" s="219"/>
      <c r="Q25" s="140">
        <v>0.33</v>
      </c>
      <c r="R25" s="240"/>
      <c r="S25" s="219" t="s">
        <v>151</v>
      </c>
      <c r="T25" s="132"/>
      <c r="U25" s="140" t="s">
        <v>149</v>
      </c>
      <c r="V25" s="140" t="s">
        <v>421</v>
      </c>
      <c r="W25" s="163" t="s">
        <v>422</v>
      </c>
      <c r="X25" s="132"/>
      <c r="Y25" s="219" t="s">
        <v>162</v>
      </c>
      <c r="Z25" s="219">
        <v>27</v>
      </c>
      <c r="AA25" s="219" t="s">
        <v>149</v>
      </c>
      <c r="AB25" s="219"/>
      <c r="AC25" s="219">
        <v>2</v>
      </c>
      <c r="AD25" s="219" t="s">
        <v>152</v>
      </c>
      <c r="AE25" s="219"/>
      <c r="AF25" s="219"/>
      <c r="AG25" s="219"/>
      <c r="AH25" s="219"/>
      <c r="AI25" s="133"/>
      <c r="AJ25" s="133"/>
      <c r="AK25" s="133"/>
      <c r="AL25" s="133"/>
      <c r="AM25" s="133"/>
      <c r="AN25" s="133"/>
      <c r="AO25" s="133"/>
      <c r="AP25" s="133"/>
      <c r="AQ25" s="133"/>
      <c r="AR25" s="133"/>
      <c r="AS25" s="133"/>
      <c r="AT25" s="133"/>
      <c r="AU25" s="133"/>
      <c r="AV25" s="133"/>
      <c r="AW25" s="133"/>
      <c r="AX25" s="133"/>
      <c r="AY25" s="133"/>
      <c r="AZ25" s="133"/>
    </row>
    <row r="26" spans="1:705" s="256" customFormat="1" ht="18.75" customHeight="1" x14ac:dyDescent="0.25">
      <c r="A26" s="219"/>
      <c r="B26" s="219"/>
      <c r="C26" s="219"/>
      <c r="D26" s="146" t="s">
        <v>159</v>
      </c>
      <c r="E26" s="146" t="s">
        <v>423</v>
      </c>
      <c r="F26" s="146"/>
      <c r="G26" s="307" t="s">
        <v>424</v>
      </c>
      <c r="H26" s="146" t="s">
        <v>194</v>
      </c>
      <c r="I26" s="219" t="s">
        <v>149</v>
      </c>
      <c r="J26" s="219">
        <f>SUM(K26:N26)</f>
        <v>42</v>
      </c>
      <c r="K26" s="219">
        <v>12</v>
      </c>
      <c r="L26" s="219">
        <v>30</v>
      </c>
      <c r="M26" s="219"/>
      <c r="N26" s="219"/>
      <c r="O26" s="219" t="s">
        <v>283</v>
      </c>
      <c r="P26" s="219"/>
      <c r="Q26" s="140">
        <v>0.33</v>
      </c>
      <c r="R26" s="219"/>
      <c r="S26" s="219" t="s">
        <v>151</v>
      </c>
      <c r="T26" s="134" t="s">
        <v>280</v>
      </c>
      <c r="U26" s="140" t="s">
        <v>149</v>
      </c>
      <c r="V26" s="140" t="s">
        <v>421</v>
      </c>
      <c r="W26" s="163" t="s">
        <v>422</v>
      </c>
      <c r="X26" s="134"/>
      <c r="Y26" s="219" t="s">
        <v>162</v>
      </c>
      <c r="Z26" s="219">
        <v>27</v>
      </c>
      <c r="AA26" s="219" t="s">
        <v>149</v>
      </c>
      <c r="AB26" s="219"/>
      <c r="AC26" s="219">
        <v>2</v>
      </c>
      <c r="AD26" s="219" t="s">
        <v>152</v>
      </c>
      <c r="AE26" s="219"/>
      <c r="AF26" s="219"/>
      <c r="AG26" s="219"/>
      <c r="AH26" s="219"/>
      <c r="AI26" s="135"/>
      <c r="AJ26" s="135"/>
      <c r="AK26" s="135"/>
      <c r="AL26" s="135"/>
      <c r="AM26" s="135"/>
      <c r="AN26" s="135"/>
      <c r="AO26" s="135"/>
      <c r="AP26" s="135"/>
      <c r="AQ26" s="135"/>
      <c r="AR26" s="135"/>
      <c r="AS26" s="135"/>
      <c r="AT26" s="135"/>
      <c r="AU26" s="135"/>
      <c r="AV26" s="135"/>
      <c r="AW26" s="135"/>
      <c r="AX26" s="135"/>
      <c r="AY26" s="135"/>
      <c r="AZ26" s="135"/>
    </row>
    <row r="27" spans="1:705" s="237" customFormat="1" ht="18.75" customHeight="1" x14ac:dyDescent="0.25">
      <c r="A27" s="219"/>
      <c r="B27" s="219"/>
      <c r="C27" s="219"/>
      <c r="D27" s="146" t="s">
        <v>159</v>
      </c>
      <c r="E27" s="146" t="s">
        <v>425</v>
      </c>
      <c r="F27" s="146"/>
      <c r="G27" s="232" t="s">
        <v>426</v>
      </c>
      <c r="H27" s="146" t="s">
        <v>194</v>
      </c>
      <c r="I27" s="219" t="s">
        <v>149</v>
      </c>
      <c r="J27" s="219">
        <f>SUM(K27:N27,P27)</f>
        <v>35</v>
      </c>
      <c r="K27" s="219">
        <v>12</v>
      </c>
      <c r="L27" s="259">
        <v>20</v>
      </c>
      <c r="M27" s="219"/>
      <c r="N27" s="219">
        <v>3</v>
      </c>
      <c r="O27" s="219" t="s">
        <v>283</v>
      </c>
      <c r="P27" s="219"/>
      <c r="Q27" s="140">
        <v>0.33</v>
      </c>
      <c r="R27" s="240"/>
      <c r="S27" s="219" t="s">
        <v>151</v>
      </c>
      <c r="T27" s="132"/>
      <c r="U27" s="140"/>
      <c r="V27" s="140"/>
      <c r="W27" s="132"/>
      <c r="X27" s="132"/>
      <c r="Y27" s="219" t="s">
        <v>203</v>
      </c>
      <c r="Z27" s="219">
        <v>27</v>
      </c>
      <c r="AA27" s="219" t="s">
        <v>149</v>
      </c>
      <c r="AB27" s="219"/>
      <c r="AC27" s="219">
        <v>2</v>
      </c>
      <c r="AD27" s="219" t="s">
        <v>152</v>
      </c>
      <c r="AE27" s="219"/>
      <c r="AF27" s="219"/>
      <c r="AG27" s="219"/>
      <c r="AH27" s="219"/>
      <c r="AI27" s="133"/>
      <c r="AJ27" s="133"/>
      <c r="AK27" s="133"/>
      <c r="AL27" s="133"/>
      <c r="AM27" s="133"/>
      <c r="AN27" s="133"/>
      <c r="AO27" s="133"/>
      <c r="AP27" s="133"/>
      <c r="AQ27" s="133"/>
      <c r="AR27" s="133"/>
      <c r="AS27" s="133"/>
      <c r="AT27" s="133"/>
      <c r="AU27" s="133"/>
      <c r="AV27" s="133"/>
      <c r="AW27" s="133"/>
      <c r="AX27" s="133"/>
      <c r="AY27" s="133"/>
      <c r="AZ27" s="133"/>
    </row>
    <row r="28" spans="1:705" s="256" customFormat="1" ht="31.5" customHeight="1" x14ac:dyDescent="0.25">
      <c r="A28" s="7"/>
      <c r="B28" s="7"/>
      <c r="C28" s="429" t="s">
        <v>210</v>
      </c>
      <c r="D28" s="136" t="s">
        <v>146</v>
      </c>
      <c r="E28" s="136" t="s">
        <v>427</v>
      </c>
      <c r="F28" s="136"/>
      <c r="G28" s="439" t="s">
        <v>428</v>
      </c>
      <c r="H28" s="7" t="s">
        <v>194</v>
      </c>
      <c r="I28" s="139"/>
      <c r="J28" s="8">
        <f>SUM(J29:J32)+J33</f>
        <v>168</v>
      </c>
      <c r="K28" s="8"/>
      <c r="L28" s="8"/>
      <c r="M28" s="8"/>
      <c r="N28" s="8"/>
      <c r="O28" s="8"/>
      <c r="P28" s="8"/>
      <c r="Q28" s="53">
        <v>8</v>
      </c>
      <c r="R28" s="43">
        <v>8</v>
      </c>
      <c r="S28" s="129"/>
      <c r="T28" s="129"/>
      <c r="U28" s="325"/>
      <c r="V28" s="325"/>
      <c r="W28" s="129"/>
      <c r="X28" s="129"/>
      <c r="Y28" s="129"/>
      <c r="Z28" s="129"/>
      <c r="AA28" s="10" t="s">
        <v>149</v>
      </c>
      <c r="AB28" s="10" t="s">
        <v>151</v>
      </c>
      <c r="AC28" s="129"/>
      <c r="AD28" s="129"/>
      <c r="AE28" s="129"/>
      <c r="AF28" s="129"/>
      <c r="AG28" s="9"/>
      <c r="AH28" s="9"/>
      <c r="AI28" s="135"/>
      <c r="AJ28" s="135"/>
      <c r="AK28" s="135"/>
      <c r="AL28" s="135"/>
      <c r="AM28" s="135"/>
      <c r="AN28" s="135"/>
      <c r="AO28" s="135"/>
      <c r="AP28" s="135"/>
      <c r="AQ28" s="135"/>
      <c r="AR28" s="135"/>
      <c r="AS28" s="135"/>
      <c r="AT28" s="135"/>
      <c r="AU28" s="135"/>
      <c r="AV28" s="135"/>
      <c r="AW28" s="135"/>
      <c r="AX28" s="135"/>
      <c r="AY28" s="135"/>
      <c r="AZ28" s="135"/>
    </row>
    <row r="29" spans="1:705" s="237" customFormat="1" ht="18.75" customHeight="1" x14ac:dyDescent="0.25">
      <c r="A29" s="219"/>
      <c r="B29" s="219"/>
      <c r="C29" s="219"/>
      <c r="D29" s="146" t="s">
        <v>159</v>
      </c>
      <c r="E29" s="258" t="s">
        <v>429</v>
      </c>
      <c r="F29" s="131"/>
      <c r="G29" s="232" t="s">
        <v>430</v>
      </c>
      <c r="H29" s="258" t="s">
        <v>194</v>
      </c>
      <c r="I29" s="219" t="s">
        <v>149</v>
      </c>
      <c r="J29" s="219">
        <f t="shared" ref="J29:J36" si="1">SUM(K29:N29)</f>
        <v>21</v>
      </c>
      <c r="K29" s="259">
        <v>6</v>
      </c>
      <c r="L29" s="259">
        <v>15</v>
      </c>
      <c r="M29" s="219"/>
      <c r="N29" s="219"/>
      <c r="O29" s="219" t="s">
        <v>283</v>
      </c>
      <c r="P29" s="219"/>
      <c r="Q29" s="141">
        <v>0.2</v>
      </c>
      <c r="R29" s="240"/>
      <c r="S29" s="219" t="s">
        <v>151</v>
      </c>
      <c r="T29" s="134" t="s">
        <v>280</v>
      </c>
      <c r="U29" s="140" t="s">
        <v>149</v>
      </c>
      <c r="V29" s="140" t="s">
        <v>421</v>
      </c>
      <c r="W29" s="163" t="s">
        <v>422</v>
      </c>
      <c r="X29" s="131"/>
      <c r="Y29" s="219" t="s">
        <v>162</v>
      </c>
      <c r="Z29" s="219">
        <v>27</v>
      </c>
      <c r="AA29" s="219" t="s">
        <v>149</v>
      </c>
      <c r="AB29" s="219"/>
      <c r="AC29" s="219">
        <v>2</v>
      </c>
      <c r="AD29" s="219" t="s">
        <v>152</v>
      </c>
      <c r="AE29" s="219"/>
      <c r="AF29" s="219"/>
      <c r="AG29" s="219"/>
      <c r="AH29" s="219"/>
      <c r="AI29" s="133"/>
      <c r="AJ29" s="133"/>
      <c r="AK29" s="133"/>
      <c r="AL29" s="133"/>
      <c r="AM29" s="133"/>
      <c r="AN29" s="133"/>
      <c r="AO29" s="133"/>
      <c r="AP29" s="133"/>
      <c r="AQ29" s="133"/>
      <c r="AR29" s="133"/>
      <c r="AS29" s="133"/>
      <c r="AT29" s="133"/>
      <c r="AU29" s="133"/>
      <c r="AV29" s="133"/>
      <c r="AW29" s="133"/>
      <c r="AX29" s="133"/>
      <c r="AY29" s="133"/>
      <c r="AZ29" s="133"/>
    </row>
    <row r="30" spans="1:705" s="237" customFormat="1" ht="18.75" customHeight="1" x14ac:dyDescent="0.25">
      <c r="A30" s="219"/>
      <c r="B30" s="219"/>
      <c r="C30" s="219"/>
      <c r="D30" s="146" t="s">
        <v>159</v>
      </c>
      <c r="E30" s="258" t="s">
        <v>431</v>
      </c>
      <c r="F30" s="131"/>
      <c r="G30" s="232" t="s">
        <v>432</v>
      </c>
      <c r="H30" s="258" t="s">
        <v>194</v>
      </c>
      <c r="I30" s="219" t="s">
        <v>149</v>
      </c>
      <c r="J30" s="219">
        <f>SUM(K30:N30)</f>
        <v>21</v>
      </c>
      <c r="K30" s="259">
        <v>6</v>
      </c>
      <c r="L30" s="259">
        <v>15</v>
      </c>
      <c r="M30" s="219"/>
      <c r="N30" s="219"/>
      <c r="O30" s="219"/>
      <c r="P30" s="219"/>
      <c r="Q30" s="141">
        <v>0.2</v>
      </c>
      <c r="R30" s="240"/>
      <c r="S30" s="219" t="s">
        <v>151</v>
      </c>
      <c r="T30" s="134" t="s">
        <v>280</v>
      </c>
      <c r="U30" s="140" t="s">
        <v>149</v>
      </c>
      <c r="V30" s="140" t="s">
        <v>421</v>
      </c>
      <c r="W30" s="163" t="s">
        <v>422</v>
      </c>
      <c r="X30" s="131"/>
      <c r="Y30" s="219" t="s">
        <v>162</v>
      </c>
      <c r="Z30" s="219">
        <v>27</v>
      </c>
      <c r="AA30" s="219" t="s">
        <v>149</v>
      </c>
      <c r="AB30" s="219"/>
      <c r="AC30" s="219">
        <v>2</v>
      </c>
      <c r="AD30" s="219" t="s">
        <v>152</v>
      </c>
      <c r="AE30" s="219"/>
      <c r="AF30" s="219"/>
      <c r="AG30" s="219"/>
      <c r="AH30" s="219"/>
      <c r="AI30" s="133"/>
      <c r="AJ30" s="133"/>
      <c r="AK30" s="133"/>
      <c r="AL30" s="133"/>
      <c r="AM30" s="133"/>
      <c r="AN30" s="133"/>
      <c r="AO30" s="133"/>
      <c r="AP30" s="133"/>
      <c r="AQ30" s="133"/>
      <c r="AR30" s="133"/>
      <c r="AS30" s="133"/>
      <c r="AT30" s="133"/>
      <c r="AU30" s="133"/>
      <c r="AV30" s="133"/>
      <c r="AW30" s="133"/>
      <c r="AX30" s="133"/>
      <c r="AY30" s="133"/>
      <c r="AZ30" s="133"/>
    </row>
    <row r="31" spans="1:705" s="234" customFormat="1" ht="18.75" customHeight="1" x14ac:dyDescent="0.25">
      <c r="A31" s="183"/>
      <c r="B31" s="183"/>
      <c r="C31" s="394" t="s">
        <v>251</v>
      </c>
      <c r="D31" s="224" t="s">
        <v>159</v>
      </c>
      <c r="E31" s="224"/>
      <c r="F31" s="224"/>
      <c r="G31" s="382" t="s">
        <v>433</v>
      </c>
      <c r="H31" s="225" t="s">
        <v>194</v>
      </c>
      <c r="I31" s="225" t="s">
        <v>149</v>
      </c>
      <c r="J31" s="225">
        <f>SUM(K31:O31)</f>
        <v>42</v>
      </c>
      <c r="K31" s="225">
        <v>12</v>
      </c>
      <c r="L31" s="225">
        <v>30</v>
      </c>
      <c r="M31" s="225"/>
      <c r="N31" s="225"/>
      <c r="O31" s="225"/>
      <c r="P31" s="229"/>
      <c r="Q31" s="428">
        <v>0.35</v>
      </c>
      <c r="R31" s="214"/>
      <c r="S31" s="215" t="s">
        <v>151</v>
      </c>
      <c r="T31" s="214"/>
      <c r="U31" s="270" t="s">
        <v>149</v>
      </c>
      <c r="V31" s="271" t="s">
        <v>339</v>
      </c>
      <c r="W31" s="163"/>
      <c r="X31" s="214"/>
      <c r="Y31" s="229" t="s">
        <v>162</v>
      </c>
      <c r="Z31" s="225">
        <v>27</v>
      </c>
      <c r="AA31" s="225" t="s">
        <v>149</v>
      </c>
      <c r="AB31" s="225"/>
      <c r="AC31" s="225">
        <v>2</v>
      </c>
      <c r="AD31" s="225" t="s">
        <v>152</v>
      </c>
      <c r="AE31" s="225"/>
      <c r="AF31" s="225"/>
      <c r="AG31" s="225"/>
      <c r="AH31" s="225"/>
      <c r="AI31" s="188"/>
      <c r="AJ31" s="188"/>
      <c r="AK31" s="188"/>
      <c r="AL31" s="188"/>
      <c r="AM31" s="188"/>
      <c r="AN31" s="188"/>
      <c r="AO31" s="188"/>
      <c r="AP31" s="188"/>
      <c r="AQ31" s="188"/>
      <c r="AR31" s="188"/>
      <c r="AS31" s="188"/>
      <c r="AT31" s="188"/>
      <c r="AU31" s="188"/>
      <c r="AV31" s="188"/>
      <c r="AW31" s="188"/>
      <c r="AX31" s="188"/>
      <c r="AY31" s="188"/>
    </row>
    <row r="32" spans="1:705" s="392" customFormat="1" ht="32.25" customHeight="1" x14ac:dyDescent="0.25">
      <c r="A32" s="383"/>
      <c r="B32" s="383"/>
      <c r="C32" s="440" t="s">
        <v>434</v>
      </c>
      <c r="D32" s="385" t="s">
        <v>159</v>
      </c>
      <c r="E32" s="385" t="s">
        <v>435</v>
      </c>
      <c r="F32" s="367"/>
      <c r="G32" s="386" t="s">
        <v>436</v>
      </c>
      <c r="H32" s="385" t="s">
        <v>194</v>
      </c>
      <c r="I32" s="383" t="s">
        <v>149</v>
      </c>
      <c r="J32" s="383">
        <f t="shared" si="1"/>
        <v>42</v>
      </c>
      <c r="K32" s="383">
        <v>12</v>
      </c>
      <c r="L32" s="383">
        <v>30</v>
      </c>
      <c r="M32" s="383"/>
      <c r="N32" s="383"/>
      <c r="O32" s="383" t="s">
        <v>283</v>
      </c>
      <c r="P32" s="383"/>
      <c r="Q32" s="387">
        <v>0.35</v>
      </c>
      <c r="R32" s="388"/>
      <c r="S32" s="383" t="s">
        <v>151</v>
      </c>
      <c r="T32" s="367"/>
      <c r="U32" s="389" t="s">
        <v>149</v>
      </c>
      <c r="V32" s="389" t="s">
        <v>421</v>
      </c>
      <c r="W32" s="390" t="s">
        <v>422</v>
      </c>
      <c r="X32" s="367"/>
      <c r="Y32" s="383" t="s">
        <v>162</v>
      </c>
      <c r="Z32" s="383">
        <v>27</v>
      </c>
      <c r="AA32" s="383" t="s">
        <v>149</v>
      </c>
      <c r="AB32" s="383"/>
      <c r="AC32" s="383">
        <v>2</v>
      </c>
      <c r="AD32" s="383" t="s">
        <v>152</v>
      </c>
      <c r="AE32" s="383"/>
      <c r="AF32" s="383"/>
      <c r="AG32" s="383"/>
      <c r="AH32" s="383"/>
      <c r="AI32" s="391"/>
      <c r="AJ32" s="391"/>
      <c r="AK32" s="391"/>
      <c r="AL32" s="391"/>
      <c r="AM32" s="391"/>
      <c r="AN32" s="391"/>
      <c r="AO32" s="391"/>
      <c r="AP32" s="391"/>
      <c r="AQ32" s="391"/>
      <c r="AR32" s="391"/>
      <c r="AS32" s="391"/>
      <c r="AT32" s="391"/>
      <c r="AU32" s="391"/>
      <c r="AV32" s="391"/>
      <c r="AW32" s="391"/>
      <c r="AX32" s="391"/>
      <c r="AY32" s="391"/>
      <c r="AZ32" s="391"/>
    </row>
    <row r="33" spans="1:703" s="237" customFormat="1" ht="18.600000000000001" customHeight="1" x14ac:dyDescent="0.25">
      <c r="A33" s="46"/>
      <c r="B33" s="46"/>
      <c r="C33" s="393" t="s">
        <v>210</v>
      </c>
      <c r="D33" s="46" t="s">
        <v>156</v>
      </c>
      <c r="E33" s="46" t="s">
        <v>437</v>
      </c>
      <c r="F33" s="46"/>
      <c r="G33" s="393" t="s">
        <v>350</v>
      </c>
      <c r="H33" s="46" t="s">
        <v>351</v>
      </c>
      <c r="I33" s="46"/>
      <c r="J33" s="46">
        <v>42</v>
      </c>
      <c r="K33" s="321">
        <v>12</v>
      </c>
      <c r="L33" s="321">
        <v>30</v>
      </c>
      <c r="M33" s="46"/>
      <c r="N33" s="46"/>
      <c r="O33" s="46"/>
      <c r="P33" s="46"/>
      <c r="Q33" s="46"/>
      <c r="R33" s="46"/>
      <c r="S33" s="46"/>
      <c r="T33" s="46"/>
      <c r="U33" s="46"/>
      <c r="V33" s="46"/>
      <c r="W33" s="46"/>
      <c r="X33" s="46"/>
      <c r="Y33" s="46"/>
      <c r="Z33" s="46"/>
      <c r="AA33" s="46"/>
      <c r="AB33" s="46"/>
      <c r="AC33" s="46"/>
      <c r="AD33" s="46"/>
      <c r="AE33" s="46"/>
      <c r="AF33" s="46"/>
      <c r="AG33" s="46"/>
      <c r="AH33" s="46"/>
      <c r="AI33" s="133"/>
      <c r="AJ33" s="133"/>
      <c r="AK33" s="133"/>
      <c r="AL33" s="133"/>
      <c r="AM33" s="133"/>
      <c r="AN33" s="133"/>
      <c r="AO33" s="133"/>
      <c r="AP33" s="133"/>
      <c r="AQ33" s="133"/>
      <c r="AR33" s="133"/>
      <c r="AS33" s="133"/>
      <c r="AT33" s="133"/>
      <c r="AU33" s="133"/>
      <c r="AV33" s="133"/>
      <c r="AW33" s="133"/>
      <c r="AX33" s="133"/>
      <c r="AY33" s="133"/>
      <c r="AZ33" s="133"/>
    </row>
    <row r="34" spans="1:703" s="237" customFormat="1" ht="18.75" customHeight="1" x14ac:dyDescent="0.25">
      <c r="A34" s="219"/>
      <c r="B34" s="219"/>
      <c r="C34" s="219"/>
      <c r="D34" s="146" t="s">
        <v>159</v>
      </c>
      <c r="E34" s="146" t="s">
        <v>438</v>
      </c>
      <c r="F34" s="131"/>
      <c r="G34" s="267" t="s">
        <v>439</v>
      </c>
      <c r="H34" s="258" t="s">
        <v>194</v>
      </c>
      <c r="I34" s="219" t="s">
        <v>149</v>
      </c>
      <c r="J34" s="219">
        <f>SUM(K34:N34)</f>
        <v>42</v>
      </c>
      <c r="K34" s="219">
        <v>12</v>
      </c>
      <c r="L34" s="219">
        <v>30</v>
      </c>
      <c r="M34" s="219"/>
      <c r="N34" s="219"/>
      <c r="O34" s="219" t="s">
        <v>283</v>
      </c>
      <c r="P34" s="219"/>
      <c r="Q34" s="140">
        <v>0.25</v>
      </c>
      <c r="R34" s="240"/>
      <c r="S34" s="219" t="s">
        <v>151</v>
      </c>
      <c r="T34" s="134" t="s">
        <v>280</v>
      </c>
      <c r="U34" s="140" t="s">
        <v>149</v>
      </c>
      <c r="V34" s="140" t="s">
        <v>421</v>
      </c>
      <c r="W34" s="163" t="s">
        <v>422</v>
      </c>
      <c r="X34" s="131"/>
      <c r="Y34" s="219" t="s">
        <v>162</v>
      </c>
      <c r="Z34" s="219">
        <v>27</v>
      </c>
      <c r="AA34" s="219" t="s">
        <v>149</v>
      </c>
      <c r="AB34" s="219"/>
      <c r="AC34" s="219">
        <v>2</v>
      </c>
      <c r="AD34" s="219" t="s">
        <v>152</v>
      </c>
      <c r="AE34" s="219"/>
      <c r="AF34" s="219"/>
      <c r="AG34" s="219"/>
      <c r="AH34" s="219"/>
      <c r="AI34" s="133"/>
      <c r="AJ34" s="133"/>
      <c r="AK34" s="133"/>
      <c r="AL34" s="133"/>
      <c r="AM34" s="133"/>
      <c r="AN34" s="133"/>
      <c r="AO34" s="133"/>
      <c r="AP34" s="133"/>
      <c r="AQ34" s="133"/>
      <c r="AR34" s="133"/>
      <c r="AS34" s="133"/>
      <c r="AT34" s="133"/>
      <c r="AU34" s="133"/>
      <c r="AV34" s="133"/>
      <c r="AW34" s="133"/>
      <c r="AX34" s="133"/>
      <c r="AY34" s="133"/>
      <c r="AZ34" s="133"/>
    </row>
    <row r="35" spans="1:703" s="256" customFormat="1" ht="18.75" customHeight="1" x14ac:dyDescent="0.25">
      <c r="A35" s="219"/>
      <c r="B35" s="219"/>
      <c r="C35" s="219"/>
      <c r="D35" s="146" t="s">
        <v>159</v>
      </c>
      <c r="E35" s="146" t="s">
        <v>440</v>
      </c>
      <c r="F35" s="137"/>
      <c r="G35" s="267" t="s">
        <v>441</v>
      </c>
      <c r="H35" s="257" t="s">
        <v>194</v>
      </c>
      <c r="I35" s="219" t="s">
        <v>149</v>
      </c>
      <c r="J35" s="219">
        <f t="shared" si="1"/>
        <v>42</v>
      </c>
      <c r="K35" s="219">
        <v>12</v>
      </c>
      <c r="L35" s="219">
        <v>30</v>
      </c>
      <c r="M35" s="219"/>
      <c r="N35" s="219"/>
      <c r="O35" s="219" t="s">
        <v>283</v>
      </c>
      <c r="P35" s="219"/>
      <c r="Q35" s="142">
        <v>0.25</v>
      </c>
      <c r="R35" s="219"/>
      <c r="S35" s="219" t="s">
        <v>151</v>
      </c>
      <c r="T35" s="134" t="s">
        <v>280</v>
      </c>
      <c r="U35" s="140" t="s">
        <v>149</v>
      </c>
      <c r="V35" s="140" t="s">
        <v>421</v>
      </c>
      <c r="W35" s="163" t="s">
        <v>422</v>
      </c>
      <c r="X35" s="134"/>
      <c r="Y35" s="219" t="s">
        <v>162</v>
      </c>
      <c r="Z35" s="219">
        <v>27</v>
      </c>
      <c r="AA35" s="219" t="s">
        <v>149</v>
      </c>
      <c r="AB35" s="219"/>
      <c r="AC35" s="219">
        <v>2</v>
      </c>
      <c r="AD35" s="219" t="s">
        <v>152</v>
      </c>
      <c r="AE35" s="219"/>
      <c r="AF35" s="219"/>
      <c r="AG35" s="219"/>
      <c r="AH35" s="219"/>
      <c r="AI35" s="135"/>
      <c r="AJ35" s="135"/>
      <c r="AK35" s="135"/>
      <c r="AL35" s="135"/>
      <c r="AM35" s="135"/>
      <c r="AN35" s="135"/>
      <c r="AO35" s="135"/>
      <c r="AP35" s="135"/>
      <c r="AQ35" s="135"/>
      <c r="AR35" s="135"/>
      <c r="AS35" s="135"/>
      <c r="AT35" s="135"/>
      <c r="AU35" s="135"/>
      <c r="AV35" s="135"/>
      <c r="AW35" s="135"/>
      <c r="AX35" s="135"/>
      <c r="AY35" s="135"/>
      <c r="AZ35" s="135"/>
    </row>
    <row r="36" spans="1:703" s="237" customFormat="1" ht="15.75" x14ac:dyDescent="0.25">
      <c r="A36" s="219"/>
      <c r="B36" s="219"/>
      <c r="C36" s="128"/>
      <c r="D36" s="146" t="s">
        <v>159</v>
      </c>
      <c r="E36" s="146" t="s">
        <v>442</v>
      </c>
      <c r="F36" s="138"/>
      <c r="G36" s="267" t="s">
        <v>443</v>
      </c>
      <c r="H36" s="257" t="s">
        <v>194</v>
      </c>
      <c r="I36" s="219" t="s">
        <v>149</v>
      </c>
      <c r="J36" s="219">
        <f t="shared" si="1"/>
        <v>42</v>
      </c>
      <c r="K36" s="219">
        <v>12</v>
      </c>
      <c r="L36" s="219">
        <v>30</v>
      </c>
      <c r="M36" s="219"/>
      <c r="N36" s="219"/>
      <c r="O36" s="219" t="s">
        <v>283</v>
      </c>
      <c r="P36" s="219"/>
      <c r="Q36" s="140">
        <v>0.25</v>
      </c>
      <c r="R36" s="219"/>
      <c r="S36" s="219" t="s">
        <v>151</v>
      </c>
      <c r="T36" s="134" t="s">
        <v>280</v>
      </c>
      <c r="U36" s="140" t="s">
        <v>149</v>
      </c>
      <c r="V36" s="140" t="s">
        <v>421</v>
      </c>
      <c r="W36" s="163" t="s">
        <v>422</v>
      </c>
      <c r="X36" s="132"/>
      <c r="Y36" s="219" t="s">
        <v>162</v>
      </c>
      <c r="Z36" s="219">
        <v>27</v>
      </c>
      <c r="AA36" s="219" t="s">
        <v>149</v>
      </c>
      <c r="AB36" s="131"/>
      <c r="AC36" s="219">
        <v>2</v>
      </c>
      <c r="AD36" s="219" t="s">
        <v>152</v>
      </c>
      <c r="AE36" s="219"/>
      <c r="AF36" s="219"/>
      <c r="AG36" s="219"/>
      <c r="AH36" s="219"/>
      <c r="AI36" s="133"/>
      <c r="AJ36" s="133"/>
      <c r="AK36" s="133"/>
      <c r="AL36" s="133"/>
      <c r="AM36" s="133"/>
      <c r="AN36" s="133"/>
      <c r="AO36" s="133"/>
      <c r="AP36" s="133"/>
      <c r="AQ36" s="133"/>
      <c r="AR36" s="133"/>
      <c r="AS36" s="133"/>
      <c r="AT36" s="133"/>
      <c r="AU36" s="133"/>
      <c r="AV36" s="133"/>
      <c r="AW36" s="133"/>
      <c r="AX36" s="133"/>
      <c r="AY36" s="133"/>
      <c r="AZ36" s="133"/>
    </row>
    <row r="37" spans="1:703" s="237" customFormat="1" ht="30" x14ac:dyDescent="0.25">
      <c r="A37" s="219"/>
      <c r="B37" s="219"/>
      <c r="C37" s="384" t="s">
        <v>444</v>
      </c>
      <c r="D37" s="146" t="s">
        <v>159</v>
      </c>
      <c r="E37" s="442" t="s">
        <v>445</v>
      </c>
      <c r="F37" s="131"/>
      <c r="G37" s="394" t="s">
        <v>436</v>
      </c>
      <c r="H37" s="395" t="s">
        <v>194</v>
      </c>
      <c r="I37" s="219" t="s">
        <v>149</v>
      </c>
      <c r="J37" s="219">
        <f t="shared" ref="J37" si="2">SUM(K37:N37)</f>
        <v>42</v>
      </c>
      <c r="K37" s="219">
        <v>12</v>
      </c>
      <c r="L37" s="219">
        <v>30</v>
      </c>
      <c r="M37" s="219"/>
      <c r="N37" s="219"/>
      <c r="O37" s="219" t="s">
        <v>283</v>
      </c>
      <c r="P37" s="219"/>
      <c r="Q37" s="141">
        <v>0.25</v>
      </c>
      <c r="R37" s="240"/>
      <c r="S37" s="219" t="s">
        <v>151</v>
      </c>
      <c r="T37" s="131"/>
      <c r="U37" s="140" t="s">
        <v>149</v>
      </c>
      <c r="V37" s="140" t="s">
        <v>421</v>
      </c>
      <c r="W37" s="163" t="s">
        <v>422</v>
      </c>
      <c r="X37" s="131"/>
      <c r="Y37" s="219" t="s">
        <v>162</v>
      </c>
      <c r="Z37" s="219">
        <v>27</v>
      </c>
      <c r="AA37" s="219" t="s">
        <v>149</v>
      </c>
      <c r="AB37" s="219"/>
      <c r="AC37" s="219">
        <v>2</v>
      </c>
      <c r="AD37" s="219" t="s">
        <v>152</v>
      </c>
      <c r="AE37" s="219"/>
      <c r="AF37" s="219"/>
      <c r="AG37" s="219"/>
      <c r="AH37" s="219"/>
      <c r="AI37" s="133"/>
      <c r="AJ37" s="133"/>
      <c r="AK37" s="133"/>
      <c r="AL37" s="133"/>
      <c r="AM37" s="133"/>
      <c r="AN37" s="133"/>
      <c r="AO37" s="133"/>
      <c r="AP37" s="133"/>
      <c r="AQ37" s="133"/>
      <c r="AR37" s="133"/>
      <c r="AS37" s="133"/>
      <c r="AT37" s="133"/>
      <c r="AU37" s="133"/>
      <c r="AV37" s="133"/>
      <c r="AW37" s="133"/>
      <c r="AX37" s="133"/>
      <c r="AY37" s="133"/>
      <c r="AZ37" s="133"/>
    </row>
    <row r="38" spans="1:703" s="237" customFormat="1" ht="15.75" x14ac:dyDescent="0.25">
      <c r="A38" s="243"/>
      <c r="B38" s="243"/>
      <c r="C38" s="446"/>
      <c r="D38" s="1"/>
      <c r="E38" s="447"/>
      <c r="F38" s="133"/>
      <c r="G38" s="448"/>
      <c r="H38" s="449"/>
      <c r="I38" s="243"/>
      <c r="J38" s="243"/>
      <c r="K38" s="243"/>
      <c r="L38" s="243"/>
      <c r="M38" s="243"/>
      <c r="N38" s="243"/>
      <c r="O38" s="243"/>
      <c r="P38" s="243"/>
      <c r="Q38" s="450"/>
      <c r="R38" s="451"/>
      <c r="S38" s="243"/>
      <c r="T38" s="133"/>
      <c r="U38" s="450"/>
      <c r="V38" s="450"/>
      <c r="W38" s="303"/>
      <c r="X38" s="133"/>
      <c r="Y38" s="243"/>
      <c r="Z38" s="243"/>
      <c r="AA38" s="243"/>
      <c r="AB38" s="243"/>
      <c r="AC38" s="243"/>
      <c r="AD38" s="243"/>
      <c r="AE38" s="243"/>
      <c r="AF38" s="243"/>
      <c r="AG38" s="243"/>
      <c r="AH38" s="243"/>
      <c r="AI38" s="133"/>
      <c r="AJ38" s="133"/>
      <c r="AK38" s="133"/>
      <c r="AL38" s="133"/>
      <c r="AM38" s="133"/>
      <c r="AN38" s="133"/>
      <c r="AO38" s="133"/>
      <c r="AP38" s="133"/>
      <c r="AQ38" s="133"/>
      <c r="AR38" s="133"/>
      <c r="AS38" s="133"/>
      <c r="AT38" s="133"/>
      <c r="AU38" s="133"/>
      <c r="AV38" s="133"/>
      <c r="AW38" s="133"/>
      <c r="AX38" s="133"/>
      <c r="AY38" s="133"/>
      <c r="AZ38" s="133"/>
    </row>
    <row r="39" spans="1:703" s="237" customFormat="1" ht="15.75" x14ac:dyDescent="0.25">
      <c r="A39" s="243"/>
      <c r="B39" s="243"/>
      <c r="C39" s="452"/>
      <c r="D39" s="1"/>
      <c r="E39" s="453"/>
      <c r="F39" s="133"/>
      <c r="G39" s="243"/>
      <c r="H39" s="454"/>
      <c r="I39" s="243"/>
      <c r="J39" s="243"/>
      <c r="K39" s="243"/>
      <c r="L39" s="243"/>
      <c r="M39" s="243"/>
      <c r="N39" s="243"/>
      <c r="O39" s="243"/>
      <c r="P39" s="243"/>
      <c r="Q39" s="450"/>
      <c r="R39" s="451"/>
      <c r="S39" s="243"/>
      <c r="T39" s="133"/>
      <c r="U39" s="450"/>
      <c r="V39" s="450"/>
      <c r="W39" s="455"/>
      <c r="X39" s="133"/>
      <c r="Y39" s="243"/>
      <c r="Z39" s="243"/>
      <c r="AA39" s="243"/>
      <c r="AB39" s="243"/>
      <c r="AC39" s="243"/>
      <c r="AD39" s="243"/>
      <c r="AE39" s="243"/>
      <c r="AF39" s="243"/>
      <c r="AG39" s="243"/>
      <c r="AH39" s="243"/>
      <c r="AI39" s="133"/>
      <c r="AJ39" s="133"/>
      <c r="AK39" s="133"/>
      <c r="AL39" s="133"/>
      <c r="AM39" s="133"/>
      <c r="AN39" s="133"/>
      <c r="AO39" s="133"/>
      <c r="AP39" s="133"/>
      <c r="AQ39" s="133"/>
      <c r="AR39" s="133"/>
      <c r="AS39" s="133"/>
      <c r="AT39" s="133"/>
      <c r="AU39" s="133"/>
      <c r="AV39" s="133"/>
      <c r="AW39" s="133"/>
      <c r="AX39" s="133"/>
      <c r="AY39" s="133"/>
      <c r="AZ39" s="133"/>
    </row>
    <row r="40" spans="1:703" ht="24.6" customHeight="1" x14ac:dyDescent="0.25">
      <c r="A40" s="13"/>
      <c r="B40" s="340" t="s">
        <v>398</v>
      </c>
      <c r="C40" s="340" t="s">
        <v>217</v>
      </c>
      <c r="D40" s="340" t="s">
        <v>144</v>
      </c>
      <c r="E40" s="13"/>
      <c r="F40" s="14"/>
      <c r="G40" s="340" t="s">
        <v>446</v>
      </c>
      <c r="H40" s="13"/>
      <c r="I40" s="18"/>
      <c r="J40" s="14">
        <v>0</v>
      </c>
      <c r="K40" s="14">
        <v>0</v>
      </c>
      <c r="L40" s="14">
        <v>0</v>
      </c>
      <c r="M40" s="14">
        <v>0</v>
      </c>
      <c r="N40" s="15"/>
      <c r="O40" s="14"/>
      <c r="P40" s="15"/>
      <c r="Q40" s="14"/>
      <c r="R40" s="14"/>
      <c r="S40" s="14"/>
      <c r="T40" s="14"/>
      <c r="U40" s="14"/>
      <c r="V40" s="14"/>
      <c r="W40" s="14"/>
      <c r="X40" s="16"/>
      <c r="Y40" s="16"/>
      <c r="Z40" s="14"/>
      <c r="AA40" s="14"/>
      <c r="AB40" s="16"/>
      <c r="AC40" s="16"/>
      <c r="AD40" s="16"/>
      <c r="AE40" s="16"/>
      <c r="AF40" s="16"/>
      <c r="AG40" s="16"/>
    </row>
    <row r="41" spans="1:703" s="60" customFormat="1" ht="24.6" customHeight="1" x14ac:dyDescent="0.25">
      <c r="A41" s="55"/>
      <c r="B41" s="55"/>
      <c r="C41" s="55" t="s">
        <v>210</v>
      </c>
      <c r="D41" s="56" t="s">
        <v>156</v>
      </c>
      <c r="E41" s="55" t="s">
        <v>447</v>
      </c>
      <c r="F41" s="57"/>
      <c r="G41" s="120" t="s">
        <v>177</v>
      </c>
      <c r="H41" s="55" t="s">
        <v>148</v>
      </c>
      <c r="I41" s="55"/>
      <c r="J41" s="57"/>
      <c r="K41" s="57"/>
      <c r="L41" s="57"/>
      <c r="M41" s="57"/>
      <c r="N41" s="57"/>
      <c r="O41" s="58"/>
      <c r="P41" s="57"/>
      <c r="Q41" s="341">
        <v>0</v>
      </c>
      <c r="R41" s="58">
        <v>2</v>
      </c>
      <c r="S41" s="58"/>
      <c r="T41" s="58"/>
      <c r="U41" s="58"/>
      <c r="V41" s="58"/>
      <c r="W41" s="58"/>
      <c r="X41" s="58"/>
      <c r="Y41" s="59"/>
      <c r="Z41" s="59"/>
      <c r="AA41" s="58"/>
      <c r="AB41" s="58"/>
      <c r="AC41" s="59"/>
      <c r="AD41" s="59"/>
      <c r="AE41" s="59"/>
      <c r="AF41" s="59"/>
      <c r="AG41" s="59"/>
    </row>
    <row r="42" spans="1:703" s="21" customFormat="1" ht="24.6" customHeight="1" x14ac:dyDescent="0.25">
      <c r="A42" s="7"/>
      <c r="B42" s="7"/>
      <c r="C42" s="7" t="s">
        <v>210</v>
      </c>
      <c r="D42" s="12" t="s">
        <v>146</v>
      </c>
      <c r="E42" s="7" t="s">
        <v>448</v>
      </c>
      <c r="F42" s="8"/>
      <c r="G42" s="7" t="s">
        <v>179</v>
      </c>
      <c r="H42" s="7" t="s">
        <v>180</v>
      </c>
      <c r="I42" s="342" t="s">
        <v>151</v>
      </c>
      <c r="J42" s="52">
        <f>SUM(K42:N42)</f>
        <v>24</v>
      </c>
      <c r="K42" s="8"/>
      <c r="L42" s="8">
        <v>24</v>
      </c>
      <c r="M42" s="8"/>
      <c r="N42" s="8"/>
      <c r="O42" s="10"/>
      <c r="P42" s="10"/>
      <c r="Q42" s="345">
        <v>0</v>
      </c>
      <c r="R42" s="10">
        <v>2</v>
      </c>
      <c r="S42" s="10"/>
      <c r="T42" s="10"/>
      <c r="U42" s="8" t="s">
        <v>149</v>
      </c>
      <c r="V42" s="8" t="s">
        <v>233</v>
      </c>
      <c r="W42" s="8"/>
      <c r="X42" s="10"/>
      <c r="Y42" s="9" t="s">
        <v>182</v>
      </c>
      <c r="Z42" s="9"/>
      <c r="AA42" s="10" t="s">
        <v>151</v>
      </c>
      <c r="AB42" s="10" t="s">
        <v>149</v>
      </c>
      <c r="AC42" s="9">
        <v>1</v>
      </c>
      <c r="AD42" s="9" t="s">
        <v>152</v>
      </c>
      <c r="AE42" s="9"/>
      <c r="AF42" s="9"/>
      <c r="AG42" s="9"/>
    </row>
    <row r="43" spans="1:703" s="21" customFormat="1" ht="24.6" customHeight="1" x14ac:dyDescent="0.25">
      <c r="A43" s="7"/>
      <c r="B43" s="7"/>
      <c r="C43" s="7" t="s">
        <v>210</v>
      </c>
      <c r="D43" s="12" t="s">
        <v>146</v>
      </c>
      <c r="E43" s="7" t="s">
        <v>449</v>
      </c>
      <c r="F43" s="8"/>
      <c r="G43" s="7" t="s">
        <v>184</v>
      </c>
      <c r="H43" s="7" t="s">
        <v>180</v>
      </c>
      <c r="I43" s="344" t="s">
        <v>149</v>
      </c>
      <c r="J43" s="52">
        <f t="shared" ref="J43" si="3">SUM(K43:N43)</f>
        <v>24</v>
      </c>
      <c r="K43" s="8"/>
      <c r="L43" s="8">
        <v>24</v>
      </c>
      <c r="M43" s="8"/>
      <c r="N43" s="8"/>
      <c r="O43" s="10"/>
      <c r="P43" s="10"/>
      <c r="Q43" s="345">
        <v>0</v>
      </c>
      <c r="R43" s="10">
        <v>2</v>
      </c>
      <c r="S43" s="10"/>
      <c r="T43" s="10"/>
      <c r="U43" s="8" t="s">
        <v>149</v>
      </c>
      <c r="V43" s="8" t="s">
        <v>233</v>
      </c>
      <c r="W43" s="8"/>
      <c r="X43" s="10"/>
      <c r="Y43" s="9" t="s">
        <v>182</v>
      </c>
      <c r="Z43" s="9">
        <v>18</v>
      </c>
      <c r="AA43" s="10" t="s">
        <v>151</v>
      </c>
      <c r="AB43" s="10" t="s">
        <v>149</v>
      </c>
      <c r="AC43" s="9">
        <v>1</v>
      </c>
      <c r="AD43" s="9" t="s">
        <v>152</v>
      </c>
      <c r="AE43" s="9"/>
      <c r="AF43" s="9"/>
      <c r="AG43" s="9"/>
    </row>
    <row r="44" spans="1:703" s="21" customFormat="1" ht="24.6" customHeight="1" x14ac:dyDescent="0.25">
      <c r="A44" s="7"/>
      <c r="B44" s="7"/>
      <c r="C44" s="7" t="s">
        <v>210</v>
      </c>
      <c r="D44" s="12" t="s">
        <v>146</v>
      </c>
      <c r="E44" s="7" t="s">
        <v>450</v>
      </c>
      <c r="F44" s="8"/>
      <c r="G44" s="7" t="s">
        <v>186</v>
      </c>
      <c r="H44" s="7" t="s">
        <v>148</v>
      </c>
      <c r="I44" s="342" t="s">
        <v>151</v>
      </c>
      <c r="J44" s="52">
        <f>SUM(K44:N44)</f>
        <v>24</v>
      </c>
      <c r="K44" s="8"/>
      <c r="L44" s="8">
        <v>24</v>
      </c>
      <c r="M44" s="8"/>
      <c r="N44" s="8"/>
      <c r="O44" s="10"/>
      <c r="P44" s="8">
        <v>0</v>
      </c>
      <c r="Q44" s="345">
        <v>0</v>
      </c>
      <c r="R44" s="10">
        <v>2</v>
      </c>
      <c r="S44" s="10"/>
      <c r="T44" s="10"/>
      <c r="U44" s="8" t="s">
        <v>149</v>
      </c>
      <c r="V44" s="8" t="s">
        <v>233</v>
      </c>
      <c r="W44" s="8"/>
      <c r="X44" s="190" t="s">
        <v>187</v>
      </c>
      <c r="Y44" s="9" t="s">
        <v>188</v>
      </c>
      <c r="Z44" s="9">
        <v>14</v>
      </c>
      <c r="AA44" s="10" t="s">
        <v>151</v>
      </c>
      <c r="AB44" s="10" t="s">
        <v>149</v>
      </c>
      <c r="AC44" s="9">
        <v>1</v>
      </c>
      <c r="AD44" s="9" t="s">
        <v>152</v>
      </c>
      <c r="AE44" s="9"/>
      <c r="AF44" s="9"/>
      <c r="AG44" s="9"/>
    </row>
    <row r="45" spans="1:703" s="21" customFormat="1" ht="24.6" customHeight="1" x14ac:dyDescent="0.25">
      <c r="A45" s="7"/>
      <c r="B45" s="7"/>
      <c r="C45" s="7" t="s">
        <v>210</v>
      </c>
      <c r="D45" s="12" t="s">
        <v>146</v>
      </c>
      <c r="E45" s="7" t="s">
        <v>451</v>
      </c>
      <c r="F45" s="8"/>
      <c r="G45" s="7" t="s">
        <v>190</v>
      </c>
      <c r="H45" s="7" t="s">
        <v>180</v>
      </c>
      <c r="I45" s="344" t="s">
        <v>149</v>
      </c>
      <c r="J45" s="52">
        <f>SUM(K45:N45)</f>
        <v>2</v>
      </c>
      <c r="K45" s="8"/>
      <c r="L45" s="8"/>
      <c r="M45" s="8"/>
      <c r="N45" s="8">
        <v>2</v>
      </c>
      <c r="O45" s="10" t="s">
        <v>191</v>
      </c>
      <c r="P45" s="10">
        <v>4</v>
      </c>
      <c r="Q45" s="345">
        <v>0</v>
      </c>
      <c r="R45" s="10">
        <v>2</v>
      </c>
      <c r="S45" s="10"/>
      <c r="T45" s="10"/>
      <c r="U45" s="8" t="s">
        <v>149</v>
      </c>
      <c r="V45" s="8" t="s">
        <v>233</v>
      </c>
      <c r="W45" s="8"/>
      <c r="X45" s="10"/>
      <c r="Y45" s="9" t="s">
        <v>182</v>
      </c>
      <c r="Z45" s="9">
        <v>6</v>
      </c>
      <c r="AA45" s="10" t="s">
        <v>151</v>
      </c>
      <c r="AB45" s="10" t="s">
        <v>149</v>
      </c>
      <c r="AC45" s="9">
        <v>1</v>
      </c>
      <c r="AD45" s="9" t="s">
        <v>152</v>
      </c>
      <c r="AE45" s="9"/>
      <c r="AF45" s="9"/>
      <c r="AG45" s="9"/>
    </row>
    <row r="46" spans="1:703" ht="24.6" customHeight="1" x14ac:dyDescent="0.25">
      <c r="A46" s="24"/>
      <c r="B46" s="24"/>
      <c r="C46" s="24"/>
      <c r="D46" s="45" t="s">
        <v>156</v>
      </c>
      <c r="E46" s="46"/>
      <c r="F46" s="48"/>
      <c r="G46" s="47" t="s">
        <v>235</v>
      </c>
      <c r="H46" s="46" t="s">
        <v>148</v>
      </c>
      <c r="I46" s="202"/>
      <c r="J46" s="48"/>
      <c r="K46" s="26"/>
      <c r="L46" s="26"/>
      <c r="M46" s="48"/>
      <c r="N46" s="27"/>
      <c r="O46" s="26"/>
      <c r="P46" s="28"/>
      <c r="Q46" s="27"/>
      <c r="R46" s="27"/>
      <c r="S46" s="27"/>
      <c r="T46" s="27"/>
      <c r="U46" s="27"/>
      <c r="V46" s="27"/>
      <c r="W46" s="27"/>
      <c r="X46" s="29"/>
      <c r="Y46" s="29"/>
      <c r="Z46" s="27"/>
      <c r="AA46" s="27"/>
      <c r="AB46" s="29"/>
      <c r="AC46" s="29"/>
      <c r="AD46" s="29"/>
      <c r="AE46" s="29"/>
      <c r="AF46" s="29"/>
      <c r="AG46" s="29"/>
    </row>
    <row r="47" spans="1:703" ht="24.6" customHeight="1" x14ac:dyDescent="0.25">
      <c r="A47" s="44"/>
      <c r="B47" s="44"/>
      <c r="C47" s="7" t="s">
        <v>210</v>
      </c>
      <c r="D47" s="49" t="s">
        <v>146</v>
      </c>
      <c r="E47" s="44" t="s">
        <v>452</v>
      </c>
      <c r="F47" s="52"/>
      <c r="G47" s="50" t="s">
        <v>147</v>
      </c>
      <c r="H47" s="44" t="s">
        <v>148</v>
      </c>
      <c r="I47" s="123" t="s">
        <v>149</v>
      </c>
      <c r="J47" s="52">
        <f>SUM(K47:N47)</f>
        <v>0</v>
      </c>
      <c r="K47" s="52"/>
      <c r="L47" s="52"/>
      <c r="M47" s="52"/>
      <c r="N47" s="456">
        <v>0</v>
      </c>
      <c r="O47" s="52"/>
      <c r="P47" s="53">
        <v>2</v>
      </c>
      <c r="Q47" s="345">
        <v>0</v>
      </c>
      <c r="R47" s="43"/>
      <c r="S47" s="43"/>
      <c r="T47" s="43"/>
      <c r="U47" s="43"/>
      <c r="V47" s="43"/>
      <c r="W47" s="43"/>
      <c r="X47" s="54" t="s">
        <v>150</v>
      </c>
      <c r="Y47" s="54"/>
      <c r="Z47" s="43" t="s">
        <v>151</v>
      </c>
      <c r="AA47" s="43" t="s">
        <v>149</v>
      </c>
      <c r="AB47" s="54">
        <v>1</v>
      </c>
      <c r="AC47" s="54" t="s">
        <v>152</v>
      </c>
      <c r="AD47" s="54"/>
      <c r="AE47" s="54"/>
      <c r="AF47" s="54"/>
      <c r="AG47" s="54"/>
    </row>
    <row r="48" spans="1:703" ht="24.6" customHeight="1" x14ac:dyDescent="0.25">
      <c r="A48" s="358"/>
      <c r="B48" s="358"/>
      <c r="C48" s="358"/>
      <c r="D48" s="477"/>
      <c r="E48" s="358"/>
      <c r="F48" s="358"/>
      <c r="G48" s="358"/>
      <c r="H48" s="47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I48" s="243"/>
      <c r="AJ48" s="243"/>
      <c r="AK48" s="243"/>
      <c r="AL48" s="243"/>
      <c r="AM48" s="243"/>
      <c r="AN48" s="243"/>
      <c r="AO48" s="243"/>
      <c r="AP48" s="243"/>
      <c r="AQ48" s="243"/>
      <c r="AR48" s="243"/>
      <c r="AS48" s="243"/>
      <c r="AT48" s="243"/>
      <c r="AU48" s="243"/>
      <c r="AV48" s="243"/>
      <c r="AW48" s="243"/>
      <c r="AX48" s="243"/>
      <c r="AY48" s="243"/>
      <c r="AZ48" s="243"/>
      <c r="BA48" s="243"/>
      <c r="BB48" s="243"/>
      <c r="BC48" s="243"/>
      <c r="BD48" s="243"/>
      <c r="BE48" s="243"/>
      <c r="BF48" s="243"/>
      <c r="BG48" s="243"/>
      <c r="BH48" s="243"/>
      <c r="BI48" s="243"/>
      <c r="BJ48" s="243"/>
      <c r="BK48" s="243"/>
      <c r="BL48" s="243"/>
      <c r="BM48" s="243"/>
      <c r="BN48" s="243"/>
      <c r="BO48" s="243"/>
      <c r="BP48" s="243"/>
      <c r="BQ48" s="243"/>
      <c r="BR48" s="243"/>
      <c r="BS48" s="243"/>
      <c r="BT48" s="243"/>
      <c r="BU48" s="243"/>
      <c r="BV48" s="243"/>
      <c r="BW48" s="243"/>
      <c r="BX48" s="243"/>
      <c r="BY48" s="243"/>
      <c r="BZ48" s="243"/>
      <c r="CA48" s="243"/>
      <c r="CB48" s="243"/>
      <c r="CC48" s="243"/>
      <c r="CD48" s="243"/>
      <c r="CE48" s="243"/>
      <c r="CF48" s="243"/>
      <c r="CG48" s="243"/>
      <c r="CH48" s="243"/>
      <c r="CI48" s="243"/>
      <c r="CJ48" s="243"/>
      <c r="CK48" s="243"/>
      <c r="CL48" s="243"/>
      <c r="CM48" s="243"/>
      <c r="CN48" s="243"/>
      <c r="CO48" s="243"/>
      <c r="CP48" s="243"/>
      <c r="CQ48" s="243"/>
      <c r="CR48" s="243"/>
      <c r="CS48" s="243"/>
      <c r="CT48" s="243"/>
      <c r="CU48" s="243"/>
      <c r="CV48" s="243"/>
      <c r="CW48" s="243"/>
      <c r="CX48" s="243"/>
      <c r="CY48" s="243"/>
      <c r="CZ48" s="243"/>
      <c r="DA48" s="243"/>
      <c r="DB48" s="243"/>
      <c r="DC48" s="243"/>
      <c r="DD48" s="243"/>
      <c r="DE48" s="243"/>
      <c r="DF48" s="243"/>
      <c r="DG48" s="243"/>
      <c r="DH48" s="243"/>
      <c r="DI48" s="243"/>
      <c r="DJ48" s="243"/>
      <c r="DK48" s="243"/>
      <c r="DL48" s="243"/>
      <c r="DM48" s="243"/>
      <c r="DN48" s="243"/>
      <c r="DO48" s="243"/>
      <c r="DP48" s="243"/>
      <c r="DQ48" s="243"/>
      <c r="DR48" s="243"/>
      <c r="DS48" s="243"/>
      <c r="DT48" s="243"/>
      <c r="DU48" s="243"/>
      <c r="DV48" s="243"/>
      <c r="DW48" s="243"/>
      <c r="DX48" s="243"/>
      <c r="DY48" s="243"/>
      <c r="DZ48" s="243"/>
      <c r="EA48" s="243"/>
      <c r="EB48" s="243"/>
      <c r="EC48" s="243"/>
      <c r="ED48" s="243"/>
      <c r="EE48" s="243"/>
      <c r="EF48" s="243"/>
      <c r="EG48" s="243"/>
      <c r="EH48" s="243"/>
      <c r="EI48" s="243"/>
      <c r="EJ48" s="243"/>
      <c r="EK48" s="243"/>
      <c r="EL48" s="243"/>
      <c r="EM48" s="243"/>
      <c r="EN48" s="243"/>
      <c r="EO48" s="243"/>
      <c r="EP48" s="243"/>
      <c r="EQ48" s="243"/>
      <c r="ER48" s="243"/>
      <c r="ES48" s="243"/>
      <c r="ET48" s="243"/>
      <c r="EU48" s="243"/>
      <c r="EV48" s="243"/>
      <c r="EW48" s="243"/>
      <c r="EX48" s="243"/>
      <c r="EY48" s="243"/>
      <c r="EZ48" s="243"/>
      <c r="FA48" s="243"/>
      <c r="FB48" s="243"/>
      <c r="FC48" s="243"/>
      <c r="FD48" s="243"/>
      <c r="FE48" s="243"/>
      <c r="FF48" s="243"/>
      <c r="FG48" s="243"/>
      <c r="FH48" s="243"/>
      <c r="FI48" s="243"/>
      <c r="FJ48" s="243"/>
      <c r="FK48" s="243"/>
      <c r="FL48" s="243"/>
      <c r="FM48" s="243"/>
      <c r="FN48" s="243"/>
      <c r="FO48" s="243"/>
      <c r="FP48" s="243"/>
      <c r="FQ48" s="243"/>
      <c r="FR48" s="243"/>
      <c r="FS48" s="243"/>
      <c r="FT48" s="243"/>
      <c r="FU48" s="243"/>
      <c r="FV48" s="243"/>
      <c r="FW48" s="243"/>
      <c r="FX48" s="243"/>
      <c r="FY48" s="243"/>
      <c r="FZ48" s="243"/>
      <c r="GA48" s="243"/>
      <c r="GB48" s="243"/>
      <c r="GC48" s="243"/>
      <c r="GD48" s="243"/>
      <c r="GE48" s="243"/>
      <c r="GF48" s="243"/>
      <c r="GG48" s="243"/>
      <c r="GH48" s="243"/>
      <c r="GI48" s="243"/>
      <c r="GJ48" s="243"/>
      <c r="GK48" s="243"/>
      <c r="GL48" s="243"/>
      <c r="GM48" s="243"/>
      <c r="GN48" s="243"/>
      <c r="GO48" s="243"/>
      <c r="GP48" s="243"/>
      <c r="GQ48" s="243"/>
      <c r="GR48" s="243"/>
      <c r="GS48" s="243"/>
      <c r="GT48" s="243"/>
      <c r="GU48" s="243"/>
      <c r="GV48" s="243"/>
      <c r="GW48" s="243"/>
      <c r="GX48" s="243"/>
      <c r="GY48" s="243"/>
      <c r="GZ48" s="243"/>
      <c r="HA48" s="243"/>
      <c r="HB48" s="243"/>
      <c r="HC48" s="243"/>
      <c r="HD48" s="243"/>
      <c r="HE48" s="243"/>
      <c r="HF48" s="243"/>
      <c r="HG48" s="243"/>
      <c r="HH48" s="243"/>
      <c r="HI48" s="243"/>
      <c r="HJ48" s="243"/>
      <c r="HK48" s="243"/>
      <c r="HL48" s="243"/>
      <c r="HM48" s="243"/>
      <c r="HN48" s="243"/>
      <c r="HO48" s="243"/>
      <c r="HP48" s="243"/>
      <c r="HQ48" s="243"/>
      <c r="HR48" s="243"/>
      <c r="HS48" s="243"/>
      <c r="HT48" s="243"/>
      <c r="HU48" s="243"/>
      <c r="HV48" s="243"/>
      <c r="HW48" s="243"/>
      <c r="HX48" s="243"/>
      <c r="HY48" s="243"/>
      <c r="HZ48" s="243"/>
      <c r="IA48" s="243"/>
      <c r="IB48" s="243"/>
      <c r="IC48" s="243"/>
      <c r="ID48" s="243"/>
      <c r="IE48" s="243"/>
      <c r="IF48" s="243"/>
      <c r="IG48" s="243"/>
      <c r="IH48" s="243"/>
      <c r="II48" s="243"/>
      <c r="IJ48" s="243"/>
      <c r="IK48" s="243"/>
      <c r="IL48" s="243"/>
      <c r="IM48" s="243"/>
      <c r="IN48" s="243"/>
      <c r="IO48" s="243"/>
      <c r="IP48" s="243"/>
      <c r="IQ48" s="243"/>
      <c r="IR48" s="243"/>
      <c r="IS48" s="243"/>
      <c r="IT48" s="243"/>
      <c r="IU48" s="243"/>
      <c r="IV48" s="243"/>
      <c r="IW48" s="243"/>
      <c r="IX48" s="243"/>
      <c r="IY48" s="243"/>
      <c r="IZ48" s="243"/>
      <c r="JA48" s="243"/>
      <c r="JB48" s="243"/>
      <c r="JC48" s="243"/>
      <c r="JD48" s="243"/>
      <c r="JE48" s="243"/>
      <c r="JF48" s="243"/>
      <c r="JG48" s="243"/>
      <c r="JH48" s="243"/>
      <c r="JI48" s="243"/>
      <c r="JJ48" s="243"/>
      <c r="JK48" s="243"/>
      <c r="JL48" s="243"/>
      <c r="JM48" s="243"/>
      <c r="JN48" s="243"/>
      <c r="JO48" s="243"/>
      <c r="JP48" s="243"/>
      <c r="JQ48" s="243"/>
      <c r="JR48" s="243"/>
      <c r="JS48" s="243"/>
      <c r="JT48" s="243"/>
      <c r="JU48" s="243"/>
      <c r="JV48" s="243"/>
      <c r="JW48" s="243"/>
      <c r="JX48" s="243"/>
      <c r="JY48" s="243"/>
      <c r="JZ48" s="243"/>
      <c r="KA48" s="243"/>
      <c r="KB48" s="243"/>
      <c r="KC48" s="243"/>
      <c r="KD48" s="243"/>
      <c r="KE48" s="243"/>
      <c r="KF48" s="243"/>
      <c r="KG48" s="243"/>
      <c r="KH48" s="243"/>
      <c r="KI48" s="243"/>
      <c r="KJ48" s="243"/>
      <c r="KK48" s="243"/>
      <c r="KL48" s="243"/>
      <c r="KM48" s="243"/>
      <c r="KN48" s="243"/>
      <c r="KO48" s="243"/>
      <c r="KP48" s="243"/>
      <c r="KQ48" s="243"/>
      <c r="KR48" s="243"/>
      <c r="KS48" s="243"/>
      <c r="KT48" s="243"/>
      <c r="KU48" s="243"/>
      <c r="KV48" s="243"/>
      <c r="KW48" s="243"/>
      <c r="KX48" s="243"/>
      <c r="KY48" s="243"/>
      <c r="KZ48" s="243"/>
      <c r="LA48" s="243"/>
      <c r="LB48" s="243"/>
      <c r="LC48" s="243"/>
      <c r="LD48" s="243"/>
      <c r="LE48" s="243"/>
      <c r="LF48" s="243"/>
      <c r="LG48" s="243"/>
      <c r="LH48" s="243"/>
      <c r="LI48" s="243"/>
      <c r="LJ48" s="243"/>
      <c r="LK48" s="243"/>
      <c r="LL48" s="243"/>
      <c r="LM48" s="243"/>
      <c r="LN48" s="243"/>
      <c r="LO48" s="243"/>
      <c r="LP48" s="243"/>
      <c r="LQ48" s="243"/>
      <c r="LR48" s="243"/>
      <c r="LS48" s="243"/>
      <c r="LT48" s="243"/>
      <c r="LU48" s="243"/>
      <c r="LV48" s="243"/>
      <c r="LW48" s="243"/>
      <c r="LX48" s="243"/>
      <c r="LY48" s="243"/>
      <c r="LZ48" s="243"/>
      <c r="MA48" s="243"/>
      <c r="MB48" s="243"/>
      <c r="MC48" s="243"/>
      <c r="MD48" s="243"/>
      <c r="ME48" s="243"/>
      <c r="MF48" s="243"/>
      <c r="MG48" s="243"/>
      <c r="MH48" s="243"/>
      <c r="MI48" s="243"/>
      <c r="MJ48" s="243"/>
      <c r="MK48" s="243"/>
      <c r="ML48" s="243"/>
      <c r="MM48" s="243"/>
      <c r="MN48" s="243"/>
      <c r="MO48" s="243"/>
      <c r="MP48" s="243"/>
      <c r="MQ48" s="243"/>
      <c r="MR48" s="243"/>
      <c r="MS48" s="243"/>
      <c r="MT48" s="243"/>
      <c r="MU48" s="243"/>
      <c r="MV48" s="243"/>
      <c r="MW48" s="243"/>
      <c r="MX48" s="243"/>
      <c r="MY48" s="243"/>
      <c r="MZ48" s="243"/>
      <c r="NA48" s="243"/>
      <c r="NB48" s="243"/>
      <c r="NC48" s="243"/>
      <c r="ND48" s="243"/>
      <c r="NE48" s="243"/>
      <c r="NF48" s="243"/>
      <c r="NG48" s="243"/>
      <c r="NH48" s="243"/>
      <c r="NI48" s="243"/>
      <c r="NJ48" s="243"/>
      <c r="NK48" s="243"/>
      <c r="NL48" s="243"/>
      <c r="NM48" s="243"/>
      <c r="NN48" s="243"/>
      <c r="NO48" s="243"/>
      <c r="NP48" s="243"/>
      <c r="NQ48" s="243"/>
      <c r="NR48" s="243"/>
      <c r="NS48" s="243"/>
      <c r="NT48" s="243"/>
      <c r="NU48" s="243"/>
      <c r="NV48" s="243"/>
      <c r="NW48" s="243"/>
      <c r="NX48" s="243"/>
      <c r="NY48" s="243"/>
      <c r="NZ48" s="243"/>
      <c r="OA48" s="243"/>
      <c r="OB48" s="243"/>
      <c r="OC48" s="243"/>
      <c r="OD48" s="243"/>
      <c r="OE48" s="243"/>
      <c r="OF48" s="243"/>
      <c r="OG48" s="243"/>
      <c r="OH48" s="243"/>
      <c r="OI48" s="243"/>
      <c r="OJ48" s="243"/>
      <c r="OK48" s="243"/>
      <c r="OL48" s="243"/>
      <c r="OM48" s="243"/>
      <c r="ON48" s="243"/>
      <c r="OO48" s="243"/>
      <c r="OP48" s="243"/>
      <c r="OQ48" s="243"/>
      <c r="OR48" s="243"/>
      <c r="OS48" s="243"/>
      <c r="OT48" s="243"/>
      <c r="OU48" s="243"/>
      <c r="OV48" s="243"/>
      <c r="OW48" s="243"/>
      <c r="OX48" s="243"/>
      <c r="OY48" s="243"/>
      <c r="OZ48" s="243"/>
      <c r="PA48" s="243"/>
      <c r="PB48" s="243"/>
      <c r="PC48" s="243"/>
      <c r="PD48" s="243"/>
      <c r="PE48" s="243"/>
      <c r="PF48" s="243"/>
      <c r="PG48" s="243"/>
      <c r="PH48" s="243"/>
      <c r="PI48" s="243"/>
      <c r="PJ48" s="243"/>
      <c r="PK48" s="243"/>
      <c r="PL48" s="243"/>
      <c r="PM48" s="243"/>
      <c r="PN48" s="243"/>
      <c r="PO48" s="243"/>
      <c r="PP48" s="243"/>
      <c r="PQ48" s="243"/>
      <c r="PR48" s="243"/>
      <c r="PS48" s="243"/>
      <c r="PT48" s="243"/>
      <c r="PU48" s="243"/>
      <c r="PV48" s="243"/>
      <c r="PW48" s="243"/>
      <c r="PX48" s="243"/>
      <c r="PY48" s="243"/>
      <c r="PZ48" s="243"/>
      <c r="QA48" s="243"/>
      <c r="QB48" s="243"/>
      <c r="QC48" s="243"/>
      <c r="QD48" s="243"/>
      <c r="QE48" s="243"/>
      <c r="QF48" s="243"/>
      <c r="QG48" s="243"/>
      <c r="QH48" s="243"/>
      <c r="QI48" s="243"/>
      <c r="QJ48" s="243"/>
      <c r="QK48" s="243"/>
      <c r="QL48" s="243"/>
      <c r="QM48" s="243"/>
      <c r="QN48" s="243"/>
      <c r="QO48" s="243"/>
      <c r="QP48" s="243"/>
      <c r="QQ48" s="243"/>
      <c r="QR48" s="243"/>
      <c r="QS48" s="243"/>
      <c r="QT48" s="243"/>
      <c r="QU48" s="243"/>
      <c r="QV48" s="243"/>
      <c r="QW48" s="243"/>
      <c r="QX48" s="243"/>
      <c r="QY48" s="243"/>
      <c r="QZ48" s="243"/>
      <c r="RA48" s="243"/>
      <c r="RB48" s="243"/>
      <c r="RC48" s="243"/>
      <c r="RD48" s="243"/>
      <c r="RE48" s="243"/>
      <c r="RF48" s="243"/>
      <c r="RG48" s="243"/>
      <c r="RH48" s="243"/>
      <c r="RI48" s="243"/>
      <c r="RJ48" s="243"/>
      <c r="RK48" s="243"/>
      <c r="RL48" s="243"/>
      <c r="RM48" s="243"/>
      <c r="RN48" s="243"/>
      <c r="RO48" s="243"/>
      <c r="RP48" s="243"/>
      <c r="RQ48" s="243"/>
      <c r="RR48" s="243"/>
      <c r="RS48" s="243"/>
      <c r="RT48" s="243"/>
      <c r="RU48" s="243"/>
      <c r="RV48" s="243"/>
      <c r="RW48" s="243"/>
      <c r="RX48" s="243"/>
      <c r="RY48" s="243"/>
      <c r="RZ48" s="243"/>
      <c r="SA48" s="243"/>
      <c r="SB48" s="243"/>
      <c r="SC48" s="243"/>
      <c r="SD48" s="243"/>
      <c r="SE48" s="243"/>
      <c r="SF48" s="243"/>
      <c r="SG48" s="243"/>
      <c r="SH48" s="243"/>
      <c r="SI48" s="243"/>
      <c r="SJ48" s="243"/>
      <c r="SK48" s="243"/>
      <c r="SL48" s="243"/>
      <c r="SM48" s="243"/>
      <c r="SN48" s="243"/>
      <c r="SO48" s="243"/>
      <c r="SP48" s="243"/>
      <c r="SQ48" s="243"/>
      <c r="SR48" s="243"/>
      <c r="SS48" s="243"/>
      <c r="ST48" s="243"/>
      <c r="SU48" s="243"/>
      <c r="SV48" s="243"/>
      <c r="SW48" s="243"/>
      <c r="SX48" s="243"/>
      <c r="SY48" s="243"/>
      <c r="SZ48" s="243"/>
      <c r="TA48" s="243"/>
      <c r="TB48" s="243"/>
      <c r="TC48" s="243"/>
      <c r="TD48" s="243"/>
      <c r="TE48" s="243"/>
      <c r="TF48" s="243"/>
      <c r="TG48" s="243"/>
      <c r="TH48" s="243"/>
      <c r="TI48" s="243"/>
      <c r="TJ48" s="243"/>
      <c r="TK48" s="243"/>
      <c r="TL48" s="243"/>
      <c r="TM48" s="243"/>
      <c r="TN48" s="243"/>
      <c r="TO48" s="243"/>
      <c r="TP48" s="243"/>
      <c r="TQ48" s="243"/>
      <c r="TR48" s="243"/>
      <c r="TS48" s="243"/>
      <c r="TT48" s="243"/>
      <c r="TU48" s="243"/>
      <c r="TV48" s="243"/>
      <c r="TW48" s="243"/>
      <c r="TX48" s="243"/>
      <c r="TY48" s="243"/>
      <c r="TZ48" s="243"/>
      <c r="UA48" s="243"/>
      <c r="UB48" s="243"/>
      <c r="UC48" s="243"/>
      <c r="UD48" s="243"/>
      <c r="UE48" s="243"/>
      <c r="UF48" s="243"/>
      <c r="UG48" s="243"/>
      <c r="UH48" s="243"/>
      <c r="UI48" s="243"/>
      <c r="UJ48" s="243"/>
      <c r="UK48" s="243"/>
      <c r="UL48" s="243"/>
      <c r="UM48" s="243"/>
      <c r="UN48" s="243"/>
      <c r="UO48" s="243"/>
      <c r="UP48" s="243"/>
      <c r="UQ48" s="243"/>
      <c r="UR48" s="243"/>
      <c r="US48" s="243"/>
      <c r="UT48" s="243"/>
      <c r="UU48" s="243"/>
      <c r="UV48" s="243"/>
      <c r="UW48" s="243"/>
      <c r="UX48" s="243"/>
      <c r="UY48" s="243"/>
      <c r="UZ48" s="243"/>
      <c r="VA48" s="243"/>
      <c r="VB48" s="243"/>
      <c r="VC48" s="243"/>
      <c r="VD48" s="243"/>
      <c r="VE48" s="243"/>
      <c r="VF48" s="243"/>
      <c r="VG48" s="243"/>
      <c r="VH48" s="243"/>
      <c r="VI48" s="243"/>
      <c r="VJ48" s="243"/>
      <c r="VK48" s="243"/>
      <c r="VL48" s="243"/>
      <c r="VM48" s="243"/>
      <c r="VN48" s="243"/>
      <c r="VO48" s="243"/>
      <c r="VP48" s="243"/>
      <c r="VQ48" s="243"/>
      <c r="VR48" s="243"/>
      <c r="VS48" s="243"/>
      <c r="VT48" s="243"/>
      <c r="VU48" s="243"/>
      <c r="VV48" s="243"/>
      <c r="VW48" s="243"/>
      <c r="VX48" s="243"/>
      <c r="VY48" s="243"/>
      <c r="VZ48" s="243"/>
      <c r="WA48" s="243"/>
      <c r="WB48" s="243"/>
      <c r="WC48" s="243"/>
      <c r="WD48" s="243"/>
      <c r="WE48" s="243"/>
      <c r="WF48" s="243"/>
      <c r="WG48" s="243"/>
      <c r="WH48" s="243"/>
      <c r="WI48" s="243"/>
      <c r="WJ48" s="243"/>
      <c r="WK48" s="243"/>
      <c r="WL48" s="243"/>
      <c r="WM48" s="243"/>
      <c r="WN48" s="243"/>
      <c r="WO48" s="243"/>
      <c r="WP48" s="243"/>
      <c r="WQ48" s="243"/>
      <c r="WR48" s="243"/>
      <c r="WS48" s="243"/>
      <c r="WT48" s="243"/>
      <c r="WU48" s="243"/>
      <c r="WV48" s="243"/>
      <c r="WW48" s="243"/>
      <c r="WX48" s="243"/>
      <c r="WY48" s="243"/>
      <c r="WZ48" s="243"/>
      <c r="XA48" s="243"/>
      <c r="XB48" s="243"/>
      <c r="XC48" s="243"/>
      <c r="XD48" s="243"/>
      <c r="XE48" s="243"/>
      <c r="XF48" s="243"/>
      <c r="XG48" s="243"/>
      <c r="XH48" s="243"/>
      <c r="XI48" s="243"/>
      <c r="XJ48" s="243"/>
      <c r="XK48" s="243"/>
      <c r="XL48" s="243"/>
      <c r="XM48" s="243"/>
      <c r="XN48" s="243"/>
      <c r="XO48" s="243"/>
      <c r="XP48" s="243"/>
      <c r="XQ48" s="243"/>
      <c r="XR48" s="243"/>
      <c r="XS48" s="243"/>
      <c r="XT48" s="243"/>
      <c r="XU48" s="243"/>
      <c r="XV48" s="243"/>
      <c r="XW48" s="243"/>
      <c r="XX48" s="243"/>
      <c r="XY48" s="243"/>
      <c r="XZ48" s="243"/>
      <c r="YA48" s="243"/>
      <c r="YB48" s="243"/>
      <c r="YC48" s="243"/>
      <c r="YD48" s="243"/>
      <c r="YE48" s="243"/>
      <c r="YF48" s="243"/>
      <c r="YG48" s="243"/>
      <c r="YH48" s="243"/>
      <c r="YI48" s="243"/>
      <c r="YJ48" s="243"/>
      <c r="YK48" s="243"/>
      <c r="YL48" s="243"/>
      <c r="YM48" s="243"/>
      <c r="YN48" s="243"/>
      <c r="YO48" s="243"/>
      <c r="YP48" s="243"/>
      <c r="YQ48" s="243"/>
      <c r="YR48" s="243"/>
      <c r="YS48" s="243"/>
      <c r="YT48" s="243"/>
      <c r="YU48" s="243"/>
      <c r="YV48" s="243"/>
      <c r="YW48" s="243"/>
      <c r="YX48" s="243"/>
      <c r="YY48" s="243"/>
      <c r="YZ48" s="243"/>
      <c r="ZA48" s="243"/>
      <c r="ZB48" s="243"/>
      <c r="ZC48" s="243"/>
      <c r="ZD48" s="243"/>
      <c r="ZE48" s="243"/>
      <c r="ZF48" s="243"/>
      <c r="ZG48" s="243"/>
      <c r="ZH48" s="243"/>
      <c r="ZI48" s="243"/>
      <c r="ZJ48" s="243"/>
      <c r="ZK48" s="243"/>
      <c r="ZL48" s="243"/>
      <c r="ZM48" s="243"/>
      <c r="ZN48" s="243"/>
      <c r="ZO48" s="243"/>
      <c r="ZP48" s="243"/>
      <c r="ZQ48" s="243"/>
      <c r="ZR48" s="243"/>
      <c r="ZS48" s="243"/>
      <c r="ZT48" s="243"/>
      <c r="ZU48" s="243"/>
      <c r="ZV48" s="243"/>
      <c r="ZW48" s="243"/>
      <c r="ZX48" s="243"/>
      <c r="ZY48" s="243"/>
      <c r="ZZ48" s="243"/>
      <c r="AAA48" s="243"/>
    </row>
    <row r="49" spans="1:703" s="21" customFormat="1" ht="24.6" customHeight="1" x14ac:dyDescent="0.25">
      <c r="A49" s="7"/>
      <c r="B49" s="7"/>
      <c r="C49" s="7" t="s">
        <v>217</v>
      </c>
      <c r="D49" s="12" t="s">
        <v>146</v>
      </c>
      <c r="E49" s="7"/>
      <c r="F49" s="8"/>
      <c r="G49" s="7" t="s">
        <v>453</v>
      </c>
      <c r="H49" s="7" t="s">
        <v>194</v>
      </c>
      <c r="I49" s="342" t="s">
        <v>151</v>
      </c>
      <c r="J49" s="8">
        <v>0</v>
      </c>
      <c r="K49" s="8"/>
      <c r="L49" s="8"/>
      <c r="M49" s="8"/>
      <c r="N49" s="8"/>
      <c r="O49" s="10"/>
      <c r="P49" s="8">
        <v>5</v>
      </c>
      <c r="Q49" s="20">
        <v>5</v>
      </c>
      <c r="R49" s="8">
        <v>5</v>
      </c>
      <c r="S49" s="8"/>
      <c r="T49" s="8"/>
      <c r="U49" s="8" t="s">
        <v>151</v>
      </c>
      <c r="V49" s="8"/>
      <c r="W49" s="8"/>
      <c r="X49" s="8"/>
      <c r="Y49" s="9"/>
      <c r="Z49" s="9"/>
      <c r="AA49" s="8" t="s">
        <v>151</v>
      </c>
      <c r="AB49" s="8" t="s">
        <v>149</v>
      </c>
      <c r="AC49" s="9">
        <v>0</v>
      </c>
      <c r="AD49" s="9"/>
      <c r="AE49" s="9"/>
      <c r="AF49" s="9"/>
      <c r="AG49" s="9"/>
    </row>
    <row r="50" spans="1:703" s="21" customFormat="1" ht="24.6" customHeight="1" x14ac:dyDescent="0.25">
      <c r="A50" s="7"/>
      <c r="B50" s="7"/>
      <c r="C50" s="7" t="s">
        <v>217</v>
      </c>
      <c r="D50" s="12" t="s">
        <v>146</v>
      </c>
      <c r="E50" s="7"/>
      <c r="F50" s="8"/>
      <c r="G50" s="7" t="s">
        <v>454</v>
      </c>
      <c r="H50" s="7" t="s">
        <v>194</v>
      </c>
      <c r="I50" s="123" t="s">
        <v>149</v>
      </c>
      <c r="J50" s="8" t="s">
        <v>455</v>
      </c>
      <c r="K50" s="8"/>
      <c r="L50" s="8"/>
      <c r="M50" s="8"/>
      <c r="N50" s="8"/>
      <c r="O50" s="10"/>
      <c r="P50" s="8">
        <v>5</v>
      </c>
      <c r="Q50" s="20">
        <v>5</v>
      </c>
      <c r="R50" s="8">
        <v>5</v>
      </c>
      <c r="S50" s="8"/>
      <c r="T50" s="8"/>
      <c r="U50" s="8" t="s">
        <v>151</v>
      </c>
      <c r="V50" s="8"/>
      <c r="W50" s="8"/>
      <c r="X50" s="8"/>
      <c r="Y50" s="9"/>
      <c r="Z50" s="9"/>
      <c r="AA50" s="8" t="s">
        <v>149</v>
      </c>
      <c r="AB50" s="8" t="s">
        <v>151</v>
      </c>
      <c r="AC50" s="9">
        <v>2</v>
      </c>
      <c r="AD50" s="9" t="s">
        <v>152</v>
      </c>
      <c r="AE50" s="9"/>
      <c r="AF50" s="9"/>
      <c r="AG50" s="9"/>
    </row>
    <row r="51" spans="1:703" s="21" customFormat="1" ht="24.6" customHeight="1" x14ac:dyDescent="0.25">
      <c r="A51" s="24"/>
      <c r="B51" s="24"/>
      <c r="C51" s="24" t="s">
        <v>217</v>
      </c>
      <c r="D51" s="45" t="s">
        <v>156</v>
      </c>
      <c r="E51" s="46"/>
      <c r="F51" s="26"/>
      <c r="G51" s="47" t="s">
        <v>456</v>
      </c>
      <c r="H51" s="46" t="s">
        <v>194</v>
      </c>
      <c r="I51" s="25"/>
      <c r="J51" s="26"/>
      <c r="K51" s="26"/>
      <c r="L51" s="26"/>
      <c r="M51" s="26"/>
      <c r="N51" s="26"/>
      <c r="O51" s="27"/>
      <c r="P51" s="26"/>
      <c r="Q51" s="28"/>
      <c r="R51" s="27"/>
      <c r="S51" s="27"/>
      <c r="T51" s="27"/>
      <c r="U51" s="27"/>
      <c r="V51" s="27"/>
      <c r="W51" s="27"/>
      <c r="X51" s="27"/>
      <c r="Y51" s="29"/>
      <c r="Z51" s="29"/>
      <c r="AA51" s="27"/>
      <c r="AB51" s="27"/>
      <c r="AC51" s="29"/>
      <c r="AD51" s="29"/>
      <c r="AE51" s="29"/>
      <c r="AF51" s="29"/>
      <c r="AG51" s="29"/>
    </row>
    <row r="52" spans="1:703" ht="24.6" customHeight="1" x14ac:dyDescent="0.25">
      <c r="A52" s="219"/>
      <c r="B52" s="219"/>
      <c r="C52" s="219"/>
      <c r="D52" s="238" t="s">
        <v>159</v>
      </c>
      <c r="E52" s="258" t="s">
        <v>457</v>
      </c>
      <c r="F52" s="479"/>
      <c r="G52" s="258" t="s">
        <v>405</v>
      </c>
      <c r="H52" s="219" t="s">
        <v>194</v>
      </c>
      <c r="I52" s="240" t="s">
        <v>149</v>
      </c>
      <c r="J52" s="258">
        <f>SUM(K52:M52)</f>
        <v>10</v>
      </c>
      <c r="K52" s="258"/>
      <c r="L52" s="479">
        <v>10</v>
      </c>
      <c r="M52" s="479"/>
      <c r="N52" s="479"/>
      <c r="O52" s="258"/>
      <c r="P52" s="258"/>
      <c r="Q52" s="258"/>
      <c r="R52" s="258"/>
      <c r="S52" s="258"/>
      <c r="T52" s="258"/>
      <c r="U52" s="219" t="s">
        <v>149</v>
      </c>
      <c r="V52" s="219" t="s">
        <v>233</v>
      </c>
      <c r="W52" s="219"/>
      <c r="X52" s="258"/>
      <c r="Y52" s="258" t="s">
        <v>182</v>
      </c>
      <c r="Z52" s="258">
        <v>6</v>
      </c>
      <c r="AA52" s="258" t="s">
        <v>151</v>
      </c>
      <c r="AB52" s="258" t="s">
        <v>151</v>
      </c>
      <c r="AC52" s="219"/>
      <c r="AD52" s="219"/>
      <c r="AE52" s="219"/>
      <c r="AF52" s="219"/>
      <c r="AG52" s="219"/>
      <c r="AI52" s="243"/>
      <c r="AJ52" s="243"/>
      <c r="AK52" s="243"/>
      <c r="AL52" s="243"/>
      <c r="AM52" s="243"/>
      <c r="AN52" s="243"/>
      <c r="AO52" s="243"/>
      <c r="AP52" s="243"/>
      <c r="AQ52" s="243"/>
      <c r="AR52" s="243"/>
      <c r="AS52" s="243"/>
      <c r="AT52" s="243"/>
      <c r="AU52" s="243"/>
      <c r="AV52" s="243"/>
      <c r="AW52" s="243"/>
      <c r="AX52" s="243"/>
      <c r="AY52" s="243"/>
      <c r="AZ52" s="243"/>
      <c r="BA52" s="243"/>
      <c r="BB52" s="243"/>
      <c r="BC52" s="243"/>
      <c r="BD52" s="243"/>
      <c r="BE52" s="243"/>
      <c r="BF52" s="243"/>
      <c r="BG52" s="243"/>
      <c r="BH52" s="243"/>
      <c r="BI52" s="243"/>
      <c r="BJ52" s="243"/>
      <c r="BK52" s="243"/>
      <c r="BL52" s="243"/>
      <c r="BM52" s="243"/>
      <c r="BN52" s="243"/>
      <c r="BO52" s="243"/>
      <c r="BP52" s="243"/>
      <c r="BQ52" s="243"/>
      <c r="BR52" s="243"/>
      <c r="BS52" s="243"/>
      <c r="BT52" s="243"/>
      <c r="BU52" s="243"/>
      <c r="BV52" s="243"/>
      <c r="BW52" s="243"/>
      <c r="BX52" s="243"/>
      <c r="BY52" s="243"/>
      <c r="BZ52" s="243"/>
      <c r="CA52" s="243"/>
      <c r="CB52" s="243"/>
      <c r="CC52" s="243"/>
      <c r="CD52" s="243"/>
      <c r="CE52" s="243"/>
      <c r="CF52" s="243"/>
      <c r="CG52" s="243"/>
      <c r="CH52" s="243"/>
      <c r="CI52" s="243"/>
      <c r="CJ52" s="243"/>
      <c r="CK52" s="243"/>
      <c r="CL52" s="243"/>
      <c r="CM52" s="243"/>
      <c r="CN52" s="243"/>
      <c r="CO52" s="243"/>
      <c r="CP52" s="243"/>
      <c r="CQ52" s="243"/>
      <c r="CR52" s="243"/>
      <c r="CS52" s="243"/>
      <c r="CT52" s="243"/>
      <c r="CU52" s="243"/>
      <c r="CV52" s="243"/>
      <c r="CW52" s="243"/>
      <c r="CX52" s="243"/>
      <c r="CY52" s="243"/>
      <c r="CZ52" s="243"/>
      <c r="DA52" s="243"/>
      <c r="DB52" s="243"/>
      <c r="DC52" s="243"/>
      <c r="DD52" s="243"/>
      <c r="DE52" s="243"/>
      <c r="DF52" s="243"/>
      <c r="DG52" s="243"/>
      <c r="DH52" s="243"/>
      <c r="DI52" s="243"/>
      <c r="DJ52" s="243"/>
      <c r="DK52" s="243"/>
      <c r="DL52" s="243"/>
      <c r="DM52" s="243"/>
      <c r="DN52" s="243"/>
      <c r="DO52" s="243"/>
      <c r="DP52" s="243"/>
      <c r="DQ52" s="243"/>
      <c r="DR52" s="243"/>
      <c r="DS52" s="243"/>
      <c r="DT52" s="243"/>
      <c r="DU52" s="243"/>
      <c r="DV52" s="243"/>
      <c r="DW52" s="243"/>
      <c r="DX52" s="243"/>
      <c r="DY52" s="243"/>
      <c r="DZ52" s="243"/>
      <c r="EA52" s="243"/>
      <c r="EB52" s="243"/>
      <c r="EC52" s="243"/>
      <c r="ED52" s="243"/>
      <c r="EE52" s="243"/>
      <c r="EF52" s="243"/>
      <c r="EG52" s="243"/>
      <c r="EH52" s="243"/>
      <c r="EI52" s="243"/>
      <c r="EJ52" s="243"/>
      <c r="EK52" s="243"/>
      <c r="EL52" s="243"/>
      <c r="EM52" s="243"/>
      <c r="EN52" s="243"/>
      <c r="EO52" s="243"/>
      <c r="EP52" s="243"/>
      <c r="EQ52" s="243"/>
      <c r="ER52" s="243"/>
      <c r="ES52" s="243"/>
      <c r="ET52" s="243"/>
      <c r="EU52" s="243"/>
      <c r="EV52" s="243"/>
      <c r="EW52" s="243"/>
      <c r="EX52" s="243"/>
      <c r="EY52" s="243"/>
      <c r="EZ52" s="243"/>
      <c r="FA52" s="243"/>
      <c r="FB52" s="243"/>
      <c r="FC52" s="243"/>
      <c r="FD52" s="243"/>
      <c r="FE52" s="243"/>
      <c r="FF52" s="243"/>
      <c r="FG52" s="243"/>
      <c r="FH52" s="243"/>
      <c r="FI52" s="243"/>
      <c r="FJ52" s="243"/>
      <c r="FK52" s="243"/>
      <c r="FL52" s="243"/>
      <c r="FM52" s="243"/>
      <c r="FN52" s="243"/>
      <c r="FO52" s="243"/>
      <c r="FP52" s="243"/>
      <c r="FQ52" s="243"/>
      <c r="FR52" s="243"/>
      <c r="FS52" s="243"/>
      <c r="FT52" s="243"/>
      <c r="FU52" s="243"/>
      <c r="FV52" s="243"/>
      <c r="FW52" s="243"/>
      <c r="FX52" s="243"/>
      <c r="FY52" s="243"/>
      <c r="FZ52" s="243"/>
      <c r="GA52" s="243"/>
      <c r="GB52" s="243"/>
      <c r="GC52" s="243"/>
      <c r="GD52" s="243"/>
      <c r="GE52" s="243"/>
      <c r="GF52" s="243"/>
      <c r="GG52" s="243"/>
      <c r="GH52" s="243"/>
      <c r="GI52" s="243"/>
      <c r="GJ52" s="243"/>
      <c r="GK52" s="243"/>
      <c r="GL52" s="243"/>
      <c r="GM52" s="243"/>
      <c r="GN52" s="243"/>
      <c r="GO52" s="243"/>
      <c r="GP52" s="243"/>
      <c r="GQ52" s="243"/>
      <c r="GR52" s="243"/>
      <c r="GS52" s="243"/>
      <c r="GT52" s="243"/>
      <c r="GU52" s="243"/>
      <c r="GV52" s="243"/>
      <c r="GW52" s="243"/>
      <c r="GX52" s="243"/>
      <c r="GY52" s="243"/>
      <c r="GZ52" s="243"/>
      <c r="HA52" s="243"/>
      <c r="HB52" s="243"/>
      <c r="HC52" s="243"/>
      <c r="HD52" s="243"/>
      <c r="HE52" s="243"/>
      <c r="HF52" s="243"/>
      <c r="HG52" s="243"/>
      <c r="HH52" s="243"/>
      <c r="HI52" s="243"/>
      <c r="HJ52" s="243"/>
      <c r="HK52" s="243"/>
      <c r="HL52" s="243"/>
      <c r="HM52" s="243"/>
      <c r="HN52" s="243"/>
      <c r="HO52" s="243"/>
      <c r="HP52" s="243"/>
      <c r="HQ52" s="243"/>
      <c r="HR52" s="243"/>
      <c r="HS52" s="243"/>
      <c r="HT52" s="243"/>
      <c r="HU52" s="243"/>
      <c r="HV52" s="243"/>
      <c r="HW52" s="243"/>
      <c r="HX52" s="243"/>
      <c r="HY52" s="243"/>
      <c r="HZ52" s="243"/>
      <c r="IA52" s="243"/>
      <c r="IB52" s="243"/>
      <c r="IC52" s="243"/>
      <c r="ID52" s="243"/>
      <c r="IE52" s="243"/>
      <c r="IF52" s="243"/>
      <c r="IG52" s="243"/>
      <c r="IH52" s="243"/>
      <c r="II52" s="243"/>
      <c r="IJ52" s="243"/>
      <c r="IK52" s="243"/>
      <c r="IL52" s="243"/>
      <c r="IM52" s="243"/>
      <c r="IN52" s="243"/>
      <c r="IO52" s="243"/>
      <c r="IP52" s="243"/>
      <c r="IQ52" s="243"/>
      <c r="IR52" s="243"/>
      <c r="IS52" s="243"/>
      <c r="IT52" s="243"/>
      <c r="IU52" s="243"/>
      <c r="IV52" s="243"/>
      <c r="IW52" s="243"/>
      <c r="IX52" s="243"/>
      <c r="IY52" s="243"/>
      <c r="IZ52" s="243"/>
      <c r="JA52" s="243"/>
      <c r="JB52" s="243"/>
      <c r="JC52" s="243"/>
      <c r="JD52" s="243"/>
      <c r="JE52" s="243"/>
      <c r="JF52" s="243"/>
      <c r="JG52" s="243"/>
      <c r="JH52" s="243"/>
      <c r="JI52" s="243"/>
      <c r="JJ52" s="243"/>
      <c r="JK52" s="243"/>
      <c r="JL52" s="243"/>
      <c r="JM52" s="243"/>
      <c r="JN52" s="243"/>
      <c r="JO52" s="243"/>
      <c r="JP52" s="243"/>
      <c r="JQ52" s="243"/>
      <c r="JR52" s="243"/>
      <c r="JS52" s="243"/>
      <c r="JT52" s="243"/>
      <c r="JU52" s="243"/>
      <c r="JV52" s="243"/>
      <c r="JW52" s="243"/>
      <c r="JX52" s="243"/>
      <c r="JY52" s="243"/>
      <c r="JZ52" s="243"/>
      <c r="KA52" s="243"/>
      <c r="KB52" s="243"/>
      <c r="KC52" s="243"/>
      <c r="KD52" s="243"/>
      <c r="KE52" s="243"/>
      <c r="KF52" s="243"/>
      <c r="KG52" s="243"/>
      <c r="KH52" s="243"/>
      <c r="KI52" s="243"/>
      <c r="KJ52" s="243"/>
      <c r="KK52" s="243"/>
      <c r="KL52" s="243"/>
      <c r="KM52" s="243"/>
      <c r="KN52" s="243"/>
      <c r="KO52" s="243"/>
      <c r="KP52" s="243"/>
      <c r="KQ52" s="243"/>
      <c r="KR52" s="243"/>
      <c r="KS52" s="243"/>
      <c r="KT52" s="243"/>
      <c r="KU52" s="243"/>
      <c r="KV52" s="243"/>
      <c r="KW52" s="243"/>
      <c r="KX52" s="243"/>
      <c r="KY52" s="243"/>
      <c r="KZ52" s="243"/>
      <c r="LA52" s="243"/>
      <c r="LB52" s="243"/>
      <c r="LC52" s="243"/>
      <c r="LD52" s="243"/>
      <c r="LE52" s="243"/>
      <c r="LF52" s="243"/>
      <c r="LG52" s="243"/>
      <c r="LH52" s="243"/>
      <c r="LI52" s="243"/>
      <c r="LJ52" s="243"/>
      <c r="LK52" s="243"/>
      <c r="LL52" s="243"/>
      <c r="LM52" s="243"/>
      <c r="LN52" s="243"/>
      <c r="LO52" s="243"/>
      <c r="LP52" s="243"/>
      <c r="LQ52" s="243"/>
      <c r="LR52" s="243"/>
      <c r="LS52" s="243"/>
      <c r="LT52" s="243"/>
      <c r="LU52" s="243"/>
      <c r="LV52" s="243"/>
      <c r="LW52" s="243"/>
      <c r="LX52" s="243"/>
      <c r="LY52" s="243"/>
      <c r="LZ52" s="243"/>
      <c r="MA52" s="243"/>
      <c r="MB52" s="243"/>
      <c r="MC52" s="243"/>
      <c r="MD52" s="243"/>
      <c r="ME52" s="243"/>
      <c r="MF52" s="243"/>
      <c r="MG52" s="243"/>
      <c r="MH52" s="243"/>
      <c r="MI52" s="243"/>
      <c r="MJ52" s="243"/>
      <c r="MK52" s="243"/>
      <c r="ML52" s="243"/>
      <c r="MM52" s="243"/>
      <c r="MN52" s="243"/>
      <c r="MO52" s="243"/>
      <c r="MP52" s="243"/>
      <c r="MQ52" s="243"/>
      <c r="MR52" s="243"/>
      <c r="MS52" s="243"/>
      <c r="MT52" s="243"/>
      <c r="MU52" s="243"/>
      <c r="MV52" s="243"/>
      <c r="MW52" s="243"/>
      <c r="MX52" s="243"/>
      <c r="MY52" s="243"/>
      <c r="MZ52" s="243"/>
      <c r="NA52" s="243"/>
      <c r="NB52" s="243"/>
      <c r="NC52" s="243"/>
      <c r="ND52" s="243"/>
      <c r="NE52" s="243"/>
      <c r="NF52" s="243"/>
      <c r="NG52" s="243"/>
      <c r="NH52" s="243"/>
      <c r="NI52" s="243"/>
      <c r="NJ52" s="243"/>
      <c r="NK52" s="243"/>
      <c r="NL52" s="243"/>
      <c r="NM52" s="243"/>
      <c r="NN52" s="243"/>
      <c r="NO52" s="243"/>
      <c r="NP52" s="243"/>
      <c r="NQ52" s="243"/>
      <c r="NR52" s="243"/>
      <c r="NS52" s="243"/>
      <c r="NT52" s="243"/>
      <c r="NU52" s="243"/>
      <c r="NV52" s="243"/>
      <c r="NW52" s="243"/>
      <c r="NX52" s="243"/>
      <c r="NY52" s="243"/>
      <c r="NZ52" s="243"/>
      <c r="OA52" s="243"/>
      <c r="OB52" s="243"/>
      <c r="OC52" s="243"/>
      <c r="OD52" s="243"/>
      <c r="OE52" s="243"/>
      <c r="OF52" s="243"/>
      <c r="OG52" s="243"/>
      <c r="OH52" s="243"/>
      <c r="OI52" s="243"/>
      <c r="OJ52" s="243"/>
      <c r="OK52" s="243"/>
      <c r="OL52" s="243"/>
      <c r="OM52" s="243"/>
      <c r="ON52" s="243"/>
      <c r="OO52" s="243"/>
      <c r="OP52" s="243"/>
      <c r="OQ52" s="243"/>
      <c r="OR52" s="243"/>
      <c r="OS52" s="243"/>
      <c r="OT52" s="243"/>
      <c r="OU52" s="243"/>
      <c r="OV52" s="243"/>
      <c r="OW52" s="243"/>
      <c r="OX52" s="243"/>
      <c r="OY52" s="243"/>
      <c r="OZ52" s="243"/>
      <c r="PA52" s="243"/>
      <c r="PB52" s="243"/>
      <c r="PC52" s="243"/>
      <c r="PD52" s="243"/>
      <c r="PE52" s="243"/>
      <c r="PF52" s="243"/>
      <c r="PG52" s="243"/>
      <c r="PH52" s="243"/>
      <c r="PI52" s="243"/>
      <c r="PJ52" s="243"/>
      <c r="PK52" s="243"/>
      <c r="PL52" s="243"/>
      <c r="PM52" s="243"/>
      <c r="PN52" s="243"/>
      <c r="PO52" s="243"/>
      <c r="PP52" s="243"/>
      <c r="PQ52" s="243"/>
      <c r="PR52" s="243"/>
      <c r="PS52" s="243"/>
      <c r="PT52" s="243"/>
      <c r="PU52" s="243"/>
      <c r="PV52" s="243"/>
      <c r="PW52" s="243"/>
      <c r="PX52" s="243"/>
      <c r="PY52" s="243"/>
      <c r="PZ52" s="243"/>
      <c r="QA52" s="243"/>
      <c r="QB52" s="243"/>
      <c r="QC52" s="243"/>
      <c r="QD52" s="243"/>
      <c r="QE52" s="243"/>
      <c r="QF52" s="243"/>
      <c r="QG52" s="243"/>
      <c r="QH52" s="243"/>
      <c r="QI52" s="243"/>
      <c r="QJ52" s="243"/>
      <c r="QK52" s="243"/>
      <c r="QL52" s="243"/>
      <c r="QM52" s="243"/>
      <c r="QN52" s="243"/>
      <c r="QO52" s="243"/>
      <c r="QP52" s="243"/>
      <c r="QQ52" s="243"/>
      <c r="QR52" s="243"/>
      <c r="QS52" s="243"/>
      <c r="QT52" s="243"/>
      <c r="QU52" s="243"/>
      <c r="QV52" s="243"/>
      <c r="QW52" s="243"/>
      <c r="QX52" s="243"/>
      <c r="QY52" s="243"/>
      <c r="QZ52" s="243"/>
      <c r="RA52" s="243"/>
      <c r="RB52" s="243"/>
      <c r="RC52" s="243"/>
      <c r="RD52" s="243"/>
      <c r="RE52" s="243"/>
      <c r="RF52" s="243"/>
      <c r="RG52" s="243"/>
      <c r="RH52" s="243"/>
      <c r="RI52" s="243"/>
      <c r="RJ52" s="243"/>
      <c r="RK52" s="243"/>
      <c r="RL52" s="243"/>
      <c r="RM52" s="243"/>
      <c r="RN52" s="243"/>
      <c r="RO52" s="243"/>
      <c r="RP52" s="243"/>
      <c r="RQ52" s="243"/>
      <c r="RR52" s="243"/>
      <c r="RS52" s="243"/>
      <c r="RT52" s="243"/>
      <c r="RU52" s="243"/>
      <c r="RV52" s="243"/>
      <c r="RW52" s="243"/>
      <c r="RX52" s="243"/>
      <c r="RY52" s="243"/>
      <c r="RZ52" s="243"/>
      <c r="SA52" s="243"/>
      <c r="SB52" s="243"/>
      <c r="SC52" s="243"/>
      <c r="SD52" s="243"/>
      <c r="SE52" s="243"/>
      <c r="SF52" s="243"/>
      <c r="SG52" s="243"/>
      <c r="SH52" s="243"/>
      <c r="SI52" s="243"/>
      <c r="SJ52" s="243"/>
      <c r="SK52" s="243"/>
      <c r="SL52" s="243"/>
      <c r="SM52" s="243"/>
      <c r="SN52" s="243"/>
      <c r="SO52" s="243"/>
      <c r="SP52" s="243"/>
      <c r="SQ52" s="243"/>
      <c r="SR52" s="243"/>
      <c r="SS52" s="243"/>
      <c r="ST52" s="243"/>
      <c r="SU52" s="243"/>
      <c r="SV52" s="243"/>
      <c r="SW52" s="243"/>
      <c r="SX52" s="243"/>
      <c r="SY52" s="243"/>
      <c r="SZ52" s="243"/>
      <c r="TA52" s="243"/>
      <c r="TB52" s="243"/>
      <c r="TC52" s="243"/>
      <c r="TD52" s="243"/>
      <c r="TE52" s="243"/>
      <c r="TF52" s="243"/>
      <c r="TG52" s="243"/>
      <c r="TH52" s="243"/>
      <c r="TI52" s="243"/>
      <c r="TJ52" s="243"/>
      <c r="TK52" s="243"/>
      <c r="TL52" s="243"/>
      <c r="TM52" s="243"/>
      <c r="TN52" s="243"/>
      <c r="TO52" s="243"/>
      <c r="TP52" s="243"/>
      <c r="TQ52" s="243"/>
      <c r="TR52" s="243"/>
      <c r="TS52" s="243"/>
      <c r="TT52" s="243"/>
      <c r="TU52" s="243"/>
      <c r="TV52" s="243"/>
      <c r="TW52" s="243"/>
      <c r="TX52" s="243"/>
      <c r="TY52" s="243"/>
      <c r="TZ52" s="243"/>
      <c r="UA52" s="243"/>
      <c r="UB52" s="243"/>
      <c r="UC52" s="243"/>
      <c r="UD52" s="243"/>
      <c r="UE52" s="243"/>
      <c r="UF52" s="243"/>
      <c r="UG52" s="243"/>
      <c r="UH52" s="243"/>
      <c r="UI52" s="243"/>
      <c r="UJ52" s="243"/>
      <c r="UK52" s="243"/>
      <c r="UL52" s="243"/>
      <c r="UM52" s="243"/>
      <c r="UN52" s="243"/>
      <c r="UO52" s="243"/>
      <c r="UP52" s="243"/>
      <c r="UQ52" s="243"/>
      <c r="UR52" s="243"/>
      <c r="US52" s="243"/>
      <c r="UT52" s="243"/>
      <c r="UU52" s="243"/>
      <c r="UV52" s="243"/>
      <c r="UW52" s="243"/>
      <c r="UX52" s="243"/>
      <c r="UY52" s="243"/>
      <c r="UZ52" s="243"/>
      <c r="VA52" s="243"/>
      <c r="VB52" s="243"/>
      <c r="VC52" s="243"/>
      <c r="VD52" s="243"/>
      <c r="VE52" s="243"/>
      <c r="VF52" s="243"/>
      <c r="VG52" s="243"/>
      <c r="VH52" s="243"/>
      <c r="VI52" s="243"/>
      <c r="VJ52" s="243"/>
      <c r="VK52" s="243"/>
      <c r="VL52" s="243"/>
      <c r="VM52" s="243"/>
      <c r="VN52" s="243"/>
      <c r="VO52" s="243"/>
      <c r="VP52" s="243"/>
      <c r="VQ52" s="243"/>
      <c r="VR52" s="243"/>
      <c r="VS52" s="243"/>
      <c r="VT52" s="243"/>
      <c r="VU52" s="243"/>
      <c r="VV52" s="243"/>
      <c r="VW52" s="243"/>
      <c r="VX52" s="243"/>
      <c r="VY52" s="243"/>
      <c r="VZ52" s="243"/>
      <c r="WA52" s="243"/>
      <c r="WB52" s="243"/>
      <c r="WC52" s="243"/>
      <c r="WD52" s="243"/>
      <c r="WE52" s="243"/>
      <c r="WF52" s="243"/>
      <c r="WG52" s="243"/>
      <c r="WH52" s="243"/>
      <c r="WI52" s="243"/>
      <c r="WJ52" s="243"/>
      <c r="WK52" s="243"/>
      <c r="WL52" s="243"/>
      <c r="WM52" s="243"/>
      <c r="WN52" s="243"/>
      <c r="WO52" s="243"/>
      <c r="WP52" s="243"/>
      <c r="WQ52" s="243"/>
      <c r="WR52" s="243"/>
      <c r="WS52" s="243"/>
      <c r="WT52" s="243"/>
      <c r="WU52" s="243"/>
      <c r="WV52" s="243"/>
      <c r="WW52" s="243"/>
      <c r="WX52" s="243"/>
      <c r="WY52" s="243"/>
      <c r="WZ52" s="243"/>
      <c r="XA52" s="243"/>
      <c r="XB52" s="243"/>
      <c r="XC52" s="243"/>
      <c r="XD52" s="243"/>
      <c r="XE52" s="243"/>
      <c r="XF52" s="243"/>
      <c r="XG52" s="243"/>
      <c r="XH52" s="243"/>
      <c r="XI52" s="243"/>
      <c r="XJ52" s="243"/>
      <c r="XK52" s="243"/>
      <c r="XL52" s="243"/>
      <c r="XM52" s="243"/>
      <c r="XN52" s="243"/>
      <c r="XO52" s="243"/>
      <c r="XP52" s="243"/>
      <c r="XQ52" s="243"/>
      <c r="XR52" s="243"/>
      <c r="XS52" s="243"/>
      <c r="XT52" s="243"/>
      <c r="XU52" s="243"/>
      <c r="XV52" s="243"/>
      <c r="XW52" s="243"/>
      <c r="XX52" s="243"/>
      <c r="XY52" s="243"/>
      <c r="XZ52" s="243"/>
      <c r="YA52" s="243"/>
      <c r="YB52" s="243"/>
      <c r="YC52" s="243"/>
      <c r="YD52" s="243"/>
      <c r="YE52" s="243"/>
      <c r="YF52" s="243"/>
      <c r="YG52" s="243"/>
      <c r="YH52" s="243"/>
      <c r="YI52" s="243"/>
      <c r="YJ52" s="243"/>
      <c r="YK52" s="243"/>
      <c r="YL52" s="243"/>
      <c r="YM52" s="243"/>
      <c r="YN52" s="243"/>
      <c r="YO52" s="243"/>
      <c r="YP52" s="243"/>
      <c r="YQ52" s="243"/>
      <c r="YR52" s="243"/>
      <c r="YS52" s="243"/>
      <c r="YT52" s="243"/>
      <c r="YU52" s="243"/>
      <c r="YV52" s="243"/>
      <c r="YW52" s="243"/>
      <c r="YX52" s="243"/>
      <c r="YY52" s="243"/>
      <c r="YZ52" s="243"/>
      <c r="ZA52" s="243"/>
      <c r="ZB52" s="243"/>
      <c r="ZC52" s="243"/>
      <c r="ZD52" s="243"/>
      <c r="ZE52" s="243"/>
      <c r="ZF52" s="243"/>
      <c r="ZG52" s="243"/>
      <c r="ZH52" s="243"/>
      <c r="ZI52" s="243"/>
      <c r="ZJ52" s="243"/>
      <c r="ZK52" s="243"/>
      <c r="ZL52" s="243"/>
      <c r="ZM52" s="243"/>
      <c r="ZN52" s="243"/>
      <c r="ZO52" s="243"/>
      <c r="ZP52" s="243"/>
      <c r="ZQ52" s="243"/>
      <c r="ZR52" s="243"/>
      <c r="ZS52" s="243"/>
      <c r="ZT52" s="243"/>
      <c r="ZU52" s="243"/>
      <c r="ZV52" s="243"/>
      <c r="ZW52" s="243"/>
      <c r="ZX52" s="243"/>
      <c r="ZY52" s="243"/>
      <c r="ZZ52" s="243"/>
      <c r="AAA52" s="243"/>
    </row>
    <row r="53" spans="1:703" ht="24.6" customHeight="1" x14ac:dyDescent="0.25">
      <c r="A53" s="146"/>
      <c r="B53" s="146"/>
      <c r="C53" s="146"/>
      <c r="D53" s="238" t="s">
        <v>159</v>
      </c>
      <c r="E53" s="258" t="s">
        <v>458</v>
      </c>
      <c r="F53" s="258"/>
      <c r="G53" s="480" t="s">
        <v>407</v>
      </c>
      <c r="H53" s="219" t="s">
        <v>194</v>
      </c>
      <c r="I53" s="240" t="s">
        <v>149</v>
      </c>
      <c r="J53" s="258">
        <f t="shared" ref="J53:J55" si="4">SUM(K53:M53)</f>
        <v>8</v>
      </c>
      <c r="K53" s="258"/>
      <c r="L53" s="258">
        <v>8</v>
      </c>
      <c r="M53" s="258"/>
      <c r="N53" s="258"/>
      <c r="O53" s="258"/>
      <c r="P53" s="258"/>
      <c r="Q53" s="258"/>
      <c r="R53" s="258"/>
      <c r="S53" s="258"/>
      <c r="T53" s="258"/>
      <c r="U53" s="219" t="s">
        <v>149</v>
      </c>
      <c r="V53" s="219" t="s">
        <v>233</v>
      </c>
      <c r="W53" s="219"/>
      <c r="X53" s="258"/>
      <c r="Y53" s="258" t="s">
        <v>182</v>
      </c>
      <c r="Z53" s="258">
        <v>19</v>
      </c>
      <c r="AA53" s="258" t="s">
        <v>151</v>
      </c>
      <c r="AB53" s="258" t="s">
        <v>151</v>
      </c>
      <c r="AC53" s="219"/>
      <c r="AD53" s="219"/>
      <c r="AE53" s="219"/>
      <c r="AF53" s="219"/>
      <c r="AG53" s="219"/>
      <c r="AI53" s="243"/>
      <c r="AJ53" s="243"/>
      <c r="AK53" s="243"/>
      <c r="AL53" s="243"/>
      <c r="AM53" s="243"/>
      <c r="AN53" s="243"/>
      <c r="AO53" s="243"/>
      <c r="AP53" s="243"/>
      <c r="AQ53" s="243"/>
      <c r="AR53" s="243"/>
      <c r="AS53" s="243"/>
      <c r="AT53" s="243"/>
      <c r="AU53" s="243"/>
      <c r="AV53" s="243"/>
      <c r="AW53" s="243"/>
      <c r="AX53" s="243"/>
      <c r="AY53" s="243"/>
      <c r="AZ53" s="243"/>
      <c r="BA53" s="243"/>
      <c r="BB53" s="243"/>
      <c r="BC53" s="243"/>
      <c r="BD53" s="243"/>
      <c r="BE53" s="243"/>
      <c r="BF53" s="243"/>
      <c r="BG53" s="243"/>
      <c r="BH53" s="243"/>
      <c r="BI53" s="243"/>
      <c r="BJ53" s="243"/>
      <c r="BK53" s="243"/>
      <c r="BL53" s="243"/>
      <c r="BM53" s="243"/>
      <c r="BN53" s="243"/>
      <c r="BO53" s="243"/>
      <c r="BP53" s="243"/>
      <c r="BQ53" s="243"/>
      <c r="BR53" s="243"/>
      <c r="BS53" s="243"/>
      <c r="BT53" s="243"/>
      <c r="BU53" s="243"/>
      <c r="BV53" s="243"/>
      <c r="BW53" s="243"/>
      <c r="BX53" s="243"/>
      <c r="BY53" s="243"/>
      <c r="BZ53" s="243"/>
      <c r="CA53" s="243"/>
      <c r="CB53" s="243"/>
      <c r="CC53" s="243"/>
      <c r="CD53" s="243"/>
      <c r="CE53" s="243"/>
      <c r="CF53" s="243"/>
      <c r="CG53" s="243"/>
      <c r="CH53" s="243"/>
      <c r="CI53" s="243"/>
      <c r="CJ53" s="243"/>
      <c r="CK53" s="243"/>
      <c r="CL53" s="243"/>
      <c r="CM53" s="243"/>
      <c r="CN53" s="243"/>
      <c r="CO53" s="243"/>
      <c r="CP53" s="243"/>
      <c r="CQ53" s="243"/>
      <c r="CR53" s="243"/>
      <c r="CS53" s="243"/>
      <c r="CT53" s="243"/>
      <c r="CU53" s="243"/>
      <c r="CV53" s="243"/>
      <c r="CW53" s="243"/>
      <c r="CX53" s="243"/>
      <c r="CY53" s="243"/>
      <c r="CZ53" s="243"/>
      <c r="DA53" s="243"/>
      <c r="DB53" s="243"/>
      <c r="DC53" s="243"/>
      <c r="DD53" s="243"/>
      <c r="DE53" s="243"/>
      <c r="DF53" s="243"/>
      <c r="DG53" s="243"/>
      <c r="DH53" s="243"/>
      <c r="DI53" s="243"/>
      <c r="DJ53" s="243"/>
      <c r="DK53" s="243"/>
      <c r="DL53" s="243"/>
      <c r="DM53" s="243"/>
      <c r="DN53" s="243"/>
      <c r="DO53" s="243"/>
      <c r="DP53" s="243"/>
      <c r="DQ53" s="243"/>
      <c r="DR53" s="243"/>
      <c r="DS53" s="243"/>
      <c r="DT53" s="243"/>
      <c r="DU53" s="243"/>
      <c r="DV53" s="243"/>
      <c r="DW53" s="243"/>
      <c r="DX53" s="243"/>
      <c r="DY53" s="243"/>
      <c r="DZ53" s="243"/>
      <c r="EA53" s="243"/>
      <c r="EB53" s="243"/>
      <c r="EC53" s="243"/>
      <c r="ED53" s="243"/>
      <c r="EE53" s="243"/>
      <c r="EF53" s="243"/>
      <c r="EG53" s="243"/>
      <c r="EH53" s="243"/>
      <c r="EI53" s="243"/>
      <c r="EJ53" s="243"/>
      <c r="EK53" s="243"/>
      <c r="EL53" s="243"/>
      <c r="EM53" s="243"/>
      <c r="EN53" s="243"/>
      <c r="EO53" s="243"/>
      <c r="EP53" s="243"/>
      <c r="EQ53" s="243"/>
      <c r="ER53" s="243"/>
      <c r="ES53" s="243"/>
      <c r="ET53" s="243"/>
      <c r="EU53" s="243"/>
      <c r="EV53" s="243"/>
      <c r="EW53" s="243"/>
      <c r="EX53" s="243"/>
      <c r="EY53" s="243"/>
      <c r="EZ53" s="243"/>
      <c r="FA53" s="243"/>
      <c r="FB53" s="243"/>
      <c r="FC53" s="243"/>
      <c r="FD53" s="243"/>
      <c r="FE53" s="243"/>
      <c r="FF53" s="243"/>
      <c r="FG53" s="243"/>
      <c r="FH53" s="243"/>
      <c r="FI53" s="243"/>
      <c r="FJ53" s="243"/>
      <c r="FK53" s="243"/>
      <c r="FL53" s="243"/>
      <c r="FM53" s="243"/>
      <c r="FN53" s="243"/>
      <c r="FO53" s="243"/>
      <c r="FP53" s="243"/>
      <c r="FQ53" s="243"/>
      <c r="FR53" s="243"/>
      <c r="FS53" s="243"/>
      <c r="FT53" s="243"/>
      <c r="FU53" s="243"/>
      <c r="FV53" s="243"/>
      <c r="FW53" s="243"/>
      <c r="FX53" s="243"/>
      <c r="FY53" s="243"/>
      <c r="FZ53" s="243"/>
      <c r="GA53" s="243"/>
      <c r="GB53" s="243"/>
      <c r="GC53" s="243"/>
      <c r="GD53" s="243"/>
      <c r="GE53" s="243"/>
      <c r="GF53" s="243"/>
      <c r="GG53" s="243"/>
      <c r="GH53" s="243"/>
      <c r="GI53" s="243"/>
      <c r="GJ53" s="243"/>
      <c r="GK53" s="243"/>
      <c r="GL53" s="243"/>
      <c r="GM53" s="243"/>
      <c r="GN53" s="243"/>
      <c r="GO53" s="243"/>
      <c r="GP53" s="243"/>
      <c r="GQ53" s="243"/>
      <c r="GR53" s="243"/>
      <c r="GS53" s="243"/>
      <c r="GT53" s="243"/>
      <c r="GU53" s="243"/>
      <c r="GV53" s="243"/>
      <c r="GW53" s="243"/>
      <c r="GX53" s="243"/>
      <c r="GY53" s="243"/>
      <c r="GZ53" s="243"/>
      <c r="HA53" s="243"/>
      <c r="HB53" s="243"/>
      <c r="HC53" s="243"/>
      <c r="HD53" s="243"/>
      <c r="HE53" s="243"/>
      <c r="HF53" s="243"/>
      <c r="HG53" s="243"/>
      <c r="HH53" s="243"/>
      <c r="HI53" s="243"/>
      <c r="HJ53" s="243"/>
      <c r="HK53" s="243"/>
      <c r="HL53" s="243"/>
      <c r="HM53" s="243"/>
      <c r="HN53" s="243"/>
      <c r="HO53" s="243"/>
      <c r="HP53" s="243"/>
      <c r="HQ53" s="243"/>
      <c r="HR53" s="243"/>
      <c r="HS53" s="243"/>
      <c r="HT53" s="243"/>
      <c r="HU53" s="243"/>
      <c r="HV53" s="243"/>
      <c r="HW53" s="243"/>
      <c r="HX53" s="243"/>
      <c r="HY53" s="243"/>
      <c r="HZ53" s="243"/>
      <c r="IA53" s="243"/>
      <c r="IB53" s="243"/>
      <c r="IC53" s="243"/>
      <c r="ID53" s="243"/>
      <c r="IE53" s="243"/>
      <c r="IF53" s="243"/>
      <c r="IG53" s="243"/>
      <c r="IH53" s="243"/>
      <c r="II53" s="243"/>
      <c r="IJ53" s="243"/>
      <c r="IK53" s="243"/>
      <c r="IL53" s="243"/>
      <c r="IM53" s="243"/>
      <c r="IN53" s="243"/>
      <c r="IO53" s="243"/>
      <c r="IP53" s="243"/>
      <c r="IQ53" s="243"/>
      <c r="IR53" s="243"/>
      <c r="IS53" s="243"/>
      <c r="IT53" s="243"/>
      <c r="IU53" s="243"/>
      <c r="IV53" s="243"/>
      <c r="IW53" s="243"/>
      <c r="IX53" s="243"/>
      <c r="IY53" s="243"/>
      <c r="IZ53" s="243"/>
      <c r="JA53" s="243"/>
      <c r="JB53" s="243"/>
      <c r="JC53" s="243"/>
      <c r="JD53" s="243"/>
      <c r="JE53" s="243"/>
      <c r="JF53" s="243"/>
      <c r="JG53" s="243"/>
      <c r="JH53" s="243"/>
      <c r="JI53" s="243"/>
      <c r="JJ53" s="243"/>
      <c r="JK53" s="243"/>
      <c r="JL53" s="243"/>
      <c r="JM53" s="243"/>
      <c r="JN53" s="243"/>
      <c r="JO53" s="243"/>
      <c r="JP53" s="243"/>
      <c r="JQ53" s="243"/>
      <c r="JR53" s="243"/>
      <c r="JS53" s="243"/>
      <c r="JT53" s="243"/>
      <c r="JU53" s="243"/>
      <c r="JV53" s="243"/>
      <c r="JW53" s="243"/>
      <c r="JX53" s="243"/>
      <c r="JY53" s="243"/>
      <c r="JZ53" s="243"/>
      <c r="KA53" s="243"/>
      <c r="KB53" s="243"/>
      <c r="KC53" s="243"/>
      <c r="KD53" s="243"/>
      <c r="KE53" s="243"/>
      <c r="KF53" s="243"/>
      <c r="KG53" s="243"/>
      <c r="KH53" s="243"/>
      <c r="KI53" s="243"/>
      <c r="KJ53" s="243"/>
      <c r="KK53" s="243"/>
      <c r="KL53" s="243"/>
      <c r="KM53" s="243"/>
      <c r="KN53" s="243"/>
      <c r="KO53" s="243"/>
      <c r="KP53" s="243"/>
      <c r="KQ53" s="243"/>
      <c r="KR53" s="243"/>
      <c r="KS53" s="243"/>
      <c r="KT53" s="243"/>
      <c r="KU53" s="243"/>
      <c r="KV53" s="243"/>
      <c r="KW53" s="243"/>
      <c r="KX53" s="243"/>
      <c r="KY53" s="243"/>
      <c r="KZ53" s="243"/>
      <c r="LA53" s="243"/>
      <c r="LB53" s="243"/>
      <c r="LC53" s="243"/>
      <c r="LD53" s="243"/>
      <c r="LE53" s="243"/>
      <c r="LF53" s="243"/>
      <c r="LG53" s="243"/>
      <c r="LH53" s="243"/>
      <c r="LI53" s="243"/>
      <c r="LJ53" s="243"/>
      <c r="LK53" s="243"/>
      <c r="LL53" s="243"/>
      <c r="LM53" s="243"/>
      <c r="LN53" s="243"/>
      <c r="LO53" s="243"/>
      <c r="LP53" s="243"/>
      <c r="LQ53" s="243"/>
      <c r="LR53" s="243"/>
      <c r="LS53" s="243"/>
      <c r="LT53" s="243"/>
      <c r="LU53" s="243"/>
      <c r="LV53" s="243"/>
      <c r="LW53" s="243"/>
      <c r="LX53" s="243"/>
      <c r="LY53" s="243"/>
      <c r="LZ53" s="243"/>
      <c r="MA53" s="243"/>
      <c r="MB53" s="243"/>
      <c r="MC53" s="243"/>
      <c r="MD53" s="243"/>
      <c r="ME53" s="243"/>
      <c r="MF53" s="243"/>
      <c r="MG53" s="243"/>
      <c r="MH53" s="243"/>
      <c r="MI53" s="243"/>
      <c r="MJ53" s="243"/>
      <c r="MK53" s="243"/>
      <c r="ML53" s="243"/>
      <c r="MM53" s="243"/>
      <c r="MN53" s="243"/>
      <c r="MO53" s="243"/>
      <c r="MP53" s="243"/>
      <c r="MQ53" s="243"/>
      <c r="MR53" s="243"/>
      <c r="MS53" s="243"/>
      <c r="MT53" s="243"/>
      <c r="MU53" s="243"/>
      <c r="MV53" s="243"/>
      <c r="MW53" s="243"/>
      <c r="MX53" s="243"/>
      <c r="MY53" s="243"/>
      <c r="MZ53" s="243"/>
      <c r="NA53" s="243"/>
      <c r="NB53" s="243"/>
      <c r="NC53" s="243"/>
      <c r="ND53" s="243"/>
      <c r="NE53" s="243"/>
      <c r="NF53" s="243"/>
      <c r="NG53" s="243"/>
      <c r="NH53" s="243"/>
      <c r="NI53" s="243"/>
      <c r="NJ53" s="243"/>
      <c r="NK53" s="243"/>
      <c r="NL53" s="243"/>
      <c r="NM53" s="243"/>
      <c r="NN53" s="243"/>
      <c r="NO53" s="243"/>
      <c r="NP53" s="243"/>
      <c r="NQ53" s="243"/>
      <c r="NR53" s="243"/>
      <c r="NS53" s="243"/>
      <c r="NT53" s="243"/>
      <c r="NU53" s="243"/>
      <c r="NV53" s="243"/>
      <c r="NW53" s="243"/>
      <c r="NX53" s="243"/>
      <c r="NY53" s="243"/>
      <c r="NZ53" s="243"/>
      <c r="OA53" s="243"/>
      <c r="OB53" s="243"/>
      <c r="OC53" s="243"/>
      <c r="OD53" s="243"/>
      <c r="OE53" s="243"/>
      <c r="OF53" s="243"/>
      <c r="OG53" s="243"/>
      <c r="OH53" s="243"/>
      <c r="OI53" s="243"/>
      <c r="OJ53" s="243"/>
      <c r="OK53" s="243"/>
      <c r="OL53" s="243"/>
      <c r="OM53" s="243"/>
      <c r="ON53" s="243"/>
      <c r="OO53" s="243"/>
      <c r="OP53" s="243"/>
      <c r="OQ53" s="243"/>
      <c r="OR53" s="243"/>
      <c r="OS53" s="243"/>
      <c r="OT53" s="243"/>
      <c r="OU53" s="243"/>
      <c r="OV53" s="243"/>
      <c r="OW53" s="243"/>
      <c r="OX53" s="243"/>
      <c r="OY53" s="243"/>
      <c r="OZ53" s="243"/>
      <c r="PA53" s="243"/>
      <c r="PB53" s="243"/>
      <c r="PC53" s="243"/>
      <c r="PD53" s="243"/>
      <c r="PE53" s="243"/>
      <c r="PF53" s="243"/>
      <c r="PG53" s="243"/>
      <c r="PH53" s="243"/>
      <c r="PI53" s="243"/>
      <c r="PJ53" s="243"/>
      <c r="PK53" s="243"/>
      <c r="PL53" s="243"/>
      <c r="PM53" s="243"/>
      <c r="PN53" s="243"/>
      <c r="PO53" s="243"/>
      <c r="PP53" s="243"/>
      <c r="PQ53" s="243"/>
      <c r="PR53" s="243"/>
      <c r="PS53" s="243"/>
      <c r="PT53" s="243"/>
      <c r="PU53" s="243"/>
      <c r="PV53" s="243"/>
      <c r="PW53" s="243"/>
      <c r="PX53" s="243"/>
      <c r="PY53" s="243"/>
      <c r="PZ53" s="243"/>
      <c r="QA53" s="243"/>
      <c r="QB53" s="243"/>
      <c r="QC53" s="243"/>
      <c r="QD53" s="243"/>
      <c r="QE53" s="243"/>
      <c r="QF53" s="243"/>
      <c r="QG53" s="243"/>
      <c r="QH53" s="243"/>
      <c r="QI53" s="243"/>
      <c r="QJ53" s="243"/>
      <c r="QK53" s="243"/>
      <c r="QL53" s="243"/>
      <c r="QM53" s="243"/>
      <c r="QN53" s="243"/>
      <c r="QO53" s="243"/>
      <c r="QP53" s="243"/>
      <c r="QQ53" s="243"/>
      <c r="QR53" s="243"/>
      <c r="QS53" s="243"/>
      <c r="QT53" s="243"/>
      <c r="QU53" s="243"/>
      <c r="QV53" s="243"/>
      <c r="QW53" s="243"/>
      <c r="QX53" s="243"/>
      <c r="QY53" s="243"/>
      <c r="QZ53" s="243"/>
      <c r="RA53" s="243"/>
      <c r="RB53" s="243"/>
      <c r="RC53" s="243"/>
      <c r="RD53" s="243"/>
      <c r="RE53" s="243"/>
      <c r="RF53" s="243"/>
      <c r="RG53" s="243"/>
      <c r="RH53" s="243"/>
      <c r="RI53" s="243"/>
      <c r="RJ53" s="243"/>
      <c r="RK53" s="243"/>
      <c r="RL53" s="243"/>
      <c r="RM53" s="243"/>
      <c r="RN53" s="243"/>
      <c r="RO53" s="243"/>
      <c r="RP53" s="243"/>
      <c r="RQ53" s="243"/>
      <c r="RR53" s="243"/>
      <c r="RS53" s="243"/>
      <c r="RT53" s="243"/>
      <c r="RU53" s="243"/>
      <c r="RV53" s="243"/>
      <c r="RW53" s="243"/>
      <c r="RX53" s="243"/>
      <c r="RY53" s="243"/>
      <c r="RZ53" s="243"/>
      <c r="SA53" s="243"/>
      <c r="SB53" s="243"/>
      <c r="SC53" s="243"/>
      <c r="SD53" s="243"/>
      <c r="SE53" s="243"/>
      <c r="SF53" s="243"/>
      <c r="SG53" s="243"/>
      <c r="SH53" s="243"/>
      <c r="SI53" s="243"/>
      <c r="SJ53" s="243"/>
      <c r="SK53" s="243"/>
      <c r="SL53" s="243"/>
      <c r="SM53" s="243"/>
      <c r="SN53" s="243"/>
      <c r="SO53" s="243"/>
      <c r="SP53" s="243"/>
      <c r="SQ53" s="243"/>
      <c r="SR53" s="243"/>
      <c r="SS53" s="243"/>
      <c r="ST53" s="243"/>
      <c r="SU53" s="243"/>
      <c r="SV53" s="243"/>
      <c r="SW53" s="243"/>
      <c r="SX53" s="243"/>
      <c r="SY53" s="243"/>
      <c r="SZ53" s="243"/>
      <c r="TA53" s="243"/>
      <c r="TB53" s="243"/>
      <c r="TC53" s="243"/>
      <c r="TD53" s="243"/>
      <c r="TE53" s="243"/>
      <c r="TF53" s="243"/>
      <c r="TG53" s="243"/>
      <c r="TH53" s="243"/>
      <c r="TI53" s="243"/>
      <c r="TJ53" s="243"/>
      <c r="TK53" s="243"/>
      <c r="TL53" s="243"/>
      <c r="TM53" s="243"/>
      <c r="TN53" s="243"/>
      <c r="TO53" s="243"/>
      <c r="TP53" s="243"/>
      <c r="TQ53" s="243"/>
      <c r="TR53" s="243"/>
      <c r="TS53" s="243"/>
      <c r="TT53" s="243"/>
      <c r="TU53" s="243"/>
      <c r="TV53" s="243"/>
      <c r="TW53" s="243"/>
      <c r="TX53" s="243"/>
      <c r="TY53" s="243"/>
      <c r="TZ53" s="243"/>
      <c r="UA53" s="243"/>
      <c r="UB53" s="243"/>
      <c r="UC53" s="243"/>
      <c r="UD53" s="243"/>
      <c r="UE53" s="243"/>
      <c r="UF53" s="243"/>
      <c r="UG53" s="243"/>
      <c r="UH53" s="243"/>
      <c r="UI53" s="243"/>
      <c r="UJ53" s="243"/>
      <c r="UK53" s="243"/>
      <c r="UL53" s="243"/>
      <c r="UM53" s="243"/>
      <c r="UN53" s="243"/>
      <c r="UO53" s="243"/>
      <c r="UP53" s="243"/>
      <c r="UQ53" s="243"/>
      <c r="UR53" s="243"/>
      <c r="US53" s="243"/>
      <c r="UT53" s="243"/>
      <c r="UU53" s="243"/>
      <c r="UV53" s="243"/>
      <c r="UW53" s="243"/>
      <c r="UX53" s="243"/>
      <c r="UY53" s="243"/>
      <c r="UZ53" s="243"/>
      <c r="VA53" s="243"/>
      <c r="VB53" s="243"/>
      <c r="VC53" s="243"/>
      <c r="VD53" s="243"/>
      <c r="VE53" s="243"/>
      <c r="VF53" s="243"/>
      <c r="VG53" s="243"/>
      <c r="VH53" s="243"/>
      <c r="VI53" s="243"/>
      <c r="VJ53" s="243"/>
      <c r="VK53" s="243"/>
      <c r="VL53" s="243"/>
      <c r="VM53" s="243"/>
      <c r="VN53" s="243"/>
      <c r="VO53" s="243"/>
      <c r="VP53" s="243"/>
      <c r="VQ53" s="243"/>
      <c r="VR53" s="243"/>
      <c r="VS53" s="243"/>
      <c r="VT53" s="243"/>
      <c r="VU53" s="243"/>
      <c r="VV53" s="243"/>
      <c r="VW53" s="243"/>
      <c r="VX53" s="243"/>
      <c r="VY53" s="243"/>
      <c r="VZ53" s="243"/>
      <c r="WA53" s="243"/>
      <c r="WB53" s="243"/>
      <c r="WC53" s="243"/>
      <c r="WD53" s="243"/>
      <c r="WE53" s="243"/>
      <c r="WF53" s="243"/>
      <c r="WG53" s="243"/>
      <c r="WH53" s="243"/>
      <c r="WI53" s="243"/>
      <c r="WJ53" s="243"/>
      <c r="WK53" s="243"/>
      <c r="WL53" s="243"/>
      <c r="WM53" s="243"/>
      <c r="WN53" s="243"/>
      <c r="WO53" s="243"/>
      <c r="WP53" s="243"/>
      <c r="WQ53" s="243"/>
      <c r="WR53" s="243"/>
      <c r="WS53" s="243"/>
      <c r="WT53" s="243"/>
      <c r="WU53" s="243"/>
      <c r="WV53" s="243"/>
      <c r="WW53" s="243"/>
      <c r="WX53" s="243"/>
      <c r="WY53" s="243"/>
      <c r="WZ53" s="243"/>
      <c r="XA53" s="243"/>
      <c r="XB53" s="243"/>
      <c r="XC53" s="243"/>
      <c r="XD53" s="243"/>
      <c r="XE53" s="243"/>
      <c r="XF53" s="243"/>
      <c r="XG53" s="243"/>
      <c r="XH53" s="243"/>
      <c r="XI53" s="243"/>
      <c r="XJ53" s="243"/>
      <c r="XK53" s="243"/>
      <c r="XL53" s="243"/>
      <c r="XM53" s="243"/>
      <c r="XN53" s="243"/>
      <c r="XO53" s="243"/>
      <c r="XP53" s="243"/>
      <c r="XQ53" s="243"/>
      <c r="XR53" s="243"/>
      <c r="XS53" s="243"/>
      <c r="XT53" s="243"/>
      <c r="XU53" s="243"/>
      <c r="XV53" s="243"/>
      <c r="XW53" s="243"/>
      <c r="XX53" s="243"/>
      <c r="XY53" s="243"/>
      <c r="XZ53" s="243"/>
      <c r="YA53" s="243"/>
      <c r="YB53" s="243"/>
      <c r="YC53" s="243"/>
      <c r="YD53" s="243"/>
      <c r="YE53" s="243"/>
      <c r="YF53" s="243"/>
      <c r="YG53" s="243"/>
      <c r="YH53" s="243"/>
      <c r="YI53" s="243"/>
      <c r="YJ53" s="243"/>
      <c r="YK53" s="243"/>
      <c r="YL53" s="243"/>
      <c r="YM53" s="243"/>
      <c r="YN53" s="243"/>
      <c r="YO53" s="243"/>
      <c r="YP53" s="243"/>
      <c r="YQ53" s="243"/>
      <c r="YR53" s="243"/>
      <c r="YS53" s="243"/>
      <c r="YT53" s="243"/>
      <c r="YU53" s="243"/>
      <c r="YV53" s="243"/>
      <c r="YW53" s="243"/>
      <c r="YX53" s="243"/>
      <c r="YY53" s="243"/>
      <c r="YZ53" s="243"/>
      <c r="ZA53" s="243"/>
      <c r="ZB53" s="243"/>
      <c r="ZC53" s="243"/>
      <c r="ZD53" s="243"/>
      <c r="ZE53" s="243"/>
      <c r="ZF53" s="243"/>
      <c r="ZG53" s="243"/>
      <c r="ZH53" s="243"/>
      <c r="ZI53" s="243"/>
      <c r="ZJ53" s="243"/>
      <c r="ZK53" s="243"/>
      <c r="ZL53" s="243"/>
      <c r="ZM53" s="243"/>
      <c r="ZN53" s="243"/>
      <c r="ZO53" s="243"/>
      <c r="ZP53" s="243"/>
      <c r="ZQ53" s="243"/>
      <c r="ZR53" s="243"/>
      <c r="ZS53" s="243"/>
      <c r="ZT53" s="243"/>
      <c r="ZU53" s="243"/>
      <c r="ZV53" s="243"/>
      <c r="ZW53" s="243"/>
      <c r="ZX53" s="243"/>
      <c r="ZY53" s="243"/>
      <c r="ZZ53" s="243"/>
      <c r="AAA53" s="243"/>
    </row>
    <row r="54" spans="1:703" ht="24.6" customHeight="1" x14ac:dyDescent="0.25">
      <c r="A54" s="146"/>
      <c r="B54" s="146"/>
      <c r="C54" s="146"/>
      <c r="D54" s="238" t="s">
        <v>159</v>
      </c>
      <c r="E54" s="258" t="s">
        <v>459</v>
      </c>
      <c r="F54" s="258"/>
      <c r="G54" s="480" t="s">
        <v>409</v>
      </c>
      <c r="H54" s="219" t="s">
        <v>194</v>
      </c>
      <c r="I54" s="240" t="s">
        <v>149</v>
      </c>
      <c r="J54" s="258">
        <f t="shared" si="4"/>
        <v>4</v>
      </c>
      <c r="K54" s="258"/>
      <c r="L54" s="258">
        <v>4</v>
      </c>
      <c r="M54" s="258"/>
      <c r="N54" s="258"/>
      <c r="O54" s="258"/>
      <c r="P54" s="258"/>
      <c r="Q54" s="258"/>
      <c r="R54" s="258"/>
      <c r="S54" s="258"/>
      <c r="T54" s="258"/>
      <c r="U54" s="219" t="s">
        <v>149</v>
      </c>
      <c r="V54" s="219" t="s">
        <v>233</v>
      </c>
      <c r="W54" s="219"/>
      <c r="X54" s="258"/>
      <c r="Y54" s="258" t="s">
        <v>182</v>
      </c>
      <c r="Z54" s="258">
        <v>1</v>
      </c>
      <c r="AA54" s="258" t="s">
        <v>151</v>
      </c>
      <c r="AB54" s="258" t="s">
        <v>151</v>
      </c>
      <c r="AC54" s="219"/>
      <c r="AD54" s="219"/>
      <c r="AE54" s="219"/>
      <c r="AF54" s="219"/>
      <c r="AG54" s="219"/>
      <c r="AI54" s="243"/>
      <c r="AJ54" s="243"/>
      <c r="AK54" s="243"/>
      <c r="AL54" s="243"/>
      <c r="AM54" s="243"/>
      <c r="AN54" s="243"/>
      <c r="AO54" s="243"/>
      <c r="AP54" s="243"/>
      <c r="AQ54" s="243"/>
      <c r="AR54" s="243"/>
      <c r="AS54" s="243"/>
      <c r="AT54" s="243"/>
      <c r="AU54" s="243"/>
      <c r="AV54" s="243"/>
      <c r="AW54" s="243"/>
      <c r="AX54" s="243"/>
      <c r="AY54" s="243"/>
      <c r="AZ54" s="243"/>
      <c r="BA54" s="243"/>
      <c r="BB54" s="243"/>
      <c r="BC54" s="243"/>
      <c r="BD54" s="243"/>
      <c r="BE54" s="243"/>
      <c r="BF54" s="243"/>
      <c r="BG54" s="243"/>
      <c r="BH54" s="243"/>
      <c r="BI54" s="243"/>
      <c r="BJ54" s="243"/>
      <c r="BK54" s="243"/>
      <c r="BL54" s="243"/>
      <c r="BM54" s="243"/>
      <c r="BN54" s="243"/>
      <c r="BO54" s="243"/>
      <c r="BP54" s="243"/>
      <c r="BQ54" s="243"/>
      <c r="BR54" s="243"/>
      <c r="BS54" s="243"/>
      <c r="BT54" s="243"/>
      <c r="BU54" s="243"/>
      <c r="BV54" s="243"/>
      <c r="BW54" s="243"/>
      <c r="BX54" s="243"/>
      <c r="BY54" s="243"/>
      <c r="BZ54" s="243"/>
      <c r="CA54" s="243"/>
      <c r="CB54" s="243"/>
      <c r="CC54" s="243"/>
      <c r="CD54" s="243"/>
      <c r="CE54" s="243"/>
      <c r="CF54" s="243"/>
      <c r="CG54" s="243"/>
      <c r="CH54" s="243"/>
      <c r="CI54" s="243"/>
      <c r="CJ54" s="243"/>
      <c r="CK54" s="243"/>
      <c r="CL54" s="243"/>
      <c r="CM54" s="243"/>
      <c r="CN54" s="243"/>
      <c r="CO54" s="243"/>
      <c r="CP54" s="243"/>
      <c r="CQ54" s="243"/>
      <c r="CR54" s="243"/>
      <c r="CS54" s="243"/>
      <c r="CT54" s="243"/>
      <c r="CU54" s="243"/>
      <c r="CV54" s="243"/>
      <c r="CW54" s="243"/>
      <c r="CX54" s="243"/>
      <c r="CY54" s="243"/>
      <c r="CZ54" s="243"/>
      <c r="DA54" s="243"/>
      <c r="DB54" s="243"/>
      <c r="DC54" s="243"/>
      <c r="DD54" s="243"/>
      <c r="DE54" s="243"/>
      <c r="DF54" s="243"/>
      <c r="DG54" s="243"/>
      <c r="DH54" s="243"/>
      <c r="DI54" s="243"/>
      <c r="DJ54" s="243"/>
      <c r="DK54" s="243"/>
      <c r="DL54" s="243"/>
      <c r="DM54" s="243"/>
      <c r="DN54" s="243"/>
      <c r="DO54" s="243"/>
      <c r="DP54" s="243"/>
      <c r="DQ54" s="243"/>
      <c r="DR54" s="243"/>
      <c r="DS54" s="243"/>
      <c r="DT54" s="243"/>
      <c r="DU54" s="243"/>
      <c r="DV54" s="243"/>
      <c r="DW54" s="243"/>
      <c r="DX54" s="243"/>
      <c r="DY54" s="243"/>
      <c r="DZ54" s="243"/>
      <c r="EA54" s="243"/>
      <c r="EB54" s="243"/>
      <c r="EC54" s="243"/>
      <c r="ED54" s="243"/>
      <c r="EE54" s="243"/>
      <c r="EF54" s="243"/>
      <c r="EG54" s="243"/>
      <c r="EH54" s="243"/>
      <c r="EI54" s="243"/>
      <c r="EJ54" s="243"/>
      <c r="EK54" s="243"/>
      <c r="EL54" s="243"/>
      <c r="EM54" s="243"/>
      <c r="EN54" s="243"/>
      <c r="EO54" s="243"/>
      <c r="EP54" s="243"/>
      <c r="EQ54" s="243"/>
      <c r="ER54" s="243"/>
      <c r="ES54" s="243"/>
      <c r="ET54" s="243"/>
      <c r="EU54" s="243"/>
      <c r="EV54" s="243"/>
      <c r="EW54" s="243"/>
      <c r="EX54" s="243"/>
      <c r="EY54" s="243"/>
      <c r="EZ54" s="243"/>
      <c r="FA54" s="243"/>
      <c r="FB54" s="243"/>
      <c r="FC54" s="243"/>
      <c r="FD54" s="243"/>
      <c r="FE54" s="243"/>
      <c r="FF54" s="243"/>
      <c r="FG54" s="243"/>
      <c r="FH54" s="243"/>
      <c r="FI54" s="243"/>
      <c r="FJ54" s="243"/>
      <c r="FK54" s="243"/>
      <c r="FL54" s="243"/>
      <c r="FM54" s="243"/>
      <c r="FN54" s="243"/>
      <c r="FO54" s="243"/>
      <c r="FP54" s="243"/>
      <c r="FQ54" s="243"/>
      <c r="FR54" s="243"/>
      <c r="FS54" s="243"/>
      <c r="FT54" s="243"/>
      <c r="FU54" s="243"/>
      <c r="FV54" s="243"/>
      <c r="FW54" s="243"/>
      <c r="FX54" s="243"/>
      <c r="FY54" s="243"/>
      <c r="FZ54" s="243"/>
      <c r="GA54" s="243"/>
      <c r="GB54" s="243"/>
      <c r="GC54" s="243"/>
      <c r="GD54" s="243"/>
      <c r="GE54" s="243"/>
      <c r="GF54" s="243"/>
      <c r="GG54" s="243"/>
      <c r="GH54" s="243"/>
      <c r="GI54" s="243"/>
      <c r="GJ54" s="243"/>
      <c r="GK54" s="243"/>
      <c r="GL54" s="243"/>
      <c r="GM54" s="243"/>
      <c r="GN54" s="243"/>
      <c r="GO54" s="243"/>
      <c r="GP54" s="243"/>
      <c r="GQ54" s="243"/>
      <c r="GR54" s="243"/>
      <c r="GS54" s="243"/>
      <c r="GT54" s="243"/>
      <c r="GU54" s="243"/>
      <c r="GV54" s="243"/>
      <c r="GW54" s="243"/>
      <c r="GX54" s="243"/>
      <c r="GY54" s="243"/>
      <c r="GZ54" s="243"/>
      <c r="HA54" s="243"/>
      <c r="HB54" s="243"/>
      <c r="HC54" s="243"/>
      <c r="HD54" s="243"/>
      <c r="HE54" s="243"/>
      <c r="HF54" s="243"/>
      <c r="HG54" s="243"/>
      <c r="HH54" s="243"/>
      <c r="HI54" s="243"/>
      <c r="HJ54" s="243"/>
      <c r="HK54" s="243"/>
      <c r="HL54" s="243"/>
      <c r="HM54" s="243"/>
      <c r="HN54" s="243"/>
      <c r="HO54" s="243"/>
      <c r="HP54" s="243"/>
      <c r="HQ54" s="243"/>
      <c r="HR54" s="243"/>
      <c r="HS54" s="243"/>
      <c r="HT54" s="243"/>
      <c r="HU54" s="243"/>
      <c r="HV54" s="243"/>
      <c r="HW54" s="243"/>
      <c r="HX54" s="243"/>
      <c r="HY54" s="243"/>
      <c r="HZ54" s="243"/>
      <c r="IA54" s="243"/>
      <c r="IB54" s="243"/>
      <c r="IC54" s="243"/>
      <c r="ID54" s="243"/>
      <c r="IE54" s="243"/>
      <c r="IF54" s="243"/>
      <c r="IG54" s="243"/>
      <c r="IH54" s="243"/>
      <c r="II54" s="243"/>
      <c r="IJ54" s="243"/>
      <c r="IK54" s="243"/>
      <c r="IL54" s="243"/>
      <c r="IM54" s="243"/>
      <c r="IN54" s="243"/>
      <c r="IO54" s="243"/>
      <c r="IP54" s="243"/>
      <c r="IQ54" s="243"/>
      <c r="IR54" s="243"/>
      <c r="IS54" s="243"/>
      <c r="IT54" s="243"/>
      <c r="IU54" s="243"/>
      <c r="IV54" s="243"/>
      <c r="IW54" s="243"/>
      <c r="IX54" s="243"/>
      <c r="IY54" s="243"/>
      <c r="IZ54" s="243"/>
      <c r="JA54" s="243"/>
      <c r="JB54" s="243"/>
      <c r="JC54" s="243"/>
      <c r="JD54" s="243"/>
      <c r="JE54" s="243"/>
      <c r="JF54" s="243"/>
      <c r="JG54" s="243"/>
      <c r="JH54" s="243"/>
      <c r="JI54" s="243"/>
      <c r="JJ54" s="243"/>
      <c r="JK54" s="243"/>
      <c r="JL54" s="243"/>
      <c r="JM54" s="243"/>
      <c r="JN54" s="243"/>
      <c r="JO54" s="243"/>
      <c r="JP54" s="243"/>
      <c r="JQ54" s="243"/>
      <c r="JR54" s="243"/>
      <c r="JS54" s="243"/>
      <c r="JT54" s="243"/>
      <c r="JU54" s="243"/>
      <c r="JV54" s="243"/>
      <c r="JW54" s="243"/>
      <c r="JX54" s="243"/>
      <c r="JY54" s="243"/>
      <c r="JZ54" s="243"/>
      <c r="KA54" s="243"/>
      <c r="KB54" s="243"/>
      <c r="KC54" s="243"/>
      <c r="KD54" s="243"/>
      <c r="KE54" s="243"/>
      <c r="KF54" s="243"/>
      <c r="KG54" s="243"/>
      <c r="KH54" s="243"/>
      <c r="KI54" s="243"/>
      <c r="KJ54" s="243"/>
      <c r="KK54" s="243"/>
      <c r="KL54" s="243"/>
      <c r="KM54" s="243"/>
      <c r="KN54" s="243"/>
      <c r="KO54" s="243"/>
      <c r="KP54" s="243"/>
      <c r="KQ54" s="243"/>
      <c r="KR54" s="243"/>
      <c r="KS54" s="243"/>
      <c r="KT54" s="243"/>
      <c r="KU54" s="243"/>
      <c r="KV54" s="243"/>
      <c r="KW54" s="243"/>
      <c r="KX54" s="243"/>
      <c r="KY54" s="243"/>
      <c r="KZ54" s="243"/>
      <c r="LA54" s="243"/>
      <c r="LB54" s="243"/>
      <c r="LC54" s="243"/>
      <c r="LD54" s="243"/>
      <c r="LE54" s="243"/>
      <c r="LF54" s="243"/>
      <c r="LG54" s="243"/>
      <c r="LH54" s="243"/>
      <c r="LI54" s="243"/>
      <c r="LJ54" s="243"/>
      <c r="LK54" s="243"/>
      <c r="LL54" s="243"/>
      <c r="LM54" s="243"/>
      <c r="LN54" s="243"/>
      <c r="LO54" s="243"/>
      <c r="LP54" s="243"/>
      <c r="LQ54" s="243"/>
      <c r="LR54" s="243"/>
      <c r="LS54" s="243"/>
      <c r="LT54" s="243"/>
      <c r="LU54" s="243"/>
      <c r="LV54" s="243"/>
      <c r="LW54" s="243"/>
      <c r="LX54" s="243"/>
      <c r="LY54" s="243"/>
      <c r="LZ54" s="243"/>
      <c r="MA54" s="243"/>
      <c r="MB54" s="243"/>
      <c r="MC54" s="243"/>
      <c r="MD54" s="243"/>
      <c r="ME54" s="243"/>
      <c r="MF54" s="243"/>
      <c r="MG54" s="243"/>
      <c r="MH54" s="243"/>
      <c r="MI54" s="243"/>
      <c r="MJ54" s="243"/>
      <c r="MK54" s="243"/>
      <c r="ML54" s="243"/>
      <c r="MM54" s="243"/>
      <c r="MN54" s="243"/>
      <c r="MO54" s="243"/>
      <c r="MP54" s="243"/>
      <c r="MQ54" s="243"/>
      <c r="MR54" s="243"/>
      <c r="MS54" s="243"/>
      <c r="MT54" s="243"/>
      <c r="MU54" s="243"/>
      <c r="MV54" s="243"/>
      <c r="MW54" s="243"/>
      <c r="MX54" s="243"/>
      <c r="MY54" s="243"/>
      <c r="MZ54" s="243"/>
      <c r="NA54" s="243"/>
      <c r="NB54" s="243"/>
      <c r="NC54" s="243"/>
      <c r="ND54" s="243"/>
      <c r="NE54" s="243"/>
      <c r="NF54" s="243"/>
      <c r="NG54" s="243"/>
      <c r="NH54" s="243"/>
      <c r="NI54" s="243"/>
      <c r="NJ54" s="243"/>
      <c r="NK54" s="243"/>
      <c r="NL54" s="243"/>
      <c r="NM54" s="243"/>
      <c r="NN54" s="243"/>
      <c r="NO54" s="243"/>
      <c r="NP54" s="243"/>
      <c r="NQ54" s="243"/>
      <c r="NR54" s="243"/>
      <c r="NS54" s="243"/>
      <c r="NT54" s="243"/>
      <c r="NU54" s="243"/>
      <c r="NV54" s="243"/>
      <c r="NW54" s="243"/>
      <c r="NX54" s="243"/>
      <c r="NY54" s="243"/>
      <c r="NZ54" s="243"/>
      <c r="OA54" s="243"/>
      <c r="OB54" s="243"/>
      <c r="OC54" s="243"/>
      <c r="OD54" s="243"/>
      <c r="OE54" s="243"/>
      <c r="OF54" s="243"/>
      <c r="OG54" s="243"/>
      <c r="OH54" s="243"/>
      <c r="OI54" s="243"/>
      <c r="OJ54" s="243"/>
      <c r="OK54" s="243"/>
      <c r="OL54" s="243"/>
      <c r="OM54" s="243"/>
      <c r="ON54" s="243"/>
      <c r="OO54" s="243"/>
      <c r="OP54" s="243"/>
      <c r="OQ54" s="243"/>
      <c r="OR54" s="243"/>
      <c r="OS54" s="243"/>
      <c r="OT54" s="243"/>
      <c r="OU54" s="243"/>
      <c r="OV54" s="243"/>
      <c r="OW54" s="243"/>
      <c r="OX54" s="243"/>
      <c r="OY54" s="243"/>
      <c r="OZ54" s="243"/>
      <c r="PA54" s="243"/>
      <c r="PB54" s="243"/>
      <c r="PC54" s="243"/>
      <c r="PD54" s="243"/>
      <c r="PE54" s="243"/>
      <c r="PF54" s="243"/>
      <c r="PG54" s="243"/>
      <c r="PH54" s="243"/>
      <c r="PI54" s="243"/>
      <c r="PJ54" s="243"/>
      <c r="PK54" s="243"/>
      <c r="PL54" s="243"/>
      <c r="PM54" s="243"/>
      <c r="PN54" s="243"/>
      <c r="PO54" s="243"/>
      <c r="PP54" s="243"/>
      <c r="PQ54" s="243"/>
      <c r="PR54" s="243"/>
      <c r="PS54" s="243"/>
      <c r="PT54" s="243"/>
      <c r="PU54" s="243"/>
      <c r="PV54" s="243"/>
      <c r="PW54" s="243"/>
      <c r="PX54" s="243"/>
      <c r="PY54" s="243"/>
      <c r="PZ54" s="243"/>
      <c r="QA54" s="243"/>
      <c r="QB54" s="243"/>
      <c r="QC54" s="243"/>
      <c r="QD54" s="243"/>
      <c r="QE54" s="243"/>
      <c r="QF54" s="243"/>
      <c r="QG54" s="243"/>
      <c r="QH54" s="243"/>
      <c r="QI54" s="243"/>
      <c r="QJ54" s="243"/>
      <c r="QK54" s="243"/>
      <c r="QL54" s="243"/>
      <c r="QM54" s="243"/>
      <c r="QN54" s="243"/>
      <c r="QO54" s="243"/>
      <c r="QP54" s="243"/>
      <c r="QQ54" s="243"/>
      <c r="QR54" s="243"/>
      <c r="QS54" s="243"/>
      <c r="QT54" s="243"/>
      <c r="QU54" s="243"/>
      <c r="QV54" s="243"/>
      <c r="QW54" s="243"/>
      <c r="QX54" s="243"/>
      <c r="QY54" s="243"/>
      <c r="QZ54" s="243"/>
      <c r="RA54" s="243"/>
      <c r="RB54" s="243"/>
      <c r="RC54" s="243"/>
      <c r="RD54" s="243"/>
      <c r="RE54" s="243"/>
      <c r="RF54" s="243"/>
      <c r="RG54" s="243"/>
      <c r="RH54" s="243"/>
      <c r="RI54" s="243"/>
      <c r="RJ54" s="243"/>
      <c r="RK54" s="243"/>
      <c r="RL54" s="243"/>
      <c r="RM54" s="243"/>
      <c r="RN54" s="243"/>
      <c r="RO54" s="243"/>
      <c r="RP54" s="243"/>
      <c r="RQ54" s="243"/>
      <c r="RR54" s="243"/>
      <c r="RS54" s="243"/>
      <c r="RT54" s="243"/>
      <c r="RU54" s="243"/>
      <c r="RV54" s="243"/>
      <c r="RW54" s="243"/>
      <c r="RX54" s="243"/>
      <c r="RY54" s="243"/>
      <c r="RZ54" s="243"/>
      <c r="SA54" s="243"/>
      <c r="SB54" s="243"/>
      <c r="SC54" s="243"/>
      <c r="SD54" s="243"/>
      <c r="SE54" s="243"/>
      <c r="SF54" s="243"/>
      <c r="SG54" s="243"/>
      <c r="SH54" s="243"/>
      <c r="SI54" s="243"/>
      <c r="SJ54" s="243"/>
      <c r="SK54" s="243"/>
      <c r="SL54" s="243"/>
      <c r="SM54" s="243"/>
      <c r="SN54" s="243"/>
      <c r="SO54" s="243"/>
      <c r="SP54" s="243"/>
      <c r="SQ54" s="243"/>
      <c r="SR54" s="243"/>
      <c r="SS54" s="243"/>
      <c r="ST54" s="243"/>
      <c r="SU54" s="243"/>
      <c r="SV54" s="243"/>
      <c r="SW54" s="243"/>
      <c r="SX54" s="243"/>
      <c r="SY54" s="243"/>
      <c r="SZ54" s="243"/>
      <c r="TA54" s="243"/>
      <c r="TB54" s="243"/>
      <c r="TC54" s="243"/>
      <c r="TD54" s="243"/>
      <c r="TE54" s="243"/>
      <c r="TF54" s="243"/>
      <c r="TG54" s="243"/>
      <c r="TH54" s="243"/>
      <c r="TI54" s="243"/>
      <c r="TJ54" s="243"/>
      <c r="TK54" s="243"/>
      <c r="TL54" s="243"/>
      <c r="TM54" s="243"/>
      <c r="TN54" s="243"/>
      <c r="TO54" s="243"/>
      <c r="TP54" s="243"/>
      <c r="TQ54" s="243"/>
      <c r="TR54" s="243"/>
      <c r="TS54" s="243"/>
      <c r="TT54" s="243"/>
      <c r="TU54" s="243"/>
      <c r="TV54" s="243"/>
      <c r="TW54" s="243"/>
      <c r="TX54" s="243"/>
      <c r="TY54" s="243"/>
      <c r="TZ54" s="243"/>
      <c r="UA54" s="243"/>
      <c r="UB54" s="243"/>
      <c r="UC54" s="243"/>
      <c r="UD54" s="243"/>
      <c r="UE54" s="243"/>
      <c r="UF54" s="243"/>
      <c r="UG54" s="243"/>
      <c r="UH54" s="243"/>
      <c r="UI54" s="243"/>
      <c r="UJ54" s="243"/>
      <c r="UK54" s="243"/>
      <c r="UL54" s="243"/>
      <c r="UM54" s="243"/>
      <c r="UN54" s="243"/>
      <c r="UO54" s="243"/>
      <c r="UP54" s="243"/>
      <c r="UQ54" s="243"/>
      <c r="UR54" s="243"/>
      <c r="US54" s="243"/>
      <c r="UT54" s="243"/>
      <c r="UU54" s="243"/>
      <c r="UV54" s="243"/>
      <c r="UW54" s="243"/>
      <c r="UX54" s="243"/>
      <c r="UY54" s="243"/>
      <c r="UZ54" s="243"/>
      <c r="VA54" s="243"/>
      <c r="VB54" s="243"/>
      <c r="VC54" s="243"/>
      <c r="VD54" s="243"/>
      <c r="VE54" s="243"/>
      <c r="VF54" s="243"/>
      <c r="VG54" s="243"/>
      <c r="VH54" s="243"/>
      <c r="VI54" s="243"/>
      <c r="VJ54" s="243"/>
      <c r="VK54" s="243"/>
      <c r="VL54" s="243"/>
      <c r="VM54" s="243"/>
      <c r="VN54" s="243"/>
      <c r="VO54" s="243"/>
      <c r="VP54" s="243"/>
      <c r="VQ54" s="243"/>
      <c r="VR54" s="243"/>
      <c r="VS54" s="243"/>
      <c r="VT54" s="243"/>
      <c r="VU54" s="243"/>
      <c r="VV54" s="243"/>
      <c r="VW54" s="243"/>
      <c r="VX54" s="243"/>
      <c r="VY54" s="243"/>
      <c r="VZ54" s="243"/>
      <c r="WA54" s="243"/>
      <c r="WB54" s="243"/>
      <c r="WC54" s="243"/>
      <c r="WD54" s="243"/>
      <c r="WE54" s="243"/>
      <c r="WF54" s="243"/>
      <c r="WG54" s="243"/>
      <c r="WH54" s="243"/>
      <c r="WI54" s="243"/>
      <c r="WJ54" s="243"/>
      <c r="WK54" s="243"/>
      <c r="WL54" s="243"/>
      <c r="WM54" s="243"/>
      <c r="WN54" s="243"/>
      <c r="WO54" s="243"/>
      <c r="WP54" s="243"/>
      <c r="WQ54" s="243"/>
      <c r="WR54" s="243"/>
      <c r="WS54" s="243"/>
      <c r="WT54" s="243"/>
      <c r="WU54" s="243"/>
      <c r="WV54" s="243"/>
      <c r="WW54" s="243"/>
      <c r="WX54" s="243"/>
      <c r="WY54" s="243"/>
      <c r="WZ54" s="243"/>
      <c r="XA54" s="243"/>
      <c r="XB54" s="243"/>
      <c r="XC54" s="243"/>
      <c r="XD54" s="243"/>
      <c r="XE54" s="243"/>
      <c r="XF54" s="243"/>
      <c r="XG54" s="243"/>
      <c r="XH54" s="243"/>
      <c r="XI54" s="243"/>
      <c r="XJ54" s="243"/>
      <c r="XK54" s="243"/>
      <c r="XL54" s="243"/>
      <c r="XM54" s="243"/>
      <c r="XN54" s="243"/>
      <c r="XO54" s="243"/>
      <c r="XP54" s="243"/>
      <c r="XQ54" s="243"/>
      <c r="XR54" s="243"/>
      <c r="XS54" s="243"/>
      <c r="XT54" s="243"/>
      <c r="XU54" s="243"/>
      <c r="XV54" s="243"/>
      <c r="XW54" s="243"/>
      <c r="XX54" s="243"/>
      <c r="XY54" s="243"/>
      <c r="XZ54" s="243"/>
      <c r="YA54" s="243"/>
      <c r="YB54" s="243"/>
      <c r="YC54" s="243"/>
      <c r="YD54" s="243"/>
      <c r="YE54" s="243"/>
      <c r="YF54" s="243"/>
      <c r="YG54" s="243"/>
      <c r="YH54" s="243"/>
      <c r="YI54" s="243"/>
      <c r="YJ54" s="243"/>
      <c r="YK54" s="243"/>
      <c r="YL54" s="243"/>
      <c r="YM54" s="243"/>
      <c r="YN54" s="243"/>
      <c r="YO54" s="243"/>
      <c r="YP54" s="243"/>
      <c r="YQ54" s="243"/>
      <c r="YR54" s="243"/>
      <c r="YS54" s="243"/>
      <c r="YT54" s="243"/>
      <c r="YU54" s="243"/>
      <c r="YV54" s="243"/>
      <c r="YW54" s="243"/>
      <c r="YX54" s="243"/>
      <c r="YY54" s="243"/>
      <c r="YZ54" s="243"/>
      <c r="ZA54" s="243"/>
      <c r="ZB54" s="243"/>
      <c r="ZC54" s="243"/>
      <c r="ZD54" s="243"/>
      <c r="ZE54" s="243"/>
      <c r="ZF54" s="243"/>
      <c r="ZG54" s="243"/>
      <c r="ZH54" s="243"/>
      <c r="ZI54" s="243"/>
      <c r="ZJ54" s="243"/>
      <c r="ZK54" s="243"/>
      <c r="ZL54" s="243"/>
      <c r="ZM54" s="243"/>
      <c r="ZN54" s="243"/>
      <c r="ZO54" s="243"/>
      <c r="ZP54" s="243"/>
      <c r="ZQ54" s="243"/>
      <c r="ZR54" s="243"/>
      <c r="ZS54" s="243"/>
      <c r="ZT54" s="243"/>
      <c r="ZU54" s="243"/>
      <c r="ZV54" s="243"/>
      <c r="ZW54" s="243"/>
      <c r="ZX54" s="243"/>
      <c r="ZY54" s="243"/>
      <c r="ZZ54" s="243"/>
      <c r="AAA54" s="243"/>
    </row>
    <row r="55" spans="1:703" s="21" customFormat="1" ht="24.6" customHeight="1" x14ac:dyDescent="0.25">
      <c r="A55" s="346"/>
      <c r="B55" s="346"/>
      <c r="C55" s="356" t="s">
        <v>232</v>
      </c>
      <c r="D55" s="341" t="s">
        <v>159</v>
      </c>
      <c r="E55" s="346" t="s">
        <v>460</v>
      </c>
      <c r="F55" s="349"/>
      <c r="G55" s="347" t="s">
        <v>461</v>
      </c>
      <c r="H55" s="219" t="s">
        <v>194</v>
      </c>
      <c r="I55" s="372" t="s">
        <v>149</v>
      </c>
      <c r="J55" s="258">
        <f t="shared" si="4"/>
        <v>24</v>
      </c>
      <c r="K55" s="348"/>
      <c r="L55" s="481">
        <v>24</v>
      </c>
      <c r="M55" s="349"/>
      <c r="N55" s="349"/>
      <c r="O55" s="349"/>
      <c r="P55" s="259"/>
      <c r="Q55" s="345"/>
      <c r="R55" s="350"/>
      <c r="S55" s="349"/>
      <c r="T55" s="349"/>
      <c r="U55" s="219" t="s">
        <v>149</v>
      </c>
      <c r="V55" s="219" t="s">
        <v>233</v>
      </c>
      <c r="W55" s="219"/>
      <c r="X55" s="349"/>
      <c r="Y55" s="373" t="s">
        <v>188</v>
      </c>
      <c r="Z55" s="357">
        <v>11</v>
      </c>
      <c r="AA55" s="394" t="s">
        <v>151</v>
      </c>
      <c r="AB55" s="394" t="s">
        <v>151</v>
      </c>
      <c r="AC55" s="348"/>
      <c r="AD55" s="348"/>
      <c r="AE55" s="348"/>
      <c r="AF55" s="348"/>
      <c r="AG55" s="348"/>
    </row>
    <row r="56" spans="1:703" s="361" customFormat="1" ht="24.6" customHeight="1" x14ac:dyDescent="0.25">
      <c r="A56" s="457"/>
      <c r="B56" s="457"/>
      <c r="C56" s="457"/>
      <c r="D56" s="457" t="s">
        <v>146</v>
      </c>
      <c r="E56" s="457" t="s">
        <v>462</v>
      </c>
      <c r="F56" s="457"/>
      <c r="G56" s="458" t="s">
        <v>415</v>
      </c>
      <c r="H56" s="457" t="s">
        <v>194</v>
      </c>
      <c r="I56" s="459" t="s">
        <v>149</v>
      </c>
      <c r="J56" s="457"/>
      <c r="K56" s="457"/>
      <c r="L56" s="457"/>
      <c r="M56" s="457"/>
      <c r="N56" s="457">
        <v>4</v>
      </c>
      <c r="O56" s="457"/>
      <c r="P56" s="457"/>
      <c r="Q56" s="460">
        <v>10</v>
      </c>
      <c r="R56" s="457">
        <v>10</v>
      </c>
      <c r="S56" s="457"/>
      <c r="T56" s="457"/>
      <c r="U56" s="457"/>
      <c r="V56" s="457"/>
      <c r="W56" s="457"/>
      <c r="X56" s="457"/>
      <c r="Y56" s="458" t="s">
        <v>150</v>
      </c>
      <c r="Z56" s="457"/>
      <c r="AA56" s="457" t="s">
        <v>149</v>
      </c>
      <c r="AB56" s="457" t="s">
        <v>151</v>
      </c>
      <c r="AC56" s="457">
        <v>3</v>
      </c>
      <c r="AD56" s="457" t="s">
        <v>88</v>
      </c>
      <c r="AE56" s="457"/>
      <c r="AF56" s="461" t="s">
        <v>416</v>
      </c>
      <c r="AG56" s="457"/>
    </row>
    <row r="57" spans="1:703" s="21" customFormat="1" ht="24.6" customHeight="1" x14ac:dyDescent="0.25">
      <c r="A57" s="351"/>
      <c r="B57" s="352"/>
      <c r="C57" s="352" t="s">
        <v>217</v>
      </c>
      <c r="D57" s="353" t="s">
        <v>247</v>
      </c>
      <c r="E57" s="351"/>
      <c r="F57" s="354"/>
      <c r="G57" s="351" t="s">
        <v>463</v>
      </c>
      <c r="H57" s="353" t="s">
        <v>194</v>
      </c>
      <c r="I57" s="352"/>
      <c r="J57" s="354">
        <f>SUM(J58,J62,J67)</f>
        <v>329</v>
      </c>
      <c r="K57" s="354"/>
      <c r="L57" s="354"/>
      <c r="M57" s="354"/>
      <c r="N57" s="354"/>
      <c r="O57" s="354"/>
      <c r="P57" s="354"/>
      <c r="Q57" s="354">
        <f>SUM(Q58,Q62)</f>
        <v>8</v>
      </c>
      <c r="R57" s="354">
        <f>SUM(R58,R62)</f>
        <v>8</v>
      </c>
      <c r="S57" s="354"/>
      <c r="T57" s="354"/>
      <c r="U57" s="354"/>
      <c r="V57" s="354"/>
      <c r="W57" s="354"/>
      <c r="X57" s="354"/>
      <c r="Y57" s="351"/>
      <c r="Z57" s="351"/>
      <c r="AA57" s="354"/>
      <c r="AB57" s="354"/>
      <c r="AC57" s="351"/>
      <c r="AD57" s="351"/>
      <c r="AE57" s="351"/>
      <c r="AF57" s="351"/>
      <c r="AG57" s="351"/>
    </row>
    <row r="58" spans="1:703" s="237" customFormat="1" ht="24.6" customHeight="1" x14ac:dyDescent="0.25">
      <c r="A58" s="287"/>
      <c r="B58" s="287"/>
      <c r="C58" s="287"/>
      <c r="D58" s="287" t="s">
        <v>146</v>
      </c>
      <c r="E58" s="381" t="s">
        <v>417</v>
      </c>
      <c r="F58" s="290"/>
      <c r="G58" s="316" t="s">
        <v>418</v>
      </c>
      <c r="H58" s="287" t="s">
        <v>194</v>
      </c>
      <c r="I58" s="317"/>
      <c r="J58" s="290">
        <f>SUM(J59:J61)</f>
        <v>119</v>
      </c>
      <c r="K58" s="290"/>
      <c r="L58" s="290"/>
      <c r="M58" s="290"/>
      <c r="N58" s="290"/>
      <c r="O58" s="290"/>
      <c r="P58" s="290"/>
      <c r="Q58" s="323">
        <v>4</v>
      </c>
      <c r="R58" s="322">
        <v>4</v>
      </c>
      <c r="S58" s="318"/>
      <c r="T58" s="318"/>
      <c r="U58" s="318"/>
      <c r="V58" s="292"/>
      <c r="W58" s="292"/>
      <c r="X58" s="292"/>
      <c r="Y58" s="292"/>
      <c r="Z58" s="292"/>
      <c r="AA58" s="292" t="s">
        <v>149</v>
      </c>
      <c r="AB58" s="292" t="s">
        <v>151</v>
      </c>
      <c r="AC58" s="292"/>
      <c r="AD58" s="292"/>
      <c r="AE58" s="292"/>
      <c r="AF58" s="292"/>
      <c r="AG58" s="293"/>
      <c r="AH58" s="130"/>
      <c r="AI58" s="130"/>
      <c r="AJ58" s="130"/>
      <c r="AK58" s="130"/>
      <c r="AL58" s="130"/>
      <c r="AM58" s="130"/>
      <c r="AN58" s="130"/>
      <c r="AO58" s="130"/>
      <c r="AP58" s="130"/>
      <c r="AQ58" s="130"/>
      <c r="AR58" s="130"/>
    </row>
    <row r="59" spans="1:703" s="237" customFormat="1" ht="24.6" customHeight="1" x14ac:dyDescent="0.25">
      <c r="A59" s="219"/>
      <c r="B59" s="219"/>
      <c r="C59" s="219"/>
      <c r="D59" s="146" t="s">
        <v>159</v>
      </c>
      <c r="E59" s="146" t="s">
        <v>419</v>
      </c>
      <c r="F59" s="219"/>
      <c r="G59" s="232" t="s">
        <v>420</v>
      </c>
      <c r="H59" s="146" t="s">
        <v>194</v>
      </c>
      <c r="I59" s="219" t="s">
        <v>149</v>
      </c>
      <c r="J59" s="219">
        <f>SUM(K59:N59)</f>
        <v>42</v>
      </c>
      <c r="K59" s="219">
        <v>12</v>
      </c>
      <c r="L59" s="259">
        <v>30</v>
      </c>
      <c r="M59" s="219"/>
      <c r="N59" s="219"/>
      <c r="O59" s="219" t="s">
        <v>283</v>
      </c>
      <c r="P59" s="219"/>
      <c r="Q59" s="140">
        <v>0.33</v>
      </c>
      <c r="R59" s="240"/>
      <c r="S59" s="219" t="s">
        <v>151</v>
      </c>
      <c r="T59" s="132"/>
      <c r="U59" s="140" t="s">
        <v>149</v>
      </c>
      <c r="V59" s="140" t="s">
        <v>421</v>
      </c>
      <c r="W59" s="163" t="s">
        <v>422</v>
      </c>
      <c r="X59" s="132"/>
      <c r="Y59" s="219" t="s">
        <v>162</v>
      </c>
      <c r="Z59" s="219">
        <v>27</v>
      </c>
      <c r="AA59" s="219" t="s">
        <v>149</v>
      </c>
      <c r="AB59" s="219"/>
      <c r="AC59" s="219">
        <v>2</v>
      </c>
      <c r="AD59" s="219" t="s">
        <v>152</v>
      </c>
      <c r="AE59" s="219"/>
      <c r="AF59" s="219"/>
      <c r="AG59" s="219"/>
      <c r="AH59" s="133"/>
      <c r="AI59" s="133"/>
      <c r="AJ59" s="133"/>
      <c r="AK59" s="133"/>
      <c r="AL59" s="133"/>
      <c r="AM59" s="133"/>
      <c r="AN59" s="133"/>
      <c r="AO59" s="133"/>
      <c r="AP59" s="133"/>
      <c r="AQ59" s="133"/>
      <c r="AR59" s="133"/>
      <c r="AS59" s="133"/>
      <c r="AT59" s="133"/>
      <c r="AU59" s="133"/>
      <c r="AV59" s="133"/>
      <c r="AW59" s="133"/>
      <c r="AX59" s="133"/>
    </row>
    <row r="60" spans="1:703" s="256" customFormat="1" ht="24.6" customHeight="1" x14ac:dyDescent="0.25">
      <c r="A60" s="219"/>
      <c r="B60" s="219"/>
      <c r="C60" s="219"/>
      <c r="D60" s="146" t="s">
        <v>159</v>
      </c>
      <c r="E60" s="146" t="s">
        <v>423</v>
      </c>
      <c r="F60" s="219"/>
      <c r="G60" s="307" t="s">
        <v>424</v>
      </c>
      <c r="H60" s="146" t="s">
        <v>194</v>
      </c>
      <c r="I60" s="219" t="s">
        <v>149</v>
      </c>
      <c r="J60" s="219">
        <f>SUM(K60:N60)</f>
        <v>42</v>
      </c>
      <c r="K60" s="219">
        <v>12</v>
      </c>
      <c r="L60" s="219">
        <v>30</v>
      </c>
      <c r="M60" s="219"/>
      <c r="N60" s="219"/>
      <c r="O60" s="219" t="s">
        <v>283</v>
      </c>
      <c r="P60" s="219"/>
      <c r="Q60" s="140">
        <v>0.33</v>
      </c>
      <c r="R60" s="219"/>
      <c r="S60" s="219" t="s">
        <v>151</v>
      </c>
      <c r="T60" s="134" t="s">
        <v>280</v>
      </c>
      <c r="U60" s="140" t="s">
        <v>149</v>
      </c>
      <c r="V60" s="140" t="s">
        <v>421</v>
      </c>
      <c r="W60" s="163" t="s">
        <v>422</v>
      </c>
      <c r="X60" s="134"/>
      <c r="Y60" s="219" t="s">
        <v>162</v>
      </c>
      <c r="Z60" s="219">
        <v>27</v>
      </c>
      <c r="AA60" s="219" t="s">
        <v>149</v>
      </c>
      <c r="AB60" s="219"/>
      <c r="AC60" s="219">
        <v>2</v>
      </c>
      <c r="AD60" s="219" t="s">
        <v>152</v>
      </c>
      <c r="AE60" s="219"/>
      <c r="AF60" s="219"/>
      <c r="AG60" s="219"/>
      <c r="AH60" s="135"/>
      <c r="AI60" s="135"/>
      <c r="AJ60" s="135"/>
      <c r="AK60" s="135"/>
      <c r="AL60" s="135"/>
      <c r="AM60" s="135"/>
      <c r="AN60" s="135"/>
      <c r="AO60" s="135"/>
      <c r="AP60" s="135"/>
      <c r="AQ60" s="135"/>
      <c r="AR60" s="135"/>
      <c r="AS60" s="135"/>
      <c r="AT60" s="135"/>
      <c r="AU60" s="135"/>
      <c r="AV60" s="135"/>
      <c r="AW60" s="135"/>
      <c r="AX60" s="135"/>
    </row>
    <row r="61" spans="1:703" s="237" customFormat="1" ht="24.6" customHeight="1" x14ac:dyDescent="0.25">
      <c r="A61" s="219"/>
      <c r="B61" s="219"/>
      <c r="C61" s="219"/>
      <c r="D61" s="146" t="s">
        <v>159</v>
      </c>
      <c r="E61" s="146" t="s">
        <v>425</v>
      </c>
      <c r="F61" s="219"/>
      <c r="G61" s="232" t="s">
        <v>426</v>
      </c>
      <c r="H61" s="146" t="s">
        <v>194</v>
      </c>
      <c r="I61" s="219" t="s">
        <v>149</v>
      </c>
      <c r="J61" s="219">
        <f>SUM(K61:N61,P61)</f>
        <v>35</v>
      </c>
      <c r="K61" s="219">
        <v>12</v>
      </c>
      <c r="L61" s="259">
        <v>20</v>
      </c>
      <c r="M61" s="219"/>
      <c r="N61" s="219">
        <v>3</v>
      </c>
      <c r="O61" s="219" t="s">
        <v>283</v>
      </c>
      <c r="P61" s="219"/>
      <c r="Q61" s="140">
        <v>0.33</v>
      </c>
      <c r="R61" s="240"/>
      <c r="S61" s="219" t="s">
        <v>151</v>
      </c>
      <c r="T61" s="132"/>
      <c r="U61" s="140"/>
      <c r="V61" s="140"/>
      <c r="W61" s="132"/>
      <c r="X61" s="132"/>
      <c r="Y61" s="219" t="s">
        <v>203</v>
      </c>
      <c r="Z61" s="219">
        <v>27</v>
      </c>
      <c r="AA61" s="219" t="s">
        <v>149</v>
      </c>
      <c r="AB61" s="219"/>
      <c r="AC61" s="219">
        <v>2</v>
      </c>
      <c r="AD61" s="219" t="s">
        <v>152</v>
      </c>
      <c r="AE61" s="219"/>
      <c r="AF61" s="219"/>
      <c r="AG61" s="219"/>
      <c r="AH61" s="133"/>
      <c r="AI61" s="133"/>
      <c r="AJ61" s="133"/>
      <c r="AK61" s="133"/>
      <c r="AL61" s="133"/>
      <c r="AM61" s="133"/>
      <c r="AN61" s="133"/>
      <c r="AO61" s="133"/>
      <c r="AP61" s="133"/>
      <c r="AQ61" s="133"/>
      <c r="AR61" s="133"/>
      <c r="AS61" s="133"/>
      <c r="AT61" s="133"/>
      <c r="AU61" s="133"/>
      <c r="AV61" s="133"/>
      <c r="AW61" s="133"/>
      <c r="AX61" s="133"/>
    </row>
    <row r="62" spans="1:703" s="256" customFormat="1" ht="24.6" customHeight="1" x14ac:dyDescent="0.25">
      <c r="A62" s="7"/>
      <c r="B62" s="7"/>
      <c r="C62" s="429" t="s">
        <v>210</v>
      </c>
      <c r="D62" s="136" t="s">
        <v>146</v>
      </c>
      <c r="E62" s="136" t="s">
        <v>427</v>
      </c>
      <c r="F62" s="8"/>
      <c r="G62" s="439" t="s">
        <v>428</v>
      </c>
      <c r="H62" s="7" t="s">
        <v>194</v>
      </c>
      <c r="I62" s="139"/>
      <c r="J62" s="8">
        <f>SUM(J63:J66)+J67</f>
        <v>168</v>
      </c>
      <c r="K62" s="8"/>
      <c r="L62" s="8"/>
      <c r="M62" s="8"/>
      <c r="N62" s="8"/>
      <c r="O62" s="8"/>
      <c r="P62" s="8"/>
      <c r="Q62" s="53">
        <v>4</v>
      </c>
      <c r="R62" s="43">
        <v>4</v>
      </c>
      <c r="S62" s="129"/>
      <c r="T62" s="129"/>
      <c r="U62" s="325"/>
      <c r="V62" s="325"/>
      <c r="W62" s="129"/>
      <c r="X62" s="129"/>
      <c r="Y62" s="129"/>
      <c r="Z62" s="129"/>
      <c r="AA62" s="10" t="s">
        <v>149</v>
      </c>
      <c r="AB62" s="10" t="s">
        <v>151</v>
      </c>
      <c r="AC62" s="129"/>
      <c r="AD62" s="129"/>
      <c r="AE62" s="129"/>
      <c r="AF62" s="129"/>
      <c r="AG62" s="9"/>
      <c r="AH62" s="135"/>
      <c r="AI62" s="135"/>
      <c r="AJ62" s="135"/>
      <c r="AK62" s="135"/>
      <c r="AL62" s="135"/>
      <c r="AM62" s="135"/>
      <c r="AN62" s="135"/>
      <c r="AO62" s="135"/>
      <c r="AP62" s="135"/>
      <c r="AQ62" s="135"/>
      <c r="AR62" s="135"/>
      <c r="AS62" s="135"/>
      <c r="AT62" s="135"/>
      <c r="AU62" s="135"/>
      <c r="AV62" s="135"/>
      <c r="AW62" s="135"/>
      <c r="AX62" s="135"/>
    </row>
    <row r="63" spans="1:703" s="237" customFormat="1" ht="24.6" customHeight="1" x14ac:dyDescent="0.25">
      <c r="A63" s="219"/>
      <c r="B63" s="219"/>
      <c r="C63" s="219"/>
      <c r="D63" s="146" t="s">
        <v>159</v>
      </c>
      <c r="E63" s="258" t="s">
        <v>429</v>
      </c>
      <c r="F63" s="219"/>
      <c r="G63" s="232" t="s">
        <v>430</v>
      </c>
      <c r="H63" s="258" t="s">
        <v>194</v>
      </c>
      <c r="I63" s="219" t="s">
        <v>149</v>
      </c>
      <c r="J63" s="219">
        <f t="shared" ref="J63" si="5">SUM(K63:N63)</f>
        <v>21</v>
      </c>
      <c r="K63" s="259">
        <v>6</v>
      </c>
      <c r="L63" s="259">
        <v>15</v>
      </c>
      <c r="M63" s="219"/>
      <c r="N63" s="219"/>
      <c r="O63" s="219" t="s">
        <v>283</v>
      </c>
      <c r="P63" s="219"/>
      <c r="Q63" s="141">
        <v>0.2</v>
      </c>
      <c r="R63" s="240"/>
      <c r="S63" s="219" t="s">
        <v>151</v>
      </c>
      <c r="T63" s="134" t="s">
        <v>280</v>
      </c>
      <c r="U63" s="140" t="s">
        <v>149</v>
      </c>
      <c r="V63" s="140" t="s">
        <v>421</v>
      </c>
      <c r="W63" s="163" t="s">
        <v>422</v>
      </c>
      <c r="X63" s="131"/>
      <c r="Y63" s="219" t="s">
        <v>162</v>
      </c>
      <c r="Z63" s="219">
        <v>27</v>
      </c>
      <c r="AA63" s="219" t="s">
        <v>149</v>
      </c>
      <c r="AB63" s="219"/>
      <c r="AC63" s="219">
        <v>2</v>
      </c>
      <c r="AD63" s="219" t="s">
        <v>152</v>
      </c>
      <c r="AE63" s="219"/>
      <c r="AF63" s="219"/>
      <c r="AG63" s="219"/>
      <c r="AH63" s="133"/>
      <c r="AI63" s="133"/>
      <c r="AJ63" s="133"/>
      <c r="AK63" s="133"/>
      <c r="AL63" s="133"/>
      <c r="AM63" s="133"/>
      <c r="AN63" s="133"/>
      <c r="AO63" s="133"/>
      <c r="AP63" s="133"/>
      <c r="AQ63" s="133"/>
      <c r="AR63" s="133"/>
      <c r="AS63" s="133"/>
      <c r="AT63" s="133"/>
      <c r="AU63" s="133"/>
      <c r="AV63" s="133"/>
      <c r="AW63" s="133"/>
      <c r="AX63" s="133"/>
    </row>
    <row r="64" spans="1:703" s="237" customFormat="1" ht="24.6" customHeight="1" x14ac:dyDescent="0.25">
      <c r="A64" s="219"/>
      <c r="B64" s="219"/>
      <c r="C64" s="219"/>
      <c r="D64" s="146" t="s">
        <v>159</v>
      </c>
      <c r="E64" s="258" t="s">
        <v>431</v>
      </c>
      <c r="F64" s="219"/>
      <c r="G64" s="232" t="s">
        <v>432</v>
      </c>
      <c r="H64" s="258" t="s">
        <v>194</v>
      </c>
      <c r="I64" s="219" t="s">
        <v>149</v>
      </c>
      <c r="J64" s="219">
        <f>SUM(K64:N64)</f>
        <v>21</v>
      </c>
      <c r="K64" s="259">
        <v>6</v>
      </c>
      <c r="L64" s="259">
        <v>15</v>
      </c>
      <c r="M64" s="219"/>
      <c r="N64" s="219"/>
      <c r="O64" s="219"/>
      <c r="P64" s="219"/>
      <c r="Q64" s="141">
        <v>0.2</v>
      </c>
      <c r="R64" s="240"/>
      <c r="S64" s="219" t="s">
        <v>151</v>
      </c>
      <c r="T64" s="134" t="s">
        <v>280</v>
      </c>
      <c r="U64" s="140" t="s">
        <v>149</v>
      </c>
      <c r="V64" s="140" t="s">
        <v>421</v>
      </c>
      <c r="W64" s="163" t="s">
        <v>422</v>
      </c>
      <c r="X64" s="131"/>
      <c r="Y64" s="219" t="s">
        <v>162</v>
      </c>
      <c r="Z64" s="219">
        <v>27</v>
      </c>
      <c r="AA64" s="219" t="s">
        <v>149</v>
      </c>
      <c r="AB64" s="219"/>
      <c r="AC64" s="219">
        <v>2</v>
      </c>
      <c r="AD64" s="219" t="s">
        <v>152</v>
      </c>
      <c r="AE64" s="219"/>
      <c r="AF64" s="219"/>
      <c r="AG64" s="219"/>
      <c r="AH64" s="133"/>
      <c r="AI64" s="133"/>
      <c r="AJ64" s="133"/>
      <c r="AK64" s="133"/>
      <c r="AL64" s="133"/>
      <c r="AM64" s="133"/>
      <c r="AN64" s="133"/>
      <c r="AO64" s="133"/>
      <c r="AP64" s="133"/>
      <c r="AQ64" s="133"/>
      <c r="AR64" s="133"/>
      <c r="AS64" s="133"/>
      <c r="AT64" s="133"/>
      <c r="AU64" s="133"/>
      <c r="AV64" s="133"/>
      <c r="AW64" s="133"/>
      <c r="AX64" s="133"/>
    </row>
    <row r="65" spans="1:705" s="234" customFormat="1" ht="24.6" customHeight="1" x14ac:dyDescent="0.25">
      <c r="A65" s="183"/>
      <c r="B65" s="183"/>
      <c r="C65" s="394" t="s">
        <v>251</v>
      </c>
      <c r="D65" s="224" t="s">
        <v>159</v>
      </c>
      <c r="E65" s="224"/>
      <c r="F65" s="225"/>
      <c r="G65" s="382" t="s">
        <v>433</v>
      </c>
      <c r="H65" s="225" t="s">
        <v>194</v>
      </c>
      <c r="I65" s="225" t="s">
        <v>149</v>
      </c>
      <c r="J65" s="225">
        <f>SUM(K65:O65)</f>
        <v>42</v>
      </c>
      <c r="K65" s="225">
        <v>12</v>
      </c>
      <c r="L65" s="225">
        <v>30</v>
      </c>
      <c r="M65" s="225"/>
      <c r="N65" s="225"/>
      <c r="O65" s="225"/>
      <c r="P65" s="229"/>
      <c r="Q65" s="428">
        <v>0.35</v>
      </c>
      <c r="R65" s="214"/>
      <c r="S65" s="215" t="s">
        <v>151</v>
      </c>
      <c r="T65" s="214"/>
      <c r="U65" s="270" t="s">
        <v>149</v>
      </c>
      <c r="V65" s="271" t="s">
        <v>339</v>
      </c>
      <c r="W65" s="163"/>
      <c r="X65" s="214"/>
      <c r="Y65" s="229" t="s">
        <v>162</v>
      </c>
      <c r="Z65" s="225">
        <v>27</v>
      </c>
      <c r="AA65" s="225" t="s">
        <v>149</v>
      </c>
      <c r="AB65" s="225"/>
      <c r="AC65" s="225">
        <v>2</v>
      </c>
      <c r="AD65" s="225" t="s">
        <v>152</v>
      </c>
      <c r="AE65" s="225"/>
      <c r="AF65" s="225"/>
      <c r="AG65" s="225"/>
      <c r="AH65" s="188"/>
      <c r="AI65" s="188"/>
      <c r="AJ65" s="188"/>
      <c r="AK65" s="188"/>
      <c r="AL65" s="188"/>
      <c r="AM65" s="188"/>
      <c r="AN65" s="188"/>
      <c r="AO65" s="188"/>
      <c r="AP65" s="188"/>
      <c r="AQ65" s="188"/>
      <c r="AR65" s="188"/>
      <c r="AS65" s="188"/>
      <c r="AT65" s="188"/>
      <c r="AU65" s="188"/>
      <c r="AV65" s="188"/>
      <c r="AW65" s="188"/>
    </row>
    <row r="66" spans="1:705" s="392" customFormat="1" ht="24.6" customHeight="1" x14ac:dyDescent="0.25">
      <c r="A66" s="383"/>
      <c r="B66" s="383"/>
      <c r="C66" s="440" t="s">
        <v>434</v>
      </c>
      <c r="D66" s="385" t="s">
        <v>159</v>
      </c>
      <c r="E66" s="385" t="s">
        <v>435</v>
      </c>
      <c r="F66" s="383"/>
      <c r="G66" s="386" t="s">
        <v>436</v>
      </c>
      <c r="H66" s="385" t="s">
        <v>194</v>
      </c>
      <c r="I66" s="383" t="s">
        <v>149</v>
      </c>
      <c r="J66" s="383">
        <f t="shared" ref="J66" si="6">SUM(K66:N66)</f>
        <v>42</v>
      </c>
      <c r="K66" s="383">
        <v>12</v>
      </c>
      <c r="L66" s="383">
        <v>30</v>
      </c>
      <c r="M66" s="383"/>
      <c r="N66" s="383"/>
      <c r="O66" s="383" t="s">
        <v>283</v>
      </c>
      <c r="P66" s="383"/>
      <c r="Q66" s="387">
        <v>0.35</v>
      </c>
      <c r="R66" s="388"/>
      <c r="S66" s="383" t="s">
        <v>151</v>
      </c>
      <c r="T66" s="367"/>
      <c r="U66" s="389" t="s">
        <v>149</v>
      </c>
      <c r="V66" s="389" t="s">
        <v>421</v>
      </c>
      <c r="W66" s="390" t="s">
        <v>422</v>
      </c>
      <c r="X66" s="367"/>
      <c r="Y66" s="383" t="s">
        <v>162</v>
      </c>
      <c r="Z66" s="383">
        <v>27</v>
      </c>
      <c r="AA66" s="383" t="s">
        <v>149</v>
      </c>
      <c r="AB66" s="383"/>
      <c r="AC66" s="383">
        <v>2</v>
      </c>
      <c r="AD66" s="383" t="s">
        <v>152</v>
      </c>
      <c r="AE66" s="383"/>
      <c r="AF66" s="383"/>
      <c r="AG66" s="383"/>
      <c r="AH66" s="391"/>
      <c r="AI66" s="391"/>
      <c r="AJ66" s="391"/>
      <c r="AK66" s="391"/>
      <c r="AL66" s="391"/>
      <c r="AM66" s="391"/>
      <c r="AN66" s="391"/>
      <c r="AO66" s="391"/>
      <c r="AP66" s="391"/>
      <c r="AQ66" s="391"/>
      <c r="AR66" s="391"/>
      <c r="AS66" s="391"/>
      <c r="AT66" s="391"/>
      <c r="AU66" s="391"/>
      <c r="AV66" s="391"/>
      <c r="AW66" s="391"/>
      <c r="AX66" s="391"/>
    </row>
    <row r="67" spans="1:705" s="237" customFormat="1" ht="24.6" customHeight="1" x14ac:dyDescent="0.25">
      <c r="A67" s="46"/>
      <c r="B67" s="46"/>
      <c r="C67" s="393" t="s">
        <v>210</v>
      </c>
      <c r="D67" s="46" t="s">
        <v>156</v>
      </c>
      <c r="E67" s="46" t="s">
        <v>437</v>
      </c>
      <c r="F67" s="46"/>
      <c r="G67" s="393" t="s">
        <v>350</v>
      </c>
      <c r="H67" s="46" t="s">
        <v>351</v>
      </c>
      <c r="I67" s="46"/>
      <c r="J67" s="46">
        <v>42</v>
      </c>
      <c r="K67" s="321">
        <v>12</v>
      </c>
      <c r="L67" s="321">
        <v>30</v>
      </c>
      <c r="M67" s="46"/>
      <c r="N67" s="46"/>
      <c r="O67" s="46"/>
      <c r="P67" s="46"/>
      <c r="Q67" s="46"/>
      <c r="R67" s="46"/>
      <c r="S67" s="46"/>
      <c r="T67" s="46"/>
      <c r="U67" s="46"/>
      <c r="V67" s="46"/>
      <c r="W67" s="46"/>
      <c r="X67" s="46"/>
      <c r="Y67" s="46"/>
      <c r="Z67" s="46"/>
      <c r="AA67" s="46"/>
      <c r="AB67" s="46"/>
      <c r="AC67" s="46"/>
      <c r="AD67" s="46"/>
      <c r="AE67" s="46"/>
      <c r="AF67" s="46"/>
      <c r="AG67" s="46"/>
      <c r="AH67" s="133"/>
      <c r="AI67" s="133"/>
      <c r="AJ67" s="133"/>
      <c r="AK67" s="133"/>
      <c r="AL67" s="133"/>
      <c r="AM67" s="133"/>
      <c r="AN67" s="133"/>
      <c r="AO67" s="133"/>
      <c r="AP67" s="133"/>
      <c r="AQ67" s="133"/>
      <c r="AR67" s="133"/>
      <c r="AS67" s="133"/>
      <c r="AT67" s="133"/>
      <c r="AU67" s="133"/>
      <c r="AV67" s="133"/>
      <c r="AW67" s="133"/>
      <c r="AX67" s="133"/>
    </row>
    <row r="68" spans="1:705" s="237" customFormat="1" ht="24.6" customHeight="1" x14ac:dyDescent="0.25">
      <c r="A68" s="219"/>
      <c r="B68" s="219"/>
      <c r="C68" s="219"/>
      <c r="D68" s="146" t="s">
        <v>159</v>
      </c>
      <c r="E68" s="146" t="s">
        <v>438</v>
      </c>
      <c r="F68" s="219"/>
      <c r="G68" s="267" t="s">
        <v>439</v>
      </c>
      <c r="H68" s="258" t="s">
        <v>194</v>
      </c>
      <c r="I68" s="219" t="s">
        <v>149</v>
      </c>
      <c r="J68" s="219">
        <f>SUM(K68:N68)</f>
        <v>42</v>
      </c>
      <c r="K68" s="219">
        <v>12</v>
      </c>
      <c r="L68" s="219">
        <v>30</v>
      </c>
      <c r="M68" s="219"/>
      <c r="N68" s="219"/>
      <c r="O68" s="219" t="s">
        <v>283</v>
      </c>
      <c r="P68" s="219"/>
      <c r="Q68" s="140">
        <v>0.25</v>
      </c>
      <c r="R68" s="240"/>
      <c r="S68" s="219" t="s">
        <v>151</v>
      </c>
      <c r="T68" s="134" t="s">
        <v>280</v>
      </c>
      <c r="U68" s="140" t="s">
        <v>149</v>
      </c>
      <c r="V68" s="140" t="s">
        <v>421</v>
      </c>
      <c r="W68" s="163" t="s">
        <v>422</v>
      </c>
      <c r="X68" s="131"/>
      <c r="Y68" s="219" t="s">
        <v>162</v>
      </c>
      <c r="Z68" s="219">
        <v>27</v>
      </c>
      <c r="AA68" s="219" t="s">
        <v>149</v>
      </c>
      <c r="AB68" s="219"/>
      <c r="AC68" s="219">
        <v>2</v>
      </c>
      <c r="AD68" s="219" t="s">
        <v>152</v>
      </c>
      <c r="AE68" s="219"/>
      <c r="AF68" s="219"/>
      <c r="AG68" s="219"/>
      <c r="AH68" s="133"/>
      <c r="AI68" s="133"/>
      <c r="AJ68" s="133"/>
      <c r="AK68" s="133"/>
      <c r="AL68" s="133"/>
      <c r="AM68" s="133"/>
      <c r="AN68" s="133"/>
      <c r="AO68" s="133"/>
      <c r="AP68" s="133"/>
      <c r="AQ68" s="133"/>
      <c r="AR68" s="133"/>
      <c r="AS68" s="133"/>
      <c r="AT68" s="133"/>
      <c r="AU68" s="133"/>
      <c r="AV68" s="133"/>
      <c r="AW68" s="133"/>
      <c r="AX68" s="133"/>
    </row>
    <row r="69" spans="1:705" s="256" customFormat="1" ht="24.6" customHeight="1" x14ac:dyDescent="0.25">
      <c r="A69" s="219"/>
      <c r="B69" s="219"/>
      <c r="C69" s="219"/>
      <c r="D69" s="146" t="s">
        <v>159</v>
      </c>
      <c r="E69" s="146" t="s">
        <v>440</v>
      </c>
      <c r="F69" s="219"/>
      <c r="G69" s="267" t="s">
        <v>441</v>
      </c>
      <c r="H69" s="257" t="s">
        <v>194</v>
      </c>
      <c r="I69" s="219" t="s">
        <v>149</v>
      </c>
      <c r="J69" s="219">
        <f t="shared" ref="J69:J70" si="7">SUM(K69:N69)</f>
        <v>42</v>
      </c>
      <c r="K69" s="219">
        <v>12</v>
      </c>
      <c r="L69" s="219">
        <v>30</v>
      </c>
      <c r="M69" s="219"/>
      <c r="N69" s="219"/>
      <c r="O69" s="219" t="s">
        <v>283</v>
      </c>
      <c r="P69" s="219"/>
      <c r="Q69" s="142">
        <v>0.25</v>
      </c>
      <c r="R69" s="219"/>
      <c r="S69" s="219" t="s">
        <v>151</v>
      </c>
      <c r="T69" s="134" t="s">
        <v>280</v>
      </c>
      <c r="U69" s="140" t="s">
        <v>149</v>
      </c>
      <c r="V69" s="140" t="s">
        <v>421</v>
      </c>
      <c r="W69" s="163" t="s">
        <v>422</v>
      </c>
      <c r="X69" s="134"/>
      <c r="Y69" s="219" t="s">
        <v>162</v>
      </c>
      <c r="Z69" s="219">
        <v>27</v>
      </c>
      <c r="AA69" s="219" t="s">
        <v>149</v>
      </c>
      <c r="AB69" s="219"/>
      <c r="AC69" s="219">
        <v>2</v>
      </c>
      <c r="AD69" s="219" t="s">
        <v>152</v>
      </c>
      <c r="AE69" s="219"/>
      <c r="AF69" s="219"/>
      <c r="AG69" s="219"/>
      <c r="AH69" s="135"/>
      <c r="AI69" s="135"/>
      <c r="AJ69" s="135"/>
      <c r="AK69" s="135"/>
      <c r="AL69" s="135"/>
      <c r="AM69" s="135"/>
      <c r="AN69" s="135"/>
      <c r="AO69" s="135"/>
      <c r="AP69" s="135"/>
      <c r="AQ69" s="135"/>
      <c r="AR69" s="135"/>
      <c r="AS69" s="135"/>
      <c r="AT69" s="135"/>
      <c r="AU69" s="135"/>
      <c r="AV69" s="135"/>
      <c r="AW69" s="135"/>
      <c r="AX69" s="135"/>
    </row>
    <row r="70" spans="1:705" s="237" customFormat="1" ht="24.6" customHeight="1" x14ac:dyDescent="0.25">
      <c r="A70" s="219"/>
      <c r="B70" s="219"/>
      <c r="C70" s="128"/>
      <c r="D70" s="146" t="s">
        <v>159</v>
      </c>
      <c r="E70" s="146" t="s">
        <v>442</v>
      </c>
      <c r="F70" s="219"/>
      <c r="G70" s="267" t="s">
        <v>443</v>
      </c>
      <c r="H70" s="257" t="s">
        <v>194</v>
      </c>
      <c r="I70" s="219" t="s">
        <v>149</v>
      </c>
      <c r="J70" s="219">
        <f t="shared" si="7"/>
        <v>42</v>
      </c>
      <c r="K70" s="219">
        <v>12</v>
      </c>
      <c r="L70" s="219">
        <v>30</v>
      </c>
      <c r="M70" s="219"/>
      <c r="N70" s="219"/>
      <c r="O70" s="219" t="s">
        <v>283</v>
      </c>
      <c r="P70" s="219"/>
      <c r="Q70" s="140">
        <v>0.25</v>
      </c>
      <c r="R70" s="219"/>
      <c r="S70" s="219" t="s">
        <v>151</v>
      </c>
      <c r="T70" s="134" t="s">
        <v>280</v>
      </c>
      <c r="U70" s="140" t="s">
        <v>149</v>
      </c>
      <c r="V70" s="140" t="s">
        <v>421</v>
      </c>
      <c r="W70" s="163" t="s">
        <v>422</v>
      </c>
      <c r="X70" s="132"/>
      <c r="Y70" s="219" t="s">
        <v>162</v>
      </c>
      <c r="Z70" s="219">
        <v>27</v>
      </c>
      <c r="AA70" s="219" t="s">
        <v>149</v>
      </c>
      <c r="AB70" s="131"/>
      <c r="AC70" s="219">
        <v>2</v>
      </c>
      <c r="AD70" s="219" t="s">
        <v>152</v>
      </c>
      <c r="AE70" s="219"/>
      <c r="AF70" s="219"/>
      <c r="AG70" s="219"/>
      <c r="AH70" s="133"/>
      <c r="AI70" s="133"/>
      <c r="AJ70" s="133"/>
      <c r="AK70" s="133"/>
      <c r="AL70" s="133"/>
      <c r="AM70" s="133"/>
      <c r="AN70" s="133"/>
      <c r="AO70" s="133"/>
      <c r="AP70" s="133"/>
      <c r="AQ70" s="133"/>
      <c r="AR70" s="133"/>
      <c r="AS70" s="133"/>
      <c r="AT70" s="133"/>
      <c r="AU70" s="133"/>
      <c r="AV70" s="133"/>
      <c r="AW70" s="133"/>
      <c r="AX70" s="133"/>
    </row>
    <row r="71" spans="1:705" s="237" customFormat="1" ht="24.6" customHeight="1" x14ac:dyDescent="0.25">
      <c r="A71" s="219"/>
      <c r="B71" s="219"/>
      <c r="C71" s="384" t="s">
        <v>444</v>
      </c>
      <c r="D71" s="146" t="s">
        <v>159</v>
      </c>
      <c r="E71" s="442" t="s">
        <v>445</v>
      </c>
      <c r="F71" s="219"/>
      <c r="G71" s="394" t="s">
        <v>436</v>
      </c>
      <c r="H71" s="395" t="s">
        <v>194</v>
      </c>
      <c r="I71" s="219" t="s">
        <v>149</v>
      </c>
      <c r="J71" s="219">
        <f t="shared" ref="J71" si="8">SUM(K71:N71)</f>
        <v>42</v>
      </c>
      <c r="K71" s="219">
        <v>12</v>
      </c>
      <c r="L71" s="219">
        <v>30</v>
      </c>
      <c r="M71" s="219"/>
      <c r="N71" s="219"/>
      <c r="O71" s="219" t="s">
        <v>283</v>
      </c>
      <c r="P71" s="219"/>
      <c r="Q71" s="141">
        <v>0.25</v>
      </c>
      <c r="R71" s="240"/>
      <c r="S71" s="219" t="s">
        <v>151</v>
      </c>
      <c r="T71" s="131"/>
      <c r="U71" s="140" t="s">
        <v>149</v>
      </c>
      <c r="V71" s="140" t="s">
        <v>421</v>
      </c>
      <c r="W71" s="163" t="s">
        <v>422</v>
      </c>
      <c r="X71" s="131"/>
      <c r="Y71" s="219" t="s">
        <v>162</v>
      </c>
      <c r="Z71" s="219">
        <v>27</v>
      </c>
      <c r="AA71" s="219" t="s">
        <v>149</v>
      </c>
      <c r="AB71" s="219"/>
      <c r="AC71" s="219">
        <v>2</v>
      </c>
      <c r="AD71" s="219" t="s">
        <v>152</v>
      </c>
      <c r="AE71" s="219"/>
      <c r="AF71" s="219"/>
      <c r="AG71" s="219"/>
      <c r="AH71" s="133"/>
      <c r="AI71" s="133"/>
      <c r="AJ71" s="133"/>
      <c r="AK71" s="133"/>
      <c r="AL71" s="133"/>
      <c r="AM71" s="133"/>
      <c r="AN71" s="133"/>
      <c r="AO71" s="133"/>
      <c r="AP71" s="133"/>
      <c r="AQ71" s="133"/>
      <c r="AR71" s="133"/>
      <c r="AS71" s="133"/>
      <c r="AT71" s="133"/>
      <c r="AU71" s="133"/>
      <c r="AV71" s="133"/>
      <c r="AW71" s="133"/>
      <c r="AX71" s="133"/>
    </row>
    <row r="72" spans="1:705" ht="24.6" customHeight="1" x14ac:dyDescent="0.25">
      <c r="A72" s="146"/>
      <c r="B72" s="146"/>
      <c r="C72" s="356" t="s">
        <v>232</v>
      </c>
      <c r="D72" s="238" t="s">
        <v>159</v>
      </c>
      <c r="E72" s="219"/>
      <c r="F72" s="219"/>
      <c r="G72" s="219"/>
      <c r="H72" s="372" t="s">
        <v>149</v>
      </c>
      <c r="I72" s="481">
        <f t="shared" ref="I72" si="9">SUM(J72:M72)</f>
        <v>0</v>
      </c>
      <c r="J72" s="219"/>
      <c r="K72" s="241"/>
      <c r="L72" s="219"/>
      <c r="M72" s="219"/>
      <c r="N72" s="219"/>
      <c r="O72" s="219"/>
      <c r="P72" s="219"/>
      <c r="Q72" s="219"/>
      <c r="R72" s="219"/>
      <c r="S72" s="219"/>
      <c r="T72" s="219" t="s">
        <v>149</v>
      </c>
      <c r="U72" s="481" t="s">
        <v>233</v>
      </c>
      <c r="V72" s="481"/>
      <c r="W72" s="219"/>
      <c r="X72" s="219"/>
      <c r="Y72" s="219"/>
      <c r="Z72" s="219"/>
      <c r="AA72" s="219"/>
      <c r="AB72" s="259"/>
      <c r="AC72" s="240"/>
      <c r="AD72" s="240"/>
      <c r="AE72" s="240"/>
      <c r="AF72" s="240"/>
      <c r="AG72" s="240"/>
    </row>
    <row r="73" spans="1:705" s="237" customFormat="1" ht="15.75" x14ac:dyDescent="0.25">
      <c r="A73" s="243"/>
      <c r="B73" s="243"/>
      <c r="C73" s="452"/>
      <c r="D73" s="1"/>
      <c r="E73" s="453"/>
      <c r="F73" s="133"/>
      <c r="G73" s="243"/>
      <c r="H73" s="454"/>
      <c r="I73" s="243"/>
      <c r="J73" s="243"/>
      <c r="K73" s="243"/>
      <c r="L73" s="243"/>
      <c r="M73" s="243"/>
      <c r="N73" s="243"/>
      <c r="O73" s="243"/>
      <c r="P73" s="243"/>
      <c r="Q73" s="450"/>
      <c r="R73" s="451"/>
      <c r="S73" s="243"/>
      <c r="T73" s="133"/>
      <c r="U73" s="450"/>
      <c r="V73" s="450"/>
      <c r="W73" s="455"/>
      <c r="X73" s="133"/>
      <c r="Y73" s="243"/>
      <c r="Z73" s="243"/>
      <c r="AA73" s="243"/>
      <c r="AB73" s="243"/>
      <c r="AC73" s="243"/>
      <c r="AD73" s="243"/>
      <c r="AE73" s="243"/>
      <c r="AF73" s="243"/>
      <c r="AG73" s="243"/>
      <c r="AH73" s="243"/>
      <c r="AI73" s="133"/>
      <c r="AJ73" s="133"/>
      <c r="AK73" s="133"/>
      <c r="AL73" s="133"/>
      <c r="AM73" s="133"/>
      <c r="AN73" s="133"/>
      <c r="AO73" s="133"/>
      <c r="AP73" s="133"/>
      <c r="AQ73" s="133"/>
      <c r="AR73" s="133"/>
      <c r="AS73" s="133"/>
      <c r="AT73" s="133"/>
      <c r="AU73" s="133"/>
      <c r="AV73" s="133"/>
      <c r="AW73" s="133"/>
      <c r="AX73" s="133"/>
      <c r="AY73" s="133"/>
      <c r="AZ73" s="133"/>
    </row>
    <row r="74" spans="1:705" s="237" customFormat="1" ht="15.75" x14ac:dyDescent="0.25">
      <c r="A74" s="243"/>
      <c r="B74" s="243"/>
      <c r="C74" s="452"/>
      <c r="D74" s="1"/>
      <c r="E74" s="453"/>
      <c r="F74" s="133"/>
      <c r="G74" s="243"/>
      <c r="H74" s="454"/>
      <c r="I74" s="243"/>
      <c r="J74" s="243"/>
      <c r="K74" s="243"/>
      <c r="L74" s="243"/>
      <c r="M74" s="243"/>
      <c r="N74" s="243"/>
      <c r="O74" s="243"/>
      <c r="P74" s="243"/>
      <c r="Q74" s="450"/>
      <c r="R74" s="451"/>
      <c r="S74" s="243"/>
      <c r="T74" s="133"/>
      <c r="U74" s="450"/>
      <c r="V74" s="450"/>
      <c r="W74" s="455"/>
      <c r="X74" s="133"/>
      <c r="Y74" s="243"/>
      <c r="Z74" s="243"/>
      <c r="AA74" s="243"/>
      <c r="AB74" s="243"/>
      <c r="AC74" s="243"/>
      <c r="AD74" s="243"/>
      <c r="AE74" s="243"/>
      <c r="AF74" s="243"/>
      <c r="AG74" s="243"/>
      <c r="AH74" s="243"/>
      <c r="AI74" s="133"/>
      <c r="AJ74" s="133"/>
      <c r="AK74" s="133"/>
      <c r="AL74" s="133"/>
      <c r="AM74" s="133"/>
      <c r="AN74" s="133"/>
      <c r="AO74" s="133"/>
      <c r="AP74" s="133"/>
      <c r="AQ74" s="133"/>
      <c r="AR74" s="133"/>
      <c r="AS74" s="133"/>
      <c r="AT74" s="133"/>
      <c r="AU74" s="133"/>
      <c r="AV74" s="133"/>
      <c r="AW74" s="133"/>
      <c r="AX74" s="133"/>
      <c r="AY74" s="133"/>
      <c r="AZ74" s="133"/>
    </row>
    <row r="76" spans="1:705" ht="18.75" x14ac:dyDescent="0.25">
      <c r="A76" s="13"/>
      <c r="B76" s="13" t="s">
        <v>398</v>
      </c>
      <c r="C76" s="13"/>
      <c r="D76" s="13" t="s">
        <v>144</v>
      </c>
      <c r="E76" s="13"/>
      <c r="F76" s="13"/>
      <c r="G76" s="13" t="s">
        <v>464</v>
      </c>
      <c r="H76" s="13"/>
      <c r="I76" s="18"/>
      <c r="J76" s="14">
        <f>SUM(K76:N76)</f>
        <v>246</v>
      </c>
      <c r="K76" s="14">
        <f>SUM(K77,K80,K81,K87)</f>
        <v>129</v>
      </c>
      <c r="L76" s="14">
        <f>SUM(L77,L80,L81,L87)</f>
        <v>116</v>
      </c>
      <c r="M76" s="14">
        <f t="shared" ref="M76:N76" si="10">SUM(M77,M80,M81,M87)</f>
        <v>0</v>
      </c>
      <c r="N76" s="14">
        <f t="shared" si="10"/>
        <v>1</v>
      </c>
      <c r="O76" s="15"/>
      <c r="P76" s="14"/>
      <c r="Q76" s="15"/>
      <c r="R76" s="14">
        <f>SUM(R77:R80)</f>
        <v>15</v>
      </c>
      <c r="S76" s="14"/>
      <c r="T76" s="14"/>
      <c r="U76" s="14"/>
      <c r="V76" s="14"/>
      <c r="W76" s="14"/>
      <c r="X76" s="14"/>
      <c r="Y76" s="16"/>
      <c r="Z76" s="16"/>
      <c r="AA76" s="14"/>
      <c r="AB76" s="14"/>
      <c r="AC76" s="16"/>
      <c r="AD76" s="16"/>
      <c r="AE76" s="16"/>
      <c r="AF76" s="16"/>
      <c r="AG76" s="16"/>
      <c r="AH76" s="16"/>
    </row>
    <row r="77" spans="1:705" s="21" customFormat="1" x14ac:dyDescent="0.25">
      <c r="A77" s="7"/>
      <c r="B77" s="7"/>
      <c r="C77" s="7"/>
      <c r="D77" s="12" t="s">
        <v>146</v>
      </c>
      <c r="E77" s="7" t="s">
        <v>465</v>
      </c>
      <c r="F77" s="7"/>
      <c r="G77" s="7" t="s">
        <v>466</v>
      </c>
      <c r="H77" s="7" t="s">
        <v>194</v>
      </c>
      <c r="I77" s="19"/>
      <c r="J77" s="8">
        <f>SUM(J78:J79)</f>
        <v>63</v>
      </c>
      <c r="K77" s="8">
        <f>SUM(K78:K79)</f>
        <v>21</v>
      </c>
      <c r="L77" s="8">
        <f t="shared" ref="L77:N77" si="11">SUM(L78:L79)</f>
        <v>42</v>
      </c>
      <c r="M77" s="8">
        <f t="shared" si="11"/>
        <v>0</v>
      </c>
      <c r="N77" s="8">
        <f t="shared" si="11"/>
        <v>0</v>
      </c>
      <c r="O77" s="8"/>
      <c r="P77" s="8"/>
      <c r="Q77" s="23">
        <v>6</v>
      </c>
      <c r="R77" s="8">
        <v>6</v>
      </c>
      <c r="S77" s="8"/>
      <c r="T77" s="8"/>
      <c r="U77" s="8"/>
      <c r="V77" s="8"/>
      <c r="W77" s="8"/>
      <c r="X77" s="8"/>
      <c r="Y77" s="9"/>
      <c r="Z77" s="9"/>
      <c r="AA77" s="8" t="s">
        <v>149</v>
      </c>
      <c r="AB77" s="8" t="s">
        <v>151</v>
      </c>
      <c r="AC77" s="9"/>
      <c r="AD77" s="9" t="s">
        <v>152</v>
      </c>
      <c r="AE77" s="9"/>
      <c r="AF77" s="9"/>
      <c r="AG77" s="9"/>
      <c r="AH77" s="9"/>
    </row>
    <row r="78" spans="1:705" ht="29.45" customHeight="1" x14ac:dyDescent="0.25">
      <c r="A78" s="219"/>
      <c r="B78" s="219"/>
      <c r="C78" s="394" t="s">
        <v>232</v>
      </c>
      <c r="D78" s="238" t="s">
        <v>159</v>
      </c>
      <c r="E78" s="1" t="s">
        <v>467</v>
      </c>
      <c r="F78" s="219"/>
      <c r="G78" s="219" t="s">
        <v>468</v>
      </c>
      <c r="H78" s="219" t="s">
        <v>194</v>
      </c>
      <c r="I78" s="265" t="s">
        <v>149</v>
      </c>
      <c r="J78" s="414">
        <f t="shared" ref="J78:J79" si="12">SUM(K78:N78)</f>
        <v>27</v>
      </c>
      <c r="K78" s="394">
        <v>9</v>
      </c>
      <c r="L78" s="528">
        <v>18</v>
      </c>
      <c r="M78" s="241"/>
      <c r="N78" s="241"/>
      <c r="O78" s="241"/>
      <c r="P78" s="241"/>
      <c r="Q78" s="324">
        <v>0.5</v>
      </c>
      <c r="R78" s="219"/>
      <c r="S78" s="219" t="s">
        <v>151</v>
      </c>
      <c r="T78" s="219" t="s">
        <v>374</v>
      </c>
      <c r="U78" s="219" t="s">
        <v>149</v>
      </c>
      <c r="V78" s="394" t="s">
        <v>375</v>
      </c>
      <c r="W78" s="219" t="s">
        <v>469</v>
      </c>
      <c r="X78" s="219"/>
      <c r="Y78" s="219" t="s">
        <v>203</v>
      </c>
      <c r="Z78" s="394">
        <v>26</v>
      </c>
      <c r="AA78" s="219"/>
      <c r="AB78" s="219"/>
      <c r="AC78" s="219">
        <v>2</v>
      </c>
      <c r="AD78" s="219"/>
      <c r="AE78" s="219"/>
      <c r="AF78" s="219"/>
      <c r="AG78" s="219"/>
      <c r="AH78" s="219"/>
      <c r="AK78" s="243"/>
      <c r="AL78" s="243"/>
      <c r="AM78" s="243"/>
      <c r="AN78" s="243"/>
      <c r="AO78" s="243"/>
      <c r="AP78" s="243"/>
      <c r="AQ78" s="243"/>
      <c r="AR78" s="243"/>
      <c r="AS78" s="243"/>
      <c r="AT78" s="243"/>
      <c r="AU78" s="243"/>
      <c r="AV78" s="243"/>
      <c r="AW78" s="243"/>
      <c r="AX78" s="243"/>
      <c r="AY78" s="243"/>
      <c r="AZ78" s="243"/>
      <c r="BA78" s="243"/>
      <c r="BB78" s="243"/>
      <c r="BC78" s="243"/>
      <c r="BD78" s="243"/>
      <c r="BE78" s="243"/>
      <c r="BF78" s="243"/>
      <c r="BG78" s="243"/>
      <c r="BH78" s="243"/>
      <c r="BI78" s="243"/>
      <c r="BJ78" s="243"/>
      <c r="BK78" s="243"/>
      <c r="BL78" s="243"/>
      <c r="BM78" s="243"/>
      <c r="BN78" s="243"/>
      <c r="BO78" s="243"/>
      <c r="BP78" s="243"/>
      <c r="BQ78" s="243"/>
      <c r="BR78" s="243"/>
      <c r="BS78" s="243"/>
      <c r="BT78" s="243"/>
      <c r="BU78" s="243"/>
      <c r="BV78" s="243"/>
      <c r="BW78" s="243"/>
      <c r="BX78" s="243"/>
      <c r="BY78" s="243"/>
      <c r="BZ78" s="243"/>
      <c r="CA78" s="243"/>
      <c r="CB78" s="243"/>
      <c r="CC78" s="243"/>
      <c r="CD78" s="243"/>
      <c r="CE78" s="243"/>
      <c r="CF78" s="243"/>
      <c r="CG78" s="243"/>
      <c r="CH78" s="243"/>
      <c r="CI78" s="243"/>
      <c r="CJ78" s="243"/>
      <c r="CK78" s="243"/>
      <c r="CL78" s="243"/>
      <c r="CM78" s="243"/>
      <c r="CN78" s="243"/>
      <c r="CO78" s="243"/>
      <c r="CP78" s="243"/>
      <c r="CQ78" s="243"/>
      <c r="CR78" s="243"/>
      <c r="CS78" s="243"/>
      <c r="CT78" s="243"/>
      <c r="CU78" s="243"/>
      <c r="CV78" s="243"/>
      <c r="CW78" s="243"/>
      <c r="CX78" s="243"/>
      <c r="CY78" s="243"/>
      <c r="CZ78" s="243"/>
      <c r="DA78" s="243"/>
      <c r="DB78" s="243"/>
      <c r="DC78" s="243"/>
      <c r="DD78" s="243"/>
      <c r="DE78" s="243"/>
      <c r="DF78" s="243"/>
      <c r="DG78" s="243"/>
      <c r="DH78" s="243"/>
      <c r="DI78" s="243"/>
      <c r="DJ78" s="243"/>
      <c r="DK78" s="243"/>
      <c r="DL78" s="243"/>
      <c r="DM78" s="243"/>
      <c r="DN78" s="243"/>
      <c r="DO78" s="243"/>
      <c r="DP78" s="243"/>
      <c r="DQ78" s="243"/>
      <c r="DR78" s="243"/>
      <c r="DS78" s="243"/>
      <c r="DT78" s="243"/>
      <c r="DU78" s="243"/>
      <c r="DV78" s="243"/>
      <c r="DW78" s="243"/>
      <c r="DX78" s="243"/>
      <c r="DY78" s="243"/>
      <c r="DZ78" s="243"/>
      <c r="EA78" s="243"/>
      <c r="EB78" s="243"/>
      <c r="EC78" s="243"/>
      <c r="ED78" s="243"/>
      <c r="EE78" s="243"/>
      <c r="EF78" s="243"/>
      <c r="EG78" s="243"/>
      <c r="EH78" s="243"/>
      <c r="EI78" s="243"/>
      <c r="EJ78" s="243"/>
      <c r="EK78" s="243"/>
      <c r="EL78" s="243"/>
      <c r="EM78" s="243"/>
      <c r="EN78" s="243"/>
      <c r="EO78" s="243"/>
      <c r="EP78" s="243"/>
      <c r="EQ78" s="243"/>
      <c r="ER78" s="243"/>
      <c r="ES78" s="243"/>
      <c r="ET78" s="243"/>
      <c r="EU78" s="243"/>
      <c r="EV78" s="243"/>
      <c r="EW78" s="243"/>
      <c r="EX78" s="243"/>
      <c r="EY78" s="243"/>
      <c r="EZ78" s="243"/>
      <c r="FA78" s="243"/>
      <c r="FB78" s="243"/>
      <c r="FC78" s="243"/>
      <c r="FD78" s="243"/>
      <c r="FE78" s="243"/>
      <c r="FF78" s="243"/>
      <c r="FG78" s="243"/>
      <c r="FH78" s="243"/>
      <c r="FI78" s="243"/>
      <c r="FJ78" s="243"/>
      <c r="FK78" s="243"/>
      <c r="FL78" s="243"/>
      <c r="FM78" s="243"/>
      <c r="FN78" s="243"/>
      <c r="FO78" s="243"/>
      <c r="FP78" s="243"/>
      <c r="FQ78" s="243"/>
      <c r="FR78" s="243"/>
      <c r="FS78" s="243"/>
      <c r="FT78" s="243"/>
      <c r="FU78" s="243"/>
      <c r="FV78" s="243"/>
      <c r="FW78" s="243"/>
      <c r="FX78" s="243"/>
      <c r="FY78" s="243"/>
      <c r="FZ78" s="243"/>
      <c r="GA78" s="243"/>
      <c r="GB78" s="243"/>
      <c r="GC78" s="243"/>
      <c r="GD78" s="243"/>
      <c r="GE78" s="243"/>
      <c r="GF78" s="243"/>
      <c r="GG78" s="243"/>
      <c r="GH78" s="243"/>
      <c r="GI78" s="243"/>
      <c r="GJ78" s="243"/>
      <c r="GK78" s="243"/>
      <c r="GL78" s="243"/>
      <c r="GM78" s="243"/>
      <c r="GN78" s="243"/>
      <c r="GO78" s="243"/>
      <c r="GP78" s="243"/>
      <c r="GQ78" s="243"/>
      <c r="GR78" s="243"/>
      <c r="GS78" s="243"/>
      <c r="GT78" s="243"/>
      <c r="GU78" s="243"/>
      <c r="GV78" s="243"/>
      <c r="GW78" s="243"/>
      <c r="GX78" s="243"/>
      <c r="GY78" s="243"/>
      <c r="GZ78" s="243"/>
      <c r="HA78" s="243"/>
      <c r="HB78" s="243"/>
      <c r="HC78" s="243"/>
      <c r="HD78" s="243"/>
      <c r="HE78" s="243"/>
      <c r="HF78" s="243"/>
      <c r="HG78" s="243"/>
      <c r="HH78" s="243"/>
      <c r="HI78" s="243"/>
      <c r="HJ78" s="243"/>
      <c r="HK78" s="243"/>
      <c r="HL78" s="243"/>
      <c r="HM78" s="243"/>
      <c r="HN78" s="243"/>
      <c r="HO78" s="243"/>
      <c r="HP78" s="243"/>
      <c r="HQ78" s="243"/>
      <c r="HR78" s="243"/>
      <c r="HS78" s="243"/>
      <c r="HT78" s="243"/>
      <c r="HU78" s="243"/>
      <c r="HV78" s="243"/>
      <c r="HW78" s="243"/>
      <c r="HX78" s="243"/>
      <c r="HY78" s="243"/>
      <c r="HZ78" s="243"/>
      <c r="IA78" s="243"/>
      <c r="IB78" s="243"/>
      <c r="IC78" s="243"/>
      <c r="ID78" s="243"/>
      <c r="IE78" s="243"/>
      <c r="IF78" s="243"/>
      <c r="IG78" s="243"/>
      <c r="IH78" s="243"/>
      <c r="II78" s="243"/>
      <c r="IJ78" s="243"/>
      <c r="IK78" s="243"/>
      <c r="IL78" s="243"/>
      <c r="IM78" s="243"/>
      <c r="IN78" s="243"/>
      <c r="IO78" s="243"/>
      <c r="IP78" s="243"/>
      <c r="IQ78" s="243"/>
      <c r="IR78" s="243"/>
      <c r="IS78" s="243"/>
      <c r="IT78" s="243"/>
      <c r="IU78" s="243"/>
      <c r="IV78" s="243"/>
      <c r="IW78" s="243"/>
      <c r="IX78" s="243"/>
      <c r="IY78" s="243"/>
      <c r="IZ78" s="243"/>
      <c r="JA78" s="243"/>
      <c r="JB78" s="243"/>
      <c r="JC78" s="243"/>
      <c r="JD78" s="243"/>
      <c r="JE78" s="243"/>
      <c r="JF78" s="243"/>
      <c r="JG78" s="243"/>
      <c r="JH78" s="243"/>
      <c r="JI78" s="243"/>
      <c r="JJ78" s="243"/>
      <c r="JK78" s="243"/>
      <c r="JL78" s="243"/>
      <c r="JM78" s="243"/>
      <c r="JN78" s="243"/>
      <c r="JO78" s="243"/>
      <c r="JP78" s="243"/>
      <c r="JQ78" s="243"/>
      <c r="JR78" s="243"/>
      <c r="JS78" s="243"/>
      <c r="JT78" s="243"/>
      <c r="JU78" s="243"/>
      <c r="JV78" s="243"/>
      <c r="JW78" s="243"/>
      <c r="JX78" s="243"/>
      <c r="JY78" s="243"/>
      <c r="JZ78" s="243"/>
      <c r="KA78" s="243"/>
      <c r="KB78" s="243"/>
      <c r="KC78" s="243"/>
      <c r="KD78" s="243"/>
      <c r="KE78" s="243"/>
      <c r="KF78" s="243"/>
      <c r="KG78" s="243"/>
      <c r="KH78" s="243"/>
      <c r="KI78" s="243"/>
      <c r="KJ78" s="243"/>
      <c r="KK78" s="243"/>
      <c r="KL78" s="243"/>
      <c r="KM78" s="243"/>
      <c r="KN78" s="243"/>
      <c r="KO78" s="243"/>
      <c r="KP78" s="243"/>
      <c r="KQ78" s="243"/>
      <c r="KR78" s="243"/>
      <c r="KS78" s="243"/>
      <c r="KT78" s="243"/>
      <c r="KU78" s="243"/>
      <c r="KV78" s="243"/>
      <c r="KW78" s="243"/>
      <c r="KX78" s="243"/>
      <c r="KY78" s="243"/>
      <c r="KZ78" s="243"/>
      <c r="LA78" s="243"/>
      <c r="LB78" s="243"/>
      <c r="LC78" s="243"/>
      <c r="LD78" s="243"/>
      <c r="LE78" s="243"/>
      <c r="LF78" s="243"/>
      <c r="LG78" s="243"/>
      <c r="LH78" s="243"/>
      <c r="LI78" s="243"/>
      <c r="LJ78" s="243"/>
      <c r="LK78" s="243"/>
      <c r="LL78" s="243"/>
      <c r="LM78" s="243"/>
      <c r="LN78" s="243"/>
      <c r="LO78" s="243"/>
      <c r="LP78" s="243"/>
      <c r="LQ78" s="243"/>
      <c r="LR78" s="243"/>
      <c r="LS78" s="243"/>
      <c r="LT78" s="243"/>
      <c r="LU78" s="243"/>
      <c r="LV78" s="243"/>
      <c r="LW78" s="243"/>
      <c r="LX78" s="243"/>
      <c r="LY78" s="243"/>
      <c r="LZ78" s="243"/>
      <c r="MA78" s="243"/>
      <c r="MB78" s="243"/>
      <c r="MC78" s="243"/>
      <c r="MD78" s="243"/>
      <c r="ME78" s="243"/>
      <c r="MF78" s="243"/>
      <c r="MG78" s="243"/>
      <c r="MH78" s="243"/>
      <c r="MI78" s="243"/>
      <c r="MJ78" s="243"/>
      <c r="MK78" s="243"/>
      <c r="ML78" s="243"/>
      <c r="MM78" s="243"/>
      <c r="MN78" s="243"/>
      <c r="MO78" s="243"/>
      <c r="MP78" s="243"/>
      <c r="MQ78" s="243"/>
      <c r="MR78" s="243"/>
      <c r="MS78" s="243"/>
      <c r="MT78" s="243"/>
      <c r="MU78" s="243"/>
      <c r="MV78" s="243"/>
      <c r="MW78" s="243"/>
      <c r="MX78" s="243"/>
      <c r="MY78" s="243"/>
      <c r="MZ78" s="243"/>
      <c r="NA78" s="243"/>
      <c r="NB78" s="243"/>
      <c r="NC78" s="243"/>
      <c r="ND78" s="243"/>
      <c r="NE78" s="243"/>
      <c r="NF78" s="243"/>
      <c r="NG78" s="243"/>
      <c r="NH78" s="243"/>
      <c r="NI78" s="243"/>
      <c r="NJ78" s="243"/>
      <c r="NK78" s="243"/>
      <c r="NL78" s="243"/>
      <c r="NM78" s="243"/>
      <c r="NN78" s="243"/>
      <c r="NO78" s="243"/>
      <c r="NP78" s="243"/>
      <c r="NQ78" s="243"/>
      <c r="NR78" s="243"/>
      <c r="NS78" s="243"/>
      <c r="NT78" s="243"/>
      <c r="NU78" s="243"/>
      <c r="NV78" s="243"/>
      <c r="NW78" s="243"/>
      <c r="NX78" s="243"/>
      <c r="NY78" s="243"/>
      <c r="NZ78" s="243"/>
      <c r="OA78" s="243"/>
      <c r="OB78" s="243"/>
      <c r="OC78" s="243"/>
      <c r="OD78" s="243"/>
      <c r="OE78" s="243"/>
      <c r="OF78" s="243"/>
      <c r="OG78" s="243"/>
      <c r="OH78" s="243"/>
      <c r="OI78" s="243"/>
      <c r="OJ78" s="243"/>
      <c r="OK78" s="243"/>
      <c r="OL78" s="243"/>
      <c r="OM78" s="243"/>
      <c r="ON78" s="243"/>
      <c r="OO78" s="243"/>
      <c r="OP78" s="243"/>
      <c r="OQ78" s="243"/>
      <c r="OR78" s="243"/>
      <c r="OS78" s="243"/>
      <c r="OT78" s="243"/>
      <c r="OU78" s="243"/>
      <c r="OV78" s="243"/>
      <c r="OW78" s="243"/>
      <c r="OX78" s="243"/>
      <c r="OY78" s="243"/>
      <c r="OZ78" s="243"/>
      <c r="PA78" s="243"/>
      <c r="PB78" s="243"/>
      <c r="PC78" s="243"/>
      <c r="PD78" s="243"/>
      <c r="PE78" s="243"/>
      <c r="PF78" s="243"/>
      <c r="PG78" s="243"/>
      <c r="PH78" s="243"/>
      <c r="PI78" s="243"/>
      <c r="PJ78" s="243"/>
      <c r="PK78" s="243"/>
      <c r="PL78" s="243"/>
      <c r="PM78" s="243"/>
      <c r="PN78" s="243"/>
      <c r="PO78" s="243"/>
      <c r="PP78" s="243"/>
      <c r="PQ78" s="243"/>
      <c r="PR78" s="243"/>
      <c r="PS78" s="243"/>
      <c r="PT78" s="243"/>
      <c r="PU78" s="243"/>
      <c r="PV78" s="243"/>
      <c r="PW78" s="243"/>
      <c r="PX78" s="243"/>
      <c r="PY78" s="243"/>
      <c r="PZ78" s="243"/>
      <c r="QA78" s="243"/>
      <c r="QB78" s="243"/>
      <c r="QC78" s="243"/>
      <c r="QD78" s="243"/>
      <c r="QE78" s="243"/>
      <c r="QF78" s="243"/>
      <c r="QG78" s="243"/>
      <c r="QH78" s="243"/>
      <c r="QI78" s="243"/>
      <c r="QJ78" s="243"/>
      <c r="QK78" s="243"/>
      <c r="QL78" s="243"/>
      <c r="QM78" s="243"/>
      <c r="QN78" s="243"/>
      <c r="QO78" s="243"/>
      <c r="QP78" s="243"/>
      <c r="QQ78" s="243"/>
      <c r="QR78" s="243"/>
      <c r="QS78" s="243"/>
      <c r="QT78" s="243"/>
      <c r="QU78" s="243"/>
      <c r="QV78" s="243"/>
      <c r="QW78" s="243"/>
      <c r="QX78" s="243"/>
      <c r="QY78" s="243"/>
      <c r="QZ78" s="243"/>
      <c r="RA78" s="243"/>
      <c r="RB78" s="243"/>
      <c r="RC78" s="243"/>
      <c r="RD78" s="243"/>
      <c r="RE78" s="243"/>
      <c r="RF78" s="243"/>
      <c r="RG78" s="243"/>
      <c r="RH78" s="243"/>
      <c r="RI78" s="243"/>
      <c r="RJ78" s="243"/>
      <c r="RK78" s="243"/>
      <c r="RL78" s="243"/>
      <c r="RM78" s="243"/>
      <c r="RN78" s="243"/>
      <c r="RO78" s="243"/>
      <c r="RP78" s="243"/>
      <c r="RQ78" s="243"/>
      <c r="RR78" s="243"/>
      <c r="RS78" s="243"/>
      <c r="RT78" s="243"/>
      <c r="RU78" s="243"/>
      <c r="RV78" s="243"/>
      <c r="RW78" s="243"/>
      <c r="RX78" s="243"/>
      <c r="RY78" s="243"/>
      <c r="RZ78" s="243"/>
      <c r="SA78" s="243"/>
      <c r="SB78" s="243"/>
      <c r="SC78" s="243"/>
      <c r="SD78" s="243"/>
      <c r="SE78" s="243"/>
      <c r="SF78" s="243"/>
      <c r="SG78" s="243"/>
      <c r="SH78" s="243"/>
      <c r="SI78" s="243"/>
      <c r="SJ78" s="243"/>
      <c r="SK78" s="243"/>
      <c r="SL78" s="243"/>
      <c r="SM78" s="243"/>
      <c r="SN78" s="243"/>
      <c r="SO78" s="243"/>
      <c r="SP78" s="243"/>
      <c r="SQ78" s="243"/>
      <c r="SR78" s="243"/>
      <c r="SS78" s="243"/>
      <c r="ST78" s="243"/>
      <c r="SU78" s="243"/>
      <c r="SV78" s="243"/>
      <c r="SW78" s="243"/>
      <c r="SX78" s="243"/>
      <c r="SY78" s="243"/>
      <c r="SZ78" s="243"/>
      <c r="TA78" s="243"/>
      <c r="TB78" s="243"/>
      <c r="TC78" s="243"/>
      <c r="TD78" s="243"/>
      <c r="TE78" s="243"/>
      <c r="TF78" s="243"/>
      <c r="TG78" s="243"/>
      <c r="TH78" s="243"/>
      <c r="TI78" s="243"/>
      <c r="TJ78" s="243"/>
      <c r="TK78" s="243"/>
      <c r="TL78" s="243"/>
      <c r="TM78" s="243"/>
      <c r="TN78" s="243"/>
      <c r="TO78" s="243"/>
      <c r="TP78" s="243"/>
      <c r="TQ78" s="243"/>
      <c r="TR78" s="243"/>
      <c r="TS78" s="243"/>
      <c r="TT78" s="243"/>
      <c r="TU78" s="243"/>
      <c r="TV78" s="243"/>
      <c r="TW78" s="243"/>
      <c r="TX78" s="243"/>
      <c r="TY78" s="243"/>
      <c r="TZ78" s="243"/>
      <c r="UA78" s="243"/>
      <c r="UB78" s="243"/>
      <c r="UC78" s="243"/>
      <c r="UD78" s="243"/>
      <c r="UE78" s="243"/>
      <c r="UF78" s="243"/>
      <c r="UG78" s="243"/>
      <c r="UH78" s="243"/>
      <c r="UI78" s="243"/>
      <c r="UJ78" s="243"/>
      <c r="UK78" s="243"/>
      <c r="UL78" s="243"/>
      <c r="UM78" s="243"/>
      <c r="UN78" s="243"/>
      <c r="UO78" s="243"/>
      <c r="UP78" s="243"/>
      <c r="UQ78" s="243"/>
      <c r="UR78" s="243"/>
      <c r="US78" s="243"/>
      <c r="UT78" s="243"/>
      <c r="UU78" s="243"/>
      <c r="UV78" s="243"/>
      <c r="UW78" s="243"/>
      <c r="UX78" s="243"/>
      <c r="UY78" s="243"/>
      <c r="UZ78" s="243"/>
      <c r="VA78" s="243"/>
      <c r="VB78" s="243"/>
      <c r="VC78" s="243"/>
      <c r="VD78" s="243"/>
      <c r="VE78" s="243"/>
      <c r="VF78" s="243"/>
      <c r="VG78" s="243"/>
      <c r="VH78" s="243"/>
      <c r="VI78" s="243"/>
      <c r="VJ78" s="243"/>
      <c r="VK78" s="243"/>
      <c r="VL78" s="243"/>
      <c r="VM78" s="243"/>
      <c r="VN78" s="243"/>
      <c r="VO78" s="243"/>
      <c r="VP78" s="243"/>
      <c r="VQ78" s="243"/>
      <c r="VR78" s="243"/>
      <c r="VS78" s="243"/>
      <c r="VT78" s="243"/>
      <c r="VU78" s="243"/>
      <c r="VV78" s="243"/>
      <c r="VW78" s="243"/>
      <c r="VX78" s="243"/>
      <c r="VY78" s="243"/>
      <c r="VZ78" s="243"/>
      <c r="WA78" s="243"/>
      <c r="WB78" s="243"/>
      <c r="WC78" s="243"/>
      <c r="WD78" s="243"/>
      <c r="WE78" s="243"/>
      <c r="WF78" s="243"/>
      <c r="WG78" s="243"/>
      <c r="WH78" s="243"/>
      <c r="WI78" s="243"/>
      <c r="WJ78" s="243"/>
      <c r="WK78" s="243"/>
      <c r="WL78" s="243"/>
      <c r="WM78" s="243"/>
      <c r="WN78" s="243"/>
      <c r="WO78" s="243"/>
      <c r="WP78" s="243"/>
      <c r="WQ78" s="243"/>
      <c r="WR78" s="243"/>
      <c r="WS78" s="243"/>
      <c r="WT78" s="243"/>
      <c r="WU78" s="243"/>
      <c r="WV78" s="243"/>
      <c r="WW78" s="243"/>
      <c r="WX78" s="243"/>
      <c r="WY78" s="243"/>
      <c r="WZ78" s="243"/>
      <c r="XA78" s="243"/>
      <c r="XB78" s="243"/>
      <c r="XC78" s="243"/>
      <c r="XD78" s="243"/>
      <c r="XE78" s="243"/>
      <c r="XF78" s="243"/>
      <c r="XG78" s="243"/>
      <c r="XH78" s="243"/>
      <c r="XI78" s="243"/>
      <c r="XJ78" s="243"/>
      <c r="XK78" s="243"/>
      <c r="XL78" s="243"/>
      <c r="XM78" s="243"/>
      <c r="XN78" s="243"/>
      <c r="XO78" s="243"/>
      <c r="XP78" s="243"/>
      <c r="XQ78" s="243"/>
      <c r="XR78" s="243"/>
      <c r="XS78" s="243"/>
      <c r="XT78" s="243"/>
      <c r="XU78" s="243"/>
      <c r="XV78" s="243"/>
      <c r="XW78" s="243"/>
      <c r="XX78" s="243"/>
      <c r="XY78" s="243"/>
      <c r="XZ78" s="243"/>
      <c r="YA78" s="243"/>
      <c r="YB78" s="243"/>
      <c r="YC78" s="243"/>
      <c r="YD78" s="243"/>
      <c r="YE78" s="243"/>
      <c r="YF78" s="243"/>
      <c r="YG78" s="243"/>
      <c r="YH78" s="243"/>
      <c r="YI78" s="243"/>
      <c r="YJ78" s="243"/>
      <c r="YK78" s="243"/>
      <c r="YL78" s="243"/>
      <c r="YM78" s="243"/>
      <c r="YN78" s="243"/>
      <c r="YO78" s="243"/>
      <c r="YP78" s="243"/>
      <c r="YQ78" s="243"/>
      <c r="YR78" s="243"/>
      <c r="YS78" s="243"/>
      <c r="YT78" s="243"/>
      <c r="YU78" s="243"/>
      <c r="YV78" s="243"/>
      <c r="YW78" s="243"/>
      <c r="YX78" s="243"/>
      <c r="YY78" s="243"/>
      <c r="YZ78" s="243"/>
      <c r="ZA78" s="243"/>
      <c r="ZB78" s="243"/>
      <c r="ZC78" s="243"/>
      <c r="ZD78" s="243"/>
      <c r="ZE78" s="243"/>
      <c r="ZF78" s="243"/>
      <c r="ZG78" s="243"/>
      <c r="ZH78" s="243"/>
      <c r="ZI78" s="243"/>
      <c r="ZJ78" s="243"/>
      <c r="ZK78" s="243"/>
      <c r="ZL78" s="243"/>
      <c r="ZM78" s="243"/>
      <c r="ZN78" s="243"/>
      <c r="ZO78" s="243"/>
      <c r="ZP78" s="243"/>
      <c r="ZQ78" s="243"/>
      <c r="ZR78" s="243"/>
      <c r="ZS78" s="243"/>
      <c r="ZT78" s="243"/>
      <c r="ZU78" s="243"/>
      <c r="ZV78" s="243"/>
      <c r="ZW78" s="243"/>
      <c r="ZX78" s="243"/>
      <c r="ZY78" s="243"/>
      <c r="ZZ78" s="243"/>
      <c r="AAA78" s="243"/>
      <c r="AAB78" s="243"/>
      <c r="AAC78" s="243"/>
    </row>
    <row r="79" spans="1:705" ht="25.5" customHeight="1" x14ac:dyDescent="0.25">
      <c r="A79" s="219"/>
      <c r="B79" s="219"/>
      <c r="C79" s="394" t="s">
        <v>232</v>
      </c>
      <c r="D79" s="238" t="s">
        <v>159</v>
      </c>
      <c r="E79" s="1" t="s">
        <v>470</v>
      </c>
      <c r="F79" s="219"/>
      <c r="G79" s="219" t="s">
        <v>471</v>
      </c>
      <c r="H79" s="219" t="s">
        <v>194</v>
      </c>
      <c r="I79" s="265" t="s">
        <v>149</v>
      </c>
      <c r="J79" s="414">
        <f t="shared" si="12"/>
        <v>36</v>
      </c>
      <c r="K79" s="394">
        <v>12</v>
      </c>
      <c r="L79" s="528">
        <v>24</v>
      </c>
      <c r="M79" s="241"/>
      <c r="N79" s="241"/>
      <c r="O79" s="241"/>
      <c r="P79" s="241">
        <v>15</v>
      </c>
      <c r="Q79" s="324">
        <v>0.5</v>
      </c>
      <c r="R79" s="219"/>
      <c r="S79" s="219" t="s">
        <v>151</v>
      </c>
      <c r="T79" s="219" t="s">
        <v>374</v>
      </c>
      <c r="U79" s="219" t="s">
        <v>151</v>
      </c>
      <c r="V79" s="219"/>
      <c r="W79" s="219"/>
      <c r="X79" s="240" t="s">
        <v>381</v>
      </c>
      <c r="Y79" s="219" t="s">
        <v>203</v>
      </c>
      <c r="Z79" s="219">
        <v>61</v>
      </c>
      <c r="AA79" s="219"/>
      <c r="AB79" s="219"/>
      <c r="AC79" s="219">
        <v>2</v>
      </c>
      <c r="AD79" s="219"/>
      <c r="AE79" s="219"/>
      <c r="AF79" s="219"/>
      <c r="AG79" s="219"/>
      <c r="AH79" s="219"/>
      <c r="AK79" s="243"/>
      <c r="AL79" s="243"/>
      <c r="AM79" s="243"/>
      <c r="AN79" s="243"/>
      <c r="AO79" s="243"/>
      <c r="AP79" s="243"/>
      <c r="AQ79" s="243"/>
      <c r="AR79" s="243"/>
      <c r="AS79" s="243"/>
      <c r="AT79" s="243"/>
      <c r="AU79" s="243"/>
      <c r="AV79" s="243"/>
      <c r="AW79" s="243"/>
      <c r="AX79" s="243"/>
      <c r="AY79" s="243"/>
      <c r="AZ79" s="243"/>
      <c r="BA79" s="243"/>
      <c r="BB79" s="243"/>
      <c r="BC79" s="243"/>
      <c r="BD79" s="243"/>
      <c r="BE79" s="243"/>
      <c r="BF79" s="243"/>
      <c r="BG79" s="243"/>
      <c r="BH79" s="243"/>
      <c r="BI79" s="243"/>
      <c r="BJ79" s="243"/>
      <c r="BK79" s="243"/>
      <c r="BL79" s="243"/>
      <c r="BM79" s="243"/>
      <c r="BN79" s="243"/>
      <c r="BO79" s="243"/>
      <c r="BP79" s="243"/>
      <c r="BQ79" s="243"/>
      <c r="BR79" s="243"/>
      <c r="BS79" s="243"/>
      <c r="BT79" s="243"/>
      <c r="BU79" s="243"/>
      <c r="BV79" s="243"/>
      <c r="BW79" s="243"/>
      <c r="BX79" s="243"/>
      <c r="BY79" s="243"/>
      <c r="BZ79" s="243"/>
      <c r="CA79" s="243"/>
      <c r="CB79" s="243"/>
      <c r="CC79" s="243"/>
      <c r="CD79" s="243"/>
      <c r="CE79" s="243"/>
      <c r="CF79" s="243"/>
      <c r="CG79" s="243"/>
      <c r="CH79" s="243"/>
      <c r="CI79" s="243"/>
      <c r="CJ79" s="243"/>
      <c r="CK79" s="243"/>
      <c r="CL79" s="243"/>
      <c r="CM79" s="243"/>
      <c r="CN79" s="243"/>
      <c r="CO79" s="243"/>
      <c r="CP79" s="243"/>
      <c r="CQ79" s="243"/>
      <c r="CR79" s="243"/>
      <c r="CS79" s="243"/>
      <c r="CT79" s="243"/>
      <c r="CU79" s="243"/>
      <c r="CV79" s="243"/>
      <c r="CW79" s="243"/>
      <c r="CX79" s="243"/>
      <c r="CY79" s="243"/>
      <c r="CZ79" s="243"/>
      <c r="DA79" s="243"/>
      <c r="DB79" s="243"/>
      <c r="DC79" s="243"/>
      <c r="DD79" s="243"/>
      <c r="DE79" s="243"/>
      <c r="DF79" s="243"/>
      <c r="DG79" s="243"/>
      <c r="DH79" s="243"/>
      <c r="DI79" s="243"/>
      <c r="DJ79" s="243"/>
      <c r="DK79" s="243"/>
      <c r="DL79" s="243"/>
      <c r="DM79" s="243"/>
      <c r="DN79" s="243"/>
      <c r="DO79" s="243"/>
      <c r="DP79" s="243"/>
      <c r="DQ79" s="243"/>
      <c r="DR79" s="243"/>
      <c r="DS79" s="243"/>
      <c r="DT79" s="243"/>
      <c r="DU79" s="243"/>
      <c r="DV79" s="243"/>
      <c r="DW79" s="243"/>
      <c r="DX79" s="243"/>
      <c r="DY79" s="243"/>
      <c r="DZ79" s="243"/>
      <c r="EA79" s="243"/>
      <c r="EB79" s="243"/>
      <c r="EC79" s="243"/>
      <c r="ED79" s="243"/>
      <c r="EE79" s="243"/>
      <c r="EF79" s="243"/>
      <c r="EG79" s="243"/>
      <c r="EH79" s="243"/>
      <c r="EI79" s="243"/>
      <c r="EJ79" s="243"/>
      <c r="EK79" s="243"/>
      <c r="EL79" s="243"/>
      <c r="EM79" s="243"/>
      <c r="EN79" s="243"/>
      <c r="EO79" s="243"/>
      <c r="EP79" s="243"/>
      <c r="EQ79" s="243"/>
      <c r="ER79" s="243"/>
      <c r="ES79" s="243"/>
      <c r="ET79" s="243"/>
      <c r="EU79" s="243"/>
      <c r="EV79" s="243"/>
      <c r="EW79" s="243"/>
      <c r="EX79" s="243"/>
      <c r="EY79" s="243"/>
      <c r="EZ79" s="243"/>
      <c r="FA79" s="243"/>
      <c r="FB79" s="243"/>
      <c r="FC79" s="243"/>
      <c r="FD79" s="243"/>
      <c r="FE79" s="243"/>
      <c r="FF79" s="243"/>
      <c r="FG79" s="243"/>
      <c r="FH79" s="243"/>
      <c r="FI79" s="243"/>
      <c r="FJ79" s="243"/>
      <c r="FK79" s="243"/>
      <c r="FL79" s="243"/>
      <c r="FM79" s="243"/>
      <c r="FN79" s="243"/>
      <c r="FO79" s="243"/>
      <c r="FP79" s="243"/>
      <c r="FQ79" s="243"/>
      <c r="FR79" s="243"/>
      <c r="FS79" s="243"/>
      <c r="FT79" s="243"/>
      <c r="FU79" s="243"/>
      <c r="FV79" s="243"/>
      <c r="FW79" s="243"/>
      <c r="FX79" s="243"/>
      <c r="FY79" s="243"/>
      <c r="FZ79" s="243"/>
      <c r="GA79" s="243"/>
      <c r="GB79" s="243"/>
      <c r="GC79" s="243"/>
      <c r="GD79" s="243"/>
      <c r="GE79" s="243"/>
      <c r="GF79" s="243"/>
      <c r="GG79" s="243"/>
      <c r="GH79" s="243"/>
      <c r="GI79" s="243"/>
      <c r="GJ79" s="243"/>
      <c r="GK79" s="243"/>
      <c r="GL79" s="243"/>
      <c r="GM79" s="243"/>
      <c r="GN79" s="243"/>
      <c r="GO79" s="243"/>
      <c r="GP79" s="243"/>
      <c r="GQ79" s="243"/>
      <c r="GR79" s="243"/>
      <c r="GS79" s="243"/>
      <c r="GT79" s="243"/>
      <c r="GU79" s="243"/>
      <c r="GV79" s="243"/>
      <c r="GW79" s="243"/>
      <c r="GX79" s="243"/>
      <c r="GY79" s="243"/>
      <c r="GZ79" s="243"/>
      <c r="HA79" s="243"/>
      <c r="HB79" s="243"/>
      <c r="HC79" s="243"/>
      <c r="HD79" s="243"/>
      <c r="HE79" s="243"/>
      <c r="HF79" s="243"/>
      <c r="HG79" s="243"/>
      <c r="HH79" s="243"/>
      <c r="HI79" s="243"/>
      <c r="HJ79" s="243"/>
      <c r="HK79" s="243"/>
      <c r="HL79" s="243"/>
      <c r="HM79" s="243"/>
      <c r="HN79" s="243"/>
      <c r="HO79" s="243"/>
      <c r="HP79" s="243"/>
      <c r="HQ79" s="243"/>
      <c r="HR79" s="243"/>
      <c r="HS79" s="243"/>
      <c r="HT79" s="243"/>
      <c r="HU79" s="243"/>
      <c r="HV79" s="243"/>
      <c r="HW79" s="243"/>
      <c r="HX79" s="243"/>
      <c r="HY79" s="243"/>
      <c r="HZ79" s="243"/>
      <c r="IA79" s="243"/>
      <c r="IB79" s="243"/>
      <c r="IC79" s="243"/>
      <c r="ID79" s="243"/>
      <c r="IE79" s="243"/>
      <c r="IF79" s="243"/>
      <c r="IG79" s="243"/>
      <c r="IH79" s="243"/>
      <c r="II79" s="243"/>
      <c r="IJ79" s="243"/>
      <c r="IK79" s="243"/>
      <c r="IL79" s="243"/>
      <c r="IM79" s="243"/>
      <c r="IN79" s="243"/>
      <c r="IO79" s="243"/>
      <c r="IP79" s="243"/>
      <c r="IQ79" s="243"/>
      <c r="IR79" s="243"/>
      <c r="IS79" s="243"/>
      <c r="IT79" s="243"/>
      <c r="IU79" s="243"/>
      <c r="IV79" s="243"/>
      <c r="IW79" s="243"/>
      <c r="IX79" s="243"/>
      <c r="IY79" s="243"/>
      <c r="IZ79" s="243"/>
      <c r="JA79" s="243"/>
      <c r="JB79" s="243"/>
      <c r="JC79" s="243"/>
      <c r="JD79" s="243"/>
      <c r="JE79" s="243"/>
      <c r="JF79" s="243"/>
      <c r="JG79" s="243"/>
      <c r="JH79" s="243"/>
      <c r="JI79" s="243"/>
      <c r="JJ79" s="243"/>
      <c r="JK79" s="243"/>
      <c r="JL79" s="243"/>
      <c r="JM79" s="243"/>
      <c r="JN79" s="243"/>
      <c r="JO79" s="243"/>
      <c r="JP79" s="243"/>
      <c r="JQ79" s="243"/>
      <c r="JR79" s="243"/>
      <c r="JS79" s="243"/>
      <c r="JT79" s="243"/>
      <c r="JU79" s="243"/>
      <c r="JV79" s="243"/>
      <c r="JW79" s="243"/>
      <c r="JX79" s="243"/>
      <c r="JY79" s="243"/>
      <c r="JZ79" s="243"/>
      <c r="KA79" s="243"/>
      <c r="KB79" s="243"/>
      <c r="KC79" s="243"/>
      <c r="KD79" s="243"/>
      <c r="KE79" s="243"/>
      <c r="KF79" s="243"/>
      <c r="KG79" s="243"/>
      <c r="KH79" s="243"/>
      <c r="KI79" s="243"/>
      <c r="KJ79" s="243"/>
      <c r="KK79" s="243"/>
      <c r="KL79" s="243"/>
      <c r="KM79" s="243"/>
      <c r="KN79" s="243"/>
      <c r="KO79" s="243"/>
      <c r="KP79" s="243"/>
      <c r="KQ79" s="243"/>
      <c r="KR79" s="243"/>
      <c r="KS79" s="243"/>
      <c r="KT79" s="243"/>
      <c r="KU79" s="243"/>
      <c r="KV79" s="243"/>
      <c r="KW79" s="243"/>
      <c r="KX79" s="243"/>
      <c r="KY79" s="243"/>
      <c r="KZ79" s="243"/>
      <c r="LA79" s="243"/>
      <c r="LB79" s="243"/>
      <c r="LC79" s="243"/>
      <c r="LD79" s="243"/>
      <c r="LE79" s="243"/>
      <c r="LF79" s="243"/>
      <c r="LG79" s="243"/>
      <c r="LH79" s="243"/>
      <c r="LI79" s="243"/>
      <c r="LJ79" s="243"/>
      <c r="LK79" s="243"/>
      <c r="LL79" s="243"/>
      <c r="LM79" s="243"/>
      <c r="LN79" s="243"/>
      <c r="LO79" s="243"/>
      <c r="LP79" s="243"/>
      <c r="LQ79" s="243"/>
      <c r="LR79" s="243"/>
      <c r="LS79" s="243"/>
      <c r="LT79" s="243"/>
      <c r="LU79" s="243"/>
      <c r="LV79" s="243"/>
      <c r="LW79" s="243"/>
      <c r="LX79" s="243"/>
      <c r="LY79" s="243"/>
      <c r="LZ79" s="243"/>
      <c r="MA79" s="243"/>
      <c r="MB79" s="243"/>
      <c r="MC79" s="243"/>
      <c r="MD79" s="243"/>
      <c r="ME79" s="243"/>
      <c r="MF79" s="243"/>
      <c r="MG79" s="243"/>
      <c r="MH79" s="243"/>
      <c r="MI79" s="243"/>
      <c r="MJ79" s="243"/>
      <c r="MK79" s="243"/>
      <c r="ML79" s="243"/>
      <c r="MM79" s="243"/>
      <c r="MN79" s="243"/>
      <c r="MO79" s="243"/>
      <c r="MP79" s="243"/>
      <c r="MQ79" s="243"/>
      <c r="MR79" s="243"/>
      <c r="MS79" s="243"/>
      <c r="MT79" s="243"/>
      <c r="MU79" s="243"/>
      <c r="MV79" s="243"/>
      <c r="MW79" s="243"/>
      <c r="MX79" s="243"/>
      <c r="MY79" s="243"/>
      <c r="MZ79" s="243"/>
      <c r="NA79" s="243"/>
      <c r="NB79" s="243"/>
      <c r="NC79" s="243"/>
      <c r="ND79" s="243"/>
      <c r="NE79" s="243"/>
      <c r="NF79" s="243"/>
      <c r="NG79" s="243"/>
      <c r="NH79" s="243"/>
      <c r="NI79" s="243"/>
      <c r="NJ79" s="243"/>
      <c r="NK79" s="243"/>
      <c r="NL79" s="243"/>
      <c r="NM79" s="243"/>
      <c r="NN79" s="243"/>
      <c r="NO79" s="243"/>
      <c r="NP79" s="243"/>
      <c r="NQ79" s="243"/>
      <c r="NR79" s="243"/>
      <c r="NS79" s="243"/>
      <c r="NT79" s="243"/>
      <c r="NU79" s="243"/>
      <c r="NV79" s="243"/>
      <c r="NW79" s="243"/>
      <c r="NX79" s="243"/>
      <c r="NY79" s="243"/>
      <c r="NZ79" s="243"/>
      <c r="OA79" s="243"/>
      <c r="OB79" s="243"/>
      <c r="OC79" s="243"/>
      <c r="OD79" s="243"/>
      <c r="OE79" s="243"/>
      <c r="OF79" s="243"/>
      <c r="OG79" s="243"/>
      <c r="OH79" s="243"/>
      <c r="OI79" s="243"/>
      <c r="OJ79" s="243"/>
      <c r="OK79" s="243"/>
      <c r="OL79" s="243"/>
      <c r="OM79" s="243"/>
      <c r="ON79" s="243"/>
      <c r="OO79" s="243"/>
      <c r="OP79" s="243"/>
      <c r="OQ79" s="243"/>
      <c r="OR79" s="243"/>
      <c r="OS79" s="243"/>
      <c r="OT79" s="243"/>
      <c r="OU79" s="243"/>
      <c r="OV79" s="243"/>
      <c r="OW79" s="243"/>
      <c r="OX79" s="243"/>
      <c r="OY79" s="243"/>
      <c r="OZ79" s="243"/>
      <c r="PA79" s="243"/>
      <c r="PB79" s="243"/>
      <c r="PC79" s="243"/>
      <c r="PD79" s="243"/>
      <c r="PE79" s="243"/>
      <c r="PF79" s="243"/>
      <c r="PG79" s="243"/>
      <c r="PH79" s="243"/>
      <c r="PI79" s="243"/>
      <c r="PJ79" s="243"/>
      <c r="PK79" s="243"/>
      <c r="PL79" s="243"/>
      <c r="PM79" s="243"/>
      <c r="PN79" s="243"/>
      <c r="PO79" s="243"/>
      <c r="PP79" s="243"/>
      <c r="PQ79" s="243"/>
      <c r="PR79" s="243"/>
      <c r="PS79" s="243"/>
      <c r="PT79" s="243"/>
      <c r="PU79" s="243"/>
      <c r="PV79" s="243"/>
      <c r="PW79" s="243"/>
      <c r="PX79" s="243"/>
      <c r="PY79" s="243"/>
      <c r="PZ79" s="243"/>
      <c r="QA79" s="243"/>
      <c r="QB79" s="243"/>
      <c r="QC79" s="243"/>
      <c r="QD79" s="243"/>
      <c r="QE79" s="243"/>
      <c r="QF79" s="243"/>
      <c r="QG79" s="243"/>
      <c r="QH79" s="243"/>
      <c r="QI79" s="243"/>
      <c r="QJ79" s="243"/>
      <c r="QK79" s="243"/>
      <c r="QL79" s="243"/>
      <c r="QM79" s="243"/>
      <c r="QN79" s="243"/>
      <c r="QO79" s="243"/>
      <c r="QP79" s="243"/>
      <c r="QQ79" s="243"/>
      <c r="QR79" s="243"/>
      <c r="QS79" s="243"/>
      <c r="QT79" s="243"/>
      <c r="QU79" s="243"/>
      <c r="QV79" s="243"/>
      <c r="QW79" s="243"/>
      <c r="QX79" s="243"/>
      <c r="QY79" s="243"/>
      <c r="QZ79" s="243"/>
      <c r="RA79" s="243"/>
      <c r="RB79" s="243"/>
      <c r="RC79" s="243"/>
      <c r="RD79" s="243"/>
      <c r="RE79" s="243"/>
      <c r="RF79" s="243"/>
      <c r="RG79" s="243"/>
      <c r="RH79" s="243"/>
      <c r="RI79" s="243"/>
      <c r="RJ79" s="243"/>
      <c r="RK79" s="243"/>
      <c r="RL79" s="243"/>
      <c r="RM79" s="243"/>
      <c r="RN79" s="243"/>
      <c r="RO79" s="243"/>
      <c r="RP79" s="243"/>
      <c r="RQ79" s="243"/>
      <c r="RR79" s="243"/>
      <c r="RS79" s="243"/>
      <c r="RT79" s="243"/>
      <c r="RU79" s="243"/>
      <c r="RV79" s="243"/>
      <c r="RW79" s="243"/>
      <c r="RX79" s="243"/>
      <c r="RY79" s="243"/>
      <c r="RZ79" s="243"/>
      <c r="SA79" s="243"/>
      <c r="SB79" s="243"/>
      <c r="SC79" s="243"/>
      <c r="SD79" s="243"/>
      <c r="SE79" s="243"/>
      <c r="SF79" s="243"/>
      <c r="SG79" s="243"/>
      <c r="SH79" s="243"/>
      <c r="SI79" s="243"/>
      <c r="SJ79" s="243"/>
      <c r="SK79" s="243"/>
      <c r="SL79" s="243"/>
      <c r="SM79" s="243"/>
      <c r="SN79" s="243"/>
      <c r="SO79" s="243"/>
      <c r="SP79" s="243"/>
      <c r="SQ79" s="243"/>
      <c r="SR79" s="243"/>
      <c r="SS79" s="243"/>
      <c r="ST79" s="243"/>
      <c r="SU79" s="243"/>
      <c r="SV79" s="243"/>
      <c r="SW79" s="243"/>
      <c r="SX79" s="243"/>
      <c r="SY79" s="243"/>
      <c r="SZ79" s="243"/>
      <c r="TA79" s="243"/>
      <c r="TB79" s="243"/>
      <c r="TC79" s="243"/>
      <c r="TD79" s="243"/>
      <c r="TE79" s="243"/>
      <c r="TF79" s="243"/>
      <c r="TG79" s="243"/>
      <c r="TH79" s="243"/>
      <c r="TI79" s="243"/>
      <c r="TJ79" s="243"/>
      <c r="TK79" s="243"/>
      <c r="TL79" s="243"/>
      <c r="TM79" s="243"/>
      <c r="TN79" s="243"/>
      <c r="TO79" s="243"/>
      <c r="TP79" s="243"/>
      <c r="TQ79" s="243"/>
      <c r="TR79" s="243"/>
      <c r="TS79" s="243"/>
      <c r="TT79" s="243"/>
      <c r="TU79" s="243"/>
      <c r="TV79" s="243"/>
      <c r="TW79" s="243"/>
      <c r="TX79" s="243"/>
      <c r="TY79" s="243"/>
      <c r="TZ79" s="243"/>
      <c r="UA79" s="243"/>
      <c r="UB79" s="243"/>
      <c r="UC79" s="243"/>
      <c r="UD79" s="243"/>
      <c r="UE79" s="243"/>
      <c r="UF79" s="243"/>
      <c r="UG79" s="243"/>
      <c r="UH79" s="243"/>
      <c r="UI79" s="243"/>
      <c r="UJ79" s="243"/>
      <c r="UK79" s="243"/>
      <c r="UL79" s="243"/>
      <c r="UM79" s="243"/>
      <c r="UN79" s="243"/>
      <c r="UO79" s="243"/>
      <c r="UP79" s="243"/>
      <c r="UQ79" s="243"/>
      <c r="UR79" s="243"/>
      <c r="US79" s="243"/>
      <c r="UT79" s="243"/>
      <c r="UU79" s="243"/>
      <c r="UV79" s="243"/>
      <c r="UW79" s="243"/>
      <c r="UX79" s="243"/>
      <c r="UY79" s="243"/>
      <c r="UZ79" s="243"/>
      <c r="VA79" s="243"/>
      <c r="VB79" s="243"/>
      <c r="VC79" s="243"/>
      <c r="VD79" s="243"/>
      <c r="VE79" s="243"/>
      <c r="VF79" s="243"/>
      <c r="VG79" s="243"/>
      <c r="VH79" s="243"/>
      <c r="VI79" s="243"/>
      <c r="VJ79" s="243"/>
      <c r="VK79" s="243"/>
      <c r="VL79" s="243"/>
      <c r="VM79" s="243"/>
      <c r="VN79" s="243"/>
      <c r="VO79" s="243"/>
      <c r="VP79" s="243"/>
      <c r="VQ79" s="243"/>
      <c r="VR79" s="243"/>
      <c r="VS79" s="243"/>
      <c r="VT79" s="243"/>
      <c r="VU79" s="243"/>
      <c r="VV79" s="243"/>
      <c r="VW79" s="243"/>
      <c r="VX79" s="243"/>
      <c r="VY79" s="243"/>
      <c r="VZ79" s="243"/>
      <c r="WA79" s="243"/>
      <c r="WB79" s="243"/>
      <c r="WC79" s="243"/>
      <c r="WD79" s="243"/>
      <c r="WE79" s="243"/>
      <c r="WF79" s="243"/>
      <c r="WG79" s="243"/>
      <c r="WH79" s="243"/>
      <c r="WI79" s="243"/>
      <c r="WJ79" s="243"/>
      <c r="WK79" s="243"/>
      <c r="WL79" s="243"/>
      <c r="WM79" s="243"/>
      <c r="WN79" s="243"/>
      <c r="WO79" s="243"/>
      <c r="WP79" s="243"/>
      <c r="WQ79" s="243"/>
      <c r="WR79" s="243"/>
      <c r="WS79" s="243"/>
      <c r="WT79" s="243"/>
      <c r="WU79" s="243"/>
      <c r="WV79" s="243"/>
      <c r="WW79" s="243"/>
      <c r="WX79" s="243"/>
      <c r="WY79" s="243"/>
      <c r="WZ79" s="243"/>
      <c r="XA79" s="243"/>
      <c r="XB79" s="243"/>
      <c r="XC79" s="243"/>
      <c r="XD79" s="243"/>
      <c r="XE79" s="243"/>
      <c r="XF79" s="243"/>
      <c r="XG79" s="243"/>
      <c r="XH79" s="243"/>
      <c r="XI79" s="243"/>
      <c r="XJ79" s="243"/>
      <c r="XK79" s="243"/>
      <c r="XL79" s="243"/>
      <c r="XM79" s="243"/>
      <c r="XN79" s="243"/>
      <c r="XO79" s="243"/>
      <c r="XP79" s="243"/>
      <c r="XQ79" s="243"/>
      <c r="XR79" s="243"/>
      <c r="XS79" s="243"/>
      <c r="XT79" s="243"/>
      <c r="XU79" s="243"/>
      <c r="XV79" s="243"/>
      <c r="XW79" s="243"/>
      <c r="XX79" s="243"/>
      <c r="XY79" s="243"/>
      <c r="XZ79" s="243"/>
      <c r="YA79" s="243"/>
      <c r="YB79" s="243"/>
      <c r="YC79" s="243"/>
      <c r="YD79" s="243"/>
      <c r="YE79" s="243"/>
      <c r="YF79" s="243"/>
      <c r="YG79" s="243"/>
      <c r="YH79" s="243"/>
      <c r="YI79" s="243"/>
      <c r="YJ79" s="243"/>
      <c r="YK79" s="243"/>
      <c r="YL79" s="243"/>
      <c r="YM79" s="243"/>
      <c r="YN79" s="243"/>
      <c r="YO79" s="243"/>
      <c r="YP79" s="243"/>
      <c r="YQ79" s="243"/>
      <c r="YR79" s="243"/>
      <c r="YS79" s="243"/>
      <c r="YT79" s="243"/>
      <c r="YU79" s="243"/>
      <c r="YV79" s="243"/>
      <c r="YW79" s="243"/>
      <c r="YX79" s="243"/>
      <c r="YY79" s="243"/>
      <c r="YZ79" s="243"/>
      <c r="ZA79" s="243"/>
      <c r="ZB79" s="243"/>
      <c r="ZC79" s="243"/>
      <c r="ZD79" s="243"/>
      <c r="ZE79" s="243"/>
      <c r="ZF79" s="243"/>
      <c r="ZG79" s="243"/>
      <c r="ZH79" s="243"/>
      <c r="ZI79" s="243"/>
      <c r="ZJ79" s="243"/>
      <c r="ZK79" s="243"/>
      <c r="ZL79" s="243"/>
      <c r="ZM79" s="243"/>
      <c r="ZN79" s="243"/>
      <c r="ZO79" s="243"/>
      <c r="ZP79" s="243"/>
      <c r="ZQ79" s="243"/>
      <c r="ZR79" s="243"/>
      <c r="ZS79" s="243"/>
      <c r="ZT79" s="243"/>
      <c r="ZU79" s="243"/>
      <c r="ZV79" s="243"/>
      <c r="ZW79" s="243"/>
      <c r="ZX79" s="243"/>
      <c r="ZY79" s="243"/>
      <c r="ZZ79" s="243"/>
      <c r="AAA79" s="243"/>
      <c r="AAB79" s="243"/>
      <c r="AAC79" s="243"/>
    </row>
    <row r="80" spans="1:705" s="21" customFormat="1" ht="108" customHeight="1" x14ac:dyDescent="0.25">
      <c r="A80" s="7"/>
      <c r="B80" s="7"/>
      <c r="C80" s="394" t="s">
        <v>232</v>
      </c>
      <c r="D80" s="12" t="s">
        <v>146</v>
      </c>
      <c r="E80" s="7"/>
      <c r="F80" s="7"/>
      <c r="G80" s="7" t="s">
        <v>472</v>
      </c>
      <c r="H80" s="7" t="s">
        <v>194</v>
      </c>
      <c r="I80" s="19"/>
      <c r="J80" s="456">
        <f>SUM(K80:N80)</f>
        <v>80</v>
      </c>
      <c r="K80" s="456">
        <v>40</v>
      </c>
      <c r="L80" s="456">
        <v>40</v>
      </c>
      <c r="M80" s="8"/>
      <c r="N80" s="8"/>
      <c r="O80" s="8"/>
      <c r="P80" s="8"/>
      <c r="Q80" s="23">
        <v>9</v>
      </c>
      <c r="R80" s="8">
        <v>9</v>
      </c>
      <c r="S80" s="8"/>
      <c r="T80" s="8"/>
      <c r="U80" s="8"/>
      <c r="V80" s="8"/>
      <c r="W80" s="8"/>
      <c r="X80" s="529" t="s">
        <v>473</v>
      </c>
      <c r="Y80" s="9"/>
      <c r="Z80" s="9"/>
      <c r="AA80" s="8" t="s">
        <v>149</v>
      </c>
      <c r="AB80" s="8" t="s">
        <v>151</v>
      </c>
      <c r="AC80" s="9"/>
      <c r="AD80" s="9" t="s">
        <v>152</v>
      </c>
      <c r="AE80" s="9"/>
      <c r="AF80" s="9"/>
      <c r="AG80" s="9"/>
      <c r="AH80" s="9"/>
    </row>
    <row r="81" spans="1:705" s="21" customFormat="1" ht="30" x14ac:dyDescent="0.25">
      <c r="A81" s="253" t="s">
        <v>309</v>
      </c>
      <c r="B81" s="203" t="s">
        <v>309</v>
      </c>
      <c r="C81" s="203"/>
      <c r="D81" s="203" t="s">
        <v>146</v>
      </c>
      <c r="E81" s="462" t="s">
        <v>474</v>
      </c>
      <c r="F81" s="253" t="s">
        <v>309</v>
      </c>
      <c r="G81" s="463" t="s">
        <v>475</v>
      </c>
      <c r="H81" s="253" t="s">
        <v>194</v>
      </c>
      <c r="I81" s="464" t="s">
        <v>309</v>
      </c>
      <c r="J81" s="203">
        <f>SUM(K81:N81)</f>
        <v>79</v>
      </c>
      <c r="K81" s="203">
        <f>SUM(K83:K86)</f>
        <v>44</v>
      </c>
      <c r="L81" s="203">
        <f t="shared" ref="L81:N81" si="13">SUM(L83:L86)</f>
        <v>34</v>
      </c>
      <c r="M81" s="203">
        <f t="shared" si="13"/>
        <v>0</v>
      </c>
      <c r="N81" s="203">
        <f t="shared" si="13"/>
        <v>1</v>
      </c>
      <c r="O81" s="203" t="s">
        <v>309</v>
      </c>
      <c r="P81" s="203" t="s">
        <v>309</v>
      </c>
      <c r="Q81" s="203">
        <v>15</v>
      </c>
      <c r="R81" s="203">
        <v>15</v>
      </c>
      <c r="S81" s="203" t="s">
        <v>309</v>
      </c>
      <c r="T81" s="203" t="s">
        <v>309</v>
      </c>
      <c r="U81" s="203" t="s">
        <v>309</v>
      </c>
      <c r="V81" s="203" t="s">
        <v>309</v>
      </c>
      <c r="W81" s="203" t="s">
        <v>309</v>
      </c>
      <c r="X81" s="203" t="s">
        <v>309</v>
      </c>
      <c r="Y81" s="203" t="s">
        <v>309</v>
      </c>
      <c r="Z81" s="203" t="s">
        <v>309</v>
      </c>
      <c r="AA81" s="203" t="s">
        <v>149</v>
      </c>
      <c r="AB81" s="203" t="s">
        <v>151</v>
      </c>
      <c r="AC81" s="203">
        <v>2</v>
      </c>
      <c r="AD81" s="203" t="s">
        <v>152</v>
      </c>
      <c r="AE81" s="203" t="s">
        <v>309</v>
      </c>
      <c r="AF81" s="203" t="s">
        <v>309</v>
      </c>
      <c r="AG81" s="203" t="s">
        <v>309</v>
      </c>
      <c r="AH81" s="203" t="s">
        <v>309</v>
      </c>
      <c r="AI81" s="255"/>
      <c r="AJ81" s="255"/>
      <c r="AK81" s="255"/>
      <c r="AL81" s="255"/>
      <c r="AM81" s="255"/>
      <c r="AN81" s="255"/>
      <c r="AO81" s="255"/>
      <c r="AP81" s="255"/>
      <c r="AQ81" s="255"/>
      <c r="AR81" s="255"/>
      <c r="AS81" s="255"/>
      <c r="AT81" s="255"/>
      <c r="AU81" s="255"/>
      <c r="AV81" s="255"/>
      <c r="AW81" s="255"/>
      <c r="AX81" s="255"/>
      <c r="AY81" s="255"/>
      <c r="AZ81" s="255"/>
      <c r="BA81" s="255"/>
      <c r="BB81" s="255"/>
      <c r="BC81" s="255"/>
      <c r="BD81" s="255"/>
      <c r="BE81" s="255"/>
      <c r="BF81" s="255"/>
      <c r="BG81" s="255"/>
      <c r="BH81" s="255"/>
      <c r="BI81" s="255"/>
      <c r="BJ81" s="255"/>
      <c r="BK81" s="255"/>
      <c r="BL81" s="255"/>
      <c r="BM81" s="255"/>
      <c r="BN81" s="255"/>
      <c r="BO81" s="255"/>
      <c r="BP81" s="255"/>
      <c r="BQ81" s="255"/>
      <c r="BR81" s="255"/>
      <c r="BS81" s="255"/>
      <c r="BT81" s="255"/>
      <c r="BU81" s="255"/>
      <c r="BV81" s="255"/>
      <c r="BW81" s="255"/>
      <c r="BX81" s="255"/>
      <c r="BY81" s="255"/>
      <c r="BZ81" s="255"/>
      <c r="CA81" s="255"/>
      <c r="CB81" s="255"/>
      <c r="CC81" s="255"/>
      <c r="CD81" s="255"/>
      <c r="CE81" s="255"/>
      <c r="CF81" s="255"/>
      <c r="CG81" s="255"/>
      <c r="CH81" s="255"/>
      <c r="CI81" s="255"/>
      <c r="CJ81" s="255"/>
      <c r="CK81" s="255"/>
      <c r="CL81" s="255"/>
      <c r="CM81" s="255"/>
      <c r="CN81" s="255"/>
      <c r="CO81" s="255"/>
      <c r="CP81" s="255"/>
      <c r="CQ81" s="255"/>
      <c r="CR81" s="255"/>
      <c r="CS81" s="255"/>
      <c r="CT81" s="255"/>
      <c r="CU81" s="255"/>
      <c r="CV81" s="255"/>
      <c r="CW81" s="255"/>
      <c r="CX81" s="255"/>
      <c r="CY81" s="255"/>
      <c r="CZ81" s="255"/>
      <c r="DA81" s="255"/>
      <c r="DB81" s="255"/>
      <c r="DC81" s="255"/>
      <c r="DD81" s="255"/>
      <c r="DE81" s="255"/>
      <c r="DF81" s="255"/>
      <c r="DG81" s="255"/>
      <c r="DH81" s="255"/>
      <c r="DI81" s="255"/>
      <c r="DJ81" s="255"/>
      <c r="DK81" s="255"/>
      <c r="DL81" s="255"/>
      <c r="DM81" s="255"/>
      <c r="DN81" s="255"/>
      <c r="DO81" s="255"/>
      <c r="DP81" s="255"/>
      <c r="DQ81" s="255"/>
      <c r="DR81" s="255"/>
      <c r="DS81" s="255"/>
      <c r="DT81" s="255"/>
      <c r="DU81" s="255"/>
      <c r="DV81" s="255"/>
      <c r="DW81" s="255"/>
      <c r="DX81" s="255"/>
      <c r="DY81" s="255"/>
      <c r="DZ81" s="255"/>
      <c r="EA81" s="255"/>
      <c r="EB81" s="255"/>
      <c r="EC81" s="255"/>
      <c r="ED81" s="255"/>
      <c r="EE81" s="255"/>
      <c r="EF81" s="255"/>
      <c r="EG81" s="255"/>
      <c r="EH81" s="255"/>
      <c r="EI81" s="255"/>
      <c r="EJ81" s="255"/>
      <c r="EK81" s="255"/>
      <c r="EL81" s="255"/>
      <c r="EM81" s="255"/>
      <c r="EN81" s="255"/>
      <c r="EO81" s="255"/>
      <c r="EP81" s="255"/>
      <c r="EQ81" s="255"/>
      <c r="ER81" s="255"/>
      <c r="ES81" s="255"/>
      <c r="ET81" s="255"/>
      <c r="EU81" s="255"/>
      <c r="EV81" s="255"/>
      <c r="EW81" s="255"/>
      <c r="EX81" s="255"/>
      <c r="EY81" s="255"/>
      <c r="EZ81" s="255"/>
      <c r="FA81" s="255"/>
      <c r="FB81" s="255"/>
      <c r="FC81" s="255"/>
      <c r="FD81" s="255"/>
      <c r="FE81" s="255"/>
      <c r="FF81" s="255"/>
      <c r="FG81" s="255"/>
      <c r="FH81" s="255"/>
      <c r="FI81" s="255"/>
      <c r="FJ81" s="255"/>
      <c r="FK81" s="255"/>
      <c r="FL81" s="255"/>
      <c r="FM81" s="255"/>
      <c r="FN81" s="255"/>
      <c r="FO81" s="255"/>
      <c r="FP81" s="255"/>
      <c r="FQ81" s="255"/>
      <c r="FR81" s="255"/>
      <c r="FS81" s="255"/>
      <c r="FT81" s="255"/>
      <c r="FU81" s="255"/>
      <c r="FV81" s="255"/>
      <c r="FW81" s="255"/>
      <c r="FX81" s="255"/>
      <c r="FY81" s="255"/>
      <c r="FZ81" s="255"/>
      <c r="GA81" s="255"/>
      <c r="GB81" s="255"/>
      <c r="GC81" s="255"/>
      <c r="GD81" s="255"/>
      <c r="GE81" s="255"/>
      <c r="GF81" s="255"/>
      <c r="GG81" s="255"/>
      <c r="GH81" s="255"/>
      <c r="GI81" s="255"/>
      <c r="GJ81" s="255"/>
      <c r="GK81" s="255"/>
      <c r="GL81" s="255"/>
      <c r="GM81" s="255"/>
      <c r="GN81" s="255"/>
      <c r="GO81" s="255"/>
      <c r="GP81" s="255"/>
      <c r="GQ81" s="255"/>
      <c r="GR81" s="255"/>
      <c r="GS81" s="255"/>
      <c r="GT81" s="255"/>
      <c r="GU81" s="255"/>
      <c r="GV81" s="255"/>
      <c r="GW81" s="255"/>
      <c r="GX81" s="255"/>
      <c r="GY81" s="255"/>
      <c r="GZ81" s="255"/>
      <c r="HA81" s="255"/>
      <c r="HB81" s="255"/>
      <c r="HC81" s="255"/>
      <c r="HD81" s="255"/>
      <c r="HE81" s="255"/>
      <c r="HF81" s="255"/>
      <c r="HG81" s="255"/>
      <c r="HH81" s="255"/>
      <c r="HI81" s="255"/>
      <c r="HJ81" s="255"/>
      <c r="HK81" s="255"/>
      <c r="HL81" s="255"/>
      <c r="HM81" s="255"/>
      <c r="HN81" s="255"/>
      <c r="HO81" s="255"/>
      <c r="HP81" s="255"/>
      <c r="HQ81" s="255"/>
      <c r="HR81" s="255"/>
      <c r="HS81" s="255"/>
      <c r="HT81" s="255"/>
      <c r="HU81" s="255"/>
      <c r="HV81" s="255"/>
      <c r="HW81" s="255"/>
      <c r="HX81" s="255"/>
      <c r="HY81" s="255"/>
      <c r="HZ81" s="255"/>
      <c r="IA81" s="255"/>
      <c r="IB81" s="255"/>
      <c r="IC81" s="255"/>
      <c r="ID81" s="255"/>
      <c r="IE81" s="255"/>
      <c r="IF81" s="255"/>
      <c r="IG81" s="255"/>
      <c r="IH81" s="255"/>
      <c r="II81" s="255"/>
      <c r="IJ81" s="255"/>
      <c r="IK81" s="255"/>
      <c r="IL81" s="255"/>
      <c r="IM81" s="255"/>
      <c r="IN81" s="255"/>
      <c r="IO81" s="255"/>
      <c r="IP81" s="255"/>
      <c r="IQ81" s="255"/>
      <c r="IR81" s="255"/>
      <c r="IS81" s="255"/>
      <c r="IT81" s="255"/>
      <c r="IU81" s="255"/>
      <c r="IV81" s="255"/>
      <c r="IW81" s="255"/>
      <c r="IX81" s="255"/>
      <c r="IY81" s="255"/>
      <c r="IZ81" s="255"/>
      <c r="JA81" s="255"/>
      <c r="JB81" s="255"/>
      <c r="JC81" s="255"/>
      <c r="JD81" s="255"/>
      <c r="JE81" s="255"/>
      <c r="JF81" s="255"/>
      <c r="JG81" s="255"/>
      <c r="JH81" s="255"/>
      <c r="JI81" s="255"/>
      <c r="JJ81" s="255"/>
      <c r="JK81" s="255"/>
      <c r="JL81" s="255"/>
      <c r="JM81" s="255"/>
      <c r="JN81" s="255"/>
      <c r="JO81" s="255"/>
      <c r="JP81" s="255"/>
      <c r="JQ81" s="255"/>
      <c r="JR81" s="255"/>
      <c r="JS81" s="255"/>
      <c r="JT81" s="255"/>
      <c r="JU81" s="255"/>
      <c r="JV81" s="255"/>
      <c r="JW81" s="255"/>
      <c r="JX81" s="255"/>
      <c r="JY81" s="255"/>
      <c r="JZ81" s="255"/>
      <c r="KA81" s="255"/>
      <c r="KB81" s="255"/>
      <c r="KC81" s="255"/>
      <c r="KD81" s="255"/>
      <c r="KE81" s="255"/>
      <c r="KF81" s="255"/>
      <c r="KG81" s="255"/>
      <c r="KH81" s="255"/>
      <c r="KI81" s="255"/>
      <c r="KJ81" s="255"/>
      <c r="KK81" s="255"/>
      <c r="KL81" s="255"/>
      <c r="KM81" s="255"/>
      <c r="KN81" s="255"/>
      <c r="KO81" s="255"/>
      <c r="KP81" s="255"/>
      <c r="KQ81" s="255"/>
      <c r="KR81" s="255"/>
      <c r="KS81" s="255"/>
      <c r="KT81" s="255"/>
      <c r="KU81" s="255"/>
      <c r="KV81" s="255"/>
      <c r="KW81" s="255"/>
      <c r="KX81" s="255"/>
      <c r="KY81" s="255"/>
      <c r="KZ81" s="255"/>
      <c r="LA81" s="255"/>
      <c r="LB81" s="255"/>
      <c r="LC81" s="255"/>
      <c r="LD81" s="255"/>
      <c r="LE81" s="255"/>
      <c r="LF81" s="255"/>
      <c r="LG81" s="255"/>
      <c r="LH81" s="255"/>
      <c r="LI81" s="255"/>
      <c r="LJ81" s="255"/>
      <c r="LK81" s="255"/>
      <c r="LL81" s="255"/>
      <c r="LM81" s="255"/>
      <c r="LN81" s="255"/>
      <c r="LO81" s="255"/>
      <c r="LP81" s="255"/>
      <c r="LQ81" s="255"/>
      <c r="LR81" s="255"/>
      <c r="LS81" s="255"/>
      <c r="LT81" s="255"/>
      <c r="LU81" s="255"/>
      <c r="LV81" s="255"/>
      <c r="LW81" s="255"/>
      <c r="LX81" s="255"/>
      <c r="LY81" s="255"/>
      <c r="LZ81" s="255"/>
      <c r="MA81" s="255"/>
      <c r="MB81" s="255"/>
      <c r="MC81" s="255"/>
      <c r="MD81" s="255"/>
      <c r="ME81" s="255"/>
      <c r="MF81" s="255"/>
      <c r="MG81" s="255"/>
      <c r="MH81" s="255"/>
      <c r="MI81" s="255"/>
      <c r="MJ81" s="255"/>
      <c r="MK81" s="255"/>
      <c r="ML81" s="255"/>
      <c r="MM81" s="255"/>
      <c r="MN81" s="255"/>
      <c r="MO81" s="255"/>
      <c r="MP81" s="255"/>
      <c r="MQ81" s="255"/>
      <c r="MR81" s="255"/>
      <c r="MS81" s="255"/>
      <c r="MT81" s="255"/>
      <c r="MU81" s="255"/>
      <c r="MV81" s="255"/>
      <c r="MW81" s="255"/>
      <c r="MX81" s="255"/>
      <c r="MY81" s="255"/>
      <c r="MZ81" s="255"/>
      <c r="NA81" s="255"/>
      <c r="NB81" s="255"/>
      <c r="NC81" s="255"/>
      <c r="ND81" s="255"/>
      <c r="NE81" s="255"/>
      <c r="NF81" s="255"/>
      <c r="NG81" s="255"/>
      <c r="NH81" s="255"/>
      <c r="NI81" s="255"/>
      <c r="NJ81" s="255"/>
      <c r="NK81" s="255"/>
      <c r="NL81" s="255"/>
      <c r="NM81" s="255"/>
      <c r="NN81" s="255"/>
      <c r="NO81" s="255"/>
      <c r="NP81" s="255"/>
      <c r="NQ81" s="255"/>
      <c r="NR81" s="255"/>
      <c r="NS81" s="255"/>
      <c r="NT81" s="255"/>
      <c r="NU81" s="255"/>
      <c r="NV81" s="255"/>
      <c r="NW81" s="255"/>
      <c r="NX81" s="255"/>
      <c r="NY81" s="255"/>
      <c r="NZ81" s="255"/>
      <c r="OA81" s="255"/>
      <c r="OB81" s="255"/>
      <c r="OC81" s="255"/>
      <c r="OD81" s="255"/>
      <c r="OE81" s="255"/>
      <c r="OF81" s="255"/>
      <c r="OG81" s="255"/>
      <c r="OH81" s="255"/>
      <c r="OI81" s="255"/>
      <c r="OJ81" s="255"/>
      <c r="OK81" s="255"/>
      <c r="OL81" s="255"/>
      <c r="OM81" s="255"/>
      <c r="ON81" s="255"/>
      <c r="OO81" s="255"/>
      <c r="OP81" s="255"/>
      <c r="OQ81" s="255"/>
      <c r="OR81" s="255"/>
      <c r="OS81" s="255"/>
      <c r="OT81" s="255"/>
      <c r="OU81" s="255"/>
      <c r="OV81" s="255"/>
      <c r="OW81" s="255"/>
      <c r="OX81" s="255"/>
      <c r="OY81" s="255"/>
      <c r="OZ81" s="255"/>
      <c r="PA81" s="255"/>
      <c r="PB81" s="255"/>
      <c r="PC81" s="255"/>
      <c r="PD81" s="255"/>
      <c r="PE81" s="255"/>
      <c r="PF81" s="255"/>
      <c r="PG81" s="255"/>
      <c r="PH81" s="255"/>
      <c r="PI81" s="255"/>
      <c r="PJ81" s="255"/>
      <c r="PK81" s="255"/>
      <c r="PL81" s="255"/>
      <c r="PM81" s="255"/>
      <c r="PN81" s="255"/>
      <c r="PO81" s="255"/>
      <c r="PP81" s="255"/>
      <c r="PQ81" s="255"/>
      <c r="PR81" s="255"/>
      <c r="PS81" s="255"/>
      <c r="PT81" s="255"/>
      <c r="PU81" s="255"/>
      <c r="PV81" s="255"/>
      <c r="PW81" s="255"/>
      <c r="PX81" s="255"/>
      <c r="PY81" s="255"/>
      <c r="PZ81" s="255"/>
      <c r="QA81" s="255"/>
      <c r="QB81" s="255"/>
      <c r="QC81" s="255"/>
      <c r="QD81" s="255"/>
      <c r="QE81" s="255"/>
      <c r="QF81" s="255"/>
      <c r="QG81" s="255"/>
      <c r="QH81" s="255"/>
      <c r="QI81" s="255"/>
      <c r="QJ81" s="255"/>
      <c r="QK81" s="255"/>
      <c r="QL81" s="255"/>
      <c r="QM81" s="255"/>
      <c r="QN81" s="255"/>
      <c r="QO81" s="255"/>
      <c r="QP81" s="255"/>
      <c r="QQ81" s="255"/>
      <c r="QR81" s="255"/>
      <c r="QS81" s="255"/>
      <c r="QT81" s="255"/>
      <c r="QU81" s="255"/>
      <c r="QV81" s="255"/>
      <c r="QW81" s="255"/>
      <c r="QX81" s="255"/>
      <c r="QY81" s="255"/>
      <c r="QZ81" s="255"/>
      <c r="RA81" s="255"/>
      <c r="RB81" s="255"/>
      <c r="RC81" s="255"/>
      <c r="RD81" s="255"/>
      <c r="RE81" s="255"/>
      <c r="RF81" s="255"/>
      <c r="RG81" s="255"/>
      <c r="RH81" s="255"/>
      <c r="RI81" s="255"/>
      <c r="RJ81" s="255"/>
      <c r="RK81" s="255"/>
      <c r="RL81" s="255"/>
      <c r="RM81" s="255"/>
      <c r="RN81" s="255"/>
      <c r="RO81" s="255"/>
      <c r="RP81" s="255"/>
      <c r="RQ81" s="255"/>
      <c r="RR81" s="255"/>
      <c r="RS81" s="255"/>
      <c r="RT81" s="255"/>
      <c r="RU81" s="255"/>
      <c r="RV81" s="255"/>
      <c r="RW81" s="255"/>
      <c r="RX81" s="255"/>
      <c r="RY81" s="255"/>
      <c r="RZ81" s="255"/>
      <c r="SA81" s="255"/>
      <c r="SB81" s="255"/>
      <c r="SC81" s="255"/>
      <c r="SD81" s="255"/>
      <c r="SE81" s="255"/>
      <c r="SF81" s="255"/>
      <c r="SG81" s="255"/>
      <c r="SH81" s="255"/>
      <c r="SI81" s="255"/>
      <c r="SJ81" s="255"/>
      <c r="SK81" s="255"/>
      <c r="SL81" s="255"/>
      <c r="SM81" s="255"/>
      <c r="SN81" s="255"/>
      <c r="SO81" s="255"/>
      <c r="SP81" s="255"/>
      <c r="SQ81" s="255"/>
      <c r="SR81" s="255"/>
      <c r="SS81" s="255"/>
      <c r="ST81" s="255"/>
      <c r="SU81" s="255"/>
      <c r="SV81" s="255"/>
      <c r="SW81" s="255"/>
      <c r="SX81" s="255"/>
      <c r="SY81" s="255"/>
      <c r="SZ81" s="255"/>
      <c r="TA81" s="255"/>
      <c r="TB81" s="255"/>
      <c r="TC81" s="255"/>
      <c r="TD81" s="255"/>
      <c r="TE81" s="255"/>
      <c r="TF81" s="255"/>
      <c r="TG81" s="255"/>
      <c r="TH81" s="255"/>
      <c r="TI81" s="255"/>
      <c r="TJ81" s="255"/>
      <c r="TK81" s="255"/>
      <c r="TL81" s="255"/>
      <c r="TM81" s="255"/>
      <c r="TN81" s="255"/>
      <c r="TO81" s="255"/>
      <c r="TP81" s="255"/>
      <c r="TQ81" s="255"/>
      <c r="TR81" s="255"/>
      <c r="TS81" s="255"/>
      <c r="TT81" s="255"/>
      <c r="TU81" s="255"/>
      <c r="TV81" s="255"/>
      <c r="TW81" s="255"/>
      <c r="TX81" s="255"/>
      <c r="TY81" s="255"/>
      <c r="TZ81" s="255"/>
      <c r="UA81" s="255"/>
      <c r="UB81" s="255"/>
      <c r="UC81" s="255"/>
      <c r="UD81" s="255"/>
      <c r="UE81" s="255"/>
      <c r="UF81" s="255"/>
      <c r="UG81" s="255"/>
      <c r="UH81" s="255"/>
      <c r="UI81" s="255"/>
      <c r="UJ81" s="255"/>
      <c r="UK81" s="255"/>
      <c r="UL81" s="255"/>
      <c r="UM81" s="255"/>
      <c r="UN81" s="255"/>
      <c r="UO81" s="255"/>
      <c r="UP81" s="255"/>
      <c r="UQ81" s="255"/>
      <c r="UR81" s="255"/>
      <c r="US81" s="255"/>
      <c r="UT81" s="255"/>
      <c r="UU81" s="255"/>
      <c r="UV81" s="255"/>
      <c r="UW81" s="255"/>
      <c r="UX81" s="255"/>
      <c r="UY81" s="255"/>
      <c r="UZ81" s="255"/>
      <c r="VA81" s="255"/>
      <c r="VB81" s="255"/>
      <c r="VC81" s="255"/>
      <c r="VD81" s="255"/>
      <c r="VE81" s="255"/>
      <c r="VF81" s="255"/>
      <c r="VG81" s="255"/>
      <c r="VH81" s="255"/>
      <c r="VI81" s="255"/>
      <c r="VJ81" s="255"/>
      <c r="VK81" s="255"/>
      <c r="VL81" s="255"/>
      <c r="VM81" s="255"/>
      <c r="VN81" s="255"/>
      <c r="VO81" s="255"/>
      <c r="VP81" s="255"/>
      <c r="VQ81" s="255"/>
      <c r="VR81" s="255"/>
      <c r="VS81" s="255"/>
      <c r="VT81" s="255"/>
      <c r="VU81" s="255"/>
      <c r="VV81" s="255"/>
      <c r="VW81" s="255"/>
      <c r="VX81" s="255"/>
      <c r="VY81" s="255"/>
      <c r="VZ81" s="255"/>
      <c r="WA81" s="255"/>
      <c r="WB81" s="255"/>
      <c r="WC81" s="255"/>
      <c r="WD81" s="255"/>
      <c r="WE81" s="255"/>
      <c r="WF81" s="255"/>
      <c r="WG81" s="255"/>
      <c r="WH81" s="255"/>
      <c r="WI81" s="255"/>
      <c r="WJ81" s="255"/>
      <c r="WK81" s="255"/>
      <c r="WL81" s="255"/>
      <c r="WM81" s="255"/>
      <c r="WN81" s="255"/>
      <c r="WO81" s="255"/>
      <c r="WP81" s="255"/>
      <c r="WQ81" s="255"/>
      <c r="WR81" s="255"/>
      <c r="WS81" s="255"/>
      <c r="WT81" s="255"/>
      <c r="WU81" s="255"/>
      <c r="WV81" s="255"/>
      <c r="WW81" s="255"/>
      <c r="WX81" s="255"/>
      <c r="WY81" s="255"/>
      <c r="WZ81" s="255"/>
      <c r="XA81" s="255"/>
      <c r="XB81" s="255"/>
      <c r="XC81" s="255"/>
      <c r="XD81" s="255"/>
      <c r="XE81" s="255"/>
      <c r="XF81" s="255"/>
      <c r="XG81" s="255"/>
      <c r="XH81" s="255"/>
      <c r="XI81" s="255"/>
      <c r="XJ81" s="255"/>
      <c r="XK81" s="255"/>
      <c r="XL81" s="255"/>
      <c r="XM81" s="255"/>
      <c r="XN81" s="255"/>
      <c r="XO81" s="255"/>
      <c r="XP81" s="255"/>
      <c r="XQ81" s="255"/>
      <c r="XR81" s="255"/>
      <c r="XS81" s="255"/>
      <c r="XT81" s="255"/>
      <c r="XU81" s="255"/>
      <c r="XV81" s="255"/>
      <c r="XW81" s="255"/>
      <c r="XX81" s="255"/>
      <c r="XY81" s="255"/>
      <c r="XZ81" s="255"/>
      <c r="YA81" s="255"/>
      <c r="YB81" s="255"/>
      <c r="YC81" s="255"/>
      <c r="YD81" s="255"/>
      <c r="YE81" s="255"/>
      <c r="YF81" s="255"/>
      <c r="YG81" s="255"/>
      <c r="YH81" s="255"/>
      <c r="YI81" s="255"/>
      <c r="YJ81" s="255"/>
      <c r="YK81" s="255"/>
      <c r="YL81" s="255"/>
      <c r="YM81" s="255"/>
      <c r="YN81" s="255"/>
      <c r="YO81" s="255"/>
      <c r="YP81" s="255"/>
      <c r="YQ81" s="255"/>
      <c r="YR81" s="255"/>
      <c r="YS81" s="255"/>
      <c r="YT81" s="255"/>
      <c r="YU81" s="255"/>
      <c r="YV81" s="255"/>
      <c r="YW81" s="255"/>
      <c r="YX81" s="255"/>
      <c r="YY81" s="255"/>
      <c r="YZ81" s="255"/>
      <c r="ZA81" s="255"/>
      <c r="ZB81" s="255"/>
      <c r="ZC81" s="255"/>
      <c r="ZD81" s="255"/>
      <c r="ZE81" s="255"/>
      <c r="ZF81" s="255"/>
      <c r="ZG81" s="255"/>
      <c r="ZH81" s="255"/>
      <c r="ZI81" s="255"/>
      <c r="ZJ81" s="255"/>
      <c r="ZK81" s="255"/>
      <c r="ZL81" s="255"/>
      <c r="ZM81" s="255"/>
      <c r="ZN81" s="255"/>
      <c r="ZO81" s="255"/>
      <c r="ZP81" s="255"/>
      <c r="ZQ81" s="255"/>
      <c r="ZR81" s="255"/>
      <c r="ZS81" s="255"/>
      <c r="ZT81" s="255"/>
      <c r="ZU81" s="255"/>
      <c r="ZV81" s="255"/>
      <c r="ZW81" s="255"/>
      <c r="ZX81" s="255"/>
      <c r="ZY81" s="255"/>
      <c r="ZZ81" s="255"/>
      <c r="AAA81" s="255"/>
      <c r="AAB81" s="255"/>
      <c r="AAC81" s="255"/>
    </row>
    <row r="82" spans="1:705" s="406" customFormat="1" x14ac:dyDescent="0.25">
      <c r="A82" s="396"/>
      <c r="B82" s="397"/>
      <c r="C82" s="398" t="s">
        <v>476</v>
      </c>
      <c r="D82" s="399" t="s">
        <v>477</v>
      </c>
      <c r="E82" s="399" t="s">
        <v>478</v>
      </c>
      <c r="F82" s="368"/>
      <c r="G82" s="426" t="s">
        <v>479</v>
      </c>
      <c r="H82" s="400" t="s">
        <v>194</v>
      </c>
      <c r="I82" s="401" t="s">
        <v>149</v>
      </c>
      <c r="J82" s="400">
        <f>SUM(K82:N82)</f>
        <v>31</v>
      </c>
      <c r="K82" s="400">
        <v>20</v>
      </c>
      <c r="L82" s="402">
        <v>10</v>
      </c>
      <c r="M82" s="402"/>
      <c r="N82" s="402">
        <v>1</v>
      </c>
      <c r="O82" s="402" t="s">
        <v>191</v>
      </c>
      <c r="P82" s="402">
        <v>40</v>
      </c>
      <c r="Q82" s="403">
        <v>0.5</v>
      </c>
      <c r="R82" s="400"/>
      <c r="S82" s="400" t="s">
        <v>151</v>
      </c>
      <c r="T82" s="400" t="s">
        <v>374</v>
      </c>
      <c r="U82" s="400" t="s">
        <v>480</v>
      </c>
      <c r="V82" s="404" t="s">
        <v>469</v>
      </c>
      <c r="W82" s="402" t="s">
        <v>481</v>
      </c>
      <c r="X82" s="405"/>
      <c r="Y82" s="400" t="s">
        <v>182</v>
      </c>
      <c r="Z82" s="400">
        <v>6</v>
      </c>
      <c r="AA82" s="400" t="s">
        <v>151</v>
      </c>
      <c r="AB82" s="400" t="s">
        <v>151</v>
      </c>
      <c r="AC82" s="400"/>
      <c r="AD82" s="400"/>
      <c r="AE82" s="400"/>
      <c r="AF82" s="400"/>
      <c r="AG82" s="400"/>
      <c r="AH82" s="400"/>
      <c r="AK82" s="407"/>
      <c r="AL82" s="407"/>
      <c r="AM82" s="407"/>
      <c r="AN82" s="407"/>
      <c r="AO82" s="407"/>
      <c r="AP82" s="407"/>
      <c r="AQ82" s="407"/>
      <c r="AR82" s="407"/>
      <c r="AS82" s="407"/>
      <c r="AT82" s="407"/>
      <c r="AU82" s="407"/>
      <c r="AV82" s="407"/>
      <c r="AW82" s="407"/>
      <c r="AX82" s="407"/>
      <c r="AY82" s="407"/>
      <c r="AZ82" s="407"/>
      <c r="BA82" s="407"/>
      <c r="BB82" s="407"/>
      <c r="BC82" s="407"/>
      <c r="BD82" s="407"/>
      <c r="BE82" s="407"/>
      <c r="BF82" s="407"/>
      <c r="BG82" s="407"/>
      <c r="BH82" s="407"/>
      <c r="BI82" s="407"/>
      <c r="BJ82" s="407"/>
      <c r="BK82" s="407"/>
      <c r="BL82" s="407"/>
      <c r="BM82" s="407"/>
      <c r="BN82" s="407"/>
      <c r="BO82" s="407"/>
      <c r="BP82" s="407"/>
      <c r="BQ82" s="407"/>
      <c r="BR82" s="407"/>
      <c r="BS82" s="407"/>
      <c r="BT82" s="407"/>
      <c r="BU82" s="407"/>
      <c r="BV82" s="407"/>
      <c r="BW82" s="407"/>
      <c r="BX82" s="407"/>
      <c r="BY82" s="407"/>
      <c r="BZ82" s="407"/>
      <c r="CA82" s="407"/>
      <c r="CB82" s="407"/>
      <c r="CC82" s="407"/>
      <c r="CD82" s="407"/>
      <c r="CE82" s="407"/>
      <c r="CF82" s="407"/>
      <c r="CG82" s="407"/>
      <c r="CH82" s="407"/>
      <c r="CI82" s="407"/>
      <c r="CJ82" s="407"/>
      <c r="CK82" s="407"/>
      <c r="CL82" s="407"/>
      <c r="CM82" s="407"/>
      <c r="CN82" s="407"/>
      <c r="CO82" s="407"/>
      <c r="CP82" s="407"/>
      <c r="CQ82" s="407"/>
      <c r="CR82" s="407"/>
      <c r="CS82" s="407"/>
      <c r="CT82" s="407"/>
      <c r="CU82" s="407"/>
      <c r="CV82" s="407"/>
      <c r="CW82" s="407"/>
      <c r="CX82" s="407"/>
      <c r="CY82" s="407"/>
      <c r="CZ82" s="407"/>
      <c r="DA82" s="407"/>
      <c r="DB82" s="407"/>
      <c r="DC82" s="407"/>
      <c r="DD82" s="407"/>
      <c r="DE82" s="407"/>
      <c r="DF82" s="407"/>
      <c r="DG82" s="407"/>
      <c r="DH82" s="407"/>
      <c r="DI82" s="407"/>
      <c r="DJ82" s="407"/>
      <c r="DK82" s="407"/>
      <c r="DL82" s="407"/>
      <c r="DM82" s="407"/>
      <c r="DN82" s="407"/>
      <c r="DO82" s="407"/>
      <c r="DP82" s="407"/>
      <c r="DQ82" s="407"/>
      <c r="DR82" s="407"/>
      <c r="DS82" s="407"/>
      <c r="DT82" s="407"/>
      <c r="DU82" s="407"/>
      <c r="DV82" s="407"/>
      <c r="DW82" s="407"/>
      <c r="DX82" s="407"/>
      <c r="DY82" s="407"/>
      <c r="DZ82" s="407"/>
      <c r="EA82" s="407"/>
      <c r="EB82" s="407"/>
      <c r="EC82" s="407"/>
      <c r="ED82" s="407"/>
      <c r="EE82" s="407"/>
      <c r="EF82" s="407"/>
      <c r="EG82" s="407"/>
      <c r="EH82" s="407"/>
      <c r="EI82" s="407"/>
      <c r="EJ82" s="407"/>
      <c r="EK82" s="407"/>
      <c r="EL82" s="407"/>
      <c r="EM82" s="407"/>
      <c r="EN82" s="407"/>
      <c r="EO82" s="407"/>
      <c r="EP82" s="407"/>
      <c r="EQ82" s="407"/>
      <c r="ER82" s="407"/>
      <c r="ES82" s="407"/>
      <c r="ET82" s="407"/>
      <c r="EU82" s="407"/>
      <c r="EV82" s="407"/>
      <c r="EW82" s="407"/>
      <c r="EX82" s="407"/>
      <c r="EY82" s="407"/>
      <c r="EZ82" s="407"/>
      <c r="FA82" s="407"/>
      <c r="FB82" s="407"/>
      <c r="FC82" s="407"/>
      <c r="FD82" s="407"/>
      <c r="FE82" s="407"/>
      <c r="FF82" s="407"/>
      <c r="FG82" s="407"/>
      <c r="FH82" s="407"/>
      <c r="FI82" s="407"/>
      <c r="FJ82" s="407"/>
      <c r="FK82" s="407"/>
      <c r="FL82" s="407"/>
      <c r="FM82" s="407"/>
      <c r="FN82" s="407"/>
      <c r="FO82" s="407"/>
      <c r="FP82" s="407"/>
      <c r="FQ82" s="407"/>
      <c r="FR82" s="407"/>
      <c r="FS82" s="407"/>
      <c r="FT82" s="407"/>
      <c r="FU82" s="407"/>
      <c r="FV82" s="407"/>
      <c r="FW82" s="407"/>
      <c r="FX82" s="407"/>
      <c r="FY82" s="407"/>
      <c r="FZ82" s="407"/>
      <c r="GA82" s="407"/>
      <c r="GB82" s="407"/>
      <c r="GC82" s="407"/>
      <c r="GD82" s="407"/>
      <c r="GE82" s="407"/>
      <c r="GF82" s="407"/>
      <c r="GG82" s="407"/>
      <c r="GH82" s="407"/>
      <c r="GI82" s="407"/>
      <c r="GJ82" s="407"/>
      <c r="GK82" s="407"/>
      <c r="GL82" s="407"/>
      <c r="GM82" s="407"/>
      <c r="GN82" s="407"/>
      <c r="GO82" s="407"/>
      <c r="GP82" s="407"/>
      <c r="GQ82" s="407"/>
      <c r="GR82" s="407"/>
      <c r="GS82" s="407"/>
      <c r="GT82" s="407"/>
      <c r="GU82" s="407"/>
      <c r="GV82" s="407"/>
      <c r="GW82" s="407"/>
      <c r="GX82" s="407"/>
      <c r="GY82" s="407"/>
      <c r="GZ82" s="407"/>
      <c r="HA82" s="407"/>
      <c r="HB82" s="407"/>
      <c r="HC82" s="407"/>
      <c r="HD82" s="407"/>
      <c r="HE82" s="407"/>
      <c r="HF82" s="407"/>
      <c r="HG82" s="407"/>
      <c r="HH82" s="407"/>
      <c r="HI82" s="407"/>
      <c r="HJ82" s="407"/>
      <c r="HK82" s="407"/>
      <c r="HL82" s="407"/>
      <c r="HM82" s="407"/>
      <c r="HN82" s="407"/>
      <c r="HO82" s="407"/>
      <c r="HP82" s="407"/>
      <c r="HQ82" s="407"/>
      <c r="HR82" s="407"/>
      <c r="HS82" s="407"/>
      <c r="HT82" s="407"/>
      <c r="HU82" s="407"/>
      <c r="HV82" s="407"/>
      <c r="HW82" s="407"/>
      <c r="HX82" s="407"/>
      <c r="HY82" s="407"/>
      <c r="HZ82" s="407"/>
      <c r="IA82" s="407"/>
      <c r="IB82" s="407"/>
      <c r="IC82" s="407"/>
      <c r="ID82" s="407"/>
      <c r="IE82" s="407"/>
      <c r="IF82" s="407"/>
      <c r="IG82" s="407"/>
      <c r="IH82" s="407"/>
      <c r="II82" s="407"/>
      <c r="IJ82" s="407"/>
      <c r="IK82" s="407"/>
      <c r="IL82" s="407"/>
      <c r="IM82" s="407"/>
      <c r="IN82" s="407"/>
      <c r="IO82" s="407"/>
      <c r="IP82" s="407"/>
      <c r="IQ82" s="407"/>
      <c r="IR82" s="407"/>
      <c r="IS82" s="407"/>
      <c r="IT82" s="407"/>
      <c r="IU82" s="407"/>
      <c r="IV82" s="407"/>
      <c r="IW82" s="407"/>
      <c r="IX82" s="407"/>
      <c r="IY82" s="407"/>
      <c r="IZ82" s="407"/>
      <c r="JA82" s="407"/>
      <c r="JB82" s="407"/>
      <c r="JC82" s="407"/>
      <c r="JD82" s="407"/>
      <c r="JE82" s="407"/>
      <c r="JF82" s="407"/>
      <c r="JG82" s="407"/>
      <c r="JH82" s="407"/>
      <c r="JI82" s="407"/>
      <c r="JJ82" s="407"/>
      <c r="JK82" s="407"/>
      <c r="JL82" s="407"/>
      <c r="JM82" s="407"/>
      <c r="JN82" s="407"/>
      <c r="JO82" s="407"/>
      <c r="JP82" s="407"/>
      <c r="JQ82" s="407"/>
      <c r="JR82" s="407"/>
      <c r="JS82" s="407"/>
      <c r="JT82" s="407"/>
      <c r="JU82" s="407"/>
      <c r="JV82" s="407"/>
      <c r="JW82" s="407"/>
      <c r="JX82" s="407"/>
      <c r="JY82" s="407"/>
      <c r="JZ82" s="407"/>
      <c r="KA82" s="407"/>
      <c r="KB82" s="407"/>
      <c r="KC82" s="407"/>
      <c r="KD82" s="407"/>
      <c r="KE82" s="407"/>
      <c r="KF82" s="407"/>
      <c r="KG82" s="407"/>
      <c r="KH82" s="407"/>
      <c r="KI82" s="407"/>
      <c r="KJ82" s="407"/>
      <c r="KK82" s="407"/>
      <c r="KL82" s="407"/>
      <c r="KM82" s="407"/>
      <c r="KN82" s="407"/>
      <c r="KO82" s="407"/>
      <c r="KP82" s="407"/>
      <c r="KQ82" s="407"/>
      <c r="KR82" s="407"/>
      <c r="KS82" s="407"/>
      <c r="KT82" s="407"/>
      <c r="KU82" s="407"/>
      <c r="KV82" s="407"/>
      <c r="KW82" s="407"/>
      <c r="KX82" s="407"/>
      <c r="KY82" s="407"/>
      <c r="KZ82" s="407"/>
      <c r="LA82" s="407"/>
      <c r="LB82" s="407"/>
      <c r="LC82" s="407"/>
      <c r="LD82" s="407"/>
      <c r="LE82" s="407"/>
      <c r="LF82" s="407"/>
      <c r="LG82" s="407"/>
      <c r="LH82" s="407"/>
      <c r="LI82" s="407"/>
      <c r="LJ82" s="407"/>
      <c r="LK82" s="407"/>
      <c r="LL82" s="407"/>
      <c r="LM82" s="407"/>
      <c r="LN82" s="407"/>
      <c r="LO82" s="407"/>
      <c r="LP82" s="407"/>
      <c r="LQ82" s="407"/>
      <c r="LR82" s="407"/>
      <c r="LS82" s="407"/>
      <c r="LT82" s="407"/>
      <c r="LU82" s="407"/>
      <c r="LV82" s="407"/>
      <c r="LW82" s="407"/>
      <c r="LX82" s="407"/>
      <c r="LY82" s="407"/>
      <c r="LZ82" s="407"/>
      <c r="MA82" s="407"/>
      <c r="MB82" s="407"/>
      <c r="MC82" s="407"/>
      <c r="MD82" s="407"/>
      <c r="ME82" s="407"/>
      <c r="MF82" s="407"/>
      <c r="MG82" s="407"/>
      <c r="MH82" s="407"/>
      <c r="MI82" s="407"/>
      <c r="MJ82" s="407"/>
      <c r="MK82" s="407"/>
      <c r="ML82" s="407"/>
      <c r="MM82" s="407"/>
      <c r="MN82" s="407"/>
      <c r="MO82" s="407"/>
      <c r="MP82" s="407"/>
      <c r="MQ82" s="407"/>
      <c r="MR82" s="407"/>
      <c r="MS82" s="407"/>
      <c r="MT82" s="407"/>
      <c r="MU82" s="407"/>
      <c r="MV82" s="407"/>
      <c r="MW82" s="407"/>
      <c r="MX82" s="407"/>
      <c r="MY82" s="407"/>
      <c r="MZ82" s="407"/>
      <c r="NA82" s="407"/>
      <c r="NB82" s="407"/>
      <c r="NC82" s="407"/>
      <c r="ND82" s="407"/>
      <c r="NE82" s="407"/>
      <c r="NF82" s="407"/>
      <c r="NG82" s="407"/>
      <c r="NH82" s="407"/>
      <c r="NI82" s="407"/>
      <c r="NJ82" s="407"/>
      <c r="NK82" s="407"/>
      <c r="NL82" s="407"/>
      <c r="NM82" s="407"/>
      <c r="NN82" s="407"/>
      <c r="NO82" s="407"/>
      <c r="NP82" s="407"/>
      <c r="NQ82" s="407"/>
      <c r="NR82" s="407"/>
      <c r="NS82" s="407"/>
      <c r="NT82" s="407"/>
      <c r="NU82" s="407"/>
      <c r="NV82" s="407"/>
      <c r="NW82" s="407"/>
      <c r="NX82" s="407"/>
      <c r="NY82" s="407"/>
      <c r="NZ82" s="407"/>
      <c r="OA82" s="407"/>
      <c r="OB82" s="407"/>
      <c r="OC82" s="407"/>
      <c r="OD82" s="407"/>
      <c r="OE82" s="407"/>
      <c r="OF82" s="407"/>
      <c r="OG82" s="407"/>
      <c r="OH82" s="407"/>
      <c r="OI82" s="407"/>
      <c r="OJ82" s="407"/>
      <c r="OK82" s="407"/>
      <c r="OL82" s="407"/>
      <c r="OM82" s="407"/>
      <c r="ON82" s="407"/>
      <c r="OO82" s="407"/>
      <c r="OP82" s="407"/>
      <c r="OQ82" s="407"/>
      <c r="OR82" s="407"/>
      <c r="OS82" s="407"/>
      <c r="OT82" s="407"/>
      <c r="OU82" s="407"/>
      <c r="OV82" s="407"/>
      <c r="OW82" s="407"/>
      <c r="OX82" s="407"/>
      <c r="OY82" s="407"/>
      <c r="OZ82" s="407"/>
      <c r="PA82" s="407"/>
      <c r="PB82" s="407"/>
      <c r="PC82" s="407"/>
      <c r="PD82" s="407"/>
      <c r="PE82" s="407"/>
      <c r="PF82" s="407"/>
      <c r="PG82" s="407"/>
      <c r="PH82" s="407"/>
      <c r="PI82" s="407"/>
      <c r="PJ82" s="407"/>
      <c r="PK82" s="407"/>
      <c r="PL82" s="407"/>
      <c r="PM82" s="407"/>
      <c r="PN82" s="407"/>
      <c r="PO82" s="407"/>
      <c r="PP82" s="407"/>
      <c r="PQ82" s="407"/>
      <c r="PR82" s="407"/>
      <c r="PS82" s="407"/>
      <c r="PT82" s="407"/>
      <c r="PU82" s="407"/>
      <c r="PV82" s="407"/>
      <c r="PW82" s="407"/>
      <c r="PX82" s="407"/>
      <c r="PY82" s="407"/>
      <c r="PZ82" s="407"/>
      <c r="QA82" s="407"/>
      <c r="QB82" s="407"/>
      <c r="QC82" s="407"/>
      <c r="QD82" s="407"/>
      <c r="QE82" s="407"/>
      <c r="QF82" s="407"/>
      <c r="QG82" s="407"/>
      <c r="QH82" s="407"/>
      <c r="QI82" s="407"/>
      <c r="QJ82" s="407"/>
      <c r="QK82" s="407"/>
      <c r="QL82" s="407"/>
      <c r="QM82" s="407"/>
      <c r="QN82" s="407"/>
      <c r="QO82" s="407"/>
      <c r="QP82" s="407"/>
      <c r="QQ82" s="407"/>
      <c r="QR82" s="407"/>
      <c r="QS82" s="407"/>
      <c r="QT82" s="407"/>
      <c r="QU82" s="407"/>
      <c r="QV82" s="407"/>
      <c r="QW82" s="407"/>
      <c r="QX82" s="407"/>
      <c r="QY82" s="407"/>
      <c r="QZ82" s="407"/>
      <c r="RA82" s="407"/>
      <c r="RB82" s="407"/>
      <c r="RC82" s="407"/>
      <c r="RD82" s="407"/>
      <c r="RE82" s="407"/>
      <c r="RF82" s="407"/>
      <c r="RG82" s="407"/>
      <c r="RH82" s="407"/>
      <c r="RI82" s="407"/>
      <c r="RJ82" s="407"/>
      <c r="RK82" s="407"/>
      <c r="RL82" s="407"/>
      <c r="RM82" s="407"/>
      <c r="RN82" s="407"/>
      <c r="RO82" s="407"/>
      <c r="RP82" s="407"/>
      <c r="RQ82" s="407"/>
      <c r="RR82" s="407"/>
      <c r="RS82" s="407"/>
      <c r="RT82" s="407"/>
      <c r="RU82" s="407"/>
      <c r="RV82" s="407"/>
      <c r="RW82" s="407"/>
      <c r="RX82" s="407"/>
      <c r="RY82" s="407"/>
      <c r="RZ82" s="407"/>
      <c r="SA82" s="407"/>
      <c r="SB82" s="407"/>
      <c r="SC82" s="407"/>
      <c r="SD82" s="407"/>
      <c r="SE82" s="407"/>
      <c r="SF82" s="407"/>
      <c r="SG82" s="407"/>
      <c r="SH82" s="407"/>
      <c r="SI82" s="407"/>
      <c r="SJ82" s="407"/>
      <c r="SK82" s="407"/>
      <c r="SL82" s="407"/>
      <c r="SM82" s="407"/>
      <c r="SN82" s="407"/>
      <c r="SO82" s="407"/>
      <c r="SP82" s="407"/>
      <c r="SQ82" s="407"/>
      <c r="SR82" s="407"/>
      <c r="SS82" s="407"/>
      <c r="ST82" s="407"/>
      <c r="SU82" s="407"/>
      <c r="SV82" s="407"/>
      <c r="SW82" s="407"/>
      <c r="SX82" s="407"/>
      <c r="SY82" s="407"/>
      <c r="SZ82" s="407"/>
      <c r="TA82" s="407"/>
      <c r="TB82" s="407"/>
      <c r="TC82" s="407"/>
      <c r="TD82" s="407"/>
      <c r="TE82" s="407"/>
      <c r="TF82" s="407"/>
      <c r="TG82" s="407"/>
      <c r="TH82" s="407"/>
      <c r="TI82" s="407"/>
      <c r="TJ82" s="407"/>
      <c r="TK82" s="407"/>
      <c r="TL82" s="407"/>
      <c r="TM82" s="407"/>
      <c r="TN82" s="407"/>
      <c r="TO82" s="407"/>
      <c r="TP82" s="407"/>
      <c r="TQ82" s="407"/>
      <c r="TR82" s="407"/>
      <c r="TS82" s="407"/>
      <c r="TT82" s="407"/>
      <c r="TU82" s="407"/>
      <c r="TV82" s="407"/>
      <c r="TW82" s="407"/>
      <c r="TX82" s="407"/>
      <c r="TY82" s="407"/>
      <c r="TZ82" s="407"/>
      <c r="UA82" s="407"/>
      <c r="UB82" s="407"/>
      <c r="UC82" s="407"/>
      <c r="UD82" s="407"/>
      <c r="UE82" s="407"/>
      <c r="UF82" s="407"/>
      <c r="UG82" s="407"/>
      <c r="UH82" s="407"/>
      <c r="UI82" s="407"/>
      <c r="UJ82" s="407"/>
      <c r="UK82" s="407"/>
      <c r="UL82" s="407"/>
      <c r="UM82" s="407"/>
      <c r="UN82" s="407"/>
      <c r="UO82" s="407"/>
      <c r="UP82" s="407"/>
      <c r="UQ82" s="407"/>
      <c r="UR82" s="407"/>
      <c r="US82" s="407"/>
      <c r="UT82" s="407"/>
      <c r="UU82" s="407"/>
      <c r="UV82" s="407"/>
      <c r="UW82" s="407"/>
      <c r="UX82" s="407"/>
      <c r="UY82" s="407"/>
      <c r="UZ82" s="407"/>
      <c r="VA82" s="407"/>
      <c r="VB82" s="407"/>
      <c r="VC82" s="407"/>
      <c r="VD82" s="407"/>
      <c r="VE82" s="407"/>
      <c r="VF82" s="407"/>
      <c r="VG82" s="407"/>
      <c r="VH82" s="407"/>
      <c r="VI82" s="407"/>
      <c r="VJ82" s="407"/>
      <c r="VK82" s="407"/>
      <c r="VL82" s="407"/>
      <c r="VM82" s="407"/>
      <c r="VN82" s="407"/>
      <c r="VO82" s="407"/>
      <c r="VP82" s="407"/>
      <c r="VQ82" s="407"/>
      <c r="VR82" s="407"/>
      <c r="VS82" s="407"/>
      <c r="VT82" s="407"/>
      <c r="VU82" s="407"/>
      <c r="VV82" s="407"/>
      <c r="VW82" s="407"/>
      <c r="VX82" s="407"/>
      <c r="VY82" s="407"/>
      <c r="VZ82" s="407"/>
      <c r="WA82" s="407"/>
      <c r="WB82" s="407"/>
      <c r="WC82" s="407"/>
      <c r="WD82" s="407"/>
      <c r="WE82" s="407"/>
      <c r="WF82" s="407"/>
      <c r="WG82" s="407"/>
      <c r="WH82" s="407"/>
      <c r="WI82" s="407"/>
      <c r="WJ82" s="407"/>
      <c r="WK82" s="407"/>
      <c r="WL82" s="407"/>
      <c r="WM82" s="407"/>
      <c r="WN82" s="407"/>
      <c r="WO82" s="407"/>
      <c r="WP82" s="407"/>
      <c r="WQ82" s="407"/>
      <c r="WR82" s="407"/>
      <c r="WS82" s="407"/>
      <c r="WT82" s="407"/>
      <c r="WU82" s="407"/>
      <c r="WV82" s="407"/>
      <c r="WW82" s="407"/>
      <c r="WX82" s="407"/>
      <c r="WY82" s="407"/>
      <c r="WZ82" s="407"/>
      <c r="XA82" s="407"/>
      <c r="XB82" s="407"/>
      <c r="XC82" s="407"/>
      <c r="XD82" s="407"/>
      <c r="XE82" s="407"/>
      <c r="XF82" s="407"/>
      <c r="XG82" s="407"/>
      <c r="XH82" s="407"/>
      <c r="XI82" s="407"/>
      <c r="XJ82" s="407"/>
      <c r="XK82" s="407"/>
      <c r="XL82" s="407"/>
      <c r="XM82" s="407"/>
      <c r="XN82" s="407"/>
      <c r="XO82" s="407"/>
      <c r="XP82" s="407"/>
      <c r="XQ82" s="407"/>
      <c r="XR82" s="407"/>
      <c r="XS82" s="407"/>
      <c r="XT82" s="407"/>
      <c r="XU82" s="407"/>
      <c r="XV82" s="407"/>
      <c r="XW82" s="407"/>
      <c r="XX82" s="407"/>
      <c r="XY82" s="407"/>
      <c r="XZ82" s="407"/>
      <c r="YA82" s="407"/>
      <c r="YB82" s="407"/>
      <c r="YC82" s="407"/>
      <c r="YD82" s="407"/>
      <c r="YE82" s="407"/>
      <c r="YF82" s="407"/>
      <c r="YG82" s="407"/>
      <c r="YH82" s="407"/>
      <c r="YI82" s="407"/>
      <c r="YJ82" s="407"/>
      <c r="YK82" s="407"/>
      <c r="YL82" s="407"/>
      <c r="YM82" s="407"/>
      <c r="YN82" s="407"/>
      <c r="YO82" s="407"/>
      <c r="YP82" s="407"/>
      <c r="YQ82" s="407"/>
      <c r="YR82" s="407"/>
      <c r="YS82" s="407"/>
      <c r="YT82" s="407"/>
      <c r="YU82" s="407"/>
      <c r="YV82" s="407"/>
      <c r="YW82" s="407"/>
      <c r="YX82" s="407"/>
      <c r="YY82" s="407"/>
      <c r="YZ82" s="407"/>
      <c r="ZA82" s="407"/>
      <c r="ZB82" s="407"/>
      <c r="ZC82" s="407"/>
      <c r="ZD82" s="407"/>
      <c r="ZE82" s="407"/>
      <c r="ZF82" s="407"/>
      <c r="ZG82" s="407"/>
      <c r="ZH82" s="407"/>
      <c r="ZI82" s="407"/>
      <c r="ZJ82" s="407"/>
      <c r="ZK82" s="407"/>
      <c r="ZL82" s="407"/>
      <c r="ZM82" s="407"/>
      <c r="ZN82" s="407"/>
      <c r="ZO82" s="407"/>
      <c r="ZP82" s="407"/>
      <c r="ZQ82" s="407"/>
      <c r="ZR82" s="407"/>
      <c r="ZS82" s="407"/>
      <c r="ZT82" s="407"/>
      <c r="ZU82" s="407"/>
      <c r="ZV82" s="407"/>
      <c r="ZW82" s="407"/>
      <c r="ZX82" s="407"/>
      <c r="ZY82" s="407"/>
      <c r="ZZ82" s="407"/>
      <c r="AAA82" s="407"/>
      <c r="AAB82" s="407"/>
      <c r="AAC82" s="407"/>
    </row>
    <row r="83" spans="1:705" ht="30" x14ac:dyDescent="0.25">
      <c r="A83" s="412" t="s">
        <v>309</v>
      </c>
      <c r="B83" s="482" t="s">
        <v>309</v>
      </c>
      <c r="C83" s="408"/>
      <c r="D83" s="465" t="s">
        <v>477</v>
      </c>
      <c r="E83" s="466"/>
      <c r="F83" s="483" t="s">
        <v>309</v>
      </c>
      <c r="G83" s="484" t="s">
        <v>482</v>
      </c>
      <c r="H83" s="412" t="s">
        <v>194</v>
      </c>
      <c r="I83" s="413" t="s">
        <v>149</v>
      </c>
      <c r="J83" s="414">
        <f>SUM(K83:N83)</f>
        <v>0</v>
      </c>
      <c r="K83" s="414"/>
      <c r="L83" s="415"/>
      <c r="M83" s="415" t="s">
        <v>309</v>
      </c>
      <c r="N83" s="415"/>
      <c r="O83" s="415" t="s">
        <v>191</v>
      </c>
      <c r="P83" s="415">
        <v>100</v>
      </c>
      <c r="Q83" s="414">
        <v>0.25</v>
      </c>
      <c r="R83" s="414" t="s">
        <v>309</v>
      </c>
      <c r="S83" s="414" t="s">
        <v>151</v>
      </c>
      <c r="T83" s="414" t="s">
        <v>374</v>
      </c>
      <c r="U83" s="414" t="s">
        <v>480</v>
      </c>
      <c r="V83" s="467" t="s">
        <v>469</v>
      </c>
      <c r="W83" s="468" t="s">
        <v>483</v>
      </c>
      <c r="X83" s="414" t="s">
        <v>484</v>
      </c>
      <c r="Y83" s="414" t="s">
        <v>182</v>
      </c>
      <c r="Z83" s="419">
        <v>6</v>
      </c>
      <c r="AA83" s="414" t="s">
        <v>151</v>
      </c>
      <c r="AB83" s="414" t="s">
        <v>151</v>
      </c>
      <c r="AC83" s="414" t="s">
        <v>309</v>
      </c>
      <c r="AD83" s="414" t="s">
        <v>309</v>
      </c>
      <c r="AE83" s="414" t="s">
        <v>309</v>
      </c>
      <c r="AF83" s="414" t="s">
        <v>309</v>
      </c>
      <c r="AG83" s="414" t="s">
        <v>309</v>
      </c>
      <c r="AH83" s="414" t="s">
        <v>309</v>
      </c>
      <c r="AI83" s="485"/>
      <c r="AJ83" s="485"/>
      <c r="AK83" s="485"/>
      <c r="AL83" s="485"/>
      <c r="AM83" s="485"/>
      <c r="AN83" s="485"/>
      <c r="AO83" s="485"/>
      <c r="AP83" s="485"/>
      <c r="AQ83" s="485"/>
      <c r="AR83" s="485"/>
      <c r="AS83" s="485"/>
      <c r="AT83" s="485"/>
      <c r="AU83" s="485"/>
      <c r="AV83" s="485"/>
      <c r="AW83" s="485"/>
      <c r="AX83" s="485"/>
      <c r="AY83" s="485"/>
      <c r="AZ83" s="485"/>
      <c r="BA83" s="485"/>
      <c r="BB83" s="485"/>
      <c r="BC83" s="485"/>
      <c r="BD83" s="485"/>
      <c r="BE83" s="485"/>
      <c r="BF83" s="485"/>
      <c r="BG83" s="485"/>
      <c r="BH83" s="485"/>
      <c r="BI83" s="485"/>
      <c r="BJ83" s="485"/>
      <c r="BK83" s="485"/>
      <c r="BL83" s="485"/>
      <c r="BM83" s="485"/>
      <c r="BN83" s="485"/>
      <c r="BO83" s="485"/>
      <c r="BP83" s="485"/>
      <c r="BQ83" s="485"/>
      <c r="BR83" s="485"/>
      <c r="BS83" s="485"/>
      <c r="BT83" s="485"/>
      <c r="BU83" s="485"/>
      <c r="BV83" s="485"/>
      <c r="BW83" s="485"/>
      <c r="BX83" s="485"/>
      <c r="BY83" s="485"/>
      <c r="BZ83" s="485"/>
      <c r="CA83" s="485"/>
      <c r="CB83" s="485"/>
      <c r="CC83" s="485"/>
      <c r="CD83" s="485"/>
      <c r="CE83" s="485"/>
      <c r="CF83" s="485"/>
      <c r="CG83" s="485"/>
      <c r="CH83" s="485"/>
      <c r="CI83" s="485"/>
      <c r="CJ83" s="485"/>
      <c r="CK83" s="485"/>
      <c r="CL83" s="485"/>
      <c r="CM83" s="485"/>
      <c r="CN83" s="485"/>
      <c r="CO83" s="485"/>
      <c r="CP83" s="485"/>
      <c r="CQ83" s="485"/>
      <c r="CR83" s="485"/>
      <c r="CS83" s="485"/>
      <c r="CT83" s="485"/>
      <c r="CU83" s="485"/>
      <c r="CV83" s="485"/>
      <c r="CW83" s="485"/>
      <c r="CX83" s="485"/>
      <c r="CY83" s="485"/>
      <c r="CZ83" s="485"/>
      <c r="DA83" s="485"/>
      <c r="DB83" s="485"/>
      <c r="DC83" s="485"/>
      <c r="DD83" s="485"/>
      <c r="DE83" s="485"/>
      <c r="DF83" s="485"/>
      <c r="DG83" s="485"/>
      <c r="DH83" s="485"/>
      <c r="DI83" s="485"/>
      <c r="DJ83" s="485"/>
      <c r="DK83" s="485"/>
      <c r="DL83" s="485"/>
      <c r="DM83" s="485"/>
      <c r="DN83" s="485"/>
      <c r="DO83" s="485"/>
      <c r="DP83" s="485"/>
      <c r="DQ83" s="485"/>
      <c r="DR83" s="485"/>
      <c r="DS83" s="485"/>
      <c r="DT83" s="485"/>
      <c r="DU83" s="485"/>
      <c r="DV83" s="485"/>
      <c r="DW83" s="485"/>
      <c r="DX83" s="485"/>
      <c r="DY83" s="485"/>
      <c r="DZ83" s="485"/>
      <c r="EA83" s="485"/>
      <c r="EB83" s="485"/>
      <c r="EC83" s="485"/>
      <c r="ED83" s="485"/>
      <c r="EE83" s="485"/>
      <c r="EF83" s="485"/>
      <c r="EG83" s="485"/>
      <c r="EH83" s="485"/>
      <c r="EI83" s="485"/>
      <c r="EJ83" s="485"/>
      <c r="EK83" s="485"/>
      <c r="EL83" s="485"/>
      <c r="EM83" s="485"/>
      <c r="EN83" s="485"/>
      <c r="EO83" s="485"/>
      <c r="EP83" s="485"/>
      <c r="EQ83" s="485"/>
      <c r="ER83" s="485"/>
      <c r="ES83" s="485"/>
      <c r="ET83" s="485"/>
      <c r="EU83" s="485"/>
      <c r="EV83" s="485"/>
      <c r="EW83" s="485"/>
      <c r="EX83" s="485"/>
      <c r="EY83" s="485"/>
      <c r="EZ83" s="485"/>
      <c r="FA83" s="485"/>
      <c r="FB83" s="485"/>
      <c r="FC83" s="485"/>
      <c r="FD83" s="485"/>
      <c r="FE83" s="485"/>
      <c r="FF83" s="485"/>
      <c r="FG83" s="485"/>
      <c r="FH83" s="485"/>
      <c r="FI83" s="485"/>
      <c r="FJ83" s="485"/>
      <c r="FK83" s="485"/>
      <c r="FL83" s="485"/>
      <c r="FM83" s="485"/>
      <c r="FN83" s="485"/>
      <c r="FO83" s="485"/>
      <c r="FP83" s="485"/>
      <c r="FQ83" s="485"/>
      <c r="FR83" s="485"/>
      <c r="FS83" s="485"/>
      <c r="FT83" s="485"/>
      <c r="FU83" s="485"/>
      <c r="FV83" s="485"/>
      <c r="FW83" s="485"/>
      <c r="FX83" s="485"/>
      <c r="FY83" s="485"/>
      <c r="FZ83" s="485"/>
      <c r="GA83" s="485"/>
      <c r="GB83" s="485"/>
      <c r="GC83" s="485"/>
      <c r="GD83" s="485"/>
      <c r="GE83" s="485"/>
      <c r="GF83" s="485"/>
      <c r="GG83" s="485"/>
      <c r="GH83" s="485"/>
      <c r="GI83" s="485"/>
      <c r="GJ83" s="485"/>
      <c r="GK83" s="485"/>
      <c r="GL83" s="485"/>
      <c r="GM83" s="485"/>
      <c r="GN83" s="485"/>
      <c r="GO83" s="485"/>
      <c r="GP83" s="485"/>
      <c r="GQ83" s="485"/>
      <c r="GR83" s="485"/>
      <c r="GS83" s="485"/>
      <c r="GT83" s="485"/>
      <c r="GU83" s="485"/>
      <c r="GV83" s="485"/>
      <c r="GW83" s="485"/>
      <c r="GX83" s="485"/>
      <c r="GY83" s="485"/>
      <c r="GZ83" s="485"/>
      <c r="HA83" s="485"/>
      <c r="HB83" s="485"/>
      <c r="HC83" s="485"/>
      <c r="HD83" s="485"/>
      <c r="HE83" s="485"/>
      <c r="HF83" s="485"/>
      <c r="HG83" s="485"/>
      <c r="HH83" s="485"/>
      <c r="HI83" s="485"/>
      <c r="HJ83" s="485"/>
      <c r="HK83" s="485"/>
      <c r="HL83" s="485"/>
      <c r="HM83" s="485"/>
      <c r="HN83" s="485"/>
      <c r="HO83" s="485"/>
      <c r="HP83" s="485"/>
      <c r="HQ83" s="485"/>
      <c r="HR83" s="485"/>
      <c r="HS83" s="485"/>
      <c r="HT83" s="485"/>
      <c r="HU83" s="485"/>
      <c r="HV83" s="485"/>
      <c r="HW83" s="485"/>
      <c r="HX83" s="485"/>
      <c r="HY83" s="485"/>
      <c r="HZ83" s="485"/>
      <c r="IA83" s="485"/>
      <c r="IB83" s="485"/>
      <c r="IC83" s="485"/>
      <c r="ID83" s="485"/>
      <c r="IE83" s="485"/>
      <c r="IF83" s="485"/>
      <c r="IG83" s="485"/>
      <c r="IH83" s="485"/>
      <c r="II83" s="485"/>
      <c r="IJ83" s="485"/>
      <c r="IK83" s="485"/>
      <c r="IL83" s="485"/>
      <c r="IM83" s="485"/>
      <c r="IN83" s="485"/>
      <c r="IO83" s="485"/>
      <c r="IP83" s="485"/>
      <c r="IQ83" s="485"/>
      <c r="IR83" s="485"/>
      <c r="IS83" s="485"/>
      <c r="IT83" s="485"/>
      <c r="IU83" s="485"/>
      <c r="IV83" s="485"/>
      <c r="IW83" s="485"/>
      <c r="IX83" s="485"/>
      <c r="IY83" s="485"/>
      <c r="IZ83" s="485"/>
      <c r="JA83" s="485"/>
      <c r="JB83" s="485"/>
      <c r="JC83" s="485"/>
      <c r="JD83" s="485"/>
      <c r="JE83" s="485"/>
      <c r="JF83" s="485"/>
      <c r="JG83" s="485"/>
      <c r="JH83" s="485"/>
      <c r="JI83" s="485"/>
      <c r="JJ83" s="485"/>
      <c r="JK83" s="485"/>
      <c r="JL83" s="485"/>
      <c r="JM83" s="485"/>
      <c r="JN83" s="485"/>
      <c r="JO83" s="485"/>
      <c r="JP83" s="485"/>
      <c r="JQ83" s="485"/>
      <c r="JR83" s="485"/>
      <c r="JS83" s="485"/>
      <c r="JT83" s="485"/>
      <c r="JU83" s="485"/>
      <c r="JV83" s="485"/>
      <c r="JW83" s="485"/>
      <c r="JX83" s="485"/>
      <c r="JY83" s="485"/>
      <c r="JZ83" s="485"/>
      <c r="KA83" s="485"/>
      <c r="KB83" s="485"/>
      <c r="KC83" s="485"/>
      <c r="KD83" s="485"/>
      <c r="KE83" s="485"/>
      <c r="KF83" s="485"/>
      <c r="KG83" s="485"/>
      <c r="KH83" s="485"/>
      <c r="KI83" s="485"/>
      <c r="KJ83" s="485"/>
      <c r="KK83" s="485"/>
      <c r="KL83" s="485"/>
      <c r="KM83" s="485"/>
      <c r="KN83" s="485"/>
      <c r="KO83" s="485"/>
      <c r="KP83" s="485"/>
      <c r="KQ83" s="485"/>
      <c r="KR83" s="485"/>
      <c r="KS83" s="485"/>
      <c r="KT83" s="485"/>
      <c r="KU83" s="485"/>
      <c r="KV83" s="485"/>
      <c r="KW83" s="485"/>
      <c r="KX83" s="485"/>
      <c r="KY83" s="485"/>
      <c r="KZ83" s="485"/>
      <c r="LA83" s="485"/>
      <c r="LB83" s="485"/>
      <c r="LC83" s="485"/>
      <c r="LD83" s="485"/>
      <c r="LE83" s="485"/>
      <c r="LF83" s="485"/>
      <c r="LG83" s="485"/>
      <c r="LH83" s="485"/>
      <c r="LI83" s="485"/>
      <c r="LJ83" s="485"/>
      <c r="LK83" s="485"/>
      <c r="LL83" s="485"/>
      <c r="LM83" s="485"/>
      <c r="LN83" s="485"/>
      <c r="LO83" s="485"/>
      <c r="LP83" s="485"/>
      <c r="LQ83" s="485"/>
      <c r="LR83" s="485"/>
      <c r="LS83" s="485"/>
      <c r="LT83" s="485"/>
      <c r="LU83" s="485"/>
      <c r="LV83" s="485"/>
      <c r="LW83" s="485"/>
      <c r="LX83" s="485"/>
      <c r="LY83" s="485"/>
      <c r="LZ83" s="485"/>
      <c r="MA83" s="485"/>
      <c r="MB83" s="485"/>
      <c r="MC83" s="485"/>
      <c r="MD83" s="485"/>
      <c r="ME83" s="485"/>
      <c r="MF83" s="485"/>
      <c r="MG83" s="485"/>
      <c r="MH83" s="485"/>
      <c r="MI83" s="485"/>
      <c r="MJ83" s="485"/>
      <c r="MK83" s="485"/>
      <c r="ML83" s="485"/>
      <c r="MM83" s="485"/>
      <c r="MN83" s="485"/>
      <c r="MO83" s="485"/>
      <c r="MP83" s="485"/>
      <c r="MQ83" s="485"/>
      <c r="MR83" s="485"/>
      <c r="MS83" s="485"/>
      <c r="MT83" s="485"/>
      <c r="MU83" s="485"/>
      <c r="MV83" s="485"/>
      <c r="MW83" s="485"/>
      <c r="MX83" s="485"/>
      <c r="MY83" s="485"/>
      <c r="MZ83" s="485"/>
      <c r="NA83" s="485"/>
      <c r="NB83" s="485"/>
      <c r="NC83" s="485"/>
      <c r="ND83" s="485"/>
      <c r="NE83" s="485"/>
      <c r="NF83" s="485"/>
      <c r="NG83" s="485"/>
      <c r="NH83" s="485"/>
      <c r="NI83" s="485"/>
      <c r="NJ83" s="485"/>
      <c r="NK83" s="485"/>
      <c r="NL83" s="485"/>
      <c r="NM83" s="485"/>
      <c r="NN83" s="485"/>
      <c r="NO83" s="485"/>
      <c r="NP83" s="485"/>
      <c r="NQ83" s="485"/>
      <c r="NR83" s="485"/>
      <c r="NS83" s="485"/>
      <c r="NT83" s="485"/>
      <c r="NU83" s="485"/>
      <c r="NV83" s="485"/>
      <c r="NW83" s="485"/>
      <c r="NX83" s="485"/>
      <c r="NY83" s="485"/>
      <c r="NZ83" s="485"/>
      <c r="OA83" s="485"/>
      <c r="OB83" s="485"/>
      <c r="OC83" s="485"/>
      <c r="OD83" s="485"/>
      <c r="OE83" s="485"/>
      <c r="OF83" s="485"/>
      <c r="OG83" s="485"/>
      <c r="OH83" s="485"/>
      <c r="OI83" s="485"/>
      <c r="OJ83" s="485"/>
      <c r="OK83" s="485"/>
      <c r="OL83" s="485"/>
      <c r="OM83" s="485"/>
      <c r="ON83" s="485"/>
      <c r="OO83" s="485"/>
      <c r="OP83" s="485"/>
      <c r="OQ83" s="485"/>
      <c r="OR83" s="485"/>
      <c r="OS83" s="485"/>
      <c r="OT83" s="485"/>
      <c r="OU83" s="485"/>
      <c r="OV83" s="485"/>
      <c r="OW83" s="485"/>
      <c r="OX83" s="485"/>
      <c r="OY83" s="485"/>
      <c r="OZ83" s="485"/>
      <c r="PA83" s="485"/>
      <c r="PB83" s="485"/>
      <c r="PC83" s="485"/>
      <c r="PD83" s="485"/>
      <c r="PE83" s="485"/>
      <c r="PF83" s="485"/>
      <c r="PG83" s="485"/>
      <c r="PH83" s="485"/>
      <c r="PI83" s="485"/>
      <c r="PJ83" s="485"/>
      <c r="PK83" s="485"/>
      <c r="PL83" s="485"/>
      <c r="PM83" s="485"/>
      <c r="PN83" s="485"/>
      <c r="PO83" s="485"/>
      <c r="PP83" s="485"/>
      <c r="PQ83" s="485"/>
      <c r="PR83" s="485"/>
      <c r="PS83" s="485"/>
      <c r="PT83" s="485"/>
      <c r="PU83" s="485"/>
      <c r="PV83" s="485"/>
      <c r="PW83" s="485"/>
      <c r="PX83" s="485"/>
      <c r="PY83" s="485"/>
      <c r="PZ83" s="485"/>
      <c r="QA83" s="485"/>
      <c r="QB83" s="485"/>
      <c r="QC83" s="485"/>
      <c r="QD83" s="485"/>
      <c r="QE83" s="485"/>
      <c r="QF83" s="485"/>
      <c r="QG83" s="485"/>
      <c r="QH83" s="485"/>
      <c r="QI83" s="485"/>
      <c r="QJ83" s="485"/>
      <c r="QK83" s="485"/>
      <c r="QL83" s="485"/>
      <c r="QM83" s="485"/>
      <c r="QN83" s="485"/>
      <c r="QO83" s="485"/>
      <c r="QP83" s="485"/>
      <c r="QQ83" s="485"/>
      <c r="QR83" s="485"/>
      <c r="QS83" s="485"/>
      <c r="QT83" s="485"/>
      <c r="QU83" s="485"/>
      <c r="QV83" s="485"/>
      <c r="QW83" s="485"/>
      <c r="QX83" s="485"/>
      <c r="QY83" s="485"/>
      <c r="QZ83" s="485"/>
      <c r="RA83" s="485"/>
      <c r="RB83" s="485"/>
      <c r="RC83" s="485"/>
      <c r="RD83" s="485"/>
      <c r="RE83" s="485"/>
      <c r="RF83" s="485"/>
      <c r="RG83" s="485"/>
      <c r="RH83" s="485"/>
      <c r="RI83" s="485"/>
      <c r="RJ83" s="485"/>
      <c r="RK83" s="485"/>
      <c r="RL83" s="485"/>
      <c r="RM83" s="485"/>
      <c r="RN83" s="485"/>
      <c r="RO83" s="485"/>
      <c r="RP83" s="485"/>
      <c r="RQ83" s="485"/>
      <c r="RR83" s="485"/>
      <c r="RS83" s="485"/>
      <c r="RT83" s="485"/>
      <c r="RU83" s="485"/>
      <c r="RV83" s="485"/>
      <c r="RW83" s="485"/>
      <c r="RX83" s="485"/>
      <c r="RY83" s="485"/>
      <c r="RZ83" s="485"/>
      <c r="SA83" s="485"/>
      <c r="SB83" s="485"/>
      <c r="SC83" s="485"/>
      <c r="SD83" s="485"/>
      <c r="SE83" s="485"/>
      <c r="SF83" s="485"/>
      <c r="SG83" s="485"/>
      <c r="SH83" s="485"/>
      <c r="SI83" s="485"/>
      <c r="SJ83" s="485"/>
      <c r="SK83" s="485"/>
      <c r="SL83" s="485"/>
      <c r="SM83" s="485"/>
      <c r="SN83" s="485"/>
      <c r="SO83" s="485"/>
      <c r="SP83" s="485"/>
      <c r="SQ83" s="485"/>
      <c r="SR83" s="485"/>
      <c r="SS83" s="485"/>
      <c r="ST83" s="485"/>
      <c r="SU83" s="485"/>
      <c r="SV83" s="485"/>
      <c r="SW83" s="485"/>
      <c r="SX83" s="485"/>
      <c r="SY83" s="485"/>
      <c r="SZ83" s="485"/>
      <c r="TA83" s="485"/>
      <c r="TB83" s="485"/>
      <c r="TC83" s="485"/>
      <c r="TD83" s="485"/>
      <c r="TE83" s="485"/>
      <c r="TF83" s="485"/>
      <c r="TG83" s="485"/>
      <c r="TH83" s="485"/>
      <c r="TI83" s="485"/>
      <c r="TJ83" s="485"/>
      <c r="TK83" s="485"/>
      <c r="TL83" s="485"/>
      <c r="TM83" s="485"/>
      <c r="TN83" s="485"/>
      <c r="TO83" s="485"/>
      <c r="TP83" s="485"/>
      <c r="TQ83" s="485"/>
      <c r="TR83" s="485"/>
      <c r="TS83" s="485"/>
      <c r="TT83" s="485"/>
      <c r="TU83" s="485"/>
      <c r="TV83" s="485"/>
      <c r="TW83" s="485"/>
      <c r="TX83" s="485"/>
      <c r="TY83" s="485"/>
      <c r="TZ83" s="485"/>
      <c r="UA83" s="485"/>
      <c r="UB83" s="485"/>
      <c r="UC83" s="485"/>
      <c r="UD83" s="485"/>
      <c r="UE83" s="485"/>
      <c r="UF83" s="485"/>
      <c r="UG83" s="485"/>
      <c r="UH83" s="485"/>
      <c r="UI83" s="485"/>
      <c r="UJ83" s="485"/>
      <c r="UK83" s="485"/>
      <c r="UL83" s="485"/>
      <c r="UM83" s="485"/>
      <c r="UN83" s="485"/>
      <c r="UO83" s="485"/>
      <c r="UP83" s="485"/>
      <c r="UQ83" s="485"/>
      <c r="UR83" s="485"/>
      <c r="US83" s="485"/>
      <c r="UT83" s="485"/>
      <c r="UU83" s="485"/>
      <c r="UV83" s="485"/>
      <c r="UW83" s="485"/>
      <c r="UX83" s="485"/>
      <c r="UY83" s="485"/>
      <c r="UZ83" s="485"/>
      <c r="VA83" s="485"/>
      <c r="VB83" s="485"/>
      <c r="VC83" s="485"/>
      <c r="VD83" s="485"/>
      <c r="VE83" s="485"/>
      <c r="VF83" s="485"/>
      <c r="VG83" s="485"/>
      <c r="VH83" s="485"/>
      <c r="VI83" s="485"/>
      <c r="VJ83" s="485"/>
      <c r="VK83" s="485"/>
      <c r="VL83" s="485"/>
      <c r="VM83" s="485"/>
      <c r="VN83" s="485"/>
      <c r="VO83" s="485"/>
      <c r="VP83" s="485"/>
      <c r="VQ83" s="485"/>
      <c r="VR83" s="485"/>
      <c r="VS83" s="485"/>
      <c r="VT83" s="485"/>
      <c r="VU83" s="485"/>
      <c r="VV83" s="485"/>
      <c r="VW83" s="485"/>
      <c r="VX83" s="485"/>
      <c r="VY83" s="485"/>
      <c r="VZ83" s="485"/>
      <c r="WA83" s="485"/>
      <c r="WB83" s="485"/>
      <c r="WC83" s="485"/>
      <c r="WD83" s="485"/>
      <c r="WE83" s="485"/>
      <c r="WF83" s="485"/>
      <c r="WG83" s="485"/>
      <c r="WH83" s="485"/>
      <c r="WI83" s="485"/>
      <c r="WJ83" s="485"/>
      <c r="WK83" s="485"/>
      <c r="WL83" s="485"/>
      <c r="WM83" s="485"/>
      <c r="WN83" s="485"/>
      <c r="WO83" s="485"/>
      <c r="WP83" s="485"/>
      <c r="WQ83" s="485"/>
      <c r="WR83" s="485"/>
      <c r="WS83" s="485"/>
      <c r="WT83" s="485"/>
      <c r="WU83" s="485"/>
      <c r="WV83" s="485"/>
      <c r="WW83" s="485"/>
      <c r="WX83" s="485"/>
      <c r="WY83" s="485"/>
      <c r="WZ83" s="485"/>
      <c r="XA83" s="485"/>
      <c r="XB83" s="485"/>
      <c r="XC83" s="485"/>
      <c r="XD83" s="485"/>
      <c r="XE83" s="485"/>
      <c r="XF83" s="485"/>
      <c r="XG83" s="485"/>
      <c r="XH83" s="485"/>
      <c r="XI83" s="485"/>
      <c r="XJ83" s="485"/>
      <c r="XK83" s="485"/>
      <c r="XL83" s="485"/>
      <c r="XM83" s="485"/>
      <c r="XN83" s="485"/>
      <c r="XO83" s="485"/>
      <c r="XP83" s="485"/>
      <c r="XQ83" s="485"/>
      <c r="XR83" s="485"/>
      <c r="XS83" s="485"/>
      <c r="XT83" s="485"/>
      <c r="XU83" s="485"/>
      <c r="XV83" s="485"/>
      <c r="XW83" s="485"/>
      <c r="XX83" s="485"/>
      <c r="XY83" s="485"/>
      <c r="XZ83" s="485"/>
      <c r="YA83" s="485"/>
      <c r="YB83" s="485"/>
      <c r="YC83" s="485"/>
      <c r="YD83" s="485"/>
      <c r="YE83" s="485"/>
      <c r="YF83" s="485"/>
      <c r="YG83" s="485"/>
      <c r="YH83" s="485"/>
      <c r="YI83" s="485"/>
      <c r="YJ83" s="485"/>
      <c r="YK83" s="485"/>
      <c r="YL83" s="485"/>
      <c r="YM83" s="485"/>
      <c r="YN83" s="485"/>
      <c r="YO83" s="485"/>
      <c r="YP83" s="485"/>
      <c r="YQ83" s="485"/>
      <c r="YR83" s="485"/>
      <c r="YS83" s="485"/>
      <c r="YT83" s="485"/>
      <c r="YU83" s="485"/>
      <c r="YV83" s="485"/>
      <c r="YW83" s="485"/>
      <c r="YX83" s="485"/>
      <c r="YY83" s="485"/>
      <c r="YZ83" s="485"/>
      <c r="ZA83" s="485"/>
      <c r="ZB83" s="485"/>
      <c r="ZC83" s="485"/>
      <c r="ZD83" s="485"/>
      <c r="ZE83" s="485"/>
      <c r="ZF83" s="485"/>
      <c r="ZG83" s="485"/>
      <c r="ZH83" s="485"/>
      <c r="ZI83" s="485"/>
      <c r="ZJ83" s="485"/>
      <c r="ZK83" s="485"/>
      <c r="ZL83" s="485"/>
      <c r="ZM83" s="485"/>
      <c r="ZN83" s="485"/>
      <c r="ZO83" s="485"/>
      <c r="ZP83" s="485"/>
      <c r="ZQ83" s="485"/>
      <c r="ZR83" s="485"/>
      <c r="ZS83" s="485"/>
      <c r="ZT83" s="485"/>
      <c r="ZU83" s="485"/>
      <c r="ZV83" s="485"/>
      <c r="ZW83" s="485"/>
      <c r="ZX83" s="485"/>
      <c r="ZY83" s="485"/>
      <c r="ZZ83" s="485"/>
      <c r="AAA83" s="485"/>
      <c r="AAB83" s="485"/>
      <c r="AAC83" s="485"/>
    </row>
    <row r="84" spans="1:705" ht="30" x14ac:dyDescent="0.25">
      <c r="A84" s="412" t="s">
        <v>309</v>
      </c>
      <c r="B84" s="482" t="s">
        <v>309</v>
      </c>
      <c r="C84" s="408"/>
      <c r="D84" s="465" t="s">
        <v>477</v>
      </c>
      <c r="E84" s="466"/>
      <c r="F84" s="483" t="s">
        <v>309</v>
      </c>
      <c r="G84" s="484" t="s">
        <v>485</v>
      </c>
      <c r="H84" s="412" t="s">
        <v>194</v>
      </c>
      <c r="I84" s="413" t="s">
        <v>149</v>
      </c>
      <c r="J84" s="414">
        <f>SUM(K84:N84)</f>
        <v>31</v>
      </c>
      <c r="K84" s="414">
        <v>20</v>
      </c>
      <c r="L84" s="415">
        <v>10</v>
      </c>
      <c r="M84" s="415" t="s">
        <v>309</v>
      </c>
      <c r="N84" s="415">
        <v>1</v>
      </c>
      <c r="O84" s="415" t="s">
        <v>191</v>
      </c>
      <c r="P84" s="415">
        <v>40</v>
      </c>
      <c r="Q84" s="414">
        <v>0.35</v>
      </c>
      <c r="R84" s="414" t="s">
        <v>309</v>
      </c>
      <c r="S84" s="414" t="s">
        <v>151</v>
      </c>
      <c r="T84" s="414" t="s">
        <v>374</v>
      </c>
      <c r="U84" s="414" t="s">
        <v>480</v>
      </c>
      <c r="V84" s="467" t="s">
        <v>469</v>
      </c>
      <c r="W84" s="468" t="s">
        <v>483</v>
      </c>
      <c r="X84" s="414" t="s">
        <v>309</v>
      </c>
      <c r="Y84" s="414" t="s">
        <v>182</v>
      </c>
      <c r="Z84" s="419">
        <v>6</v>
      </c>
      <c r="AA84" s="414" t="s">
        <v>151</v>
      </c>
      <c r="AB84" s="414" t="s">
        <v>151</v>
      </c>
      <c r="AC84" s="414" t="s">
        <v>309</v>
      </c>
      <c r="AD84" s="414" t="s">
        <v>309</v>
      </c>
      <c r="AE84" s="414" t="s">
        <v>309</v>
      </c>
      <c r="AF84" s="414" t="s">
        <v>309</v>
      </c>
      <c r="AG84" s="414" t="s">
        <v>309</v>
      </c>
      <c r="AH84" s="414" t="s">
        <v>309</v>
      </c>
      <c r="AI84" s="485"/>
      <c r="AJ84" s="485"/>
      <c r="AK84" s="485"/>
      <c r="AL84" s="485"/>
      <c r="AM84" s="485"/>
      <c r="AN84" s="485"/>
      <c r="AO84" s="485"/>
      <c r="AP84" s="485"/>
      <c r="AQ84" s="485"/>
      <c r="AR84" s="485"/>
      <c r="AS84" s="485"/>
      <c r="AT84" s="485"/>
      <c r="AU84" s="485"/>
      <c r="AV84" s="485"/>
      <c r="AW84" s="485"/>
      <c r="AX84" s="485"/>
      <c r="AY84" s="485"/>
      <c r="AZ84" s="485"/>
      <c r="BA84" s="485"/>
      <c r="BB84" s="485"/>
      <c r="BC84" s="485"/>
      <c r="BD84" s="485"/>
      <c r="BE84" s="485"/>
      <c r="BF84" s="485"/>
      <c r="BG84" s="485"/>
      <c r="BH84" s="485"/>
      <c r="BI84" s="485"/>
      <c r="BJ84" s="485"/>
      <c r="BK84" s="485"/>
      <c r="BL84" s="485"/>
      <c r="BM84" s="485"/>
      <c r="BN84" s="485"/>
      <c r="BO84" s="485"/>
      <c r="BP84" s="485"/>
      <c r="BQ84" s="485"/>
      <c r="BR84" s="485"/>
      <c r="BS84" s="485"/>
      <c r="BT84" s="485"/>
      <c r="BU84" s="485"/>
      <c r="BV84" s="485"/>
      <c r="BW84" s="485"/>
      <c r="BX84" s="485"/>
      <c r="BY84" s="485"/>
      <c r="BZ84" s="485"/>
      <c r="CA84" s="485"/>
      <c r="CB84" s="485"/>
      <c r="CC84" s="485"/>
      <c r="CD84" s="485"/>
      <c r="CE84" s="485"/>
      <c r="CF84" s="485"/>
      <c r="CG84" s="485"/>
      <c r="CH84" s="485"/>
      <c r="CI84" s="485"/>
      <c r="CJ84" s="485"/>
      <c r="CK84" s="485"/>
      <c r="CL84" s="485"/>
      <c r="CM84" s="485"/>
      <c r="CN84" s="485"/>
      <c r="CO84" s="485"/>
      <c r="CP84" s="485"/>
      <c r="CQ84" s="485"/>
      <c r="CR84" s="485"/>
      <c r="CS84" s="485"/>
      <c r="CT84" s="485"/>
      <c r="CU84" s="485"/>
      <c r="CV84" s="485"/>
      <c r="CW84" s="485"/>
      <c r="CX84" s="485"/>
      <c r="CY84" s="485"/>
      <c r="CZ84" s="485"/>
      <c r="DA84" s="485"/>
      <c r="DB84" s="485"/>
      <c r="DC84" s="485"/>
      <c r="DD84" s="485"/>
      <c r="DE84" s="485"/>
      <c r="DF84" s="485"/>
      <c r="DG84" s="485"/>
      <c r="DH84" s="485"/>
      <c r="DI84" s="485"/>
      <c r="DJ84" s="485"/>
      <c r="DK84" s="485"/>
      <c r="DL84" s="485"/>
      <c r="DM84" s="485"/>
      <c r="DN84" s="485"/>
      <c r="DO84" s="485"/>
      <c r="DP84" s="485"/>
      <c r="DQ84" s="485"/>
      <c r="DR84" s="485"/>
      <c r="DS84" s="485"/>
      <c r="DT84" s="485"/>
      <c r="DU84" s="485"/>
      <c r="DV84" s="485"/>
      <c r="DW84" s="485"/>
      <c r="DX84" s="485"/>
      <c r="DY84" s="485"/>
      <c r="DZ84" s="485"/>
      <c r="EA84" s="485"/>
      <c r="EB84" s="485"/>
      <c r="EC84" s="485"/>
      <c r="ED84" s="485"/>
      <c r="EE84" s="485"/>
      <c r="EF84" s="485"/>
      <c r="EG84" s="485"/>
      <c r="EH84" s="485"/>
      <c r="EI84" s="485"/>
      <c r="EJ84" s="485"/>
      <c r="EK84" s="485"/>
      <c r="EL84" s="485"/>
      <c r="EM84" s="485"/>
      <c r="EN84" s="485"/>
      <c r="EO84" s="485"/>
      <c r="EP84" s="485"/>
      <c r="EQ84" s="485"/>
      <c r="ER84" s="485"/>
      <c r="ES84" s="485"/>
      <c r="ET84" s="485"/>
      <c r="EU84" s="485"/>
      <c r="EV84" s="485"/>
      <c r="EW84" s="485"/>
      <c r="EX84" s="485"/>
      <c r="EY84" s="485"/>
      <c r="EZ84" s="485"/>
      <c r="FA84" s="485"/>
      <c r="FB84" s="485"/>
      <c r="FC84" s="485"/>
      <c r="FD84" s="485"/>
      <c r="FE84" s="485"/>
      <c r="FF84" s="485"/>
      <c r="FG84" s="485"/>
      <c r="FH84" s="485"/>
      <c r="FI84" s="485"/>
      <c r="FJ84" s="485"/>
      <c r="FK84" s="485"/>
      <c r="FL84" s="485"/>
      <c r="FM84" s="485"/>
      <c r="FN84" s="485"/>
      <c r="FO84" s="485"/>
      <c r="FP84" s="485"/>
      <c r="FQ84" s="485"/>
      <c r="FR84" s="485"/>
      <c r="FS84" s="485"/>
      <c r="FT84" s="485"/>
      <c r="FU84" s="485"/>
      <c r="FV84" s="485"/>
      <c r="FW84" s="485"/>
      <c r="FX84" s="485"/>
      <c r="FY84" s="485"/>
      <c r="FZ84" s="485"/>
      <c r="GA84" s="485"/>
      <c r="GB84" s="485"/>
      <c r="GC84" s="485"/>
      <c r="GD84" s="485"/>
      <c r="GE84" s="485"/>
      <c r="GF84" s="485"/>
      <c r="GG84" s="485"/>
      <c r="GH84" s="485"/>
      <c r="GI84" s="485"/>
      <c r="GJ84" s="485"/>
      <c r="GK84" s="485"/>
      <c r="GL84" s="485"/>
      <c r="GM84" s="485"/>
      <c r="GN84" s="485"/>
      <c r="GO84" s="485"/>
      <c r="GP84" s="485"/>
      <c r="GQ84" s="485"/>
      <c r="GR84" s="485"/>
      <c r="GS84" s="485"/>
      <c r="GT84" s="485"/>
      <c r="GU84" s="485"/>
      <c r="GV84" s="485"/>
      <c r="GW84" s="485"/>
      <c r="GX84" s="485"/>
      <c r="GY84" s="485"/>
      <c r="GZ84" s="485"/>
      <c r="HA84" s="485"/>
      <c r="HB84" s="485"/>
      <c r="HC84" s="485"/>
      <c r="HD84" s="485"/>
      <c r="HE84" s="485"/>
      <c r="HF84" s="485"/>
      <c r="HG84" s="485"/>
      <c r="HH84" s="485"/>
      <c r="HI84" s="485"/>
      <c r="HJ84" s="485"/>
      <c r="HK84" s="485"/>
      <c r="HL84" s="485"/>
      <c r="HM84" s="485"/>
      <c r="HN84" s="485"/>
      <c r="HO84" s="485"/>
      <c r="HP84" s="485"/>
      <c r="HQ84" s="485"/>
      <c r="HR84" s="485"/>
      <c r="HS84" s="485"/>
      <c r="HT84" s="485"/>
      <c r="HU84" s="485"/>
      <c r="HV84" s="485"/>
      <c r="HW84" s="485"/>
      <c r="HX84" s="485"/>
      <c r="HY84" s="485"/>
      <c r="HZ84" s="485"/>
      <c r="IA84" s="485"/>
      <c r="IB84" s="485"/>
      <c r="IC84" s="485"/>
      <c r="ID84" s="485"/>
      <c r="IE84" s="485"/>
      <c r="IF84" s="485"/>
      <c r="IG84" s="485"/>
      <c r="IH84" s="485"/>
      <c r="II84" s="485"/>
      <c r="IJ84" s="485"/>
      <c r="IK84" s="485"/>
      <c r="IL84" s="485"/>
      <c r="IM84" s="485"/>
      <c r="IN84" s="485"/>
      <c r="IO84" s="485"/>
      <c r="IP84" s="485"/>
      <c r="IQ84" s="485"/>
      <c r="IR84" s="485"/>
      <c r="IS84" s="485"/>
      <c r="IT84" s="485"/>
      <c r="IU84" s="485"/>
      <c r="IV84" s="485"/>
      <c r="IW84" s="485"/>
      <c r="IX84" s="485"/>
      <c r="IY84" s="485"/>
      <c r="IZ84" s="485"/>
      <c r="JA84" s="485"/>
      <c r="JB84" s="485"/>
      <c r="JC84" s="485"/>
      <c r="JD84" s="485"/>
      <c r="JE84" s="485"/>
      <c r="JF84" s="485"/>
      <c r="JG84" s="485"/>
      <c r="JH84" s="485"/>
      <c r="JI84" s="485"/>
      <c r="JJ84" s="485"/>
      <c r="JK84" s="485"/>
      <c r="JL84" s="485"/>
      <c r="JM84" s="485"/>
      <c r="JN84" s="485"/>
      <c r="JO84" s="485"/>
      <c r="JP84" s="485"/>
      <c r="JQ84" s="485"/>
      <c r="JR84" s="485"/>
      <c r="JS84" s="485"/>
      <c r="JT84" s="485"/>
      <c r="JU84" s="485"/>
      <c r="JV84" s="485"/>
      <c r="JW84" s="485"/>
      <c r="JX84" s="485"/>
      <c r="JY84" s="485"/>
      <c r="JZ84" s="485"/>
      <c r="KA84" s="485"/>
      <c r="KB84" s="485"/>
      <c r="KC84" s="485"/>
      <c r="KD84" s="485"/>
      <c r="KE84" s="485"/>
      <c r="KF84" s="485"/>
      <c r="KG84" s="485"/>
      <c r="KH84" s="485"/>
      <c r="KI84" s="485"/>
      <c r="KJ84" s="485"/>
      <c r="KK84" s="485"/>
      <c r="KL84" s="485"/>
      <c r="KM84" s="485"/>
      <c r="KN84" s="485"/>
      <c r="KO84" s="485"/>
      <c r="KP84" s="485"/>
      <c r="KQ84" s="485"/>
      <c r="KR84" s="485"/>
      <c r="KS84" s="485"/>
      <c r="KT84" s="485"/>
      <c r="KU84" s="485"/>
      <c r="KV84" s="485"/>
      <c r="KW84" s="485"/>
      <c r="KX84" s="485"/>
      <c r="KY84" s="485"/>
      <c r="KZ84" s="485"/>
      <c r="LA84" s="485"/>
      <c r="LB84" s="485"/>
      <c r="LC84" s="485"/>
      <c r="LD84" s="485"/>
      <c r="LE84" s="485"/>
      <c r="LF84" s="485"/>
      <c r="LG84" s="485"/>
      <c r="LH84" s="485"/>
      <c r="LI84" s="485"/>
      <c r="LJ84" s="485"/>
      <c r="LK84" s="485"/>
      <c r="LL84" s="485"/>
      <c r="LM84" s="485"/>
      <c r="LN84" s="485"/>
      <c r="LO84" s="485"/>
      <c r="LP84" s="485"/>
      <c r="LQ84" s="485"/>
      <c r="LR84" s="485"/>
      <c r="LS84" s="485"/>
      <c r="LT84" s="485"/>
      <c r="LU84" s="485"/>
      <c r="LV84" s="485"/>
      <c r="LW84" s="485"/>
      <c r="LX84" s="485"/>
      <c r="LY84" s="485"/>
      <c r="LZ84" s="485"/>
      <c r="MA84" s="485"/>
      <c r="MB84" s="485"/>
      <c r="MC84" s="485"/>
      <c r="MD84" s="485"/>
      <c r="ME84" s="485"/>
      <c r="MF84" s="485"/>
      <c r="MG84" s="485"/>
      <c r="MH84" s="485"/>
      <c r="MI84" s="485"/>
      <c r="MJ84" s="485"/>
      <c r="MK84" s="485"/>
      <c r="ML84" s="485"/>
      <c r="MM84" s="485"/>
      <c r="MN84" s="485"/>
      <c r="MO84" s="485"/>
      <c r="MP84" s="485"/>
      <c r="MQ84" s="485"/>
      <c r="MR84" s="485"/>
      <c r="MS84" s="485"/>
      <c r="MT84" s="485"/>
      <c r="MU84" s="485"/>
      <c r="MV84" s="485"/>
      <c r="MW84" s="485"/>
      <c r="MX84" s="485"/>
      <c r="MY84" s="485"/>
      <c r="MZ84" s="485"/>
      <c r="NA84" s="485"/>
      <c r="NB84" s="485"/>
      <c r="NC84" s="485"/>
      <c r="ND84" s="485"/>
      <c r="NE84" s="485"/>
      <c r="NF84" s="485"/>
      <c r="NG84" s="485"/>
      <c r="NH84" s="485"/>
      <c r="NI84" s="485"/>
      <c r="NJ84" s="485"/>
      <c r="NK84" s="485"/>
      <c r="NL84" s="485"/>
      <c r="NM84" s="485"/>
      <c r="NN84" s="485"/>
      <c r="NO84" s="485"/>
      <c r="NP84" s="485"/>
      <c r="NQ84" s="485"/>
      <c r="NR84" s="485"/>
      <c r="NS84" s="485"/>
      <c r="NT84" s="485"/>
      <c r="NU84" s="485"/>
      <c r="NV84" s="485"/>
      <c r="NW84" s="485"/>
      <c r="NX84" s="485"/>
      <c r="NY84" s="485"/>
      <c r="NZ84" s="485"/>
      <c r="OA84" s="485"/>
      <c r="OB84" s="485"/>
      <c r="OC84" s="485"/>
      <c r="OD84" s="485"/>
      <c r="OE84" s="485"/>
      <c r="OF84" s="485"/>
      <c r="OG84" s="485"/>
      <c r="OH84" s="485"/>
      <c r="OI84" s="485"/>
      <c r="OJ84" s="485"/>
      <c r="OK84" s="485"/>
      <c r="OL84" s="485"/>
      <c r="OM84" s="485"/>
      <c r="ON84" s="485"/>
      <c r="OO84" s="485"/>
      <c r="OP84" s="485"/>
      <c r="OQ84" s="485"/>
      <c r="OR84" s="485"/>
      <c r="OS84" s="485"/>
      <c r="OT84" s="485"/>
      <c r="OU84" s="485"/>
      <c r="OV84" s="485"/>
      <c r="OW84" s="485"/>
      <c r="OX84" s="485"/>
      <c r="OY84" s="485"/>
      <c r="OZ84" s="485"/>
      <c r="PA84" s="485"/>
      <c r="PB84" s="485"/>
      <c r="PC84" s="485"/>
      <c r="PD84" s="485"/>
      <c r="PE84" s="485"/>
      <c r="PF84" s="485"/>
      <c r="PG84" s="485"/>
      <c r="PH84" s="485"/>
      <c r="PI84" s="485"/>
      <c r="PJ84" s="485"/>
      <c r="PK84" s="485"/>
      <c r="PL84" s="485"/>
      <c r="PM84" s="485"/>
      <c r="PN84" s="485"/>
      <c r="PO84" s="485"/>
      <c r="PP84" s="485"/>
      <c r="PQ84" s="485"/>
      <c r="PR84" s="485"/>
      <c r="PS84" s="485"/>
      <c r="PT84" s="485"/>
      <c r="PU84" s="485"/>
      <c r="PV84" s="485"/>
      <c r="PW84" s="485"/>
      <c r="PX84" s="485"/>
      <c r="PY84" s="485"/>
      <c r="PZ84" s="485"/>
      <c r="QA84" s="485"/>
      <c r="QB84" s="485"/>
      <c r="QC84" s="485"/>
      <c r="QD84" s="485"/>
      <c r="QE84" s="485"/>
      <c r="QF84" s="485"/>
      <c r="QG84" s="485"/>
      <c r="QH84" s="485"/>
      <c r="QI84" s="485"/>
      <c r="QJ84" s="485"/>
      <c r="QK84" s="485"/>
      <c r="QL84" s="485"/>
      <c r="QM84" s="485"/>
      <c r="QN84" s="485"/>
      <c r="QO84" s="485"/>
      <c r="QP84" s="485"/>
      <c r="QQ84" s="485"/>
      <c r="QR84" s="485"/>
      <c r="QS84" s="485"/>
      <c r="QT84" s="485"/>
      <c r="QU84" s="485"/>
      <c r="QV84" s="485"/>
      <c r="QW84" s="485"/>
      <c r="QX84" s="485"/>
      <c r="QY84" s="485"/>
      <c r="QZ84" s="485"/>
      <c r="RA84" s="485"/>
      <c r="RB84" s="485"/>
      <c r="RC84" s="485"/>
      <c r="RD84" s="485"/>
      <c r="RE84" s="485"/>
      <c r="RF84" s="485"/>
      <c r="RG84" s="485"/>
      <c r="RH84" s="485"/>
      <c r="RI84" s="485"/>
      <c r="RJ84" s="485"/>
      <c r="RK84" s="485"/>
      <c r="RL84" s="485"/>
      <c r="RM84" s="485"/>
      <c r="RN84" s="485"/>
      <c r="RO84" s="485"/>
      <c r="RP84" s="485"/>
      <c r="RQ84" s="485"/>
      <c r="RR84" s="485"/>
      <c r="RS84" s="485"/>
      <c r="RT84" s="485"/>
      <c r="RU84" s="485"/>
      <c r="RV84" s="485"/>
      <c r="RW84" s="485"/>
      <c r="RX84" s="485"/>
      <c r="RY84" s="485"/>
      <c r="RZ84" s="485"/>
      <c r="SA84" s="485"/>
      <c r="SB84" s="485"/>
      <c r="SC84" s="485"/>
      <c r="SD84" s="485"/>
      <c r="SE84" s="485"/>
      <c r="SF84" s="485"/>
      <c r="SG84" s="485"/>
      <c r="SH84" s="485"/>
      <c r="SI84" s="485"/>
      <c r="SJ84" s="485"/>
      <c r="SK84" s="485"/>
      <c r="SL84" s="485"/>
      <c r="SM84" s="485"/>
      <c r="SN84" s="485"/>
      <c r="SO84" s="485"/>
      <c r="SP84" s="485"/>
      <c r="SQ84" s="485"/>
      <c r="SR84" s="485"/>
      <c r="SS84" s="485"/>
      <c r="ST84" s="485"/>
      <c r="SU84" s="485"/>
      <c r="SV84" s="485"/>
      <c r="SW84" s="485"/>
      <c r="SX84" s="485"/>
      <c r="SY84" s="485"/>
      <c r="SZ84" s="485"/>
      <c r="TA84" s="485"/>
      <c r="TB84" s="485"/>
      <c r="TC84" s="485"/>
      <c r="TD84" s="485"/>
      <c r="TE84" s="485"/>
      <c r="TF84" s="485"/>
      <c r="TG84" s="485"/>
      <c r="TH84" s="485"/>
      <c r="TI84" s="485"/>
      <c r="TJ84" s="485"/>
      <c r="TK84" s="485"/>
      <c r="TL84" s="485"/>
      <c r="TM84" s="485"/>
      <c r="TN84" s="485"/>
      <c r="TO84" s="485"/>
      <c r="TP84" s="485"/>
      <c r="TQ84" s="485"/>
      <c r="TR84" s="485"/>
      <c r="TS84" s="485"/>
      <c r="TT84" s="485"/>
      <c r="TU84" s="485"/>
      <c r="TV84" s="485"/>
      <c r="TW84" s="485"/>
      <c r="TX84" s="485"/>
      <c r="TY84" s="485"/>
      <c r="TZ84" s="485"/>
      <c r="UA84" s="485"/>
      <c r="UB84" s="485"/>
      <c r="UC84" s="485"/>
      <c r="UD84" s="485"/>
      <c r="UE84" s="485"/>
      <c r="UF84" s="485"/>
      <c r="UG84" s="485"/>
      <c r="UH84" s="485"/>
      <c r="UI84" s="485"/>
      <c r="UJ84" s="485"/>
      <c r="UK84" s="485"/>
      <c r="UL84" s="485"/>
      <c r="UM84" s="485"/>
      <c r="UN84" s="485"/>
      <c r="UO84" s="485"/>
      <c r="UP84" s="485"/>
      <c r="UQ84" s="485"/>
      <c r="UR84" s="485"/>
      <c r="US84" s="485"/>
      <c r="UT84" s="485"/>
      <c r="UU84" s="485"/>
      <c r="UV84" s="485"/>
      <c r="UW84" s="485"/>
      <c r="UX84" s="485"/>
      <c r="UY84" s="485"/>
      <c r="UZ84" s="485"/>
      <c r="VA84" s="485"/>
      <c r="VB84" s="485"/>
      <c r="VC84" s="485"/>
      <c r="VD84" s="485"/>
      <c r="VE84" s="485"/>
      <c r="VF84" s="485"/>
      <c r="VG84" s="485"/>
      <c r="VH84" s="485"/>
      <c r="VI84" s="485"/>
      <c r="VJ84" s="485"/>
      <c r="VK84" s="485"/>
      <c r="VL84" s="485"/>
      <c r="VM84" s="485"/>
      <c r="VN84" s="485"/>
      <c r="VO84" s="485"/>
      <c r="VP84" s="485"/>
      <c r="VQ84" s="485"/>
      <c r="VR84" s="485"/>
      <c r="VS84" s="485"/>
      <c r="VT84" s="485"/>
      <c r="VU84" s="485"/>
      <c r="VV84" s="485"/>
      <c r="VW84" s="485"/>
      <c r="VX84" s="485"/>
      <c r="VY84" s="485"/>
      <c r="VZ84" s="485"/>
      <c r="WA84" s="485"/>
      <c r="WB84" s="485"/>
      <c r="WC84" s="485"/>
      <c r="WD84" s="485"/>
      <c r="WE84" s="485"/>
      <c r="WF84" s="485"/>
      <c r="WG84" s="485"/>
      <c r="WH84" s="485"/>
      <c r="WI84" s="485"/>
      <c r="WJ84" s="485"/>
      <c r="WK84" s="485"/>
      <c r="WL84" s="485"/>
      <c r="WM84" s="485"/>
      <c r="WN84" s="485"/>
      <c r="WO84" s="485"/>
      <c r="WP84" s="485"/>
      <c r="WQ84" s="485"/>
      <c r="WR84" s="485"/>
      <c r="WS84" s="485"/>
      <c r="WT84" s="485"/>
      <c r="WU84" s="485"/>
      <c r="WV84" s="485"/>
      <c r="WW84" s="485"/>
      <c r="WX84" s="485"/>
      <c r="WY84" s="485"/>
      <c r="WZ84" s="485"/>
      <c r="XA84" s="485"/>
      <c r="XB84" s="485"/>
      <c r="XC84" s="485"/>
      <c r="XD84" s="485"/>
      <c r="XE84" s="485"/>
      <c r="XF84" s="485"/>
      <c r="XG84" s="485"/>
      <c r="XH84" s="485"/>
      <c r="XI84" s="485"/>
      <c r="XJ84" s="485"/>
      <c r="XK84" s="485"/>
      <c r="XL84" s="485"/>
      <c r="XM84" s="485"/>
      <c r="XN84" s="485"/>
      <c r="XO84" s="485"/>
      <c r="XP84" s="485"/>
      <c r="XQ84" s="485"/>
      <c r="XR84" s="485"/>
      <c r="XS84" s="485"/>
      <c r="XT84" s="485"/>
      <c r="XU84" s="485"/>
      <c r="XV84" s="485"/>
      <c r="XW84" s="485"/>
      <c r="XX84" s="485"/>
      <c r="XY84" s="485"/>
      <c r="XZ84" s="485"/>
      <c r="YA84" s="485"/>
      <c r="YB84" s="485"/>
      <c r="YC84" s="485"/>
      <c r="YD84" s="485"/>
      <c r="YE84" s="485"/>
      <c r="YF84" s="485"/>
      <c r="YG84" s="485"/>
      <c r="YH84" s="485"/>
      <c r="YI84" s="485"/>
      <c r="YJ84" s="485"/>
      <c r="YK84" s="485"/>
      <c r="YL84" s="485"/>
      <c r="YM84" s="485"/>
      <c r="YN84" s="485"/>
      <c r="YO84" s="485"/>
      <c r="YP84" s="485"/>
      <c r="YQ84" s="485"/>
      <c r="YR84" s="485"/>
      <c r="YS84" s="485"/>
      <c r="YT84" s="485"/>
      <c r="YU84" s="485"/>
      <c r="YV84" s="485"/>
      <c r="YW84" s="485"/>
      <c r="YX84" s="485"/>
      <c r="YY84" s="485"/>
      <c r="YZ84" s="485"/>
      <c r="ZA84" s="485"/>
      <c r="ZB84" s="485"/>
      <c r="ZC84" s="485"/>
      <c r="ZD84" s="485"/>
      <c r="ZE84" s="485"/>
      <c r="ZF84" s="485"/>
      <c r="ZG84" s="485"/>
      <c r="ZH84" s="485"/>
      <c r="ZI84" s="485"/>
      <c r="ZJ84" s="485"/>
      <c r="ZK84" s="485"/>
      <c r="ZL84" s="485"/>
      <c r="ZM84" s="485"/>
      <c r="ZN84" s="485"/>
      <c r="ZO84" s="485"/>
      <c r="ZP84" s="485"/>
      <c r="ZQ84" s="485"/>
      <c r="ZR84" s="485"/>
      <c r="ZS84" s="485"/>
      <c r="ZT84" s="485"/>
      <c r="ZU84" s="485"/>
      <c r="ZV84" s="485"/>
      <c r="ZW84" s="485"/>
      <c r="ZX84" s="485"/>
      <c r="ZY84" s="485"/>
      <c r="ZZ84" s="485"/>
      <c r="AAA84" s="485"/>
      <c r="AAB84" s="485"/>
      <c r="AAC84" s="485"/>
    </row>
    <row r="85" spans="1:705" ht="30" x14ac:dyDescent="0.25">
      <c r="A85" s="412" t="s">
        <v>309</v>
      </c>
      <c r="B85" s="416" t="s">
        <v>309</v>
      </c>
      <c r="C85" s="394" t="s">
        <v>232</v>
      </c>
      <c r="D85" s="469" t="s">
        <v>159</v>
      </c>
      <c r="E85" s="469" t="s">
        <v>486</v>
      </c>
      <c r="F85" s="486" t="s">
        <v>309</v>
      </c>
      <c r="G85" s="487" t="s">
        <v>487</v>
      </c>
      <c r="H85" s="412" t="s">
        <v>194</v>
      </c>
      <c r="I85" s="413" t="s">
        <v>151</v>
      </c>
      <c r="J85" s="414">
        <f t="shared" ref="J85:J89" si="14">SUM(K85:N85)</f>
        <v>24</v>
      </c>
      <c r="K85" s="414">
        <v>24</v>
      </c>
      <c r="L85" s="415" t="s">
        <v>309</v>
      </c>
      <c r="M85" s="415" t="s">
        <v>309</v>
      </c>
      <c r="N85" s="415" t="s">
        <v>309</v>
      </c>
      <c r="O85" s="415" t="s">
        <v>309</v>
      </c>
      <c r="P85" s="415" t="s">
        <v>309</v>
      </c>
      <c r="Q85" s="409">
        <v>0.15</v>
      </c>
      <c r="R85" s="414" t="s">
        <v>309</v>
      </c>
      <c r="S85" s="414" t="s">
        <v>151</v>
      </c>
      <c r="T85" s="414" t="s">
        <v>374</v>
      </c>
      <c r="U85" s="414" t="s">
        <v>480</v>
      </c>
      <c r="V85" s="417" t="s">
        <v>469</v>
      </c>
      <c r="W85" s="468" t="s">
        <v>483</v>
      </c>
      <c r="X85" s="414" t="s">
        <v>309</v>
      </c>
      <c r="Y85" s="414" t="s">
        <v>182</v>
      </c>
      <c r="Z85" s="419">
        <v>6</v>
      </c>
      <c r="AA85" s="414" t="s">
        <v>151</v>
      </c>
      <c r="AB85" s="414" t="s">
        <v>151</v>
      </c>
      <c r="AC85" s="414" t="s">
        <v>309</v>
      </c>
      <c r="AD85" s="414" t="s">
        <v>309</v>
      </c>
      <c r="AE85" s="414" t="s">
        <v>309</v>
      </c>
      <c r="AF85" s="414" t="s">
        <v>309</v>
      </c>
      <c r="AG85" s="414" t="s">
        <v>309</v>
      </c>
      <c r="AH85" s="414" t="s">
        <v>309</v>
      </c>
      <c r="AI85" s="485"/>
      <c r="AJ85" s="485"/>
      <c r="AK85" s="485"/>
      <c r="AL85" s="485"/>
      <c r="AM85" s="485"/>
      <c r="AN85" s="485"/>
      <c r="AO85" s="485"/>
      <c r="AP85" s="485"/>
      <c r="AQ85" s="485"/>
      <c r="AR85" s="485"/>
      <c r="AS85" s="485"/>
      <c r="AT85" s="485"/>
      <c r="AU85" s="485"/>
      <c r="AV85" s="485"/>
      <c r="AW85" s="485"/>
      <c r="AX85" s="485"/>
      <c r="AY85" s="485"/>
      <c r="AZ85" s="485"/>
      <c r="BA85" s="485"/>
      <c r="BB85" s="485"/>
      <c r="BC85" s="485"/>
      <c r="BD85" s="485"/>
      <c r="BE85" s="485"/>
      <c r="BF85" s="485"/>
      <c r="BG85" s="485"/>
      <c r="BH85" s="485"/>
      <c r="BI85" s="485"/>
      <c r="BJ85" s="485"/>
      <c r="BK85" s="485"/>
      <c r="BL85" s="485"/>
      <c r="BM85" s="485"/>
      <c r="BN85" s="485"/>
      <c r="BO85" s="485"/>
      <c r="BP85" s="485"/>
      <c r="BQ85" s="485"/>
      <c r="BR85" s="485"/>
      <c r="BS85" s="485"/>
      <c r="BT85" s="485"/>
      <c r="BU85" s="485"/>
      <c r="BV85" s="485"/>
      <c r="BW85" s="485"/>
      <c r="BX85" s="485"/>
      <c r="BY85" s="485"/>
      <c r="BZ85" s="485"/>
      <c r="CA85" s="485"/>
      <c r="CB85" s="485"/>
      <c r="CC85" s="485"/>
      <c r="CD85" s="485"/>
      <c r="CE85" s="485"/>
      <c r="CF85" s="485"/>
      <c r="CG85" s="485"/>
      <c r="CH85" s="485"/>
      <c r="CI85" s="485"/>
      <c r="CJ85" s="485"/>
      <c r="CK85" s="485"/>
      <c r="CL85" s="485"/>
      <c r="CM85" s="485"/>
      <c r="CN85" s="485"/>
      <c r="CO85" s="485"/>
      <c r="CP85" s="485"/>
      <c r="CQ85" s="485"/>
      <c r="CR85" s="485"/>
      <c r="CS85" s="485"/>
      <c r="CT85" s="485"/>
      <c r="CU85" s="485"/>
      <c r="CV85" s="485"/>
      <c r="CW85" s="485"/>
      <c r="CX85" s="485"/>
      <c r="CY85" s="485"/>
      <c r="CZ85" s="485"/>
      <c r="DA85" s="485"/>
      <c r="DB85" s="485"/>
      <c r="DC85" s="485"/>
      <c r="DD85" s="485"/>
      <c r="DE85" s="485"/>
      <c r="DF85" s="485"/>
      <c r="DG85" s="485"/>
      <c r="DH85" s="485"/>
      <c r="DI85" s="485"/>
      <c r="DJ85" s="485"/>
      <c r="DK85" s="485"/>
      <c r="DL85" s="485"/>
      <c r="DM85" s="485"/>
      <c r="DN85" s="485"/>
      <c r="DO85" s="485"/>
      <c r="DP85" s="485"/>
      <c r="DQ85" s="485"/>
      <c r="DR85" s="485"/>
      <c r="DS85" s="485"/>
      <c r="DT85" s="485"/>
      <c r="DU85" s="485"/>
      <c r="DV85" s="485"/>
      <c r="DW85" s="485"/>
      <c r="DX85" s="485"/>
      <c r="DY85" s="485"/>
      <c r="DZ85" s="485"/>
      <c r="EA85" s="485"/>
      <c r="EB85" s="485"/>
      <c r="EC85" s="485"/>
      <c r="ED85" s="485"/>
      <c r="EE85" s="485"/>
      <c r="EF85" s="485"/>
      <c r="EG85" s="485"/>
      <c r="EH85" s="485"/>
      <c r="EI85" s="485"/>
      <c r="EJ85" s="485"/>
      <c r="EK85" s="485"/>
      <c r="EL85" s="485"/>
      <c r="EM85" s="485"/>
      <c r="EN85" s="485"/>
      <c r="EO85" s="485"/>
      <c r="EP85" s="485"/>
      <c r="EQ85" s="485"/>
      <c r="ER85" s="485"/>
      <c r="ES85" s="485"/>
      <c r="ET85" s="485"/>
      <c r="EU85" s="485"/>
      <c r="EV85" s="485"/>
      <c r="EW85" s="485"/>
      <c r="EX85" s="485"/>
      <c r="EY85" s="485"/>
      <c r="EZ85" s="485"/>
      <c r="FA85" s="485"/>
      <c r="FB85" s="485"/>
      <c r="FC85" s="485"/>
      <c r="FD85" s="485"/>
      <c r="FE85" s="485"/>
      <c r="FF85" s="485"/>
      <c r="FG85" s="485"/>
      <c r="FH85" s="485"/>
      <c r="FI85" s="485"/>
      <c r="FJ85" s="485"/>
      <c r="FK85" s="485"/>
      <c r="FL85" s="485"/>
      <c r="FM85" s="485"/>
      <c r="FN85" s="485"/>
      <c r="FO85" s="485"/>
      <c r="FP85" s="485"/>
      <c r="FQ85" s="485"/>
      <c r="FR85" s="485"/>
      <c r="FS85" s="485"/>
      <c r="FT85" s="485"/>
      <c r="FU85" s="485"/>
      <c r="FV85" s="485"/>
      <c r="FW85" s="485"/>
      <c r="FX85" s="485"/>
      <c r="FY85" s="485"/>
      <c r="FZ85" s="485"/>
      <c r="GA85" s="485"/>
      <c r="GB85" s="485"/>
      <c r="GC85" s="485"/>
      <c r="GD85" s="485"/>
      <c r="GE85" s="485"/>
      <c r="GF85" s="485"/>
      <c r="GG85" s="485"/>
      <c r="GH85" s="485"/>
      <c r="GI85" s="485"/>
      <c r="GJ85" s="485"/>
      <c r="GK85" s="485"/>
      <c r="GL85" s="485"/>
      <c r="GM85" s="485"/>
      <c r="GN85" s="485"/>
      <c r="GO85" s="485"/>
      <c r="GP85" s="485"/>
      <c r="GQ85" s="485"/>
      <c r="GR85" s="485"/>
      <c r="GS85" s="485"/>
      <c r="GT85" s="485"/>
      <c r="GU85" s="485"/>
      <c r="GV85" s="485"/>
      <c r="GW85" s="485"/>
      <c r="GX85" s="485"/>
      <c r="GY85" s="485"/>
      <c r="GZ85" s="485"/>
      <c r="HA85" s="485"/>
      <c r="HB85" s="485"/>
      <c r="HC85" s="485"/>
      <c r="HD85" s="485"/>
      <c r="HE85" s="485"/>
      <c r="HF85" s="485"/>
      <c r="HG85" s="485"/>
      <c r="HH85" s="485"/>
      <c r="HI85" s="485"/>
      <c r="HJ85" s="485"/>
      <c r="HK85" s="485"/>
      <c r="HL85" s="485"/>
      <c r="HM85" s="485"/>
      <c r="HN85" s="485"/>
      <c r="HO85" s="485"/>
      <c r="HP85" s="485"/>
      <c r="HQ85" s="485"/>
      <c r="HR85" s="485"/>
      <c r="HS85" s="485"/>
      <c r="HT85" s="485"/>
      <c r="HU85" s="485"/>
      <c r="HV85" s="485"/>
      <c r="HW85" s="485"/>
      <c r="HX85" s="485"/>
      <c r="HY85" s="485"/>
      <c r="HZ85" s="485"/>
      <c r="IA85" s="485"/>
      <c r="IB85" s="485"/>
      <c r="IC85" s="485"/>
      <c r="ID85" s="485"/>
      <c r="IE85" s="485"/>
      <c r="IF85" s="485"/>
      <c r="IG85" s="485"/>
      <c r="IH85" s="485"/>
      <c r="II85" s="485"/>
      <c r="IJ85" s="485"/>
      <c r="IK85" s="485"/>
      <c r="IL85" s="485"/>
      <c r="IM85" s="485"/>
      <c r="IN85" s="485"/>
      <c r="IO85" s="485"/>
      <c r="IP85" s="485"/>
      <c r="IQ85" s="485"/>
      <c r="IR85" s="485"/>
      <c r="IS85" s="485"/>
      <c r="IT85" s="485"/>
      <c r="IU85" s="485"/>
      <c r="IV85" s="485"/>
      <c r="IW85" s="485"/>
      <c r="IX85" s="485"/>
      <c r="IY85" s="485"/>
      <c r="IZ85" s="485"/>
      <c r="JA85" s="485"/>
      <c r="JB85" s="485"/>
      <c r="JC85" s="485"/>
      <c r="JD85" s="485"/>
      <c r="JE85" s="485"/>
      <c r="JF85" s="485"/>
      <c r="JG85" s="485"/>
      <c r="JH85" s="485"/>
      <c r="JI85" s="485"/>
      <c r="JJ85" s="485"/>
      <c r="JK85" s="485"/>
      <c r="JL85" s="485"/>
      <c r="JM85" s="485"/>
      <c r="JN85" s="485"/>
      <c r="JO85" s="485"/>
      <c r="JP85" s="485"/>
      <c r="JQ85" s="485"/>
      <c r="JR85" s="485"/>
      <c r="JS85" s="485"/>
      <c r="JT85" s="485"/>
      <c r="JU85" s="485"/>
      <c r="JV85" s="485"/>
      <c r="JW85" s="485"/>
      <c r="JX85" s="485"/>
      <c r="JY85" s="485"/>
      <c r="JZ85" s="485"/>
      <c r="KA85" s="485"/>
      <c r="KB85" s="485"/>
      <c r="KC85" s="485"/>
      <c r="KD85" s="485"/>
      <c r="KE85" s="485"/>
      <c r="KF85" s="485"/>
      <c r="KG85" s="485"/>
      <c r="KH85" s="485"/>
      <c r="KI85" s="485"/>
      <c r="KJ85" s="485"/>
      <c r="KK85" s="485"/>
      <c r="KL85" s="485"/>
      <c r="KM85" s="485"/>
      <c r="KN85" s="485"/>
      <c r="KO85" s="485"/>
      <c r="KP85" s="485"/>
      <c r="KQ85" s="485"/>
      <c r="KR85" s="485"/>
      <c r="KS85" s="485"/>
      <c r="KT85" s="485"/>
      <c r="KU85" s="485"/>
      <c r="KV85" s="485"/>
      <c r="KW85" s="485"/>
      <c r="KX85" s="485"/>
      <c r="KY85" s="485"/>
      <c r="KZ85" s="485"/>
      <c r="LA85" s="485"/>
      <c r="LB85" s="485"/>
      <c r="LC85" s="485"/>
      <c r="LD85" s="485"/>
      <c r="LE85" s="485"/>
      <c r="LF85" s="485"/>
      <c r="LG85" s="485"/>
      <c r="LH85" s="485"/>
      <c r="LI85" s="485"/>
      <c r="LJ85" s="485"/>
      <c r="LK85" s="485"/>
      <c r="LL85" s="485"/>
      <c r="LM85" s="485"/>
      <c r="LN85" s="485"/>
      <c r="LO85" s="485"/>
      <c r="LP85" s="485"/>
      <c r="LQ85" s="485"/>
      <c r="LR85" s="485"/>
      <c r="LS85" s="485"/>
      <c r="LT85" s="485"/>
      <c r="LU85" s="485"/>
      <c r="LV85" s="485"/>
      <c r="LW85" s="485"/>
      <c r="LX85" s="485"/>
      <c r="LY85" s="485"/>
      <c r="LZ85" s="485"/>
      <c r="MA85" s="485"/>
      <c r="MB85" s="485"/>
      <c r="MC85" s="485"/>
      <c r="MD85" s="485"/>
      <c r="ME85" s="485"/>
      <c r="MF85" s="485"/>
      <c r="MG85" s="485"/>
      <c r="MH85" s="485"/>
      <c r="MI85" s="485"/>
      <c r="MJ85" s="485"/>
      <c r="MK85" s="485"/>
      <c r="ML85" s="485"/>
      <c r="MM85" s="485"/>
      <c r="MN85" s="485"/>
      <c r="MO85" s="485"/>
      <c r="MP85" s="485"/>
      <c r="MQ85" s="485"/>
      <c r="MR85" s="485"/>
      <c r="MS85" s="485"/>
      <c r="MT85" s="485"/>
      <c r="MU85" s="485"/>
      <c r="MV85" s="485"/>
      <c r="MW85" s="485"/>
      <c r="MX85" s="485"/>
      <c r="MY85" s="485"/>
      <c r="MZ85" s="485"/>
      <c r="NA85" s="485"/>
      <c r="NB85" s="485"/>
      <c r="NC85" s="485"/>
      <c r="ND85" s="485"/>
      <c r="NE85" s="485"/>
      <c r="NF85" s="485"/>
      <c r="NG85" s="485"/>
      <c r="NH85" s="485"/>
      <c r="NI85" s="485"/>
      <c r="NJ85" s="485"/>
      <c r="NK85" s="485"/>
      <c r="NL85" s="485"/>
      <c r="NM85" s="485"/>
      <c r="NN85" s="485"/>
      <c r="NO85" s="485"/>
      <c r="NP85" s="485"/>
      <c r="NQ85" s="485"/>
      <c r="NR85" s="485"/>
      <c r="NS85" s="485"/>
      <c r="NT85" s="485"/>
      <c r="NU85" s="485"/>
      <c r="NV85" s="485"/>
      <c r="NW85" s="485"/>
      <c r="NX85" s="485"/>
      <c r="NY85" s="485"/>
      <c r="NZ85" s="485"/>
      <c r="OA85" s="485"/>
      <c r="OB85" s="485"/>
      <c r="OC85" s="485"/>
      <c r="OD85" s="485"/>
      <c r="OE85" s="485"/>
      <c r="OF85" s="485"/>
      <c r="OG85" s="485"/>
      <c r="OH85" s="485"/>
      <c r="OI85" s="485"/>
      <c r="OJ85" s="485"/>
      <c r="OK85" s="485"/>
      <c r="OL85" s="485"/>
      <c r="OM85" s="485"/>
      <c r="ON85" s="485"/>
      <c r="OO85" s="485"/>
      <c r="OP85" s="485"/>
      <c r="OQ85" s="485"/>
      <c r="OR85" s="485"/>
      <c r="OS85" s="485"/>
      <c r="OT85" s="485"/>
      <c r="OU85" s="485"/>
      <c r="OV85" s="485"/>
      <c r="OW85" s="485"/>
      <c r="OX85" s="485"/>
      <c r="OY85" s="485"/>
      <c r="OZ85" s="485"/>
      <c r="PA85" s="485"/>
      <c r="PB85" s="485"/>
      <c r="PC85" s="485"/>
      <c r="PD85" s="485"/>
      <c r="PE85" s="485"/>
      <c r="PF85" s="485"/>
      <c r="PG85" s="485"/>
      <c r="PH85" s="485"/>
      <c r="PI85" s="485"/>
      <c r="PJ85" s="485"/>
      <c r="PK85" s="485"/>
      <c r="PL85" s="485"/>
      <c r="PM85" s="485"/>
      <c r="PN85" s="485"/>
      <c r="PO85" s="485"/>
      <c r="PP85" s="485"/>
      <c r="PQ85" s="485"/>
      <c r="PR85" s="485"/>
      <c r="PS85" s="485"/>
      <c r="PT85" s="485"/>
      <c r="PU85" s="485"/>
      <c r="PV85" s="485"/>
      <c r="PW85" s="485"/>
      <c r="PX85" s="485"/>
      <c r="PY85" s="485"/>
      <c r="PZ85" s="485"/>
      <c r="QA85" s="485"/>
      <c r="QB85" s="485"/>
      <c r="QC85" s="485"/>
      <c r="QD85" s="485"/>
      <c r="QE85" s="485"/>
      <c r="QF85" s="485"/>
      <c r="QG85" s="485"/>
      <c r="QH85" s="485"/>
      <c r="QI85" s="485"/>
      <c r="QJ85" s="485"/>
      <c r="QK85" s="485"/>
      <c r="QL85" s="485"/>
      <c r="QM85" s="485"/>
      <c r="QN85" s="485"/>
      <c r="QO85" s="485"/>
      <c r="QP85" s="485"/>
      <c r="QQ85" s="485"/>
      <c r="QR85" s="485"/>
      <c r="QS85" s="485"/>
      <c r="QT85" s="485"/>
      <c r="QU85" s="485"/>
      <c r="QV85" s="485"/>
      <c r="QW85" s="485"/>
      <c r="QX85" s="485"/>
      <c r="QY85" s="485"/>
      <c r="QZ85" s="485"/>
      <c r="RA85" s="485"/>
      <c r="RB85" s="485"/>
      <c r="RC85" s="485"/>
      <c r="RD85" s="485"/>
      <c r="RE85" s="485"/>
      <c r="RF85" s="485"/>
      <c r="RG85" s="485"/>
      <c r="RH85" s="485"/>
      <c r="RI85" s="485"/>
      <c r="RJ85" s="485"/>
      <c r="RK85" s="485"/>
      <c r="RL85" s="485"/>
      <c r="RM85" s="485"/>
      <c r="RN85" s="485"/>
      <c r="RO85" s="485"/>
      <c r="RP85" s="485"/>
      <c r="RQ85" s="485"/>
      <c r="RR85" s="485"/>
      <c r="RS85" s="485"/>
      <c r="RT85" s="485"/>
      <c r="RU85" s="485"/>
      <c r="RV85" s="485"/>
      <c r="RW85" s="485"/>
      <c r="RX85" s="485"/>
      <c r="RY85" s="485"/>
      <c r="RZ85" s="485"/>
      <c r="SA85" s="485"/>
      <c r="SB85" s="485"/>
      <c r="SC85" s="485"/>
      <c r="SD85" s="485"/>
      <c r="SE85" s="485"/>
      <c r="SF85" s="485"/>
      <c r="SG85" s="485"/>
      <c r="SH85" s="485"/>
      <c r="SI85" s="485"/>
      <c r="SJ85" s="485"/>
      <c r="SK85" s="485"/>
      <c r="SL85" s="485"/>
      <c r="SM85" s="485"/>
      <c r="SN85" s="485"/>
      <c r="SO85" s="485"/>
      <c r="SP85" s="485"/>
      <c r="SQ85" s="485"/>
      <c r="SR85" s="485"/>
      <c r="SS85" s="485"/>
      <c r="ST85" s="485"/>
      <c r="SU85" s="485"/>
      <c r="SV85" s="485"/>
      <c r="SW85" s="485"/>
      <c r="SX85" s="485"/>
      <c r="SY85" s="485"/>
      <c r="SZ85" s="485"/>
      <c r="TA85" s="485"/>
      <c r="TB85" s="485"/>
      <c r="TC85" s="485"/>
      <c r="TD85" s="485"/>
      <c r="TE85" s="485"/>
      <c r="TF85" s="485"/>
      <c r="TG85" s="485"/>
      <c r="TH85" s="485"/>
      <c r="TI85" s="485"/>
      <c r="TJ85" s="485"/>
      <c r="TK85" s="485"/>
      <c r="TL85" s="485"/>
      <c r="TM85" s="485"/>
      <c r="TN85" s="485"/>
      <c r="TO85" s="485"/>
      <c r="TP85" s="485"/>
      <c r="TQ85" s="485"/>
      <c r="TR85" s="485"/>
      <c r="TS85" s="485"/>
      <c r="TT85" s="485"/>
      <c r="TU85" s="485"/>
      <c r="TV85" s="485"/>
      <c r="TW85" s="485"/>
      <c r="TX85" s="485"/>
      <c r="TY85" s="485"/>
      <c r="TZ85" s="485"/>
      <c r="UA85" s="485"/>
      <c r="UB85" s="485"/>
      <c r="UC85" s="485"/>
      <c r="UD85" s="485"/>
      <c r="UE85" s="485"/>
      <c r="UF85" s="485"/>
      <c r="UG85" s="485"/>
      <c r="UH85" s="485"/>
      <c r="UI85" s="485"/>
      <c r="UJ85" s="485"/>
      <c r="UK85" s="485"/>
      <c r="UL85" s="485"/>
      <c r="UM85" s="485"/>
      <c r="UN85" s="485"/>
      <c r="UO85" s="485"/>
      <c r="UP85" s="485"/>
      <c r="UQ85" s="485"/>
      <c r="UR85" s="485"/>
      <c r="US85" s="485"/>
      <c r="UT85" s="485"/>
      <c r="UU85" s="485"/>
      <c r="UV85" s="485"/>
      <c r="UW85" s="485"/>
      <c r="UX85" s="485"/>
      <c r="UY85" s="485"/>
      <c r="UZ85" s="485"/>
      <c r="VA85" s="485"/>
      <c r="VB85" s="485"/>
      <c r="VC85" s="485"/>
      <c r="VD85" s="485"/>
      <c r="VE85" s="485"/>
      <c r="VF85" s="485"/>
      <c r="VG85" s="485"/>
      <c r="VH85" s="485"/>
      <c r="VI85" s="485"/>
      <c r="VJ85" s="485"/>
      <c r="VK85" s="485"/>
      <c r="VL85" s="485"/>
      <c r="VM85" s="485"/>
      <c r="VN85" s="485"/>
      <c r="VO85" s="485"/>
      <c r="VP85" s="485"/>
      <c r="VQ85" s="485"/>
      <c r="VR85" s="485"/>
      <c r="VS85" s="485"/>
      <c r="VT85" s="485"/>
      <c r="VU85" s="485"/>
      <c r="VV85" s="485"/>
      <c r="VW85" s="485"/>
      <c r="VX85" s="485"/>
      <c r="VY85" s="485"/>
      <c r="VZ85" s="485"/>
      <c r="WA85" s="485"/>
      <c r="WB85" s="485"/>
      <c r="WC85" s="485"/>
      <c r="WD85" s="485"/>
      <c r="WE85" s="485"/>
      <c r="WF85" s="485"/>
      <c r="WG85" s="485"/>
      <c r="WH85" s="485"/>
      <c r="WI85" s="485"/>
      <c r="WJ85" s="485"/>
      <c r="WK85" s="485"/>
      <c r="WL85" s="485"/>
      <c r="WM85" s="485"/>
      <c r="WN85" s="485"/>
      <c r="WO85" s="485"/>
      <c r="WP85" s="485"/>
      <c r="WQ85" s="485"/>
      <c r="WR85" s="485"/>
      <c r="WS85" s="485"/>
      <c r="WT85" s="485"/>
      <c r="WU85" s="485"/>
      <c r="WV85" s="485"/>
      <c r="WW85" s="485"/>
      <c r="WX85" s="485"/>
      <c r="WY85" s="485"/>
      <c r="WZ85" s="485"/>
      <c r="XA85" s="485"/>
      <c r="XB85" s="485"/>
      <c r="XC85" s="485"/>
      <c r="XD85" s="485"/>
      <c r="XE85" s="485"/>
      <c r="XF85" s="485"/>
      <c r="XG85" s="485"/>
      <c r="XH85" s="485"/>
      <c r="XI85" s="485"/>
      <c r="XJ85" s="485"/>
      <c r="XK85" s="485"/>
      <c r="XL85" s="485"/>
      <c r="XM85" s="485"/>
      <c r="XN85" s="485"/>
      <c r="XO85" s="485"/>
      <c r="XP85" s="485"/>
      <c r="XQ85" s="485"/>
      <c r="XR85" s="485"/>
      <c r="XS85" s="485"/>
      <c r="XT85" s="485"/>
      <c r="XU85" s="485"/>
      <c r="XV85" s="485"/>
      <c r="XW85" s="485"/>
      <c r="XX85" s="485"/>
      <c r="XY85" s="485"/>
      <c r="XZ85" s="485"/>
      <c r="YA85" s="485"/>
      <c r="YB85" s="485"/>
      <c r="YC85" s="485"/>
      <c r="YD85" s="485"/>
      <c r="YE85" s="485"/>
      <c r="YF85" s="485"/>
      <c r="YG85" s="485"/>
      <c r="YH85" s="485"/>
      <c r="YI85" s="485"/>
      <c r="YJ85" s="485"/>
      <c r="YK85" s="485"/>
      <c r="YL85" s="485"/>
      <c r="YM85" s="485"/>
      <c r="YN85" s="485"/>
      <c r="YO85" s="485"/>
      <c r="YP85" s="485"/>
      <c r="YQ85" s="485"/>
      <c r="YR85" s="485"/>
      <c r="YS85" s="485"/>
      <c r="YT85" s="485"/>
      <c r="YU85" s="485"/>
      <c r="YV85" s="485"/>
      <c r="YW85" s="485"/>
      <c r="YX85" s="485"/>
      <c r="YY85" s="485"/>
      <c r="YZ85" s="485"/>
      <c r="ZA85" s="485"/>
      <c r="ZB85" s="485"/>
      <c r="ZC85" s="485"/>
      <c r="ZD85" s="485"/>
      <c r="ZE85" s="485"/>
      <c r="ZF85" s="485"/>
      <c r="ZG85" s="485"/>
      <c r="ZH85" s="485"/>
      <c r="ZI85" s="485"/>
      <c r="ZJ85" s="485"/>
      <c r="ZK85" s="485"/>
      <c r="ZL85" s="485"/>
      <c r="ZM85" s="485"/>
      <c r="ZN85" s="485"/>
      <c r="ZO85" s="485"/>
      <c r="ZP85" s="485"/>
      <c r="ZQ85" s="485"/>
      <c r="ZR85" s="485"/>
      <c r="ZS85" s="485"/>
      <c r="ZT85" s="485"/>
      <c r="ZU85" s="485"/>
      <c r="ZV85" s="485"/>
      <c r="ZW85" s="485"/>
      <c r="ZX85" s="485"/>
      <c r="ZY85" s="485"/>
      <c r="ZZ85" s="485"/>
      <c r="AAA85" s="485"/>
      <c r="AAB85" s="485"/>
      <c r="AAC85" s="485"/>
    </row>
    <row r="86" spans="1:705" x14ac:dyDescent="0.25">
      <c r="A86" s="412" t="s">
        <v>309</v>
      </c>
      <c r="B86" s="476" t="s">
        <v>309</v>
      </c>
      <c r="C86" s="394" t="s">
        <v>232</v>
      </c>
      <c r="D86" s="417" t="s">
        <v>159</v>
      </c>
      <c r="E86" s="470" t="s">
        <v>488</v>
      </c>
      <c r="F86" s="488" t="s">
        <v>309</v>
      </c>
      <c r="G86" s="489" t="s">
        <v>396</v>
      </c>
      <c r="H86" s="412" t="s">
        <v>194</v>
      </c>
      <c r="I86" s="413" t="s">
        <v>151</v>
      </c>
      <c r="J86" s="414">
        <f t="shared" si="14"/>
        <v>24</v>
      </c>
      <c r="K86" s="414" t="s">
        <v>309</v>
      </c>
      <c r="L86" s="471">
        <v>24</v>
      </c>
      <c r="M86" s="415" t="s">
        <v>309</v>
      </c>
      <c r="N86" s="415" t="s">
        <v>309</v>
      </c>
      <c r="O86" s="415" t="s">
        <v>309</v>
      </c>
      <c r="P86" s="415" t="s">
        <v>309</v>
      </c>
      <c r="Q86" s="472">
        <v>0.1</v>
      </c>
      <c r="R86" s="414" t="s">
        <v>309</v>
      </c>
      <c r="S86" s="414" t="s">
        <v>151</v>
      </c>
      <c r="T86" s="414" t="s">
        <v>309</v>
      </c>
      <c r="U86" s="414" t="s">
        <v>149</v>
      </c>
      <c r="V86" s="417" t="s">
        <v>309</v>
      </c>
      <c r="W86" s="465" t="s">
        <v>309</v>
      </c>
      <c r="X86" s="414" t="s">
        <v>489</v>
      </c>
      <c r="Y86" s="414" t="s">
        <v>188</v>
      </c>
      <c r="Z86" s="419">
        <v>9</v>
      </c>
      <c r="AA86" s="414" t="s">
        <v>151</v>
      </c>
      <c r="AB86" s="414" t="s">
        <v>151</v>
      </c>
      <c r="AC86" s="414" t="s">
        <v>309</v>
      </c>
      <c r="AD86" s="414" t="s">
        <v>309</v>
      </c>
      <c r="AE86" s="414" t="s">
        <v>309</v>
      </c>
      <c r="AF86" s="414" t="s">
        <v>309</v>
      </c>
      <c r="AG86" s="414" t="s">
        <v>309</v>
      </c>
      <c r="AH86" s="414" t="s">
        <v>309</v>
      </c>
      <c r="AI86" s="485"/>
      <c r="AJ86" s="485"/>
      <c r="AK86" s="485"/>
      <c r="AL86" s="485"/>
      <c r="AM86" s="485"/>
      <c r="AN86" s="485"/>
      <c r="AO86" s="485"/>
      <c r="AP86" s="485"/>
      <c r="AQ86" s="485"/>
      <c r="AR86" s="485"/>
      <c r="AS86" s="485"/>
      <c r="AT86" s="485"/>
      <c r="AU86" s="485"/>
      <c r="AV86" s="485"/>
      <c r="AW86" s="485"/>
      <c r="AX86" s="485"/>
      <c r="AY86" s="485"/>
      <c r="AZ86" s="485"/>
      <c r="BA86" s="485"/>
      <c r="BB86" s="485"/>
      <c r="BC86" s="485"/>
      <c r="BD86" s="485"/>
      <c r="BE86" s="485"/>
      <c r="BF86" s="485"/>
      <c r="BG86" s="485"/>
      <c r="BH86" s="485"/>
      <c r="BI86" s="485"/>
      <c r="BJ86" s="485"/>
      <c r="BK86" s="485"/>
      <c r="BL86" s="485"/>
      <c r="BM86" s="485"/>
      <c r="BN86" s="485"/>
      <c r="BO86" s="485"/>
      <c r="BP86" s="485"/>
      <c r="BQ86" s="485"/>
      <c r="BR86" s="485"/>
      <c r="BS86" s="485"/>
      <c r="BT86" s="485"/>
      <c r="BU86" s="485"/>
      <c r="BV86" s="485"/>
      <c r="BW86" s="485"/>
      <c r="BX86" s="485"/>
      <c r="BY86" s="485"/>
      <c r="BZ86" s="485"/>
      <c r="CA86" s="485"/>
      <c r="CB86" s="485"/>
      <c r="CC86" s="485"/>
      <c r="CD86" s="485"/>
      <c r="CE86" s="485"/>
      <c r="CF86" s="485"/>
      <c r="CG86" s="485"/>
      <c r="CH86" s="485"/>
      <c r="CI86" s="485"/>
      <c r="CJ86" s="485"/>
      <c r="CK86" s="485"/>
      <c r="CL86" s="485"/>
      <c r="CM86" s="485"/>
      <c r="CN86" s="485"/>
      <c r="CO86" s="485"/>
      <c r="CP86" s="485"/>
      <c r="CQ86" s="485"/>
      <c r="CR86" s="485"/>
      <c r="CS86" s="485"/>
      <c r="CT86" s="485"/>
      <c r="CU86" s="485"/>
      <c r="CV86" s="485"/>
      <c r="CW86" s="485"/>
      <c r="CX86" s="485"/>
      <c r="CY86" s="485"/>
      <c r="CZ86" s="485"/>
      <c r="DA86" s="485"/>
      <c r="DB86" s="485"/>
      <c r="DC86" s="485"/>
      <c r="DD86" s="485"/>
      <c r="DE86" s="485"/>
      <c r="DF86" s="485"/>
      <c r="DG86" s="485"/>
      <c r="DH86" s="485"/>
      <c r="DI86" s="485"/>
      <c r="DJ86" s="485"/>
      <c r="DK86" s="485"/>
      <c r="DL86" s="485"/>
      <c r="DM86" s="485"/>
      <c r="DN86" s="485"/>
      <c r="DO86" s="485"/>
      <c r="DP86" s="485"/>
      <c r="DQ86" s="485"/>
      <c r="DR86" s="485"/>
      <c r="DS86" s="485"/>
      <c r="DT86" s="485"/>
      <c r="DU86" s="485"/>
      <c r="DV86" s="485"/>
      <c r="DW86" s="485"/>
      <c r="DX86" s="485"/>
      <c r="DY86" s="485"/>
      <c r="DZ86" s="485"/>
      <c r="EA86" s="485"/>
      <c r="EB86" s="485"/>
      <c r="EC86" s="485"/>
      <c r="ED86" s="485"/>
      <c r="EE86" s="485"/>
      <c r="EF86" s="485"/>
      <c r="EG86" s="485"/>
      <c r="EH86" s="485"/>
      <c r="EI86" s="485"/>
      <c r="EJ86" s="485"/>
      <c r="EK86" s="485"/>
      <c r="EL86" s="485"/>
      <c r="EM86" s="485"/>
      <c r="EN86" s="485"/>
      <c r="EO86" s="485"/>
      <c r="EP86" s="485"/>
      <c r="EQ86" s="485"/>
      <c r="ER86" s="485"/>
      <c r="ES86" s="485"/>
      <c r="ET86" s="485"/>
      <c r="EU86" s="485"/>
      <c r="EV86" s="485"/>
      <c r="EW86" s="485"/>
      <c r="EX86" s="485"/>
      <c r="EY86" s="485"/>
      <c r="EZ86" s="485"/>
      <c r="FA86" s="485"/>
      <c r="FB86" s="485"/>
      <c r="FC86" s="485"/>
      <c r="FD86" s="485"/>
      <c r="FE86" s="485"/>
      <c r="FF86" s="485"/>
      <c r="FG86" s="485"/>
      <c r="FH86" s="485"/>
      <c r="FI86" s="485"/>
      <c r="FJ86" s="485"/>
      <c r="FK86" s="485"/>
      <c r="FL86" s="485"/>
      <c r="FM86" s="485"/>
      <c r="FN86" s="485"/>
      <c r="FO86" s="485"/>
      <c r="FP86" s="485"/>
      <c r="FQ86" s="485"/>
      <c r="FR86" s="485"/>
      <c r="FS86" s="485"/>
      <c r="FT86" s="485"/>
      <c r="FU86" s="485"/>
      <c r="FV86" s="485"/>
      <c r="FW86" s="485"/>
      <c r="FX86" s="485"/>
      <c r="FY86" s="485"/>
      <c r="FZ86" s="485"/>
      <c r="GA86" s="485"/>
      <c r="GB86" s="485"/>
      <c r="GC86" s="485"/>
      <c r="GD86" s="485"/>
      <c r="GE86" s="485"/>
      <c r="GF86" s="485"/>
      <c r="GG86" s="485"/>
      <c r="GH86" s="485"/>
      <c r="GI86" s="485"/>
      <c r="GJ86" s="485"/>
      <c r="GK86" s="485"/>
      <c r="GL86" s="485"/>
      <c r="GM86" s="485"/>
      <c r="GN86" s="485"/>
      <c r="GO86" s="485"/>
      <c r="GP86" s="485"/>
      <c r="GQ86" s="485"/>
      <c r="GR86" s="485"/>
      <c r="GS86" s="485"/>
      <c r="GT86" s="485"/>
      <c r="GU86" s="485"/>
      <c r="GV86" s="485"/>
      <c r="GW86" s="485"/>
      <c r="GX86" s="485"/>
      <c r="GY86" s="485"/>
      <c r="GZ86" s="485"/>
      <c r="HA86" s="485"/>
      <c r="HB86" s="485"/>
      <c r="HC86" s="485"/>
      <c r="HD86" s="485"/>
      <c r="HE86" s="485"/>
      <c r="HF86" s="485"/>
      <c r="HG86" s="485"/>
      <c r="HH86" s="485"/>
      <c r="HI86" s="485"/>
      <c r="HJ86" s="485"/>
      <c r="HK86" s="485"/>
      <c r="HL86" s="485"/>
      <c r="HM86" s="485"/>
      <c r="HN86" s="485"/>
      <c r="HO86" s="485"/>
      <c r="HP86" s="485"/>
      <c r="HQ86" s="485"/>
      <c r="HR86" s="485"/>
      <c r="HS86" s="485"/>
      <c r="HT86" s="485"/>
      <c r="HU86" s="485"/>
      <c r="HV86" s="485"/>
      <c r="HW86" s="485"/>
      <c r="HX86" s="485"/>
      <c r="HY86" s="485"/>
      <c r="HZ86" s="485"/>
      <c r="IA86" s="485"/>
      <c r="IB86" s="485"/>
      <c r="IC86" s="485"/>
      <c r="ID86" s="485"/>
      <c r="IE86" s="485"/>
      <c r="IF86" s="485"/>
      <c r="IG86" s="485"/>
      <c r="IH86" s="485"/>
      <c r="II86" s="485"/>
      <c r="IJ86" s="485"/>
      <c r="IK86" s="485"/>
      <c r="IL86" s="485"/>
      <c r="IM86" s="485"/>
      <c r="IN86" s="485"/>
      <c r="IO86" s="485"/>
      <c r="IP86" s="485"/>
      <c r="IQ86" s="485"/>
      <c r="IR86" s="485"/>
      <c r="IS86" s="485"/>
      <c r="IT86" s="485"/>
      <c r="IU86" s="485"/>
      <c r="IV86" s="485"/>
      <c r="IW86" s="485"/>
      <c r="IX86" s="485"/>
      <c r="IY86" s="485"/>
      <c r="IZ86" s="485"/>
      <c r="JA86" s="485"/>
      <c r="JB86" s="485"/>
      <c r="JC86" s="485"/>
      <c r="JD86" s="485"/>
      <c r="JE86" s="485"/>
      <c r="JF86" s="485"/>
      <c r="JG86" s="485"/>
      <c r="JH86" s="485"/>
      <c r="JI86" s="485"/>
      <c r="JJ86" s="485"/>
      <c r="JK86" s="485"/>
      <c r="JL86" s="485"/>
      <c r="JM86" s="485"/>
      <c r="JN86" s="485"/>
      <c r="JO86" s="485"/>
      <c r="JP86" s="485"/>
      <c r="JQ86" s="485"/>
      <c r="JR86" s="485"/>
      <c r="JS86" s="485"/>
      <c r="JT86" s="485"/>
      <c r="JU86" s="485"/>
      <c r="JV86" s="485"/>
      <c r="JW86" s="485"/>
      <c r="JX86" s="485"/>
      <c r="JY86" s="485"/>
      <c r="JZ86" s="485"/>
      <c r="KA86" s="485"/>
      <c r="KB86" s="485"/>
      <c r="KC86" s="485"/>
      <c r="KD86" s="485"/>
      <c r="KE86" s="485"/>
      <c r="KF86" s="485"/>
      <c r="KG86" s="485"/>
      <c r="KH86" s="485"/>
      <c r="KI86" s="485"/>
      <c r="KJ86" s="485"/>
      <c r="KK86" s="485"/>
      <c r="KL86" s="485"/>
      <c r="KM86" s="485"/>
      <c r="KN86" s="485"/>
      <c r="KO86" s="485"/>
      <c r="KP86" s="485"/>
      <c r="KQ86" s="485"/>
      <c r="KR86" s="485"/>
      <c r="KS86" s="485"/>
      <c r="KT86" s="485"/>
      <c r="KU86" s="485"/>
      <c r="KV86" s="485"/>
      <c r="KW86" s="485"/>
      <c r="KX86" s="485"/>
      <c r="KY86" s="485"/>
      <c r="KZ86" s="485"/>
      <c r="LA86" s="485"/>
      <c r="LB86" s="485"/>
      <c r="LC86" s="485"/>
      <c r="LD86" s="485"/>
      <c r="LE86" s="485"/>
      <c r="LF86" s="485"/>
      <c r="LG86" s="485"/>
      <c r="LH86" s="485"/>
      <c r="LI86" s="485"/>
      <c r="LJ86" s="485"/>
      <c r="LK86" s="485"/>
      <c r="LL86" s="485"/>
      <c r="LM86" s="485"/>
      <c r="LN86" s="485"/>
      <c r="LO86" s="485"/>
      <c r="LP86" s="485"/>
      <c r="LQ86" s="485"/>
      <c r="LR86" s="485"/>
      <c r="LS86" s="485"/>
      <c r="LT86" s="485"/>
      <c r="LU86" s="485"/>
      <c r="LV86" s="485"/>
      <c r="LW86" s="485"/>
      <c r="LX86" s="485"/>
      <c r="LY86" s="485"/>
      <c r="LZ86" s="485"/>
      <c r="MA86" s="485"/>
      <c r="MB86" s="485"/>
      <c r="MC86" s="485"/>
      <c r="MD86" s="485"/>
      <c r="ME86" s="485"/>
      <c r="MF86" s="485"/>
      <c r="MG86" s="485"/>
      <c r="MH86" s="485"/>
      <c r="MI86" s="485"/>
      <c r="MJ86" s="485"/>
      <c r="MK86" s="485"/>
      <c r="ML86" s="485"/>
      <c r="MM86" s="485"/>
      <c r="MN86" s="485"/>
      <c r="MO86" s="485"/>
      <c r="MP86" s="485"/>
      <c r="MQ86" s="485"/>
      <c r="MR86" s="485"/>
      <c r="MS86" s="485"/>
      <c r="MT86" s="485"/>
      <c r="MU86" s="485"/>
      <c r="MV86" s="485"/>
      <c r="MW86" s="485"/>
      <c r="MX86" s="485"/>
      <c r="MY86" s="485"/>
      <c r="MZ86" s="485"/>
      <c r="NA86" s="485"/>
      <c r="NB86" s="485"/>
      <c r="NC86" s="485"/>
      <c r="ND86" s="485"/>
      <c r="NE86" s="485"/>
      <c r="NF86" s="485"/>
      <c r="NG86" s="485"/>
      <c r="NH86" s="485"/>
      <c r="NI86" s="485"/>
      <c r="NJ86" s="485"/>
      <c r="NK86" s="485"/>
      <c r="NL86" s="485"/>
      <c r="NM86" s="485"/>
      <c r="NN86" s="485"/>
      <c r="NO86" s="485"/>
      <c r="NP86" s="485"/>
      <c r="NQ86" s="485"/>
      <c r="NR86" s="485"/>
      <c r="NS86" s="485"/>
      <c r="NT86" s="485"/>
      <c r="NU86" s="485"/>
      <c r="NV86" s="485"/>
      <c r="NW86" s="485"/>
      <c r="NX86" s="485"/>
      <c r="NY86" s="485"/>
      <c r="NZ86" s="485"/>
      <c r="OA86" s="485"/>
      <c r="OB86" s="485"/>
      <c r="OC86" s="485"/>
      <c r="OD86" s="485"/>
      <c r="OE86" s="485"/>
      <c r="OF86" s="485"/>
      <c r="OG86" s="485"/>
      <c r="OH86" s="485"/>
      <c r="OI86" s="485"/>
      <c r="OJ86" s="485"/>
      <c r="OK86" s="485"/>
      <c r="OL86" s="485"/>
      <c r="OM86" s="485"/>
      <c r="ON86" s="485"/>
      <c r="OO86" s="485"/>
      <c r="OP86" s="485"/>
      <c r="OQ86" s="485"/>
      <c r="OR86" s="485"/>
      <c r="OS86" s="485"/>
      <c r="OT86" s="485"/>
      <c r="OU86" s="485"/>
      <c r="OV86" s="485"/>
      <c r="OW86" s="485"/>
      <c r="OX86" s="485"/>
      <c r="OY86" s="485"/>
      <c r="OZ86" s="485"/>
      <c r="PA86" s="485"/>
      <c r="PB86" s="485"/>
      <c r="PC86" s="485"/>
      <c r="PD86" s="485"/>
      <c r="PE86" s="485"/>
      <c r="PF86" s="485"/>
      <c r="PG86" s="485"/>
      <c r="PH86" s="485"/>
      <c r="PI86" s="485"/>
      <c r="PJ86" s="485"/>
      <c r="PK86" s="485"/>
      <c r="PL86" s="485"/>
      <c r="PM86" s="485"/>
      <c r="PN86" s="485"/>
      <c r="PO86" s="485"/>
      <c r="PP86" s="485"/>
      <c r="PQ86" s="485"/>
      <c r="PR86" s="485"/>
      <c r="PS86" s="485"/>
      <c r="PT86" s="485"/>
      <c r="PU86" s="485"/>
      <c r="PV86" s="485"/>
      <c r="PW86" s="485"/>
      <c r="PX86" s="485"/>
      <c r="PY86" s="485"/>
      <c r="PZ86" s="485"/>
      <c r="QA86" s="485"/>
      <c r="QB86" s="485"/>
      <c r="QC86" s="485"/>
      <c r="QD86" s="485"/>
      <c r="QE86" s="485"/>
      <c r="QF86" s="485"/>
      <c r="QG86" s="485"/>
      <c r="QH86" s="485"/>
      <c r="QI86" s="485"/>
      <c r="QJ86" s="485"/>
      <c r="QK86" s="485"/>
      <c r="QL86" s="485"/>
      <c r="QM86" s="485"/>
      <c r="QN86" s="485"/>
      <c r="QO86" s="485"/>
      <c r="QP86" s="485"/>
      <c r="QQ86" s="485"/>
      <c r="QR86" s="485"/>
      <c r="QS86" s="485"/>
      <c r="QT86" s="485"/>
      <c r="QU86" s="485"/>
      <c r="QV86" s="485"/>
      <c r="QW86" s="485"/>
      <c r="QX86" s="485"/>
      <c r="QY86" s="485"/>
      <c r="QZ86" s="485"/>
      <c r="RA86" s="485"/>
      <c r="RB86" s="485"/>
      <c r="RC86" s="485"/>
      <c r="RD86" s="485"/>
      <c r="RE86" s="485"/>
      <c r="RF86" s="485"/>
      <c r="RG86" s="485"/>
      <c r="RH86" s="485"/>
      <c r="RI86" s="485"/>
      <c r="RJ86" s="485"/>
      <c r="RK86" s="485"/>
      <c r="RL86" s="485"/>
      <c r="RM86" s="485"/>
      <c r="RN86" s="485"/>
      <c r="RO86" s="485"/>
      <c r="RP86" s="485"/>
      <c r="RQ86" s="485"/>
      <c r="RR86" s="485"/>
      <c r="RS86" s="485"/>
      <c r="RT86" s="485"/>
      <c r="RU86" s="485"/>
      <c r="RV86" s="485"/>
      <c r="RW86" s="485"/>
      <c r="RX86" s="485"/>
      <c r="RY86" s="485"/>
      <c r="RZ86" s="485"/>
      <c r="SA86" s="485"/>
      <c r="SB86" s="485"/>
      <c r="SC86" s="485"/>
      <c r="SD86" s="485"/>
      <c r="SE86" s="485"/>
      <c r="SF86" s="485"/>
      <c r="SG86" s="485"/>
      <c r="SH86" s="485"/>
      <c r="SI86" s="485"/>
      <c r="SJ86" s="485"/>
      <c r="SK86" s="485"/>
      <c r="SL86" s="485"/>
      <c r="SM86" s="485"/>
      <c r="SN86" s="485"/>
      <c r="SO86" s="485"/>
      <c r="SP86" s="485"/>
      <c r="SQ86" s="485"/>
      <c r="SR86" s="485"/>
      <c r="SS86" s="485"/>
      <c r="ST86" s="485"/>
      <c r="SU86" s="485"/>
      <c r="SV86" s="485"/>
      <c r="SW86" s="485"/>
      <c r="SX86" s="485"/>
      <c r="SY86" s="485"/>
      <c r="SZ86" s="485"/>
      <c r="TA86" s="485"/>
      <c r="TB86" s="485"/>
      <c r="TC86" s="485"/>
      <c r="TD86" s="485"/>
      <c r="TE86" s="485"/>
      <c r="TF86" s="485"/>
      <c r="TG86" s="485"/>
      <c r="TH86" s="485"/>
      <c r="TI86" s="485"/>
      <c r="TJ86" s="485"/>
      <c r="TK86" s="485"/>
      <c r="TL86" s="485"/>
      <c r="TM86" s="485"/>
      <c r="TN86" s="485"/>
      <c r="TO86" s="485"/>
      <c r="TP86" s="485"/>
      <c r="TQ86" s="485"/>
      <c r="TR86" s="485"/>
      <c r="TS86" s="485"/>
      <c r="TT86" s="485"/>
      <c r="TU86" s="485"/>
      <c r="TV86" s="485"/>
      <c r="TW86" s="485"/>
      <c r="TX86" s="485"/>
      <c r="TY86" s="485"/>
      <c r="TZ86" s="485"/>
      <c r="UA86" s="485"/>
      <c r="UB86" s="485"/>
      <c r="UC86" s="485"/>
      <c r="UD86" s="485"/>
      <c r="UE86" s="485"/>
      <c r="UF86" s="485"/>
      <c r="UG86" s="485"/>
      <c r="UH86" s="485"/>
      <c r="UI86" s="485"/>
      <c r="UJ86" s="485"/>
      <c r="UK86" s="485"/>
      <c r="UL86" s="485"/>
      <c r="UM86" s="485"/>
      <c r="UN86" s="485"/>
      <c r="UO86" s="485"/>
      <c r="UP86" s="485"/>
      <c r="UQ86" s="485"/>
      <c r="UR86" s="485"/>
      <c r="US86" s="485"/>
      <c r="UT86" s="485"/>
      <c r="UU86" s="485"/>
      <c r="UV86" s="485"/>
      <c r="UW86" s="485"/>
      <c r="UX86" s="485"/>
      <c r="UY86" s="485"/>
      <c r="UZ86" s="485"/>
      <c r="VA86" s="485"/>
      <c r="VB86" s="485"/>
      <c r="VC86" s="485"/>
      <c r="VD86" s="485"/>
      <c r="VE86" s="485"/>
      <c r="VF86" s="485"/>
      <c r="VG86" s="485"/>
      <c r="VH86" s="485"/>
      <c r="VI86" s="485"/>
      <c r="VJ86" s="485"/>
      <c r="VK86" s="485"/>
      <c r="VL86" s="485"/>
      <c r="VM86" s="485"/>
      <c r="VN86" s="485"/>
      <c r="VO86" s="485"/>
      <c r="VP86" s="485"/>
      <c r="VQ86" s="485"/>
      <c r="VR86" s="485"/>
      <c r="VS86" s="485"/>
      <c r="VT86" s="485"/>
      <c r="VU86" s="485"/>
      <c r="VV86" s="485"/>
      <c r="VW86" s="485"/>
      <c r="VX86" s="485"/>
      <c r="VY86" s="485"/>
      <c r="VZ86" s="485"/>
      <c r="WA86" s="485"/>
      <c r="WB86" s="485"/>
      <c r="WC86" s="485"/>
      <c r="WD86" s="485"/>
      <c r="WE86" s="485"/>
      <c r="WF86" s="485"/>
      <c r="WG86" s="485"/>
      <c r="WH86" s="485"/>
      <c r="WI86" s="485"/>
      <c r="WJ86" s="485"/>
      <c r="WK86" s="485"/>
      <c r="WL86" s="485"/>
      <c r="WM86" s="485"/>
      <c r="WN86" s="485"/>
      <c r="WO86" s="485"/>
      <c r="WP86" s="485"/>
      <c r="WQ86" s="485"/>
      <c r="WR86" s="485"/>
      <c r="WS86" s="485"/>
      <c r="WT86" s="485"/>
      <c r="WU86" s="485"/>
      <c r="WV86" s="485"/>
      <c r="WW86" s="485"/>
      <c r="WX86" s="485"/>
      <c r="WY86" s="485"/>
      <c r="WZ86" s="485"/>
      <c r="XA86" s="485"/>
      <c r="XB86" s="485"/>
      <c r="XC86" s="485"/>
      <c r="XD86" s="485"/>
      <c r="XE86" s="485"/>
      <c r="XF86" s="485"/>
      <c r="XG86" s="485"/>
      <c r="XH86" s="485"/>
      <c r="XI86" s="485"/>
      <c r="XJ86" s="485"/>
      <c r="XK86" s="485"/>
      <c r="XL86" s="485"/>
      <c r="XM86" s="485"/>
      <c r="XN86" s="485"/>
      <c r="XO86" s="485"/>
      <c r="XP86" s="485"/>
      <c r="XQ86" s="485"/>
      <c r="XR86" s="485"/>
      <c r="XS86" s="485"/>
      <c r="XT86" s="485"/>
      <c r="XU86" s="485"/>
      <c r="XV86" s="485"/>
      <c r="XW86" s="485"/>
      <c r="XX86" s="485"/>
      <c r="XY86" s="485"/>
      <c r="XZ86" s="485"/>
      <c r="YA86" s="485"/>
      <c r="YB86" s="485"/>
      <c r="YC86" s="485"/>
      <c r="YD86" s="485"/>
      <c r="YE86" s="485"/>
      <c r="YF86" s="485"/>
      <c r="YG86" s="485"/>
      <c r="YH86" s="485"/>
      <c r="YI86" s="485"/>
      <c r="YJ86" s="485"/>
      <c r="YK86" s="485"/>
      <c r="YL86" s="485"/>
      <c r="YM86" s="485"/>
      <c r="YN86" s="485"/>
      <c r="YO86" s="485"/>
      <c r="YP86" s="485"/>
      <c r="YQ86" s="485"/>
      <c r="YR86" s="485"/>
      <c r="YS86" s="485"/>
      <c r="YT86" s="485"/>
      <c r="YU86" s="485"/>
      <c r="YV86" s="485"/>
      <c r="YW86" s="485"/>
      <c r="YX86" s="485"/>
      <c r="YY86" s="485"/>
      <c r="YZ86" s="485"/>
      <c r="ZA86" s="485"/>
      <c r="ZB86" s="485"/>
      <c r="ZC86" s="485"/>
      <c r="ZD86" s="485"/>
      <c r="ZE86" s="485"/>
      <c r="ZF86" s="485"/>
      <c r="ZG86" s="485"/>
      <c r="ZH86" s="485"/>
      <c r="ZI86" s="485"/>
      <c r="ZJ86" s="485"/>
      <c r="ZK86" s="485"/>
      <c r="ZL86" s="485"/>
      <c r="ZM86" s="485"/>
      <c r="ZN86" s="485"/>
      <c r="ZO86" s="485"/>
      <c r="ZP86" s="485"/>
      <c r="ZQ86" s="485"/>
      <c r="ZR86" s="485"/>
      <c r="ZS86" s="485"/>
      <c r="ZT86" s="485"/>
      <c r="ZU86" s="485"/>
      <c r="ZV86" s="485"/>
      <c r="ZW86" s="485"/>
      <c r="ZX86" s="485"/>
      <c r="ZY86" s="485"/>
      <c r="ZZ86" s="485"/>
      <c r="AAA86" s="485"/>
      <c r="AAB86" s="485"/>
      <c r="AAC86" s="485"/>
    </row>
    <row r="87" spans="1:705" x14ac:dyDescent="0.25">
      <c r="A87" s="490" t="s">
        <v>309</v>
      </c>
      <c r="B87" s="444" t="s">
        <v>309</v>
      </c>
      <c r="C87" s="444"/>
      <c r="D87" s="473" t="s">
        <v>156</v>
      </c>
      <c r="E87" s="474" t="s">
        <v>490</v>
      </c>
      <c r="F87" s="490" t="s">
        <v>309</v>
      </c>
      <c r="G87" s="475" t="s">
        <v>491</v>
      </c>
      <c r="H87" s="435" t="s">
        <v>351</v>
      </c>
      <c r="I87" s="435"/>
      <c r="J87" s="435">
        <f>SUM(K87:N87)</f>
        <v>24</v>
      </c>
      <c r="K87" s="435">
        <v>24</v>
      </c>
      <c r="L87" s="435"/>
      <c r="M87" s="435"/>
      <c r="N87" s="435"/>
      <c r="O87" s="435"/>
      <c r="P87" s="435"/>
      <c r="Q87" s="435"/>
      <c r="R87" s="435"/>
      <c r="S87" s="435"/>
      <c r="T87" s="435"/>
      <c r="U87" s="435"/>
      <c r="V87" s="435"/>
      <c r="W87" s="435"/>
      <c r="X87" s="435"/>
      <c r="Y87" s="435"/>
      <c r="Z87" s="435"/>
      <c r="AA87" s="435"/>
      <c r="AB87" s="435"/>
      <c r="AC87" s="435"/>
      <c r="AD87" s="435"/>
      <c r="AE87" s="435"/>
      <c r="AF87" s="435"/>
      <c r="AG87" s="435"/>
      <c r="AH87" s="435"/>
      <c r="AI87" s="485"/>
      <c r="AJ87" s="485"/>
      <c r="AK87" s="485"/>
      <c r="AL87" s="485"/>
      <c r="AM87" s="485"/>
      <c r="AN87" s="485"/>
      <c r="AO87" s="485"/>
      <c r="AP87" s="485"/>
      <c r="AQ87" s="485"/>
      <c r="AR87" s="485"/>
      <c r="AS87" s="485"/>
      <c r="AT87" s="485"/>
      <c r="AU87" s="485"/>
      <c r="AV87" s="485"/>
      <c r="AW87" s="485"/>
      <c r="AX87" s="485"/>
      <c r="AY87" s="485"/>
      <c r="AZ87" s="485"/>
      <c r="BA87" s="485"/>
      <c r="BB87" s="485"/>
      <c r="BC87" s="485"/>
      <c r="BD87" s="485"/>
      <c r="BE87" s="485"/>
      <c r="BF87" s="485"/>
      <c r="BG87" s="485"/>
      <c r="BH87" s="485"/>
      <c r="BI87" s="485"/>
      <c r="BJ87" s="485"/>
      <c r="BK87" s="485"/>
      <c r="BL87" s="485"/>
      <c r="BM87" s="485"/>
      <c r="BN87" s="485"/>
      <c r="BO87" s="485"/>
      <c r="BP87" s="485"/>
      <c r="BQ87" s="485"/>
      <c r="BR87" s="485"/>
      <c r="BS87" s="485"/>
      <c r="BT87" s="485"/>
      <c r="BU87" s="485"/>
      <c r="BV87" s="485"/>
      <c r="BW87" s="485"/>
      <c r="BX87" s="485"/>
      <c r="BY87" s="485"/>
      <c r="BZ87" s="485"/>
      <c r="CA87" s="485"/>
      <c r="CB87" s="485"/>
      <c r="CC87" s="485"/>
      <c r="CD87" s="485"/>
      <c r="CE87" s="485"/>
      <c r="CF87" s="485"/>
      <c r="CG87" s="485"/>
      <c r="CH87" s="485"/>
      <c r="CI87" s="485"/>
      <c r="CJ87" s="485"/>
      <c r="CK87" s="485"/>
      <c r="CL87" s="485"/>
      <c r="CM87" s="485"/>
      <c r="CN87" s="485"/>
      <c r="CO87" s="485"/>
      <c r="CP87" s="485"/>
      <c r="CQ87" s="485"/>
      <c r="CR87" s="485"/>
      <c r="CS87" s="485"/>
      <c r="CT87" s="485"/>
      <c r="CU87" s="485"/>
      <c r="CV87" s="485"/>
      <c r="CW87" s="485"/>
      <c r="CX87" s="485"/>
      <c r="CY87" s="485"/>
      <c r="CZ87" s="485"/>
      <c r="DA87" s="485"/>
      <c r="DB87" s="485"/>
      <c r="DC87" s="485"/>
      <c r="DD87" s="485"/>
      <c r="DE87" s="485"/>
      <c r="DF87" s="485"/>
      <c r="DG87" s="485"/>
      <c r="DH87" s="485"/>
      <c r="DI87" s="485"/>
      <c r="DJ87" s="485"/>
      <c r="DK87" s="485"/>
      <c r="DL87" s="485"/>
      <c r="DM87" s="485"/>
      <c r="DN87" s="485"/>
      <c r="DO87" s="485"/>
      <c r="DP87" s="485"/>
      <c r="DQ87" s="485"/>
      <c r="DR87" s="485"/>
      <c r="DS87" s="485"/>
      <c r="DT87" s="485"/>
      <c r="DU87" s="485"/>
      <c r="DV87" s="485"/>
      <c r="DW87" s="485"/>
      <c r="DX87" s="485"/>
      <c r="DY87" s="485"/>
      <c r="DZ87" s="485"/>
      <c r="EA87" s="485"/>
      <c r="EB87" s="485"/>
      <c r="EC87" s="485"/>
      <c r="ED87" s="485"/>
      <c r="EE87" s="485"/>
      <c r="EF87" s="485"/>
      <c r="EG87" s="485"/>
      <c r="EH87" s="485"/>
      <c r="EI87" s="485"/>
      <c r="EJ87" s="485"/>
      <c r="EK87" s="485"/>
      <c r="EL87" s="485"/>
      <c r="EM87" s="485"/>
      <c r="EN87" s="485"/>
      <c r="EO87" s="485"/>
      <c r="EP87" s="485"/>
      <c r="EQ87" s="485"/>
      <c r="ER87" s="485"/>
      <c r="ES87" s="485"/>
      <c r="ET87" s="485"/>
      <c r="EU87" s="485"/>
      <c r="EV87" s="485"/>
      <c r="EW87" s="485"/>
      <c r="EX87" s="485"/>
      <c r="EY87" s="485"/>
      <c r="EZ87" s="485"/>
      <c r="FA87" s="485"/>
      <c r="FB87" s="485"/>
      <c r="FC87" s="485"/>
      <c r="FD87" s="485"/>
      <c r="FE87" s="485"/>
      <c r="FF87" s="485"/>
      <c r="FG87" s="485"/>
      <c r="FH87" s="485"/>
      <c r="FI87" s="485"/>
      <c r="FJ87" s="485"/>
      <c r="FK87" s="485"/>
      <c r="FL87" s="485"/>
      <c r="FM87" s="485"/>
      <c r="FN87" s="485"/>
      <c r="FO87" s="485"/>
      <c r="FP87" s="485"/>
      <c r="FQ87" s="485"/>
      <c r="FR87" s="485"/>
      <c r="FS87" s="485"/>
      <c r="FT87" s="485"/>
      <c r="FU87" s="485"/>
      <c r="FV87" s="485"/>
      <c r="FW87" s="485"/>
      <c r="FX87" s="485"/>
      <c r="FY87" s="485"/>
      <c r="FZ87" s="485"/>
      <c r="GA87" s="485"/>
      <c r="GB87" s="485"/>
      <c r="GC87" s="485"/>
      <c r="GD87" s="485"/>
      <c r="GE87" s="485"/>
      <c r="GF87" s="485"/>
      <c r="GG87" s="485"/>
      <c r="GH87" s="485"/>
      <c r="GI87" s="485"/>
      <c r="GJ87" s="485"/>
      <c r="GK87" s="485"/>
      <c r="GL87" s="485"/>
      <c r="GM87" s="485"/>
      <c r="GN87" s="485"/>
      <c r="GO87" s="485"/>
      <c r="GP87" s="485"/>
      <c r="GQ87" s="485"/>
      <c r="GR87" s="485"/>
      <c r="GS87" s="485"/>
      <c r="GT87" s="485"/>
      <c r="GU87" s="485"/>
      <c r="GV87" s="485"/>
      <c r="GW87" s="485"/>
      <c r="GX87" s="485"/>
      <c r="GY87" s="485"/>
      <c r="GZ87" s="485"/>
      <c r="HA87" s="485"/>
      <c r="HB87" s="485"/>
      <c r="HC87" s="485"/>
      <c r="HD87" s="485"/>
      <c r="HE87" s="485"/>
      <c r="HF87" s="485"/>
      <c r="HG87" s="485"/>
      <c r="HH87" s="485"/>
      <c r="HI87" s="485"/>
      <c r="HJ87" s="485"/>
      <c r="HK87" s="485"/>
      <c r="HL87" s="485"/>
      <c r="HM87" s="485"/>
      <c r="HN87" s="485"/>
      <c r="HO87" s="485"/>
      <c r="HP87" s="485"/>
      <c r="HQ87" s="485"/>
      <c r="HR87" s="485"/>
      <c r="HS87" s="485"/>
      <c r="HT87" s="485"/>
      <c r="HU87" s="485"/>
      <c r="HV87" s="485"/>
      <c r="HW87" s="485"/>
      <c r="HX87" s="485"/>
      <c r="HY87" s="485"/>
      <c r="HZ87" s="485"/>
      <c r="IA87" s="485"/>
      <c r="IB87" s="485"/>
      <c r="IC87" s="485"/>
      <c r="ID87" s="485"/>
      <c r="IE87" s="485"/>
      <c r="IF87" s="485"/>
      <c r="IG87" s="485"/>
      <c r="IH87" s="485"/>
      <c r="II87" s="485"/>
      <c r="IJ87" s="485"/>
      <c r="IK87" s="485"/>
      <c r="IL87" s="485"/>
      <c r="IM87" s="485"/>
      <c r="IN87" s="485"/>
      <c r="IO87" s="485"/>
      <c r="IP87" s="485"/>
      <c r="IQ87" s="485"/>
      <c r="IR87" s="485"/>
      <c r="IS87" s="485"/>
      <c r="IT87" s="485"/>
      <c r="IU87" s="485"/>
      <c r="IV87" s="485"/>
      <c r="IW87" s="485"/>
      <c r="IX87" s="485"/>
      <c r="IY87" s="485"/>
      <c r="IZ87" s="485"/>
      <c r="JA87" s="485"/>
      <c r="JB87" s="485"/>
      <c r="JC87" s="485"/>
      <c r="JD87" s="485"/>
      <c r="JE87" s="485"/>
      <c r="JF87" s="485"/>
      <c r="JG87" s="485"/>
      <c r="JH87" s="485"/>
      <c r="JI87" s="485"/>
      <c r="JJ87" s="485"/>
      <c r="JK87" s="485"/>
      <c r="JL87" s="485"/>
      <c r="JM87" s="485"/>
      <c r="JN87" s="485"/>
      <c r="JO87" s="485"/>
      <c r="JP87" s="485"/>
      <c r="JQ87" s="485"/>
      <c r="JR87" s="485"/>
      <c r="JS87" s="485"/>
      <c r="JT87" s="485"/>
      <c r="JU87" s="485"/>
      <c r="JV87" s="485"/>
      <c r="JW87" s="485"/>
      <c r="JX87" s="485"/>
      <c r="JY87" s="485"/>
      <c r="JZ87" s="485"/>
      <c r="KA87" s="485"/>
      <c r="KB87" s="485"/>
      <c r="KC87" s="485"/>
      <c r="KD87" s="485"/>
      <c r="KE87" s="485"/>
      <c r="KF87" s="485"/>
      <c r="KG87" s="485"/>
      <c r="KH87" s="485"/>
      <c r="KI87" s="485"/>
      <c r="KJ87" s="485"/>
      <c r="KK87" s="485"/>
      <c r="KL87" s="485"/>
      <c r="KM87" s="485"/>
      <c r="KN87" s="485"/>
      <c r="KO87" s="485"/>
      <c r="KP87" s="485"/>
      <c r="KQ87" s="485"/>
      <c r="KR87" s="485"/>
      <c r="KS87" s="485"/>
      <c r="KT87" s="485"/>
      <c r="KU87" s="485"/>
      <c r="KV87" s="485"/>
      <c r="KW87" s="485"/>
      <c r="KX87" s="485"/>
      <c r="KY87" s="485"/>
      <c r="KZ87" s="485"/>
      <c r="LA87" s="485"/>
      <c r="LB87" s="485"/>
      <c r="LC87" s="485"/>
      <c r="LD87" s="485"/>
      <c r="LE87" s="485"/>
      <c r="LF87" s="485"/>
      <c r="LG87" s="485"/>
      <c r="LH87" s="485"/>
      <c r="LI87" s="485"/>
      <c r="LJ87" s="485"/>
      <c r="LK87" s="485"/>
      <c r="LL87" s="485"/>
      <c r="LM87" s="485"/>
      <c r="LN87" s="485"/>
      <c r="LO87" s="485"/>
      <c r="LP87" s="485"/>
      <c r="LQ87" s="485"/>
      <c r="LR87" s="485"/>
      <c r="LS87" s="485"/>
      <c r="LT87" s="485"/>
      <c r="LU87" s="485"/>
      <c r="LV87" s="485"/>
      <c r="LW87" s="485"/>
      <c r="LX87" s="485"/>
      <c r="LY87" s="485"/>
      <c r="LZ87" s="485"/>
      <c r="MA87" s="485"/>
      <c r="MB87" s="485"/>
      <c r="MC87" s="485"/>
      <c r="MD87" s="485"/>
      <c r="ME87" s="485"/>
      <c r="MF87" s="485"/>
      <c r="MG87" s="485"/>
      <c r="MH87" s="485"/>
      <c r="MI87" s="485"/>
      <c r="MJ87" s="485"/>
      <c r="MK87" s="485"/>
      <c r="ML87" s="485"/>
      <c r="MM87" s="485"/>
      <c r="MN87" s="485"/>
      <c r="MO87" s="485"/>
      <c r="MP87" s="485"/>
      <c r="MQ87" s="485"/>
      <c r="MR87" s="485"/>
      <c r="MS87" s="485"/>
      <c r="MT87" s="485"/>
      <c r="MU87" s="485"/>
      <c r="MV87" s="485"/>
      <c r="MW87" s="485"/>
      <c r="MX87" s="485"/>
      <c r="MY87" s="485"/>
      <c r="MZ87" s="485"/>
      <c r="NA87" s="485"/>
      <c r="NB87" s="485"/>
      <c r="NC87" s="485"/>
      <c r="ND87" s="485"/>
      <c r="NE87" s="485"/>
      <c r="NF87" s="485"/>
      <c r="NG87" s="485"/>
      <c r="NH87" s="485"/>
      <c r="NI87" s="485"/>
      <c r="NJ87" s="485"/>
      <c r="NK87" s="485"/>
      <c r="NL87" s="485"/>
      <c r="NM87" s="485"/>
      <c r="NN87" s="485"/>
      <c r="NO87" s="485"/>
      <c r="NP87" s="485"/>
      <c r="NQ87" s="485"/>
      <c r="NR87" s="485"/>
      <c r="NS87" s="485"/>
      <c r="NT87" s="485"/>
      <c r="NU87" s="485"/>
      <c r="NV87" s="485"/>
      <c r="NW87" s="485"/>
      <c r="NX87" s="485"/>
      <c r="NY87" s="485"/>
      <c r="NZ87" s="485"/>
      <c r="OA87" s="485"/>
      <c r="OB87" s="485"/>
      <c r="OC87" s="485"/>
      <c r="OD87" s="485"/>
      <c r="OE87" s="485"/>
      <c r="OF87" s="485"/>
      <c r="OG87" s="485"/>
      <c r="OH87" s="485"/>
      <c r="OI87" s="485"/>
      <c r="OJ87" s="485"/>
      <c r="OK87" s="485"/>
      <c r="OL87" s="485"/>
      <c r="OM87" s="485"/>
      <c r="ON87" s="485"/>
      <c r="OO87" s="485"/>
      <c r="OP87" s="485"/>
      <c r="OQ87" s="485"/>
      <c r="OR87" s="485"/>
      <c r="OS87" s="485"/>
      <c r="OT87" s="485"/>
      <c r="OU87" s="485"/>
      <c r="OV87" s="485"/>
      <c r="OW87" s="485"/>
      <c r="OX87" s="485"/>
      <c r="OY87" s="485"/>
      <c r="OZ87" s="485"/>
      <c r="PA87" s="485"/>
      <c r="PB87" s="485"/>
      <c r="PC87" s="485"/>
      <c r="PD87" s="485"/>
      <c r="PE87" s="485"/>
      <c r="PF87" s="485"/>
      <c r="PG87" s="485"/>
      <c r="PH87" s="485"/>
      <c r="PI87" s="485"/>
      <c r="PJ87" s="485"/>
      <c r="PK87" s="485"/>
      <c r="PL87" s="485"/>
      <c r="PM87" s="485"/>
      <c r="PN87" s="485"/>
      <c r="PO87" s="485"/>
      <c r="PP87" s="485"/>
      <c r="PQ87" s="485"/>
      <c r="PR87" s="485"/>
      <c r="PS87" s="485"/>
      <c r="PT87" s="485"/>
      <c r="PU87" s="485"/>
      <c r="PV87" s="485"/>
      <c r="PW87" s="485"/>
      <c r="PX87" s="485"/>
      <c r="PY87" s="485"/>
      <c r="PZ87" s="485"/>
      <c r="QA87" s="485"/>
      <c r="QB87" s="485"/>
      <c r="QC87" s="485"/>
      <c r="QD87" s="485"/>
      <c r="QE87" s="485"/>
      <c r="QF87" s="485"/>
      <c r="QG87" s="485"/>
      <c r="QH87" s="485"/>
      <c r="QI87" s="485"/>
      <c r="QJ87" s="485"/>
      <c r="QK87" s="485"/>
      <c r="QL87" s="485"/>
      <c r="QM87" s="485"/>
      <c r="QN87" s="485"/>
      <c r="QO87" s="485"/>
      <c r="QP87" s="485"/>
      <c r="QQ87" s="485"/>
      <c r="QR87" s="485"/>
      <c r="QS87" s="485"/>
      <c r="QT87" s="485"/>
      <c r="QU87" s="485"/>
      <c r="QV87" s="485"/>
      <c r="QW87" s="485"/>
      <c r="QX87" s="485"/>
      <c r="QY87" s="485"/>
      <c r="QZ87" s="485"/>
      <c r="RA87" s="485"/>
      <c r="RB87" s="485"/>
      <c r="RC87" s="485"/>
      <c r="RD87" s="485"/>
      <c r="RE87" s="485"/>
      <c r="RF87" s="485"/>
      <c r="RG87" s="485"/>
      <c r="RH87" s="485"/>
      <c r="RI87" s="485"/>
      <c r="RJ87" s="485"/>
      <c r="RK87" s="485"/>
      <c r="RL87" s="485"/>
      <c r="RM87" s="485"/>
      <c r="RN87" s="485"/>
      <c r="RO87" s="485"/>
      <c r="RP87" s="485"/>
      <c r="RQ87" s="485"/>
      <c r="RR87" s="485"/>
      <c r="RS87" s="485"/>
      <c r="RT87" s="485"/>
      <c r="RU87" s="485"/>
      <c r="RV87" s="485"/>
      <c r="RW87" s="485"/>
      <c r="RX87" s="485"/>
      <c r="RY87" s="485"/>
      <c r="RZ87" s="485"/>
      <c r="SA87" s="485"/>
      <c r="SB87" s="485"/>
      <c r="SC87" s="485"/>
      <c r="SD87" s="485"/>
      <c r="SE87" s="485"/>
      <c r="SF87" s="485"/>
      <c r="SG87" s="485"/>
      <c r="SH87" s="485"/>
      <c r="SI87" s="485"/>
      <c r="SJ87" s="485"/>
      <c r="SK87" s="485"/>
      <c r="SL87" s="485"/>
      <c r="SM87" s="485"/>
      <c r="SN87" s="485"/>
      <c r="SO87" s="485"/>
      <c r="SP87" s="485"/>
      <c r="SQ87" s="485"/>
      <c r="SR87" s="485"/>
      <c r="SS87" s="485"/>
      <c r="ST87" s="485"/>
      <c r="SU87" s="485"/>
      <c r="SV87" s="485"/>
      <c r="SW87" s="485"/>
      <c r="SX87" s="485"/>
      <c r="SY87" s="485"/>
      <c r="SZ87" s="485"/>
      <c r="TA87" s="485"/>
      <c r="TB87" s="485"/>
      <c r="TC87" s="485"/>
      <c r="TD87" s="485"/>
      <c r="TE87" s="485"/>
      <c r="TF87" s="485"/>
      <c r="TG87" s="485"/>
      <c r="TH87" s="485"/>
      <c r="TI87" s="485"/>
      <c r="TJ87" s="485"/>
      <c r="TK87" s="485"/>
      <c r="TL87" s="485"/>
      <c r="TM87" s="485"/>
      <c r="TN87" s="485"/>
      <c r="TO87" s="485"/>
      <c r="TP87" s="485"/>
      <c r="TQ87" s="485"/>
      <c r="TR87" s="485"/>
      <c r="TS87" s="485"/>
      <c r="TT87" s="485"/>
      <c r="TU87" s="485"/>
      <c r="TV87" s="485"/>
      <c r="TW87" s="485"/>
      <c r="TX87" s="485"/>
      <c r="TY87" s="485"/>
      <c r="TZ87" s="485"/>
      <c r="UA87" s="485"/>
      <c r="UB87" s="485"/>
      <c r="UC87" s="485"/>
      <c r="UD87" s="485"/>
      <c r="UE87" s="485"/>
      <c r="UF87" s="485"/>
      <c r="UG87" s="485"/>
      <c r="UH87" s="485"/>
      <c r="UI87" s="485"/>
      <c r="UJ87" s="485"/>
      <c r="UK87" s="485"/>
      <c r="UL87" s="485"/>
      <c r="UM87" s="485"/>
      <c r="UN87" s="485"/>
      <c r="UO87" s="485"/>
      <c r="UP87" s="485"/>
      <c r="UQ87" s="485"/>
      <c r="UR87" s="485"/>
      <c r="US87" s="485"/>
      <c r="UT87" s="485"/>
      <c r="UU87" s="485"/>
      <c r="UV87" s="485"/>
      <c r="UW87" s="485"/>
      <c r="UX87" s="485"/>
      <c r="UY87" s="485"/>
      <c r="UZ87" s="485"/>
      <c r="VA87" s="485"/>
      <c r="VB87" s="485"/>
      <c r="VC87" s="485"/>
      <c r="VD87" s="485"/>
      <c r="VE87" s="485"/>
      <c r="VF87" s="485"/>
      <c r="VG87" s="485"/>
      <c r="VH87" s="485"/>
      <c r="VI87" s="485"/>
      <c r="VJ87" s="485"/>
      <c r="VK87" s="485"/>
      <c r="VL87" s="485"/>
      <c r="VM87" s="485"/>
      <c r="VN87" s="485"/>
      <c r="VO87" s="485"/>
      <c r="VP87" s="485"/>
      <c r="VQ87" s="485"/>
      <c r="VR87" s="485"/>
      <c r="VS87" s="485"/>
      <c r="VT87" s="485"/>
      <c r="VU87" s="485"/>
      <c r="VV87" s="485"/>
      <c r="VW87" s="485"/>
      <c r="VX87" s="485"/>
      <c r="VY87" s="485"/>
      <c r="VZ87" s="485"/>
      <c r="WA87" s="485"/>
      <c r="WB87" s="485"/>
      <c r="WC87" s="485"/>
      <c r="WD87" s="485"/>
      <c r="WE87" s="485"/>
      <c r="WF87" s="485"/>
      <c r="WG87" s="485"/>
      <c r="WH87" s="485"/>
      <c r="WI87" s="485"/>
      <c r="WJ87" s="485"/>
      <c r="WK87" s="485"/>
      <c r="WL87" s="485"/>
      <c r="WM87" s="485"/>
      <c r="WN87" s="485"/>
      <c r="WO87" s="485"/>
      <c r="WP87" s="485"/>
      <c r="WQ87" s="485"/>
      <c r="WR87" s="485"/>
      <c r="WS87" s="485"/>
      <c r="WT87" s="485"/>
      <c r="WU87" s="485"/>
      <c r="WV87" s="485"/>
      <c r="WW87" s="485"/>
      <c r="WX87" s="485"/>
      <c r="WY87" s="485"/>
      <c r="WZ87" s="485"/>
      <c r="XA87" s="485"/>
      <c r="XB87" s="485"/>
      <c r="XC87" s="485"/>
      <c r="XD87" s="485"/>
      <c r="XE87" s="485"/>
      <c r="XF87" s="485"/>
      <c r="XG87" s="485"/>
      <c r="XH87" s="485"/>
      <c r="XI87" s="485"/>
      <c r="XJ87" s="485"/>
      <c r="XK87" s="485"/>
      <c r="XL87" s="485"/>
      <c r="XM87" s="485"/>
      <c r="XN87" s="485"/>
      <c r="XO87" s="485"/>
      <c r="XP87" s="485"/>
      <c r="XQ87" s="485"/>
      <c r="XR87" s="485"/>
      <c r="XS87" s="485"/>
      <c r="XT87" s="485"/>
      <c r="XU87" s="485"/>
      <c r="XV87" s="485"/>
      <c r="XW87" s="485"/>
      <c r="XX87" s="485"/>
      <c r="XY87" s="485"/>
      <c r="XZ87" s="485"/>
      <c r="YA87" s="485"/>
      <c r="YB87" s="485"/>
      <c r="YC87" s="485"/>
      <c r="YD87" s="485"/>
      <c r="YE87" s="485"/>
      <c r="YF87" s="485"/>
      <c r="YG87" s="485"/>
      <c r="YH87" s="485"/>
      <c r="YI87" s="485"/>
      <c r="YJ87" s="485"/>
      <c r="YK87" s="485"/>
      <c r="YL87" s="485"/>
      <c r="YM87" s="485"/>
      <c r="YN87" s="485"/>
      <c r="YO87" s="485"/>
      <c r="YP87" s="485"/>
      <c r="YQ87" s="485"/>
      <c r="YR87" s="485"/>
      <c r="YS87" s="485"/>
      <c r="YT87" s="485"/>
      <c r="YU87" s="485"/>
      <c r="YV87" s="485"/>
      <c r="YW87" s="485"/>
      <c r="YX87" s="485"/>
      <c r="YY87" s="485"/>
      <c r="YZ87" s="485"/>
      <c r="ZA87" s="485"/>
      <c r="ZB87" s="485"/>
      <c r="ZC87" s="485"/>
      <c r="ZD87" s="485"/>
      <c r="ZE87" s="485"/>
      <c r="ZF87" s="485"/>
      <c r="ZG87" s="485"/>
      <c r="ZH87" s="485"/>
      <c r="ZI87" s="485"/>
      <c r="ZJ87" s="485"/>
      <c r="ZK87" s="485"/>
      <c r="ZL87" s="485"/>
      <c r="ZM87" s="485"/>
      <c r="ZN87" s="485"/>
      <c r="ZO87" s="485"/>
      <c r="ZP87" s="485"/>
      <c r="ZQ87" s="485"/>
      <c r="ZR87" s="485"/>
      <c r="ZS87" s="485"/>
      <c r="ZT87" s="485"/>
      <c r="ZU87" s="485"/>
      <c r="ZV87" s="485"/>
      <c r="ZW87" s="485"/>
      <c r="ZX87" s="485"/>
      <c r="ZY87" s="485"/>
      <c r="ZZ87" s="485"/>
      <c r="AAA87" s="485"/>
      <c r="AAB87" s="485"/>
      <c r="AAC87" s="485"/>
    </row>
    <row r="88" spans="1:705" ht="30" x14ac:dyDescent="0.25">
      <c r="A88" s="412" t="s">
        <v>309</v>
      </c>
      <c r="B88" s="414" t="s">
        <v>309</v>
      </c>
      <c r="C88" s="394" t="s">
        <v>232</v>
      </c>
      <c r="D88" s="410" t="s">
        <v>477</v>
      </c>
      <c r="E88" s="411" t="s">
        <v>492</v>
      </c>
      <c r="F88" s="491" t="s">
        <v>309</v>
      </c>
      <c r="G88" s="492" t="s">
        <v>493</v>
      </c>
      <c r="H88" s="412" t="s">
        <v>194</v>
      </c>
      <c r="I88" s="413" t="s">
        <v>149</v>
      </c>
      <c r="J88" s="414">
        <f t="shared" si="14"/>
        <v>24</v>
      </c>
      <c r="K88" s="414">
        <v>24</v>
      </c>
      <c r="L88" s="415" t="s">
        <v>309</v>
      </c>
      <c r="M88" s="415" t="s">
        <v>309</v>
      </c>
      <c r="N88" s="415" t="s">
        <v>309</v>
      </c>
      <c r="O88" s="415" t="s">
        <v>309</v>
      </c>
      <c r="P88" s="415" t="s">
        <v>309</v>
      </c>
      <c r="Q88" s="409">
        <v>0.15</v>
      </c>
      <c r="R88" s="414" t="s">
        <v>309</v>
      </c>
      <c r="S88" s="414" t="s">
        <v>151</v>
      </c>
      <c r="T88" s="414" t="s">
        <v>374</v>
      </c>
      <c r="U88" s="416" t="s">
        <v>149</v>
      </c>
      <c r="V88" s="417" t="s">
        <v>469</v>
      </c>
      <c r="W88" s="418" t="s">
        <v>483</v>
      </c>
      <c r="X88" s="414" t="s">
        <v>309</v>
      </c>
      <c r="Y88" s="414" t="s">
        <v>182</v>
      </c>
      <c r="Z88" s="419">
        <v>6</v>
      </c>
      <c r="AA88" s="414" t="s">
        <v>151</v>
      </c>
      <c r="AB88" s="414" t="s">
        <v>151</v>
      </c>
      <c r="AC88" s="414" t="s">
        <v>309</v>
      </c>
      <c r="AD88" s="414" t="s">
        <v>309</v>
      </c>
      <c r="AE88" s="414" t="s">
        <v>309</v>
      </c>
      <c r="AF88" s="414" t="s">
        <v>309</v>
      </c>
      <c r="AG88" s="414" t="s">
        <v>309</v>
      </c>
      <c r="AH88" s="443" t="s">
        <v>309</v>
      </c>
      <c r="AI88" s="485"/>
      <c r="AJ88" s="485"/>
      <c r="AK88" s="485"/>
      <c r="AL88" s="485"/>
      <c r="AM88" s="485"/>
      <c r="AN88" s="485"/>
      <c r="AO88" s="485"/>
      <c r="AP88" s="485"/>
      <c r="AQ88" s="485"/>
      <c r="AR88" s="485"/>
      <c r="AS88" s="485"/>
      <c r="AT88" s="485"/>
      <c r="AU88" s="485"/>
      <c r="AV88" s="485"/>
      <c r="AW88" s="485"/>
      <c r="AX88" s="485"/>
      <c r="AY88" s="485"/>
      <c r="AZ88" s="485"/>
      <c r="BA88" s="485"/>
      <c r="BB88" s="485"/>
      <c r="BC88" s="485"/>
      <c r="BD88" s="485"/>
      <c r="BE88" s="485"/>
      <c r="BF88" s="485"/>
      <c r="BG88" s="485"/>
      <c r="BH88" s="485"/>
      <c r="BI88" s="485"/>
      <c r="BJ88" s="485"/>
      <c r="BK88" s="485"/>
      <c r="BL88" s="485"/>
      <c r="BM88" s="485"/>
      <c r="BN88" s="485"/>
      <c r="BO88" s="485"/>
      <c r="BP88" s="485"/>
      <c r="BQ88" s="485"/>
      <c r="BR88" s="485"/>
      <c r="BS88" s="485"/>
      <c r="BT88" s="485"/>
      <c r="BU88" s="485"/>
      <c r="BV88" s="485"/>
      <c r="BW88" s="485"/>
      <c r="BX88" s="485"/>
      <c r="BY88" s="485"/>
      <c r="BZ88" s="485"/>
      <c r="CA88" s="485"/>
      <c r="CB88" s="485"/>
      <c r="CC88" s="485"/>
      <c r="CD88" s="485"/>
      <c r="CE88" s="485"/>
      <c r="CF88" s="485"/>
      <c r="CG88" s="485"/>
      <c r="CH88" s="485"/>
      <c r="CI88" s="485"/>
      <c r="CJ88" s="485"/>
      <c r="CK88" s="485"/>
      <c r="CL88" s="485"/>
      <c r="CM88" s="485"/>
      <c r="CN88" s="485"/>
      <c r="CO88" s="485"/>
      <c r="CP88" s="485"/>
      <c r="CQ88" s="485"/>
      <c r="CR88" s="485"/>
      <c r="CS88" s="485"/>
      <c r="CT88" s="485"/>
      <c r="CU88" s="485"/>
      <c r="CV88" s="485"/>
      <c r="CW88" s="485"/>
      <c r="CX88" s="485"/>
      <c r="CY88" s="485"/>
      <c r="CZ88" s="485"/>
      <c r="DA88" s="485"/>
      <c r="DB88" s="485"/>
      <c r="DC88" s="485"/>
      <c r="DD88" s="485"/>
      <c r="DE88" s="485"/>
      <c r="DF88" s="485"/>
      <c r="DG88" s="485"/>
      <c r="DH88" s="485"/>
      <c r="DI88" s="485"/>
      <c r="DJ88" s="485"/>
      <c r="DK88" s="485"/>
      <c r="DL88" s="485"/>
      <c r="DM88" s="485"/>
      <c r="DN88" s="485"/>
      <c r="DO88" s="485"/>
      <c r="DP88" s="485"/>
      <c r="DQ88" s="485"/>
      <c r="DR88" s="485"/>
      <c r="DS88" s="485"/>
      <c r="DT88" s="485"/>
      <c r="DU88" s="485"/>
      <c r="DV88" s="485"/>
      <c r="DW88" s="485"/>
      <c r="DX88" s="485"/>
      <c r="DY88" s="485"/>
      <c r="DZ88" s="485"/>
      <c r="EA88" s="485"/>
      <c r="EB88" s="485"/>
      <c r="EC88" s="485"/>
      <c r="ED88" s="485"/>
      <c r="EE88" s="485"/>
      <c r="EF88" s="485"/>
      <c r="EG88" s="485"/>
      <c r="EH88" s="485"/>
      <c r="EI88" s="485"/>
      <c r="EJ88" s="485"/>
      <c r="EK88" s="485"/>
      <c r="EL88" s="485"/>
      <c r="EM88" s="485"/>
      <c r="EN88" s="485"/>
      <c r="EO88" s="485"/>
      <c r="EP88" s="485"/>
      <c r="EQ88" s="485"/>
      <c r="ER88" s="485"/>
      <c r="ES88" s="485"/>
      <c r="ET88" s="485"/>
      <c r="EU88" s="485"/>
      <c r="EV88" s="485"/>
      <c r="EW88" s="485"/>
      <c r="EX88" s="485"/>
      <c r="EY88" s="485"/>
      <c r="EZ88" s="485"/>
      <c r="FA88" s="485"/>
      <c r="FB88" s="485"/>
      <c r="FC88" s="485"/>
      <c r="FD88" s="485"/>
      <c r="FE88" s="485"/>
      <c r="FF88" s="485"/>
      <c r="FG88" s="485"/>
      <c r="FH88" s="485"/>
      <c r="FI88" s="485"/>
      <c r="FJ88" s="485"/>
      <c r="FK88" s="485"/>
      <c r="FL88" s="485"/>
      <c r="FM88" s="485"/>
      <c r="FN88" s="485"/>
      <c r="FO88" s="485"/>
      <c r="FP88" s="485"/>
      <c r="FQ88" s="485"/>
      <c r="FR88" s="485"/>
      <c r="FS88" s="485"/>
      <c r="FT88" s="485"/>
      <c r="FU88" s="485"/>
      <c r="FV88" s="485"/>
      <c r="FW88" s="485"/>
      <c r="FX88" s="485"/>
      <c r="FY88" s="485"/>
      <c r="FZ88" s="485"/>
      <c r="GA88" s="485"/>
      <c r="GB88" s="485"/>
      <c r="GC88" s="485"/>
      <c r="GD88" s="485"/>
      <c r="GE88" s="485"/>
      <c r="GF88" s="485"/>
      <c r="GG88" s="485"/>
      <c r="GH88" s="485"/>
      <c r="GI88" s="485"/>
      <c r="GJ88" s="485"/>
      <c r="GK88" s="485"/>
      <c r="GL88" s="485"/>
      <c r="GM88" s="485"/>
      <c r="GN88" s="485"/>
      <c r="GO88" s="485"/>
      <c r="GP88" s="485"/>
      <c r="GQ88" s="485"/>
      <c r="GR88" s="485"/>
      <c r="GS88" s="485"/>
      <c r="GT88" s="485"/>
      <c r="GU88" s="485"/>
      <c r="GV88" s="485"/>
      <c r="GW88" s="485"/>
      <c r="GX88" s="485"/>
      <c r="GY88" s="485"/>
      <c r="GZ88" s="485"/>
      <c r="HA88" s="485"/>
      <c r="HB88" s="485"/>
      <c r="HC88" s="485"/>
      <c r="HD88" s="485"/>
      <c r="HE88" s="485"/>
      <c r="HF88" s="485"/>
      <c r="HG88" s="485"/>
      <c r="HH88" s="485"/>
      <c r="HI88" s="485"/>
      <c r="HJ88" s="485"/>
      <c r="HK88" s="485"/>
      <c r="HL88" s="485"/>
      <c r="HM88" s="485"/>
      <c r="HN88" s="485"/>
      <c r="HO88" s="485"/>
      <c r="HP88" s="485"/>
      <c r="HQ88" s="485"/>
      <c r="HR88" s="485"/>
      <c r="HS88" s="485"/>
      <c r="HT88" s="485"/>
      <c r="HU88" s="485"/>
      <c r="HV88" s="485"/>
      <c r="HW88" s="485"/>
      <c r="HX88" s="485"/>
      <c r="HY88" s="485"/>
      <c r="HZ88" s="485"/>
      <c r="IA88" s="485"/>
      <c r="IB88" s="485"/>
      <c r="IC88" s="485"/>
      <c r="ID88" s="485"/>
      <c r="IE88" s="485"/>
      <c r="IF88" s="485"/>
      <c r="IG88" s="485"/>
      <c r="IH88" s="485"/>
      <c r="II88" s="485"/>
      <c r="IJ88" s="485"/>
      <c r="IK88" s="485"/>
      <c r="IL88" s="485"/>
      <c r="IM88" s="485"/>
      <c r="IN88" s="485"/>
      <c r="IO88" s="485"/>
      <c r="IP88" s="485"/>
      <c r="IQ88" s="485"/>
      <c r="IR88" s="485"/>
      <c r="IS88" s="485"/>
      <c r="IT88" s="485"/>
      <c r="IU88" s="485"/>
      <c r="IV88" s="485"/>
      <c r="IW88" s="485"/>
      <c r="IX88" s="485"/>
      <c r="IY88" s="485"/>
      <c r="IZ88" s="485"/>
      <c r="JA88" s="485"/>
      <c r="JB88" s="485"/>
      <c r="JC88" s="485"/>
      <c r="JD88" s="485"/>
      <c r="JE88" s="485"/>
      <c r="JF88" s="485"/>
      <c r="JG88" s="485"/>
      <c r="JH88" s="485"/>
      <c r="JI88" s="485"/>
      <c r="JJ88" s="485"/>
      <c r="JK88" s="485"/>
      <c r="JL88" s="485"/>
      <c r="JM88" s="485"/>
      <c r="JN88" s="485"/>
      <c r="JO88" s="485"/>
      <c r="JP88" s="485"/>
      <c r="JQ88" s="485"/>
      <c r="JR88" s="485"/>
      <c r="JS88" s="485"/>
      <c r="JT88" s="485"/>
      <c r="JU88" s="485"/>
      <c r="JV88" s="485"/>
      <c r="JW88" s="485"/>
      <c r="JX88" s="485"/>
      <c r="JY88" s="485"/>
      <c r="JZ88" s="485"/>
      <c r="KA88" s="485"/>
      <c r="KB88" s="485"/>
      <c r="KC88" s="485"/>
      <c r="KD88" s="485"/>
      <c r="KE88" s="485"/>
      <c r="KF88" s="485"/>
      <c r="KG88" s="485"/>
      <c r="KH88" s="485"/>
      <c r="KI88" s="485"/>
      <c r="KJ88" s="485"/>
      <c r="KK88" s="485"/>
      <c r="KL88" s="485"/>
      <c r="KM88" s="485"/>
      <c r="KN88" s="485"/>
      <c r="KO88" s="485"/>
      <c r="KP88" s="485"/>
      <c r="KQ88" s="485"/>
      <c r="KR88" s="485"/>
      <c r="KS88" s="485"/>
      <c r="KT88" s="485"/>
      <c r="KU88" s="485"/>
      <c r="KV88" s="485"/>
      <c r="KW88" s="485"/>
      <c r="KX88" s="485"/>
      <c r="KY88" s="485"/>
      <c r="KZ88" s="485"/>
      <c r="LA88" s="485"/>
      <c r="LB88" s="485"/>
      <c r="LC88" s="485"/>
      <c r="LD88" s="485"/>
      <c r="LE88" s="485"/>
      <c r="LF88" s="485"/>
      <c r="LG88" s="485"/>
      <c r="LH88" s="485"/>
      <c r="LI88" s="485"/>
      <c r="LJ88" s="485"/>
      <c r="LK88" s="485"/>
      <c r="LL88" s="485"/>
      <c r="LM88" s="485"/>
      <c r="LN88" s="485"/>
      <c r="LO88" s="485"/>
      <c r="LP88" s="485"/>
      <c r="LQ88" s="485"/>
      <c r="LR88" s="485"/>
      <c r="LS88" s="485"/>
      <c r="LT88" s="485"/>
      <c r="LU88" s="485"/>
      <c r="LV88" s="485"/>
      <c r="LW88" s="485"/>
      <c r="LX88" s="485"/>
      <c r="LY88" s="485"/>
      <c r="LZ88" s="485"/>
      <c r="MA88" s="485"/>
      <c r="MB88" s="485"/>
      <c r="MC88" s="485"/>
      <c r="MD88" s="485"/>
      <c r="ME88" s="485"/>
      <c r="MF88" s="485"/>
      <c r="MG88" s="485"/>
      <c r="MH88" s="485"/>
      <c r="MI88" s="485"/>
      <c r="MJ88" s="485"/>
      <c r="MK88" s="485"/>
      <c r="ML88" s="485"/>
      <c r="MM88" s="485"/>
      <c r="MN88" s="485"/>
      <c r="MO88" s="485"/>
      <c r="MP88" s="485"/>
      <c r="MQ88" s="485"/>
      <c r="MR88" s="485"/>
      <c r="MS88" s="485"/>
      <c r="MT88" s="485"/>
      <c r="MU88" s="485"/>
      <c r="MV88" s="485"/>
      <c r="MW88" s="485"/>
      <c r="MX88" s="485"/>
      <c r="MY88" s="485"/>
      <c r="MZ88" s="485"/>
      <c r="NA88" s="485"/>
      <c r="NB88" s="485"/>
      <c r="NC88" s="485"/>
      <c r="ND88" s="485"/>
      <c r="NE88" s="485"/>
      <c r="NF88" s="485"/>
      <c r="NG88" s="485"/>
      <c r="NH88" s="485"/>
      <c r="NI88" s="485"/>
      <c r="NJ88" s="485"/>
      <c r="NK88" s="485"/>
      <c r="NL88" s="485"/>
      <c r="NM88" s="485"/>
      <c r="NN88" s="485"/>
      <c r="NO88" s="485"/>
      <c r="NP88" s="485"/>
      <c r="NQ88" s="485"/>
      <c r="NR88" s="485"/>
      <c r="NS88" s="485"/>
      <c r="NT88" s="485"/>
      <c r="NU88" s="485"/>
      <c r="NV88" s="485"/>
      <c r="NW88" s="485"/>
      <c r="NX88" s="485"/>
      <c r="NY88" s="485"/>
      <c r="NZ88" s="485"/>
      <c r="OA88" s="485"/>
      <c r="OB88" s="485"/>
      <c r="OC88" s="485"/>
      <c r="OD88" s="485"/>
      <c r="OE88" s="485"/>
      <c r="OF88" s="485"/>
      <c r="OG88" s="485"/>
      <c r="OH88" s="485"/>
      <c r="OI88" s="485"/>
      <c r="OJ88" s="485"/>
      <c r="OK88" s="485"/>
      <c r="OL88" s="485"/>
      <c r="OM88" s="485"/>
      <c r="ON88" s="485"/>
      <c r="OO88" s="485"/>
      <c r="OP88" s="485"/>
      <c r="OQ88" s="485"/>
      <c r="OR88" s="485"/>
      <c r="OS88" s="485"/>
      <c r="OT88" s="485"/>
      <c r="OU88" s="485"/>
      <c r="OV88" s="485"/>
      <c r="OW88" s="485"/>
      <c r="OX88" s="485"/>
      <c r="OY88" s="485"/>
      <c r="OZ88" s="485"/>
      <c r="PA88" s="485"/>
      <c r="PB88" s="485"/>
      <c r="PC88" s="485"/>
      <c r="PD88" s="485"/>
      <c r="PE88" s="485"/>
      <c r="PF88" s="485"/>
      <c r="PG88" s="485"/>
      <c r="PH88" s="485"/>
      <c r="PI88" s="485"/>
      <c r="PJ88" s="485"/>
      <c r="PK88" s="485"/>
      <c r="PL88" s="485"/>
      <c r="PM88" s="485"/>
      <c r="PN88" s="485"/>
      <c r="PO88" s="485"/>
      <c r="PP88" s="485"/>
      <c r="PQ88" s="485"/>
      <c r="PR88" s="485"/>
      <c r="PS88" s="485"/>
      <c r="PT88" s="485"/>
      <c r="PU88" s="485"/>
      <c r="PV88" s="485"/>
      <c r="PW88" s="485"/>
      <c r="PX88" s="485"/>
      <c r="PY88" s="485"/>
      <c r="PZ88" s="485"/>
      <c r="QA88" s="485"/>
      <c r="QB88" s="485"/>
      <c r="QC88" s="485"/>
      <c r="QD88" s="485"/>
      <c r="QE88" s="485"/>
      <c r="QF88" s="485"/>
      <c r="QG88" s="485"/>
      <c r="QH88" s="485"/>
      <c r="QI88" s="485"/>
      <c r="QJ88" s="485"/>
      <c r="QK88" s="485"/>
      <c r="QL88" s="485"/>
      <c r="QM88" s="485"/>
      <c r="QN88" s="485"/>
      <c r="QO88" s="485"/>
      <c r="QP88" s="485"/>
      <c r="QQ88" s="485"/>
      <c r="QR88" s="485"/>
      <c r="QS88" s="485"/>
      <c r="QT88" s="485"/>
      <c r="QU88" s="485"/>
      <c r="QV88" s="485"/>
      <c r="QW88" s="485"/>
      <c r="QX88" s="485"/>
      <c r="QY88" s="485"/>
      <c r="QZ88" s="485"/>
      <c r="RA88" s="485"/>
      <c r="RB88" s="485"/>
      <c r="RC88" s="485"/>
      <c r="RD88" s="485"/>
      <c r="RE88" s="485"/>
      <c r="RF88" s="485"/>
      <c r="RG88" s="485"/>
      <c r="RH88" s="485"/>
      <c r="RI88" s="485"/>
      <c r="RJ88" s="485"/>
      <c r="RK88" s="485"/>
      <c r="RL88" s="485"/>
      <c r="RM88" s="485"/>
      <c r="RN88" s="485"/>
      <c r="RO88" s="485"/>
      <c r="RP88" s="485"/>
      <c r="RQ88" s="485"/>
      <c r="RR88" s="485"/>
      <c r="RS88" s="485"/>
      <c r="RT88" s="485"/>
      <c r="RU88" s="485"/>
      <c r="RV88" s="485"/>
      <c r="RW88" s="485"/>
      <c r="RX88" s="485"/>
      <c r="RY88" s="485"/>
      <c r="RZ88" s="485"/>
      <c r="SA88" s="485"/>
      <c r="SB88" s="485"/>
      <c r="SC88" s="485"/>
      <c r="SD88" s="485"/>
      <c r="SE88" s="485"/>
      <c r="SF88" s="485"/>
      <c r="SG88" s="485"/>
      <c r="SH88" s="485"/>
      <c r="SI88" s="485"/>
      <c r="SJ88" s="485"/>
      <c r="SK88" s="485"/>
      <c r="SL88" s="485"/>
      <c r="SM88" s="485"/>
      <c r="SN88" s="485"/>
      <c r="SO88" s="485"/>
      <c r="SP88" s="485"/>
      <c r="SQ88" s="485"/>
      <c r="SR88" s="485"/>
      <c r="SS88" s="485"/>
      <c r="ST88" s="485"/>
      <c r="SU88" s="485"/>
      <c r="SV88" s="485"/>
      <c r="SW88" s="485"/>
      <c r="SX88" s="485"/>
      <c r="SY88" s="485"/>
      <c r="SZ88" s="485"/>
      <c r="TA88" s="485"/>
      <c r="TB88" s="485"/>
      <c r="TC88" s="485"/>
      <c r="TD88" s="485"/>
      <c r="TE88" s="485"/>
      <c r="TF88" s="485"/>
      <c r="TG88" s="485"/>
      <c r="TH88" s="485"/>
      <c r="TI88" s="485"/>
      <c r="TJ88" s="485"/>
      <c r="TK88" s="485"/>
      <c r="TL88" s="485"/>
      <c r="TM88" s="485"/>
      <c r="TN88" s="485"/>
      <c r="TO88" s="485"/>
      <c r="TP88" s="485"/>
      <c r="TQ88" s="485"/>
      <c r="TR88" s="485"/>
      <c r="TS88" s="485"/>
      <c r="TT88" s="485"/>
      <c r="TU88" s="485"/>
      <c r="TV88" s="485"/>
      <c r="TW88" s="485"/>
      <c r="TX88" s="485"/>
      <c r="TY88" s="485"/>
      <c r="TZ88" s="485"/>
      <c r="UA88" s="485"/>
      <c r="UB88" s="485"/>
      <c r="UC88" s="485"/>
      <c r="UD88" s="485"/>
      <c r="UE88" s="485"/>
      <c r="UF88" s="485"/>
      <c r="UG88" s="485"/>
      <c r="UH88" s="485"/>
      <c r="UI88" s="485"/>
      <c r="UJ88" s="485"/>
      <c r="UK88" s="485"/>
      <c r="UL88" s="485"/>
      <c r="UM88" s="485"/>
      <c r="UN88" s="485"/>
      <c r="UO88" s="485"/>
      <c r="UP88" s="485"/>
      <c r="UQ88" s="485"/>
      <c r="UR88" s="485"/>
      <c r="US88" s="485"/>
      <c r="UT88" s="485"/>
      <c r="UU88" s="485"/>
      <c r="UV88" s="485"/>
      <c r="UW88" s="485"/>
      <c r="UX88" s="485"/>
      <c r="UY88" s="485"/>
      <c r="UZ88" s="485"/>
      <c r="VA88" s="485"/>
      <c r="VB88" s="485"/>
      <c r="VC88" s="485"/>
      <c r="VD88" s="485"/>
      <c r="VE88" s="485"/>
      <c r="VF88" s="485"/>
      <c r="VG88" s="485"/>
      <c r="VH88" s="485"/>
      <c r="VI88" s="485"/>
      <c r="VJ88" s="485"/>
      <c r="VK88" s="485"/>
      <c r="VL88" s="485"/>
      <c r="VM88" s="485"/>
      <c r="VN88" s="485"/>
      <c r="VO88" s="485"/>
      <c r="VP88" s="485"/>
      <c r="VQ88" s="485"/>
      <c r="VR88" s="485"/>
      <c r="VS88" s="485"/>
      <c r="VT88" s="485"/>
      <c r="VU88" s="485"/>
      <c r="VV88" s="485"/>
      <c r="VW88" s="485"/>
      <c r="VX88" s="485"/>
      <c r="VY88" s="485"/>
      <c r="VZ88" s="485"/>
      <c r="WA88" s="485"/>
      <c r="WB88" s="485"/>
      <c r="WC88" s="485"/>
      <c r="WD88" s="485"/>
      <c r="WE88" s="485"/>
      <c r="WF88" s="485"/>
      <c r="WG88" s="485"/>
      <c r="WH88" s="485"/>
      <c r="WI88" s="485"/>
      <c r="WJ88" s="485"/>
      <c r="WK88" s="485"/>
      <c r="WL88" s="485"/>
      <c r="WM88" s="485"/>
      <c r="WN88" s="485"/>
      <c r="WO88" s="485"/>
      <c r="WP88" s="485"/>
      <c r="WQ88" s="485"/>
      <c r="WR88" s="485"/>
      <c r="WS88" s="485"/>
      <c r="WT88" s="485"/>
      <c r="WU88" s="485"/>
      <c r="WV88" s="485"/>
      <c r="WW88" s="485"/>
      <c r="WX88" s="485"/>
      <c r="WY88" s="485"/>
      <c r="WZ88" s="485"/>
      <c r="XA88" s="485"/>
      <c r="XB88" s="485"/>
      <c r="XC88" s="485"/>
      <c r="XD88" s="485"/>
      <c r="XE88" s="485"/>
      <c r="XF88" s="485"/>
      <c r="XG88" s="485"/>
      <c r="XH88" s="485"/>
      <c r="XI88" s="485"/>
      <c r="XJ88" s="485"/>
      <c r="XK88" s="485"/>
      <c r="XL88" s="485"/>
      <c r="XM88" s="485"/>
      <c r="XN88" s="485"/>
      <c r="XO88" s="485"/>
      <c r="XP88" s="485"/>
      <c r="XQ88" s="485"/>
      <c r="XR88" s="485"/>
      <c r="XS88" s="485"/>
      <c r="XT88" s="485"/>
      <c r="XU88" s="485"/>
      <c r="XV88" s="485"/>
      <c r="XW88" s="485"/>
      <c r="XX88" s="485"/>
      <c r="XY88" s="485"/>
      <c r="XZ88" s="485"/>
      <c r="YA88" s="485"/>
      <c r="YB88" s="485"/>
      <c r="YC88" s="485"/>
      <c r="YD88" s="485"/>
      <c r="YE88" s="485"/>
      <c r="YF88" s="485"/>
      <c r="YG88" s="485"/>
      <c r="YH88" s="485"/>
      <c r="YI88" s="485"/>
      <c r="YJ88" s="485"/>
      <c r="YK88" s="485"/>
      <c r="YL88" s="485"/>
      <c r="YM88" s="485"/>
      <c r="YN88" s="485"/>
      <c r="YO88" s="485"/>
      <c r="YP88" s="485"/>
      <c r="YQ88" s="485"/>
      <c r="YR88" s="485"/>
      <c r="YS88" s="485"/>
      <c r="YT88" s="485"/>
      <c r="YU88" s="485"/>
      <c r="YV88" s="485"/>
      <c r="YW88" s="485"/>
      <c r="YX88" s="485"/>
      <c r="YY88" s="485"/>
      <c r="YZ88" s="485"/>
      <c r="ZA88" s="485"/>
      <c r="ZB88" s="485"/>
      <c r="ZC88" s="485"/>
      <c r="ZD88" s="485"/>
      <c r="ZE88" s="485"/>
      <c r="ZF88" s="485"/>
      <c r="ZG88" s="485"/>
      <c r="ZH88" s="485"/>
      <c r="ZI88" s="485"/>
      <c r="ZJ88" s="485"/>
      <c r="ZK88" s="485"/>
      <c r="ZL88" s="485"/>
      <c r="ZM88" s="485"/>
      <c r="ZN88" s="485"/>
      <c r="ZO88" s="485"/>
      <c r="ZP88" s="485"/>
      <c r="ZQ88" s="485"/>
      <c r="ZR88" s="485"/>
      <c r="ZS88" s="485"/>
      <c r="ZT88" s="485"/>
      <c r="ZU88" s="485"/>
      <c r="ZV88" s="485"/>
      <c r="ZW88" s="485"/>
      <c r="ZX88" s="485"/>
      <c r="ZY88" s="485"/>
      <c r="ZZ88" s="485"/>
      <c r="AAA88" s="485"/>
      <c r="AAB88" s="485"/>
      <c r="AAC88" s="485"/>
    </row>
    <row r="89" spans="1:705" ht="30" x14ac:dyDescent="0.25">
      <c r="A89" s="412" t="s">
        <v>309</v>
      </c>
      <c r="B89" s="493" t="s">
        <v>309</v>
      </c>
      <c r="C89" s="394" t="s">
        <v>232</v>
      </c>
      <c r="D89" s="467" t="s">
        <v>477</v>
      </c>
      <c r="E89" s="467" t="s">
        <v>494</v>
      </c>
      <c r="F89" s="467" t="s">
        <v>309</v>
      </c>
      <c r="G89" s="222" t="s">
        <v>495</v>
      </c>
      <c r="H89" s="414" t="s">
        <v>194</v>
      </c>
      <c r="I89" s="413" t="s">
        <v>149</v>
      </c>
      <c r="J89" s="414">
        <f t="shared" si="14"/>
        <v>24</v>
      </c>
      <c r="K89" s="414">
        <v>24</v>
      </c>
      <c r="L89" s="415" t="s">
        <v>309</v>
      </c>
      <c r="M89" s="415" t="s">
        <v>309</v>
      </c>
      <c r="N89" s="415" t="s">
        <v>309</v>
      </c>
      <c r="O89" s="415" t="s">
        <v>309</v>
      </c>
      <c r="P89" s="415" t="s">
        <v>309</v>
      </c>
      <c r="Q89" s="409">
        <v>0.15</v>
      </c>
      <c r="R89" s="414" t="s">
        <v>309</v>
      </c>
      <c r="S89" s="414" t="s">
        <v>151</v>
      </c>
      <c r="T89" s="414" t="s">
        <v>374</v>
      </c>
      <c r="U89" s="476" t="s">
        <v>149</v>
      </c>
      <c r="V89" s="417" t="s">
        <v>469</v>
      </c>
      <c r="W89" s="468" t="s">
        <v>483</v>
      </c>
      <c r="X89" s="414" t="s">
        <v>309</v>
      </c>
      <c r="Y89" s="414" t="s">
        <v>182</v>
      </c>
      <c r="Z89" s="419">
        <v>6</v>
      </c>
      <c r="AA89" s="414" t="s">
        <v>151</v>
      </c>
      <c r="AB89" s="414" t="s">
        <v>151</v>
      </c>
      <c r="AC89" s="414" t="s">
        <v>309</v>
      </c>
      <c r="AD89" s="414" t="s">
        <v>309</v>
      </c>
      <c r="AE89" s="414" t="s">
        <v>309</v>
      </c>
      <c r="AF89" s="414" t="s">
        <v>309</v>
      </c>
      <c r="AG89" s="414" t="s">
        <v>309</v>
      </c>
      <c r="AH89" s="414" t="s">
        <v>309</v>
      </c>
      <c r="AI89" s="485"/>
      <c r="AJ89" s="485"/>
      <c r="AK89" s="485"/>
      <c r="AL89" s="485"/>
      <c r="AM89" s="485"/>
      <c r="AN89" s="485"/>
      <c r="AO89" s="485"/>
      <c r="AP89" s="485"/>
      <c r="AQ89" s="485"/>
      <c r="AR89" s="485"/>
      <c r="AS89" s="485"/>
      <c r="AT89" s="485"/>
      <c r="AU89" s="485"/>
      <c r="AV89" s="485"/>
      <c r="AW89" s="485"/>
      <c r="AX89" s="485"/>
      <c r="AY89" s="485"/>
      <c r="AZ89" s="485"/>
      <c r="BA89" s="485"/>
      <c r="BB89" s="485"/>
      <c r="BC89" s="485"/>
      <c r="BD89" s="485"/>
      <c r="BE89" s="485"/>
      <c r="BF89" s="485"/>
      <c r="BG89" s="485"/>
      <c r="BH89" s="485"/>
      <c r="BI89" s="485"/>
      <c r="BJ89" s="485"/>
      <c r="BK89" s="485"/>
      <c r="BL89" s="485"/>
      <c r="BM89" s="485"/>
      <c r="BN89" s="485"/>
      <c r="BO89" s="485"/>
      <c r="BP89" s="485"/>
      <c r="BQ89" s="485"/>
      <c r="BR89" s="485"/>
      <c r="BS89" s="485"/>
      <c r="BT89" s="485"/>
      <c r="BU89" s="485"/>
      <c r="BV89" s="485"/>
      <c r="BW89" s="485"/>
      <c r="BX89" s="485"/>
      <c r="BY89" s="485"/>
      <c r="BZ89" s="485"/>
      <c r="CA89" s="485"/>
      <c r="CB89" s="485"/>
      <c r="CC89" s="485"/>
      <c r="CD89" s="485"/>
      <c r="CE89" s="485"/>
      <c r="CF89" s="485"/>
      <c r="CG89" s="485"/>
      <c r="CH89" s="485"/>
      <c r="CI89" s="485"/>
      <c r="CJ89" s="485"/>
      <c r="CK89" s="485"/>
      <c r="CL89" s="485"/>
      <c r="CM89" s="485"/>
      <c r="CN89" s="485"/>
      <c r="CO89" s="485"/>
      <c r="CP89" s="485"/>
      <c r="CQ89" s="485"/>
      <c r="CR89" s="485"/>
      <c r="CS89" s="485"/>
      <c r="CT89" s="485"/>
      <c r="CU89" s="485"/>
      <c r="CV89" s="485"/>
      <c r="CW89" s="485"/>
      <c r="CX89" s="485"/>
      <c r="CY89" s="485"/>
      <c r="CZ89" s="485"/>
      <c r="DA89" s="485"/>
      <c r="DB89" s="485"/>
      <c r="DC89" s="485"/>
      <c r="DD89" s="485"/>
      <c r="DE89" s="485"/>
      <c r="DF89" s="485"/>
      <c r="DG89" s="485"/>
      <c r="DH89" s="485"/>
      <c r="DI89" s="485"/>
      <c r="DJ89" s="485"/>
      <c r="DK89" s="485"/>
      <c r="DL89" s="485"/>
      <c r="DM89" s="485"/>
      <c r="DN89" s="485"/>
      <c r="DO89" s="485"/>
      <c r="DP89" s="485"/>
      <c r="DQ89" s="485"/>
      <c r="DR89" s="485"/>
      <c r="DS89" s="485"/>
      <c r="DT89" s="485"/>
      <c r="DU89" s="485"/>
      <c r="DV89" s="485"/>
      <c r="DW89" s="485"/>
      <c r="DX89" s="485"/>
      <c r="DY89" s="485"/>
      <c r="DZ89" s="485"/>
      <c r="EA89" s="485"/>
      <c r="EB89" s="485"/>
      <c r="EC89" s="485"/>
      <c r="ED89" s="485"/>
      <c r="EE89" s="485"/>
      <c r="EF89" s="485"/>
      <c r="EG89" s="485"/>
      <c r="EH89" s="485"/>
      <c r="EI89" s="485"/>
      <c r="EJ89" s="485"/>
      <c r="EK89" s="485"/>
      <c r="EL89" s="485"/>
      <c r="EM89" s="485"/>
      <c r="EN89" s="485"/>
      <c r="EO89" s="485"/>
      <c r="EP89" s="485"/>
      <c r="EQ89" s="485"/>
      <c r="ER89" s="485"/>
      <c r="ES89" s="485"/>
      <c r="ET89" s="485"/>
      <c r="EU89" s="485"/>
      <c r="EV89" s="485"/>
      <c r="EW89" s="485"/>
      <c r="EX89" s="485"/>
      <c r="EY89" s="485"/>
      <c r="EZ89" s="485"/>
      <c r="FA89" s="485"/>
      <c r="FB89" s="485"/>
      <c r="FC89" s="485"/>
      <c r="FD89" s="485"/>
      <c r="FE89" s="485"/>
      <c r="FF89" s="485"/>
      <c r="FG89" s="485"/>
      <c r="FH89" s="485"/>
      <c r="FI89" s="485"/>
      <c r="FJ89" s="485"/>
      <c r="FK89" s="485"/>
      <c r="FL89" s="485"/>
      <c r="FM89" s="485"/>
      <c r="FN89" s="485"/>
      <c r="FO89" s="485"/>
      <c r="FP89" s="485"/>
      <c r="FQ89" s="485"/>
      <c r="FR89" s="485"/>
      <c r="FS89" s="485"/>
      <c r="FT89" s="485"/>
      <c r="FU89" s="485"/>
      <c r="FV89" s="485"/>
      <c r="FW89" s="485"/>
      <c r="FX89" s="485"/>
      <c r="FY89" s="485"/>
      <c r="FZ89" s="485"/>
      <c r="GA89" s="485"/>
      <c r="GB89" s="485"/>
      <c r="GC89" s="485"/>
      <c r="GD89" s="485"/>
      <c r="GE89" s="485"/>
      <c r="GF89" s="485"/>
      <c r="GG89" s="485"/>
      <c r="GH89" s="485"/>
      <c r="GI89" s="485"/>
      <c r="GJ89" s="485"/>
      <c r="GK89" s="485"/>
      <c r="GL89" s="485"/>
      <c r="GM89" s="485"/>
      <c r="GN89" s="485"/>
      <c r="GO89" s="485"/>
      <c r="GP89" s="485"/>
      <c r="GQ89" s="485"/>
      <c r="GR89" s="485"/>
      <c r="GS89" s="485"/>
      <c r="GT89" s="485"/>
      <c r="GU89" s="485"/>
      <c r="GV89" s="485"/>
      <c r="GW89" s="485"/>
      <c r="GX89" s="485"/>
      <c r="GY89" s="485"/>
      <c r="GZ89" s="485"/>
      <c r="HA89" s="485"/>
      <c r="HB89" s="485"/>
      <c r="HC89" s="485"/>
      <c r="HD89" s="485"/>
      <c r="HE89" s="485"/>
      <c r="HF89" s="485"/>
      <c r="HG89" s="485"/>
      <c r="HH89" s="485"/>
      <c r="HI89" s="485"/>
      <c r="HJ89" s="485"/>
      <c r="HK89" s="485"/>
      <c r="HL89" s="485"/>
      <c r="HM89" s="485"/>
      <c r="HN89" s="485"/>
      <c r="HO89" s="485"/>
      <c r="HP89" s="485"/>
      <c r="HQ89" s="485"/>
      <c r="HR89" s="485"/>
      <c r="HS89" s="485"/>
      <c r="HT89" s="485"/>
      <c r="HU89" s="485"/>
      <c r="HV89" s="485"/>
      <c r="HW89" s="485"/>
      <c r="HX89" s="485"/>
      <c r="HY89" s="485"/>
      <c r="HZ89" s="485"/>
      <c r="IA89" s="485"/>
      <c r="IB89" s="485"/>
      <c r="IC89" s="485"/>
      <c r="ID89" s="485"/>
      <c r="IE89" s="485"/>
      <c r="IF89" s="485"/>
      <c r="IG89" s="485"/>
      <c r="IH89" s="485"/>
      <c r="II89" s="485"/>
      <c r="IJ89" s="485"/>
      <c r="IK89" s="485"/>
      <c r="IL89" s="485"/>
      <c r="IM89" s="485"/>
      <c r="IN89" s="485"/>
      <c r="IO89" s="485"/>
      <c r="IP89" s="485"/>
      <c r="IQ89" s="485"/>
      <c r="IR89" s="485"/>
      <c r="IS89" s="485"/>
      <c r="IT89" s="485"/>
      <c r="IU89" s="485"/>
      <c r="IV89" s="485"/>
      <c r="IW89" s="485"/>
      <c r="IX89" s="485"/>
      <c r="IY89" s="485"/>
      <c r="IZ89" s="485"/>
      <c r="JA89" s="485"/>
      <c r="JB89" s="485"/>
      <c r="JC89" s="485"/>
      <c r="JD89" s="485"/>
      <c r="JE89" s="485"/>
      <c r="JF89" s="485"/>
      <c r="JG89" s="485"/>
      <c r="JH89" s="485"/>
      <c r="JI89" s="485"/>
      <c r="JJ89" s="485"/>
      <c r="JK89" s="485"/>
      <c r="JL89" s="485"/>
      <c r="JM89" s="485"/>
      <c r="JN89" s="485"/>
      <c r="JO89" s="485"/>
      <c r="JP89" s="485"/>
      <c r="JQ89" s="485"/>
      <c r="JR89" s="485"/>
      <c r="JS89" s="485"/>
      <c r="JT89" s="485"/>
      <c r="JU89" s="485"/>
      <c r="JV89" s="485"/>
      <c r="JW89" s="485"/>
      <c r="JX89" s="485"/>
      <c r="JY89" s="485"/>
      <c r="JZ89" s="485"/>
      <c r="KA89" s="485"/>
      <c r="KB89" s="485"/>
      <c r="KC89" s="485"/>
      <c r="KD89" s="485"/>
      <c r="KE89" s="485"/>
      <c r="KF89" s="485"/>
      <c r="KG89" s="485"/>
      <c r="KH89" s="485"/>
      <c r="KI89" s="485"/>
      <c r="KJ89" s="485"/>
      <c r="KK89" s="485"/>
      <c r="KL89" s="485"/>
      <c r="KM89" s="485"/>
      <c r="KN89" s="485"/>
      <c r="KO89" s="485"/>
      <c r="KP89" s="485"/>
      <c r="KQ89" s="485"/>
      <c r="KR89" s="485"/>
      <c r="KS89" s="485"/>
      <c r="KT89" s="485"/>
      <c r="KU89" s="485"/>
      <c r="KV89" s="485"/>
      <c r="KW89" s="485"/>
      <c r="KX89" s="485"/>
      <c r="KY89" s="485"/>
      <c r="KZ89" s="485"/>
      <c r="LA89" s="485"/>
      <c r="LB89" s="485"/>
      <c r="LC89" s="485"/>
      <c r="LD89" s="485"/>
      <c r="LE89" s="485"/>
      <c r="LF89" s="485"/>
      <c r="LG89" s="485"/>
      <c r="LH89" s="485"/>
      <c r="LI89" s="485"/>
      <c r="LJ89" s="485"/>
      <c r="LK89" s="485"/>
      <c r="LL89" s="485"/>
      <c r="LM89" s="485"/>
      <c r="LN89" s="485"/>
      <c r="LO89" s="485"/>
      <c r="LP89" s="485"/>
      <c r="LQ89" s="485"/>
      <c r="LR89" s="485"/>
      <c r="LS89" s="485"/>
      <c r="LT89" s="485"/>
      <c r="LU89" s="485"/>
      <c r="LV89" s="485"/>
      <c r="LW89" s="485"/>
      <c r="LX89" s="485"/>
      <c r="LY89" s="485"/>
      <c r="LZ89" s="485"/>
      <c r="MA89" s="485"/>
      <c r="MB89" s="485"/>
      <c r="MC89" s="485"/>
      <c r="MD89" s="485"/>
      <c r="ME89" s="485"/>
      <c r="MF89" s="485"/>
      <c r="MG89" s="485"/>
      <c r="MH89" s="485"/>
      <c r="MI89" s="485"/>
      <c r="MJ89" s="485"/>
      <c r="MK89" s="485"/>
      <c r="ML89" s="485"/>
      <c r="MM89" s="485"/>
      <c r="MN89" s="485"/>
      <c r="MO89" s="485"/>
      <c r="MP89" s="485"/>
      <c r="MQ89" s="485"/>
      <c r="MR89" s="485"/>
      <c r="MS89" s="485"/>
      <c r="MT89" s="485"/>
      <c r="MU89" s="485"/>
      <c r="MV89" s="485"/>
      <c r="MW89" s="485"/>
      <c r="MX89" s="485"/>
      <c r="MY89" s="485"/>
      <c r="MZ89" s="485"/>
      <c r="NA89" s="485"/>
      <c r="NB89" s="485"/>
      <c r="NC89" s="485"/>
      <c r="ND89" s="485"/>
      <c r="NE89" s="485"/>
      <c r="NF89" s="485"/>
      <c r="NG89" s="485"/>
      <c r="NH89" s="485"/>
      <c r="NI89" s="485"/>
      <c r="NJ89" s="485"/>
      <c r="NK89" s="485"/>
      <c r="NL89" s="485"/>
      <c r="NM89" s="485"/>
      <c r="NN89" s="485"/>
      <c r="NO89" s="485"/>
      <c r="NP89" s="485"/>
      <c r="NQ89" s="485"/>
      <c r="NR89" s="485"/>
      <c r="NS89" s="485"/>
      <c r="NT89" s="485"/>
      <c r="NU89" s="485"/>
      <c r="NV89" s="485"/>
      <c r="NW89" s="485"/>
      <c r="NX89" s="485"/>
      <c r="NY89" s="485"/>
      <c r="NZ89" s="485"/>
      <c r="OA89" s="485"/>
      <c r="OB89" s="485"/>
      <c r="OC89" s="485"/>
      <c r="OD89" s="485"/>
      <c r="OE89" s="485"/>
      <c r="OF89" s="485"/>
      <c r="OG89" s="485"/>
      <c r="OH89" s="485"/>
      <c r="OI89" s="485"/>
      <c r="OJ89" s="485"/>
      <c r="OK89" s="485"/>
      <c r="OL89" s="485"/>
      <c r="OM89" s="485"/>
      <c r="ON89" s="485"/>
      <c r="OO89" s="485"/>
      <c r="OP89" s="485"/>
      <c r="OQ89" s="485"/>
      <c r="OR89" s="485"/>
      <c r="OS89" s="485"/>
      <c r="OT89" s="485"/>
      <c r="OU89" s="485"/>
      <c r="OV89" s="485"/>
      <c r="OW89" s="485"/>
      <c r="OX89" s="485"/>
      <c r="OY89" s="485"/>
      <c r="OZ89" s="485"/>
      <c r="PA89" s="485"/>
      <c r="PB89" s="485"/>
      <c r="PC89" s="485"/>
      <c r="PD89" s="485"/>
      <c r="PE89" s="485"/>
      <c r="PF89" s="485"/>
      <c r="PG89" s="485"/>
      <c r="PH89" s="485"/>
      <c r="PI89" s="485"/>
      <c r="PJ89" s="485"/>
      <c r="PK89" s="485"/>
      <c r="PL89" s="485"/>
      <c r="PM89" s="485"/>
      <c r="PN89" s="485"/>
      <c r="PO89" s="485"/>
      <c r="PP89" s="485"/>
      <c r="PQ89" s="485"/>
      <c r="PR89" s="485"/>
      <c r="PS89" s="485"/>
      <c r="PT89" s="485"/>
      <c r="PU89" s="485"/>
      <c r="PV89" s="485"/>
      <c r="PW89" s="485"/>
      <c r="PX89" s="485"/>
      <c r="PY89" s="485"/>
      <c r="PZ89" s="485"/>
      <c r="QA89" s="485"/>
      <c r="QB89" s="485"/>
      <c r="QC89" s="485"/>
      <c r="QD89" s="485"/>
      <c r="QE89" s="485"/>
      <c r="QF89" s="485"/>
      <c r="QG89" s="485"/>
      <c r="QH89" s="485"/>
      <c r="QI89" s="485"/>
      <c r="QJ89" s="485"/>
      <c r="QK89" s="485"/>
      <c r="QL89" s="485"/>
      <c r="QM89" s="485"/>
      <c r="QN89" s="485"/>
      <c r="QO89" s="485"/>
      <c r="QP89" s="485"/>
      <c r="QQ89" s="485"/>
      <c r="QR89" s="485"/>
      <c r="QS89" s="485"/>
      <c r="QT89" s="485"/>
      <c r="QU89" s="485"/>
      <c r="QV89" s="485"/>
      <c r="QW89" s="485"/>
      <c r="QX89" s="485"/>
      <c r="QY89" s="485"/>
      <c r="QZ89" s="485"/>
      <c r="RA89" s="485"/>
      <c r="RB89" s="485"/>
      <c r="RC89" s="485"/>
      <c r="RD89" s="485"/>
      <c r="RE89" s="485"/>
      <c r="RF89" s="485"/>
      <c r="RG89" s="485"/>
      <c r="RH89" s="485"/>
      <c r="RI89" s="485"/>
      <c r="RJ89" s="485"/>
      <c r="RK89" s="485"/>
      <c r="RL89" s="485"/>
      <c r="RM89" s="485"/>
      <c r="RN89" s="485"/>
      <c r="RO89" s="485"/>
      <c r="RP89" s="485"/>
      <c r="RQ89" s="485"/>
      <c r="RR89" s="485"/>
      <c r="RS89" s="485"/>
      <c r="RT89" s="485"/>
      <c r="RU89" s="485"/>
      <c r="RV89" s="485"/>
      <c r="RW89" s="485"/>
      <c r="RX89" s="485"/>
      <c r="RY89" s="485"/>
      <c r="RZ89" s="485"/>
      <c r="SA89" s="485"/>
      <c r="SB89" s="485"/>
      <c r="SC89" s="485"/>
      <c r="SD89" s="485"/>
      <c r="SE89" s="485"/>
      <c r="SF89" s="485"/>
      <c r="SG89" s="485"/>
      <c r="SH89" s="485"/>
      <c r="SI89" s="485"/>
      <c r="SJ89" s="485"/>
      <c r="SK89" s="485"/>
      <c r="SL89" s="485"/>
      <c r="SM89" s="485"/>
      <c r="SN89" s="485"/>
      <c r="SO89" s="485"/>
      <c r="SP89" s="485"/>
      <c r="SQ89" s="485"/>
      <c r="SR89" s="485"/>
      <c r="SS89" s="485"/>
      <c r="ST89" s="485"/>
      <c r="SU89" s="485"/>
      <c r="SV89" s="485"/>
      <c r="SW89" s="485"/>
      <c r="SX89" s="485"/>
      <c r="SY89" s="485"/>
      <c r="SZ89" s="485"/>
      <c r="TA89" s="485"/>
      <c r="TB89" s="485"/>
      <c r="TC89" s="485"/>
      <c r="TD89" s="485"/>
      <c r="TE89" s="485"/>
      <c r="TF89" s="485"/>
      <c r="TG89" s="485"/>
      <c r="TH89" s="485"/>
      <c r="TI89" s="485"/>
      <c r="TJ89" s="485"/>
      <c r="TK89" s="485"/>
      <c r="TL89" s="485"/>
      <c r="TM89" s="485"/>
      <c r="TN89" s="485"/>
      <c r="TO89" s="485"/>
      <c r="TP89" s="485"/>
      <c r="TQ89" s="485"/>
      <c r="TR89" s="485"/>
      <c r="TS89" s="485"/>
      <c r="TT89" s="485"/>
      <c r="TU89" s="485"/>
      <c r="TV89" s="485"/>
      <c r="TW89" s="485"/>
      <c r="TX89" s="485"/>
      <c r="TY89" s="485"/>
      <c r="TZ89" s="485"/>
      <c r="UA89" s="485"/>
      <c r="UB89" s="485"/>
      <c r="UC89" s="485"/>
      <c r="UD89" s="485"/>
      <c r="UE89" s="485"/>
      <c r="UF89" s="485"/>
      <c r="UG89" s="485"/>
      <c r="UH89" s="485"/>
      <c r="UI89" s="485"/>
      <c r="UJ89" s="485"/>
      <c r="UK89" s="485"/>
      <c r="UL89" s="485"/>
      <c r="UM89" s="485"/>
      <c r="UN89" s="485"/>
      <c r="UO89" s="485"/>
      <c r="UP89" s="485"/>
      <c r="UQ89" s="485"/>
      <c r="UR89" s="485"/>
      <c r="US89" s="485"/>
      <c r="UT89" s="485"/>
      <c r="UU89" s="485"/>
      <c r="UV89" s="485"/>
      <c r="UW89" s="485"/>
      <c r="UX89" s="485"/>
      <c r="UY89" s="485"/>
      <c r="UZ89" s="485"/>
      <c r="VA89" s="485"/>
      <c r="VB89" s="485"/>
      <c r="VC89" s="485"/>
      <c r="VD89" s="485"/>
      <c r="VE89" s="485"/>
      <c r="VF89" s="485"/>
      <c r="VG89" s="485"/>
      <c r="VH89" s="485"/>
      <c r="VI89" s="485"/>
      <c r="VJ89" s="485"/>
      <c r="VK89" s="485"/>
      <c r="VL89" s="485"/>
      <c r="VM89" s="485"/>
      <c r="VN89" s="485"/>
      <c r="VO89" s="485"/>
      <c r="VP89" s="485"/>
      <c r="VQ89" s="485"/>
      <c r="VR89" s="485"/>
      <c r="VS89" s="485"/>
      <c r="VT89" s="485"/>
      <c r="VU89" s="485"/>
      <c r="VV89" s="485"/>
      <c r="VW89" s="485"/>
      <c r="VX89" s="485"/>
      <c r="VY89" s="485"/>
      <c r="VZ89" s="485"/>
      <c r="WA89" s="485"/>
      <c r="WB89" s="485"/>
      <c r="WC89" s="485"/>
      <c r="WD89" s="485"/>
      <c r="WE89" s="485"/>
      <c r="WF89" s="485"/>
      <c r="WG89" s="485"/>
      <c r="WH89" s="485"/>
      <c r="WI89" s="485"/>
      <c r="WJ89" s="485"/>
      <c r="WK89" s="485"/>
      <c r="WL89" s="485"/>
      <c r="WM89" s="485"/>
      <c r="WN89" s="485"/>
      <c r="WO89" s="485"/>
      <c r="WP89" s="485"/>
      <c r="WQ89" s="485"/>
      <c r="WR89" s="485"/>
      <c r="WS89" s="485"/>
      <c r="WT89" s="485"/>
      <c r="WU89" s="485"/>
      <c r="WV89" s="485"/>
      <c r="WW89" s="485"/>
      <c r="WX89" s="485"/>
      <c r="WY89" s="485"/>
      <c r="WZ89" s="485"/>
      <c r="XA89" s="485"/>
      <c r="XB89" s="485"/>
      <c r="XC89" s="485"/>
      <c r="XD89" s="485"/>
      <c r="XE89" s="485"/>
      <c r="XF89" s="485"/>
      <c r="XG89" s="485"/>
      <c r="XH89" s="485"/>
      <c r="XI89" s="485"/>
      <c r="XJ89" s="485"/>
      <c r="XK89" s="485"/>
      <c r="XL89" s="485"/>
      <c r="XM89" s="485"/>
      <c r="XN89" s="485"/>
      <c r="XO89" s="485"/>
      <c r="XP89" s="485"/>
      <c r="XQ89" s="485"/>
      <c r="XR89" s="485"/>
      <c r="XS89" s="485"/>
      <c r="XT89" s="485"/>
      <c r="XU89" s="485"/>
      <c r="XV89" s="485"/>
      <c r="XW89" s="485"/>
      <c r="XX89" s="485"/>
      <c r="XY89" s="485"/>
      <c r="XZ89" s="485"/>
      <c r="YA89" s="485"/>
      <c r="YB89" s="485"/>
      <c r="YC89" s="485"/>
      <c r="YD89" s="485"/>
      <c r="YE89" s="485"/>
      <c r="YF89" s="485"/>
      <c r="YG89" s="485"/>
      <c r="YH89" s="485"/>
      <c r="YI89" s="485"/>
      <c r="YJ89" s="485"/>
      <c r="YK89" s="485"/>
      <c r="YL89" s="485"/>
      <c r="YM89" s="485"/>
      <c r="YN89" s="485"/>
      <c r="YO89" s="485"/>
      <c r="YP89" s="485"/>
      <c r="YQ89" s="485"/>
      <c r="YR89" s="485"/>
      <c r="YS89" s="485"/>
      <c r="YT89" s="485"/>
      <c r="YU89" s="485"/>
      <c r="YV89" s="485"/>
      <c r="YW89" s="485"/>
      <c r="YX89" s="485"/>
      <c r="YY89" s="485"/>
      <c r="YZ89" s="485"/>
      <c r="ZA89" s="485"/>
      <c r="ZB89" s="485"/>
      <c r="ZC89" s="485"/>
      <c r="ZD89" s="485"/>
      <c r="ZE89" s="485"/>
      <c r="ZF89" s="485"/>
      <c r="ZG89" s="485"/>
      <c r="ZH89" s="485"/>
      <c r="ZI89" s="485"/>
      <c r="ZJ89" s="485"/>
      <c r="ZK89" s="485"/>
      <c r="ZL89" s="485"/>
      <c r="ZM89" s="485"/>
      <c r="ZN89" s="485"/>
      <c r="ZO89" s="485"/>
      <c r="ZP89" s="485"/>
      <c r="ZQ89" s="485"/>
      <c r="ZR89" s="485"/>
      <c r="ZS89" s="485"/>
      <c r="ZT89" s="485"/>
      <c r="ZU89" s="485"/>
      <c r="ZV89" s="485"/>
      <c r="ZW89" s="485"/>
      <c r="ZX89" s="485"/>
      <c r="ZY89" s="485"/>
      <c r="ZZ89" s="485"/>
      <c r="AAA89" s="485"/>
      <c r="AAB89" s="485"/>
      <c r="AAC89" s="485"/>
    </row>
  </sheetData>
  <mergeCells count="2">
    <mergeCell ref="AG1:AH1"/>
    <mergeCell ref="A5:AH6"/>
  </mergeCells>
  <phoneticPr fontId="23" type="noConversion"/>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62192FDDE6D3E479F0E96BEBE30AC1D" ma:contentTypeVersion="6" ma:contentTypeDescription="Crée un document." ma:contentTypeScope="" ma:versionID="cbc59f16aea11f53ccdfae6df9337b3d">
  <xsd:schema xmlns:xsd="http://www.w3.org/2001/XMLSchema" xmlns:xs="http://www.w3.org/2001/XMLSchema" xmlns:p="http://schemas.microsoft.com/office/2006/metadata/properties" xmlns:ns2="74b6fc3e-f2e0-4aaf-841d-e5b9bf1265c2" xmlns:ns3="b29e1aeb-5864-46ac-9739-048fbfbd7080" targetNamespace="http://schemas.microsoft.com/office/2006/metadata/properties" ma:root="true" ma:fieldsID="4bd18441377539001c9fee629faa9ed5" ns2:_="" ns3:_="">
    <xsd:import namespace="74b6fc3e-f2e0-4aaf-841d-e5b9bf1265c2"/>
    <xsd:import namespace="b29e1aeb-5864-46ac-9739-048fbfbd708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b6fc3e-f2e0-4aaf-841d-e5b9bf1265c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29e1aeb-5864-46ac-9739-048fbfbd7080"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b29e1aeb-5864-46ac-9739-048fbfbd7080">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A522F-634A-4F7E-80B3-E3B4FEB491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b6fc3e-f2e0-4aaf-841d-e5b9bf1265c2"/>
    <ds:schemaRef ds:uri="b29e1aeb-5864-46ac-9739-048fbfbd70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3C1100-A818-420F-A923-F8013CAB40D2}">
  <ds:schemaRefs>
    <ds:schemaRef ds:uri="http://schemas.microsoft.com/office/2006/metadata/properties"/>
    <ds:schemaRef ds:uri="http://schemas.microsoft.com/office/infopath/2007/PartnerControls"/>
    <ds:schemaRef ds:uri="b29e1aeb-5864-46ac-9739-048fbfbd7080"/>
  </ds:schemaRefs>
</ds:datastoreItem>
</file>

<file path=customXml/itemProps3.xml><?xml version="1.0" encoding="utf-8"?>
<ds:datastoreItem xmlns:ds="http://schemas.openxmlformats.org/officeDocument/2006/customXml" ds:itemID="{2C04B57A-38E7-438F-94D4-D0A89CA8861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Glossaire</vt:lpstr>
      <vt:lpstr>Fiche générale (réservé sco)</vt:lpstr>
      <vt:lpstr>3A FISE S5</vt:lpstr>
      <vt:lpstr>3A FISE S6</vt:lpstr>
      <vt:lpstr>4A FISE S7 SI</vt:lpstr>
      <vt:lpstr>4A FISE S8 SI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2019-06-02T16:33:07Z</dcterms:created>
  <dcterms:modified xsi:type="dcterms:W3CDTF">2024-06-13T08:51:36Z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0x010100D62192FDDE6D3E479F0E96BEBE30AC1D</vt:lpwstr>
  </property>
  <property fmtid="{D5CDD505-2E9C-101B-9397-08002B2CF9AE}" pid="3" name="Order">
    <vt:r8>3400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ies>
</file>