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user\Documents\Maquettes\24-25\Maquettes 24-25_Vérifiées\"/>
    </mc:Choice>
  </mc:AlternateContent>
  <xr:revisionPtr revIDLastSave="0" documentId="8_{4CD4C0F4-DB6D-4E6B-A799-B420B3E0DCE4}" xr6:coauthVersionLast="47" xr6:coauthVersionMax="47" xr10:uidLastSave="{00000000-0000-0000-0000-000000000000}"/>
  <bookViews>
    <workbookView xWindow="-108" yWindow="-108" windowWidth="23256" windowHeight="12576" tabRatio="810" firstSheet="1" activeTab="3" xr2:uid="{00000000-000D-0000-FFFF-FFFF00000000}"/>
  </bookViews>
  <sheets>
    <sheet name="Glossaire" sheetId="33" r:id="rId1"/>
    <sheet name="Fiche générale (réservé sco)" sheetId="34" r:id="rId2"/>
    <sheet name="SI5-S9 FISA " sheetId="32" r:id="rId3"/>
    <sheet name="SI5-S10  FISA " sheetId="1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32" l="1"/>
  <c r="I4" i="16"/>
  <c r="J4" i="16"/>
  <c r="I10" i="32"/>
  <c r="J73" i="32"/>
  <c r="N128" i="32"/>
  <c r="N132" i="32"/>
  <c r="N136" i="32"/>
  <c r="N142" i="32"/>
  <c r="N122" i="32"/>
  <c r="N106" i="32" s="1"/>
  <c r="N101" i="32"/>
  <c r="N85" i="32" s="1"/>
  <c r="N80" i="32"/>
  <c r="N64" i="32" s="1"/>
  <c r="N59" i="32"/>
  <c r="N38" i="32" s="1"/>
  <c r="O142" i="32"/>
  <c r="M142" i="32"/>
  <c r="L142" i="32"/>
  <c r="K142" i="32"/>
  <c r="J142" i="32"/>
  <c r="I142" i="32"/>
  <c r="O122" i="32"/>
  <c r="M122" i="32"/>
  <c r="L122" i="32"/>
  <c r="K122" i="32"/>
  <c r="J122" i="32"/>
  <c r="O101" i="32"/>
  <c r="M101" i="32"/>
  <c r="L101" i="32"/>
  <c r="K101" i="32"/>
  <c r="J101" i="32"/>
  <c r="O80" i="32"/>
  <c r="M80" i="32"/>
  <c r="L80" i="32"/>
  <c r="K80" i="32"/>
  <c r="J80" i="32"/>
  <c r="N127" i="32" l="1"/>
  <c r="I101" i="32"/>
  <c r="I122" i="32"/>
  <c r="I80" i="32"/>
  <c r="O59" i="32" l="1"/>
  <c r="M59" i="32"/>
  <c r="L59" i="32"/>
  <c r="K59" i="32"/>
  <c r="J59" i="32"/>
  <c r="O51" i="32"/>
  <c r="M51" i="32"/>
  <c r="L51" i="32"/>
  <c r="K51" i="32"/>
  <c r="J51" i="32"/>
  <c r="O45" i="32"/>
  <c r="M45" i="32"/>
  <c r="L45" i="32"/>
  <c r="K45" i="32"/>
  <c r="J45" i="32"/>
  <c r="O39" i="32"/>
  <c r="M39" i="32"/>
  <c r="L39" i="32"/>
  <c r="K39" i="32"/>
  <c r="J39" i="32"/>
  <c r="Q38" i="32"/>
  <c r="I45" i="32" l="1"/>
  <c r="I39" i="32"/>
  <c r="I51" i="32"/>
  <c r="L38" i="32"/>
  <c r="I59" i="32"/>
  <c r="J38" i="32"/>
  <c r="K38" i="32"/>
  <c r="O38" i="32"/>
  <c r="M38" i="32"/>
  <c r="J136" i="32" l="1"/>
  <c r="J127" i="32" s="1"/>
  <c r="I9" i="32"/>
  <c r="I8" i="32"/>
  <c r="I7" i="32"/>
  <c r="I6" i="32"/>
  <c r="I4" i="32"/>
  <c r="I11" i="32"/>
  <c r="I86" i="32"/>
  <c r="I90" i="32"/>
  <c r="O4" i="16"/>
  <c r="Q4" i="16"/>
  <c r="K4" i="16"/>
  <c r="L4" i="16"/>
  <c r="M4" i="16"/>
  <c r="K10" i="32"/>
  <c r="L10" i="32"/>
  <c r="M10" i="32"/>
  <c r="J10" i="32"/>
  <c r="Q20" i="32"/>
  <c r="Q3" i="32" s="1"/>
  <c r="I14" i="32"/>
  <c r="I13" i="32"/>
  <c r="I17" i="32"/>
  <c r="I16" i="32"/>
  <c r="I12" i="32" l="1"/>
  <c r="I15" i="32"/>
  <c r="O136" i="32" l="1"/>
  <c r="M136" i="32"/>
  <c r="L136" i="32"/>
  <c r="L127" i="32" s="1"/>
  <c r="K136" i="32"/>
  <c r="K127" i="32" s="1"/>
  <c r="O132" i="32"/>
  <c r="M132" i="32"/>
  <c r="I132" i="32" s="1"/>
  <c r="O128" i="32"/>
  <c r="M128" i="32"/>
  <c r="O115" i="32"/>
  <c r="M115" i="32"/>
  <c r="L115" i="32"/>
  <c r="K115" i="32"/>
  <c r="J115" i="32"/>
  <c r="O111" i="32"/>
  <c r="M111" i="32"/>
  <c r="L111" i="32"/>
  <c r="K111" i="32"/>
  <c r="J111" i="32"/>
  <c r="I111" i="32" s="1"/>
  <c r="O107" i="32"/>
  <c r="M107" i="32"/>
  <c r="L107" i="32"/>
  <c r="L106" i="32" s="1"/>
  <c r="K107" i="32"/>
  <c r="K106" i="32" s="1"/>
  <c r="J107" i="32"/>
  <c r="J106" i="32" s="1"/>
  <c r="O94" i="32"/>
  <c r="O85" i="32" s="1"/>
  <c r="M94" i="32"/>
  <c r="M85" i="32" s="1"/>
  <c r="L94" i="32"/>
  <c r="L85" i="32" s="1"/>
  <c r="K94" i="32"/>
  <c r="K85" i="32" s="1"/>
  <c r="J94" i="32"/>
  <c r="J85" i="32" s="1"/>
  <c r="I85" i="32" s="1"/>
  <c r="Q85" i="32"/>
  <c r="O73" i="32"/>
  <c r="M73" i="32"/>
  <c r="L73" i="32"/>
  <c r="K73" i="32"/>
  <c r="O69" i="32"/>
  <c r="M69" i="32"/>
  <c r="L69" i="32"/>
  <c r="K69" i="32"/>
  <c r="J69" i="32"/>
  <c r="O65" i="32"/>
  <c r="M65" i="32"/>
  <c r="M64" i="32" s="1"/>
  <c r="L65" i="32"/>
  <c r="L64" i="32" s="1"/>
  <c r="K65" i="32"/>
  <c r="K64" i="32" s="1"/>
  <c r="J65" i="32"/>
  <c r="J64" i="32" s="1"/>
  <c r="I64" i="32" s="1"/>
  <c r="Q64" i="32"/>
  <c r="O29" i="32"/>
  <c r="M29" i="32"/>
  <c r="L29" i="32"/>
  <c r="K29" i="32"/>
  <c r="J29" i="32"/>
  <c r="O25" i="32"/>
  <c r="M25" i="32"/>
  <c r="L25" i="32"/>
  <c r="K25" i="32"/>
  <c r="J25" i="32"/>
  <c r="O21" i="32"/>
  <c r="M21" i="32"/>
  <c r="L21" i="32"/>
  <c r="K21" i="32"/>
  <c r="J21" i="32"/>
  <c r="I21" i="32" s="1"/>
  <c r="M106" i="32" l="1"/>
  <c r="I106" i="32" s="1"/>
  <c r="I128" i="32"/>
  <c r="M127" i="32"/>
  <c r="I127" i="32"/>
  <c r="I25" i="32"/>
  <c r="I73" i="32"/>
  <c r="I69" i="32"/>
  <c r="I29" i="32"/>
  <c r="I94" i="32"/>
  <c r="I65" i="32"/>
  <c r="I136" i="32"/>
  <c r="I107" i="32"/>
  <c r="I115" i="32"/>
  <c r="O20" i="32"/>
  <c r="J20" i="32"/>
  <c r="O64" i="32"/>
  <c r="L20" i="32"/>
  <c r="O106" i="32"/>
  <c r="K20" i="32"/>
  <c r="O127" i="32"/>
  <c r="M20" i="32"/>
  <c r="I20" i="32" l="1"/>
</calcChain>
</file>

<file path=xl/sharedStrings.xml><?xml version="1.0" encoding="utf-8"?>
<sst xmlns="http://schemas.openxmlformats.org/spreadsheetml/2006/main" count="1853" uniqueCount="414">
  <si>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</si>
  <si>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</si>
  <si>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</si>
  <si>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</si>
  <si>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</si>
  <si>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</si>
  <si>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</si>
  <si>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</si>
  <si>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</si>
  <si>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t>
  </si>
  <si>
    <t>Exemples : BAT, MAM, SI etc...</t>
  </si>
  <si>
    <t>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t>
  </si>
  <si>
    <t>Cette dénomination est reportée sur le parchemin du diplôme délivré à l’issue d’une formation d’ingénieur.</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</si>
  <si>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</si>
  <si>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</si>
  <si>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</si>
  <si>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</si>
  <si>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</si>
  <si>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</si>
  <si>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</si>
  <si>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</si>
  <si>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</si>
  <si>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</si>
  <si>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</si>
  <si>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</si>
  <si>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</si>
  <si>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</si>
  <si>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</si>
  <si>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</si>
  <si>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</si>
  <si>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t>
  </si>
  <si>
    <t>Par exemple l'Option "Developpement Personnel" lorsqu'elle n'est pas obligatoire, elle est "complémentaire"</t>
  </si>
  <si>
    <t>Facultatif : Elément que peuvent prendre les étudiants, les résultats à cet élément sera pris en compte dans le calcul de résultat (soit calcul de moyenne pondéré, soit bonus)</t>
  </si>
  <si>
    <t>Complémentaire : Elément que peuvent prendre les étudiants, les résultats à cet élément ne sera pas pris en compte dans le calcul de résultat, mais pourra apparaitre sur le relevé de  notes."</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</si>
  <si>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</si>
  <si>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</si>
  <si>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</si>
  <si>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rgb="FF000000"/>
        <rFont val="Calibri"/>
        <family val="2"/>
      </rPr>
      <t>Pour rappel</t>
    </r>
    <r>
      <rPr>
        <sz val="11"/>
        <color rgb="FF000000"/>
        <rFont val="Calibri"/>
        <family val="2"/>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</si>
  <si>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</si>
  <si>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</si>
  <si>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</si>
  <si>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rPr>
      <t>ATTENTION</t>
    </r>
    <r>
      <rPr>
        <sz val="11"/>
        <color rgb="FFFF0000"/>
        <rFont val="Calibri"/>
        <family val="2"/>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</si>
  <si>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</si>
  <si>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</si>
  <si>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</si>
  <si>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t>
  </si>
  <si>
    <t>Le TRIG peut aussi être un travail demandé par l'enseignant à l'étudiant sans qu'il y ait un contexte de projet ; par exemple, un exercice à faire à la maison.</t>
  </si>
  <si>
    <t>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</si>
  <si>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</si>
  <si>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</si>
  <si>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</si>
  <si>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</si>
  <si>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</si>
  <si>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</si>
  <si>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</si>
  <si>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</si>
  <si>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</si>
  <si>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</si>
  <si>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t>
  </si>
  <si>
    <t xml:space="preserve">Ex : SI5-S9-IHM-FISE  ; M2-Info-S3-Ingénierie-IHM </t>
  </si>
  <si>
    <t>Si oui il faut préciser formation "PORTEUSE" : si la formation porte la charge d'enseignement (CE) de l'élément mutualisé.</t>
  </si>
  <si>
    <t>ou "PORTEE" : si la formation est non porteuse de la charge d'enseignement (CE) de l'élément mutualisé (c'est à dire Heures CM/TD/TP sur la formation portée = 0)</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</si>
  <si>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</si>
  <si>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</si>
  <si>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</si>
  <si>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</si>
  <si>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</si>
  <si>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</si>
  <si>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</si>
  <si>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</si>
  <si>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</si>
  <si>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</si>
  <si>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</si>
  <si>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</si>
  <si>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</si>
  <si>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</si>
  <si>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</si>
  <si>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</si>
  <si>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</si>
  <si>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</si>
  <si>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</si>
  <si>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</si>
  <si>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</si>
  <si>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t>
  </si>
  <si>
    <t>Si un Semestre n’est pas acquis, l’étudiant pourra être autorisé à redoubler l’année et dispensé des U.E. acquises.</t>
  </si>
  <si>
    <t>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</si>
  <si>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</si>
  <si>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</si>
  <si>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</si>
  <si>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</si>
  <si>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</si>
  <si>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t>
  </si>
  <si>
    <t>Acquis : exlusivement sur les ELP</t>
  </si>
  <si>
    <t>Ajourné : partout</t>
  </si>
  <si>
    <t>Admis : VET + DIP</t>
  </si>
  <si>
    <t>Nombre minimum d'évaluation</t>
  </si>
  <si>
    <t>Si CCI Mini 2. A préciser si +. Ce sera le minimum à respecter. Cf. réglementation examen.</t>
  </si>
  <si>
    <t>TYPE DE CONTROLE</t>
  </si>
  <si>
    <t>CT: Contrôle Terminal</t>
  </si>
  <si>
    <t>CC&amp;CT : Contrôle Continu &amp; Contrôle Terminal</t>
  </si>
  <si>
    <t>CCI : mini prévoir 2 évaluations</t>
  </si>
  <si>
    <t>Si CC et CT, indiquer le coef du CT</t>
  </si>
  <si>
    <t>Pas plus de 50% de la note moyenne.</t>
  </si>
  <si>
    <t>CT</t>
  </si>
  <si>
    <t>Nature : choisir "écrit", "oral", "écrit/pratique", "rapport/mémoire"</t>
  </si>
  <si>
    <t>Durée : en heures</t>
  </si>
  <si>
    <t>Type Diplôme : Ingénieur</t>
  </si>
  <si>
    <t>COMPOSANTE</t>
  </si>
  <si>
    <t>POLYTECH</t>
  </si>
  <si>
    <t>INFORMATIQUE</t>
  </si>
  <si>
    <t>CODE DIPLÔME</t>
  </si>
  <si>
    <t>EPUING</t>
  </si>
  <si>
    <t>Régime d'inscription</t>
  </si>
  <si>
    <t>APPRENTISSAGE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</si>
  <si>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</si>
  <si>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</si>
  <si>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</si>
  <si>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</si>
  <si>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</si>
  <si>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</si>
  <si>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</si>
  <si>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</si>
  <si>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</si>
  <si>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</si>
  <si>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</si>
  <si>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</si>
  <si>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</si>
  <si>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</si>
  <si>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</si>
  <si>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Un semestre d’études est validé si toutes les UE du semestre sont validées.</t>
  </si>
  <si>
    <t>Obtention de l'Année</t>
  </si>
  <si>
    <t>L'année 3A est validée si les deux semestres sont validés et si le niveau B1 du CECRL en anglais est validé par un test externe.</t>
  </si>
  <si>
    <t>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</si>
  <si>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</si>
  <si>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</si>
  <si>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</si>
  <si>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</si>
  <si>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coût charge enseignement</t>
  </si>
  <si>
    <t>Contrôle continu (CC)</t>
  </si>
  <si>
    <t>Contrôle terminal</t>
  </si>
  <si>
    <t>Niveau (réservé à la scolarité - niveau dans la structure APOGEE)</t>
  </si>
  <si>
    <r>
      <t>Semestre académique</t>
    </r>
    <r>
      <rPr>
        <b/>
        <sz val="11"/>
        <color rgb="FF00B0F0"/>
        <rFont val="Calibri"/>
        <family val="2"/>
      </rPr>
      <t xml:space="preserve"> </t>
    </r>
    <r>
      <rPr>
        <sz val="11"/>
        <color rgb="FF0070C0"/>
        <rFont val="Calibri"/>
        <family val="2"/>
      </rPr>
      <t>(choisir : S1, S2, ..., S10)</t>
    </r>
  </si>
  <si>
    <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</si>
  <si>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</si>
  <si>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</si>
  <si>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</si>
  <si>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</si>
  <si>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color rgb="FF000000"/>
        <rFont val="Calibri"/>
        <family val="2"/>
      </rPr>
      <t>(choisir oui - non)</t>
    </r>
  </si>
  <si>
    <t>CM</t>
  </si>
  <si>
    <t>TD</t>
  </si>
  <si>
    <t>TP</t>
  </si>
  <si>
    <t>Projet</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</si>
  <si>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</si>
  <si>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</si>
  <si>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</si>
  <si>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t>Langue</t>
    </r>
    <r>
      <rPr>
        <b/>
        <sz val="11"/>
        <color rgb="FF00B0F0"/>
        <rFont val="Calibri"/>
        <family val="2"/>
      </rPr>
      <t xml:space="preserve"> </t>
    </r>
    <r>
      <rPr>
        <sz val="11"/>
        <color rgb="FF0070C0"/>
        <rFont val="Calibri"/>
        <family val="2"/>
      </rPr>
      <t>(Préciser : "Anglais confirmé" ou "Anglais possible")</t>
    </r>
  </si>
  <si>
    <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</si>
  <si>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</si>
  <si>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</si>
  <si>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t>Observations / Remarques</t>
  </si>
  <si>
    <r>
      <t xml:space="preserve">Catégorie </t>
    </r>
    <r>
      <rPr>
        <sz val="11"/>
        <color rgb="FF0070C0"/>
        <rFont val="Calibri"/>
        <family val="2"/>
      </rPr>
      <t>(choisir : HU, LG, ENT, SF, SI)</t>
    </r>
    <r>
      <rPr>
        <sz val="11"/>
        <rFont val="Calibri"/>
        <family val="2"/>
      </rPr>
      <t xml:space="preserve"> </t>
    </r>
  </si>
  <si>
    <r>
      <t xml:space="preserve">CNU </t>
    </r>
    <r>
      <rPr>
        <sz val="11"/>
        <color rgb="FF0070C0"/>
        <rFont val="Calibri"/>
        <family val="2"/>
      </rPr>
      <t>(indiquer 1 seule section CNU par enseignement)</t>
    </r>
  </si>
  <si>
    <r>
      <t>Notes attendues</t>
    </r>
    <r>
      <rPr>
        <sz val="11"/>
        <color rgb="FF0070C0"/>
        <rFont val="Calibri"/>
        <family val="2"/>
      </rPr>
      <t xml:space="preserve"> (choisir : oui - non)</t>
    </r>
  </si>
  <si>
    <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</si>
  <si>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</si>
  <si>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CC&amp;CT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</si>
  <si>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</si>
  <si>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</si>
  <si>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</si>
  <si>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</si>
  <si>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S9</t>
  </si>
  <si>
    <t>Semestre</t>
  </si>
  <si>
    <t>Semestre 9 Normal - 5A FISA (idem SI5 FISE CP)</t>
  </si>
  <si>
    <t>UE</t>
  </si>
  <si>
    <t>EIUIN905</t>
  </si>
  <si>
    <t>Anglais S9</t>
  </si>
  <si>
    <t>complémentaire</t>
  </si>
  <si>
    <t>non</t>
  </si>
  <si>
    <t>Anglais renforcé si niveau B2 non acquis - Contrat Alliance française</t>
  </si>
  <si>
    <t>LG</t>
  </si>
  <si>
    <t>oui</t>
  </si>
  <si>
    <t>CCI</t>
  </si>
  <si>
    <t>OPTION</t>
  </si>
  <si>
    <t>EIBCDP9A</t>
  </si>
  <si>
    <t>Développement personnel (1 UE complémentaire au choix : 0 UE min - 1 UE max)</t>
  </si>
  <si>
    <t>EIUCSP9</t>
  </si>
  <si>
    <t>Activités sportives</t>
  </si>
  <si>
    <t>idem 2022-23</t>
  </si>
  <si>
    <t>HU</t>
  </si>
  <si>
    <t>EIUCLT9</t>
  </si>
  <si>
    <t>Activités culturelles</t>
  </si>
  <si>
    <t>EIULV29</t>
  </si>
  <si>
    <t>Langue vivante 2</t>
  </si>
  <si>
    <t>Contrat Alliance française</t>
  </si>
  <si>
    <t>EIUENG9</t>
  </si>
  <si>
    <t>Engagement étudiant</t>
  </si>
  <si>
    <t>X</t>
  </si>
  <si>
    <t>EIUIN95A</t>
  </si>
  <si>
    <t>Projet d'études et de recherche S9</t>
  </si>
  <si>
    <t>obligatoire</t>
  </si>
  <si>
    <t>SI</t>
  </si>
  <si>
    <t>rapport ou poster</t>
  </si>
  <si>
    <t>EIUNHA9</t>
  </si>
  <si>
    <t>HUMANITES FISA S9</t>
  </si>
  <si>
    <t>ECUE</t>
  </si>
  <si>
    <t>EIEIN903</t>
  </si>
  <si>
    <t>Innovation et entreprenariat</t>
  </si>
  <si>
    <t>EIEIN904</t>
  </si>
  <si>
    <t>Conférences métiers</t>
  </si>
  <si>
    <t>EIUNAE9</t>
  </si>
  <si>
    <t>Acquis en entreprise  S9</t>
  </si>
  <si>
    <t>rapport/mémoire, oral</t>
  </si>
  <si>
    <t>Aucune charge d'enseignement rattachée à cet ECUE (accord CFA-UCA)</t>
  </si>
  <si>
    <t>ENT</t>
  </si>
  <si>
    <t>Réunion de régulation apprentis</t>
  </si>
  <si>
    <t>Réunion donc aucune charge d'enseignement</t>
  </si>
  <si>
    <t>EIONPA9</t>
  </si>
  <si>
    <t>1 PARCOURS = 1 MINEURE au choix parmi 5 (1 mineure min - 1 mineure max)</t>
  </si>
  <si>
    <t>OBLIGATOIRE</t>
  </si>
  <si>
    <t>SUPPRESSION</t>
  </si>
  <si>
    <t>PARCOURS</t>
  </si>
  <si>
    <t>EIINA9A</t>
  </si>
  <si>
    <t>Mineure : Architecture Logicielle (AL)</t>
  </si>
  <si>
    <t xml:space="preserve">EIINA91	</t>
  </si>
  <si>
    <t>UE - AL1 : Génie Logiciel pour les Architectures Logicielles (UE spécifique de la mineure AL)</t>
  </si>
  <si>
    <t>EIENLC9</t>
  </si>
  <si>
    <t>Architectures Logicielles: Construction</t>
  </si>
  <si>
    <t>N</t>
  </si>
  <si>
    <t>SI5-S9 FISE &amp; FISA</t>
  </si>
  <si>
    <t>M2 Informatique</t>
  </si>
  <si>
    <t>EIENLE9</t>
  </si>
  <si>
    <t>Architectures Logicielles: Evolution</t>
  </si>
  <si>
    <t>EIINA904</t>
  </si>
  <si>
    <t>Rétro-ingénierie, Maintenance et Evolution des logiciels</t>
  </si>
  <si>
    <t>EIINA92</t>
  </si>
  <si>
    <t>UE - AL2 : Génie Logiciel pour les Systèmes Large Echelle (UE spécifique de la mineure AL)</t>
  </si>
  <si>
    <t>EIINA901</t>
  </si>
  <si>
    <t>Architecture Logicielle pour le Cloud Computing</t>
  </si>
  <si>
    <t>M2 Informatique + M1-S1 Info EIT Digital</t>
  </si>
  <si>
    <t>EIINA903</t>
  </si>
  <si>
    <t>Ingénierie des Modèles et Langages Spécifiques aux Domaines</t>
  </si>
  <si>
    <t>EIENIS9</t>
  </si>
  <si>
    <t>Intégration de services et micro-services</t>
  </si>
  <si>
    <t xml:space="preserve">UE </t>
  </si>
  <si>
    <t>EIUIN90A</t>
  </si>
  <si>
    <r>
      <t xml:space="preserve">UE2 Options pour AL (alternants) </t>
    </r>
    <r>
      <rPr>
        <i/>
        <strike/>
        <sz val="11"/>
        <color theme="4" tint="-0.249977111117893"/>
        <rFont val="Calibri"/>
        <family val="2"/>
      </rPr>
      <t>(3 ECUEs facultatives au choix)</t>
    </r>
  </si>
  <si>
    <t>(3 ECUE Min - 3 ECUE max)</t>
  </si>
  <si>
    <t>EIIN932</t>
  </si>
  <si>
    <t>Algorithmic approach to distributed computing</t>
  </si>
  <si>
    <t>Facultative</t>
  </si>
  <si>
    <t>O</t>
  </si>
  <si>
    <t>EIENCI9</t>
  </si>
  <si>
    <t>Composants Interactifs</t>
  </si>
  <si>
    <t>EIIN943</t>
  </si>
  <si>
    <t>Large Scale Distributed Systems</t>
  </si>
  <si>
    <t>M2 Informatique + M1-S1 &amp; M2-S3 Info EIT Digital</t>
  </si>
  <si>
    <t>EIEIN920</t>
  </si>
  <si>
    <t>Déploiement et Orchestration de Systèmes à Grande Echelle</t>
  </si>
  <si>
    <t>EIIN946</t>
  </si>
  <si>
    <t>Techniques modernes de programmation concurrentes</t>
  </si>
  <si>
    <t>M2 Informatique + M2-S3 Info EIT Digital</t>
  </si>
  <si>
    <t>CREATION</t>
  </si>
  <si>
    <t>Mineure : Substainble Software Engineering (SSE)</t>
  </si>
  <si>
    <t>UE - SSE1 :  (UE spécifique de la mineure SSE)</t>
  </si>
  <si>
    <t>Suppression</t>
  </si>
  <si>
    <t>Création</t>
  </si>
  <si>
    <t>Green IT: Conception et outils</t>
  </si>
  <si>
    <t xml:space="preserve">Green IT &amp; DevOps </t>
  </si>
  <si>
    <t>UE - SSE2 : Echelle (UE spécifique de la mineure SSE)</t>
  </si>
  <si>
    <t>Ingénierie des Architectures Logicielles: Conception, Intégration, Evolution</t>
  </si>
  <si>
    <t>Cycle de Vie des Applications: Déploiement, Exploitation et Conditions Opérationnelle</t>
  </si>
  <si>
    <t>EIIN90C</t>
  </si>
  <si>
    <r>
      <t xml:space="preserve">UE Options pour AL </t>
    </r>
    <r>
      <rPr>
        <i/>
        <sz val="11"/>
        <color rgb="FF366092"/>
        <rFont val="Calibri"/>
        <family val="2"/>
      </rPr>
      <t>(4 ECUEs facultatives au choix)</t>
    </r>
  </si>
  <si>
    <t>ECUE (Optionnel)</t>
  </si>
  <si>
    <t>EIEIN901</t>
  </si>
  <si>
    <t>Protéger les Applications Modernes: DevSecOps, Sécurité Web back-end et Sécurité du Cloud</t>
  </si>
  <si>
    <t>Modification</t>
  </si>
  <si>
    <t>EIUNTE9</t>
  </si>
  <si>
    <t>Projet d'Etudes et de Recherche (alternants)</t>
  </si>
  <si>
    <t>EIENSR9</t>
  </si>
  <si>
    <t>Scientific Research in Computer Science</t>
  </si>
  <si>
    <t>EIENTE9</t>
  </si>
  <si>
    <t>Travaux d'Etudes et de Recherche</t>
  </si>
  <si>
    <t>EIPNYA9</t>
  </si>
  <si>
    <t xml:space="preserve">Mineure : Cybersécurité et vie privée (Cybersécurité) </t>
  </si>
  <si>
    <t>EIUNCY91</t>
  </si>
  <si>
    <t>UE - CyberSec1 : CyberSécurité et Vie Privée (UE spécifique de la mineure CyberSec)</t>
  </si>
  <si>
    <t> </t>
  </si>
  <si>
    <t>EIINC902</t>
  </si>
  <si>
    <t>Cybersecurité</t>
  </si>
  <si>
    <t>EIINC904</t>
  </si>
  <si>
    <t>Sécurité dans les Réseaux</t>
  </si>
  <si>
    <t>EIENSE9</t>
  </si>
  <si>
    <t>Security for IoT, CPS and Embedded Systems</t>
  </si>
  <si>
    <t>EIUNCY92</t>
  </si>
  <si>
    <t>UE - CyberSec2 : CyberSécurité et Vie Privée (UE spécifique de la mineure CyberSec)</t>
  </si>
  <si>
    <t>EIINC901</t>
  </si>
  <si>
    <t>Cryptographie et Sécurité</t>
  </si>
  <si>
    <t>EIINC905</t>
  </si>
  <si>
    <t>Sécurité des applications web</t>
  </si>
  <si>
    <t>EIIN945</t>
  </si>
  <si>
    <t>Security and Privacy 3.0</t>
  </si>
  <si>
    <t>EIUIN91A</t>
  </si>
  <si>
    <r>
      <t>UE2 Options pour CyberSec (alternants)</t>
    </r>
    <r>
      <rPr>
        <b/>
        <sz val="11"/>
        <color theme="4" tint="-0.249977111117893"/>
        <rFont val="Calibri"/>
        <family val="2"/>
      </rPr>
      <t xml:space="preserve"> </t>
    </r>
    <r>
      <rPr>
        <i/>
        <sz val="11"/>
        <color theme="4" tint="-0.249977111117893"/>
        <rFont val="Calibri"/>
        <family val="2"/>
      </rPr>
      <t>(3 ECUEs facultatives au choix)</t>
    </r>
  </si>
  <si>
    <t>EIIN901</t>
  </si>
  <si>
    <t>Administration des Réseaux</t>
  </si>
  <si>
    <t>EIIN906B</t>
  </si>
  <si>
    <t>Blockchain and privacy</t>
  </si>
  <si>
    <t>EIINI902</t>
  </si>
  <si>
    <t>Full-Stack Software Engineering for IoT</t>
  </si>
  <si>
    <t>EIIN924</t>
  </si>
  <si>
    <t>Peer to peer</t>
  </si>
  <si>
    <t>EIPNDA9</t>
  </si>
  <si>
    <t>Mineure : Intelligence Artificielle et Ingénierie des Données</t>
  </si>
  <si>
    <t>EIUNIA91</t>
  </si>
  <si>
    <t>UE - IAID1 : Ingénierie des Données (UE spécifique de la mineure IAID)</t>
  </si>
  <si>
    <t>EIIN941</t>
  </si>
  <si>
    <t>Ingénierie des connaissances</t>
  </si>
  <si>
    <t>EIENWD9</t>
  </si>
  <si>
    <t>Web of Linked Data</t>
  </si>
  <si>
    <t>EIIN9511</t>
  </si>
  <si>
    <t>Web Sémantique</t>
  </si>
  <si>
    <t>EIUNIA92</t>
  </si>
  <si>
    <t>UE - IAID2 : Intelligence Artificielle (UE spécifique de la mineure IAID)</t>
  </si>
  <si>
    <t>EIENRE9</t>
  </si>
  <si>
    <t>Apprentissage par Renforcement</t>
  </si>
  <si>
    <t>EIENTX9</t>
  </si>
  <si>
    <t>Apprentissage Profond pour le Texte</t>
  </si>
  <si>
    <t>EIENIM9</t>
  </si>
  <si>
    <t>Apprentissage Profond pour l'Image</t>
  </si>
  <si>
    <t>EIUIN92A</t>
  </si>
  <si>
    <r>
      <t xml:space="preserve">UE2 Options pour IAID (alternants) </t>
    </r>
    <r>
      <rPr>
        <i/>
        <sz val="11"/>
        <color theme="4" tint="-0.249977111117893"/>
        <rFont val="Calibri"/>
        <family val="2"/>
      </rPr>
      <t>(3 ECUEs facultatives au choix)</t>
    </r>
  </si>
  <si>
    <t>EIEIN908</t>
  </si>
  <si>
    <t>Machine learning for Networks</t>
  </si>
  <si>
    <t>EIENDL9</t>
  </si>
  <si>
    <t>Développement Logiciel : Applications d'IA embarquées sur dispositifs mobiles</t>
  </si>
  <si>
    <t>EIEIN902</t>
  </si>
  <si>
    <t>Advanced Deep Learning</t>
  </si>
  <si>
    <t>EIENIV9</t>
  </si>
  <si>
    <t>Information Visualization</t>
  </si>
  <si>
    <t>EIINI905</t>
  </si>
  <si>
    <t>Systèmes intelligents autonomes</t>
  </si>
  <si>
    <t>EIINH9A</t>
  </si>
  <si>
    <t>Mineure : Interaction Homme Machine (IHM)</t>
  </si>
  <si>
    <t>EIINH91</t>
  </si>
  <si>
    <t>UE - IHM1 : Fondements de l'Interaction Homme Machine (UE spécifique de la mineure IHM)</t>
  </si>
  <si>
    <t>EIINH901</t>
  </si>
  <si>
    <t>Adaptation des Interfaces à l'Environnement</t>
  </si>
  <si>
    <t>EIENCS9</t>
  </si>
  <si>
    <t>Conception de Systèmes Interactifs</t>
  </si>
  <si>
    <t>EIENES9</t>
  </si>
  <si>
    <t>Evaluation de Systèmes Intéractifs</t>
  </si>
  <si>
    <t>EIINH92</t>
  </si>
  <si>
    <t>UE - IHM2 : Conception et Développement de Techniques d'Interactions (UE spécifique de la mineure IHM)</t>
  </si>
  <si>
    <t>EIINH903</t>
  </si>
  <si>
    <t>Interfaces Réparties sur Plusieurs Supports</t>
  </si>
  <si>
    <t>EIINH904</t>
  </si>
  <si>
    <t>Interfaces Tactiles</t>
  </si>
  <si>
    <t>EIENMI9</t>
  </si>
  <si>
    <t>Multimodal Interaction Techniques</t>
  </si>
  <si>
    <t>EIUIN93A</t>
  </si>
  <si>
    <r>
      <t xml:space="preserve">UE2 Options pour IHM (alternants) </t>
    </r>
    <r>
      <rPr>
        <i/>
        <sz val="11"/>
        <color theme="4" tint="-0.249977111117893"/>
        <rFont val="Calibri"/>
        <family val="2"/>
      </rPr>
      <t>(3 ECUEs facultatives au choix)</t>
    </r>
  </si>
  <si>
    <t>EIENDI9</t>
  </si>
  <si>
    <t>3D Interaction</t>
  </si>
  <si>
    <t>EIENCC9</t>
  </si>
  <si>
    <t>Conception de Systèmes Cyber-Physiques</t>
  </si>
  <si>
    <t>EIENDC9</t>
  </si>
  <si>
    <t>Développement de Systèmes Cyber-Physiques</t>
  </si>
  <si>
    <t>EIENCL9</t>
  </si>
  <si>
    <t>Conception Logicielle : du Smart Phone aux Wearable Computers</t>
  </si>
  <si>
    <t>Information Visualisation</t>
  </si>
  <si>
    <t>EIINI9A</t>
  </si>
  <si>
    <t>Mineure : Internet des Objets et Systèmes Cyberphysiques (IoT-CPS)</t>
  </si>
  <si>
    <t>EIINI91</t>
  </si>
  <si>
    <t>UE - IoTCPS1 : Logiciels pour Systèmes Embarqués : du mobile aux systèmes autonomes (UE spécifique du parcours IoTCPS)</t>
  </si>
  <si>
    <t>EIINI92</t>
  </si>
  <si>
    <t>UE - IoTCPS2 : Conception et Développement pour l'IoT : des objets connectés aux applications logicielles (UE spécifique du parcours IoTCPS)</t>
  </si>
  <si>
    <t>EIUIN94A</t>
  </si>
  <si>
    <r>
      <t xml:space="preserve">UE2 Options pour IoTCPS (alternants) </t>
    </r>
    <r>
      <rPr>
        <i/>
        <sz val="11"/>
        <color theme="4" tint="-0.249977111117893"/>
        <rFont val="Calibri"/>
        <family val="2"/>
      </rPr>
      <t>(3 ECUEs facultatives au choix)</t>
    </r>
  </si>
  <si>
    <t xml:space="preserve">EIENAS9 </t>
  </si>
  <si>
    <t>Architecting IoT System: Beyond Functional Correctness</t>
  </si>
  <si>
    <t>EIIN923</t>
  </si>
  <si>
    <t>Modélisation et conception des systèmes embarqués</t>
  </si>
  <si>
    <t>EIENIU9</t>
  </si>
  <si>
    <t>Interactions entre Espace Utilisateur, Noyau et Matériel</t>
  </si>
  <si>
    <r>
      <t xml:space="preserve">Charge d'enseignement pour UCA-PNS </t>
    </r>
    <r>
      <rPr>
        <sz val="11"/>
        <rFont val="Calibri"/>
        <family val="2"/>
      </rPr>
      <t>(choisir oui - non)</t>
    </r>
  </si>
  <si>
    <t>(si oui, mettre une X)</t>
  </si>
  <si>
    <t>ex: Intervention à titre gracieux / Capacité d'accueil max</t>
  </si>
  <si>
    <t>S10</t>
  </si>
  <si>
    <t>Semestre 10 Normal - 5A FISA-CP</t>
  </si>
  <si>
    <t>EIUIN13A</t>
  </si>
  <si>
    <t>Anglais S10</t>
  </si>
  <si>
    <t>création</t>
  </si>
  <si>
    <t>EIUIN10A</t>
  </si>
  <si>
    <t>Recherche et Innovation</t>
  </si>
  <si>
    <t>modification</t>
  </si>
  <si>
    <t>EIEIN100</t>
  </si>
  <si>
    <t>Projet pluridisciplinaire</t>
  </si>
  <si>
    <t>EIEIN101</t>
  </si>
  <si>
    <t>Projet d'études et de recherche S10</t>
  </si>
  <si>
    <t>EIEIN102</t>
  </si>
  <si>
    <t>Conférences et visites métiers recherche</t>
  </si>
  <si>
    <t>EIUIN11A</t>
  </si>
  <si>
    <t>Humanités FISA S10</t>
  </si>
  <si>
    <t>EIEIN110</t>
  </si>
  <si>
    <t>Stratégie d'entreprise</t>
  </si>
  <si>
    <t>EIEIN111</t>
  </si>
  <si>
    <t>Négociation commerciale</t>
  </si>
  <si>
    <t>EIEIN112</t>
  </si>
  <si>
    <t>Culture juridique et propriété intellectuelle</t>
  </si>
  <si>
    <t>EIEIN113</t>
  </si>
  <si>
    <t>Networking professionnel</t>
  </si>
  <si>
    <t>EIUIN12A</t>
  </si>
  <si>
    <t>Acquis en entreprise  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</si>
</sst>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72" x14ac:knownFonts="1">
    <font>
      <sz val="11"/>
      <color theme="1"/>
      <name val="Arial"/>
    </font>
    <font>
      <sz val="11"/>
      <color theme="1"/>
      <name val="Calibri"/>
      <family val="2"/>
      <scheme val="minor"/>
    </font>
    <font>
      <b/>
      <sz val="11"/>
      <color rgb="FF000000"/>
      <name val="Calibri"/>
      <family val="2"/>
    </font>
    <font>
      <sz val="11"/>
      <color theme="1"/>
      <name val="Calibri"/>
      <family val="2"/>
    </font>
    <font>
      <b/>
      <sz val="11"/>
      <color rgb="FFFFFFFF"/>
      <name val="Calibri"/>
      <family val="2"/>
    </font>
    <font>
      <b/>
      <sz val="11"/>
      <color rgb="FF0070C0"/>
      <name val="Calibri"/>
      <family val="2"/>
    </font>
    <font>
      <sz val="11"/>
      <color rgb="FF000000"/>
      <name val="Calibri"/>
      <family val="2"/>
    </font>
    <font>
      <sz val="11"/>
      <color rgb="FFFF0000"/>
      <name val="Calibri"/>
      <family val="2"/>
    </font>
    <font>
      <sz val="11"/>
      <color rgb="FF000000"/>
      <name val="Calibri"/>
      <family val="2"/>
      <charset val="1"/>
    </font>
    <font>
      <sz val="11"/>
      <color rgb="FFFFFFFF"/>
      <name val="Calibri"/>
      <family val="2"/>
      <charset val="1"/>
    </font>
    <font>
      <sz val="11"/>
      <name val="Calibri"/>
      <family val="2"/>
    </font>
    <font>
      <sz val="12"/>
      <color theme="1"/>
      <name val="Calibri"/>
      <family val="2"/>
      <scheme val="minor"/>
    </font>
    <font>
      <b/>
      <sz val="11"/>
      <color rgb="FFFF0000"/>
      <name val="Calibri"/>
      <family val="2"/>
    </font>
    <font>
      <sz val="11"/>
      <color theme="0"/>
      <name val="Calibri"/>
      <family val="2"/>
      <scheme val="minor"/>
    </font>
    <font>
      <sz val="11"/>
      <color indexed="9"/>
      <name val="Calibri"/>
      <family val="2"/>
      <charset val="1"/>
    </font>
    <font>
      <sz val="10"/>
      <name val="Arial"/>
      <family val="2"/>
    </font>
    <font>
      <b/>
      <sz val="10"/>
      <color rgb="FFFF0000"/>
      <name val="Calibri"/>
      <family val="2"/>
      <scheme val="minor"/>
    </font>
    <font>
      <b/>
      <sz val="11"/>
      <name val="Calibri"/>
      <family val="2"/>
    </font>
    <font>
      <b/>
      <sz val="11"/>
      <color theme="1"/>
      <name val="Arial"/>
      <family val="2"/>
    </font>
    <font>
      <b/>
      <sz val="11"/>
      <color theme="4" tint="-0.249977111117893"/>
      <name val="Calibri"/>
      <family val="2"/>
    </font>
    <font>
      <u/>
      <sz val="11"/>
      <color rgb="FFFF0000"/>
      <name val="Calibri"/>
      <family val="2"/>
    </font>
    <font>
      <b/>
      <sz val="14"/>
      <color rgb="FFFFFFFF"/>
      <name val="Calibri"/>
      <family val="2"/>
    </font>
    <font>
      <b/>
      <sz val="11"/>
      <color rgb="FF00B0F0"/>
      <name val="Calibri"/>
      <family val="2"/>
    </font>
    <font>
      <sz val="11"/>
      <color rgb="FF00B0F0"/>
      <name val="Calibri"/>
      <family val="2"/>
    </font>
    <font>
      <sz val="11"/>
      <color rgb="FF0070C0"/>
      <name val="Calibri"/>
      <family val="2"/>
    </font>
    <font>
      <b/>
      <sz val="11"/>
      <color rgb="FF002060"/>
      <name val="Calibri"/>
      <family val="2"/>
    </font>
    <font>
      <b/>
      <sz val="14"/>
      <color rgb="FFFF0000"/>
      <name val="Calibri"/>
      <family val="2"/>
    </font>
    <font>
      <b/>
      <sz val="16"/>
      <name val="Malgun Gothic"/>
      <family val="2"/>
    </font>
    <font>
      <b/>
      <sz val="11"/>
      <color rgb="FF4E96BA"/>
      <name val="Malgun Gothic"/>
      <family val="2"/>
    </font>
    <font>
      <sz val="11"/>
      <name val="Malgun Gothic"/>
      <family val="2"/>
    </font>
    <font>
      <sz val="10"/>
      <color rgb="FF000000"/>
      <name val="Malgun Gothic"/>
      <family val="2"/>
    </font>
    <font>
      <sz val="10"/>
      <name val="Malgun Gothic"/>
      <family val="2"/>
    </font>
    <font>
      <vertAlign val="superscript"/>
      <sz val="10"/>
      <name val="Malgun Gothic"/>
      <family val="2"/>
    </font>
    <font>
      <sz val="10"/>
      <color rgb="FF242424"/>
      <name val="Malgun Gothic"/>
      <family val="2"/>
    </font>
    <font>
      <u/>
      <sz val="11"/>
      <color rgb="FF000000"/>
      <name val="Calibri"/>
      <family val="2"/>
    </font>
    <font>
      <sz val="10"/>
      <color rgb="FFFF0000"/>
      <name val="Malgun Gothic"/>
      <family val="2"/>
    </font>
    <font>
      <b/>
      <sz val="10"/>
      <name val="Malgun Gothic"/>
      <family val="2"/>
    </font>
    <font>
      <u/>
      <sz val="10"/>
      <color rgb="FFFF0000"/>
      <name val="Malgun Gothic"/>
      <family val="2"/>
    </font>
    <font>
      <b/>
      <sz val="14"/>
      <color rgb="FF4E96BA"/>
      <name val="Calibri"/>
      <family val="2"/>
    </font>
    <font>
      <b/>
      <sz val="10"/>
      <color rgb="FF4E96BA"/>
      <name val="Malgun Gothic"/>
      <family val="2"/>
    </font>
    <font>
      <u/>
      <sz val="11"/>
      <color theme="10"/>
      <name val="Arial"/>
      <family val="2"/>
    </font>
    <font>
      <b/>
      <sz val="11"/>
      <color rgb="FFFF0000"/>
      <name val="Calibri"/>
      <family val="2"/>
      <scheme val="minor"/>
    </font>
    <font>
      <sz val="11"/>
      <color rgb="FFFF0000"/>
      <name val="Calibri"/>
      <family val="2"/>
      <scheme val="minor"/>
    </font>
    <font>
      <b/>
      <sz val="11"/>
      <color rgb="FF366092"/>
      <name val="Calibri"/>
      <family val="2"/>
    </font>
    <font>
      <b/>
      <sz val="14"/>
      <color theme="3"/>
      <name val="Calibri"/>
      <family val="2"/>
    </font>
    <font>
      <b/>
      <sz val="11"/>
      <color theme="3"/>
      <name val="Calibri"/>
      <family val="2"/>
    </font>
    <font>
      <i/>
      <sz val="11"/>
      <color theme="4" tint="-0.249977111117893"/>
      <name val="Calibri"/>
      <family val="2"/>
    </font>
    <font>
      <sz val="18"/>
      <name val="Calibri"/>
      <family val="2"/>
    </font>
    <font>
      <sz val="14"/>
      <color rgb="FF000000"/>
      <name val="Calibri"/>
      <family val="2"/>
    </font>
    <font>
      <b/>
      <sz val="16"/>
      <color rgb="FFFF0000"/>
      <name val="Calibri"/>
      <family val="2"/>
    </font>
    <font>
      <sz val="16"/>
      <color rgb="FF000000"/>
      <name val="Calibri"/>
      <family val="2"/>
    </font>
    <font>
      <sz val="11"/>
      <name val="Arial"/>
      <family val="2"/>
    </font>
    <font>
      <strike/>
      <sz val="11"/>
      <name val="Calibri"/>
      <family val="2"/>
    </font>
    <font>
      <sz val="9"/>
      <name val="Calibri"/>
      <family val="2"/>
    </font>
    <font>
      <sz val="11"/>
      <color rgb="FF0070C0"/>
      <name val="Arial"/>
      <family val="2"/>
    </font>
    <font>
      <b/>
      <sz val="11"/>
      <color theme="1"/>
      <name val="Calibri"/>
      <family val="2"/>
    </font>
    <font>
      <sz val="11"/>
      <color theme="1"/>
      <name val="Arial"/>
      <family val="2"/>
    </font>
    <font>
      <sz val="8"/>
      <name val="Arial"/>
      <family val="2"/>
    </font>
    <font>
      <b/>
      <strike/>
      <sz val="14"/>
      <color theme="3"/>
      <name val="Calibri"/>
      <family val="2"/>
    </font>
    <font>
      <b/>
      <strike/>
      <sz val="11"/>
      <color theme="3"/>
      <name val="Calibri"/>
      <family val="2"/>
    </font>
    <font>
      <b/>
      <strike/>
      <sz val="14"/>
      <color rgb="FFFFFFFF"/>
      <name val="Calibri"/>
      <family val="2"/>
    </font>
    <font>
      <strike/>
      <sz val="11"/>
      <color theme="1"/>
      <name val="Calibri"/>
      <family val="2"/>
    </font>
    <font>
      <b/>
      <strike/>
      <sz val="11"/>
      <color rgb="FF0070C0"/>
      <name val="Calibri"/>
      <family val="2"/>
    </font>
    <font>
      <b/>
      <strike/>
      <sz val="11"/>
      <color theme="4" tint="-0.249977111117893"/>
      <name val="Calibri"/>
      <family val="2"/>
    </font>
    <font>
      <b/>
      <strike/>
      <sz val="11"/>
      <name val="Calibri"/>
      <family val="2"/>
    </font>
    <font>
      <b/>
      <strike/>
      <sz val="11"/>
      <color rgb="FFFF0000"/>
      <name val="Calibri"/>
      <family val="2"/>
    </font>
    <font>
      <i/>
      <strike/>
      <sz val="11"/>
      <color theme="4" tint="-0.249977111117893"/>
      <name val="Calibri"/>
      <family val="2"/>
    </font>
    <font>
      <sz val="11"/>
      <color theme="3"/>
      <name val="Calibri"/>
      <family val="2"/>
    </font>
    <font>
      <sz val="11"/>
      <color theme="3"/>
      <name val="Arial"/>
      <family val="2"/>
    </font>
    <font>
      <i/>
      <sz val="11"/>
      <color rgb="FF366092"/>
      <name val="Calibri"/>
      <family val="2"/>
    </font>
    <font>
      <sz val="11"/>
      <name val="Calibri"/>
      <family val="2"/>
      <scheme val="minor"/>
    </font>
    <font>
      <b/>
      <strike/>
      <sz val="12"/>
      <color theme="3"/>
      <name val="Calibri"/>
      <family val="2"/>
    </font>
  </fonts>
  <fills count="40">
    <fill>
      <patternFill patternType="none"/>
    </fill>
    <fill>
      <patternFill patternType="gray125"/>
    </fill>
    <fill>
      <patternFill patternType="solid">
        <fgColor rgb="FFD7E4BD"/>
        <bgColor rgb="FFD7E4BD"/>
      </patternFill>
    </fill>
    <fill>
      <patternFill patternType="solid">
        <fgColor rgb="FFD6E3BC"/>
        <bgColor rgb="FFD6E3BC"/>
      </patternFill>
    </fill>
    <fill>
      <patternFill patternType="solid">
        <fgColor rgb="FFF79646"/>
        <bgColor rgb="FFFF8080"/>
      </patternFill>
    </fill>
    <fill>
      <patternFill patternType="solid">
        <fgColor theme="6" tint="0.59999389629810485"/>
        <bgColor rgb="FFD7E4BD"/>
      </patternFill>
    </fill>
    <fill>
      <patternFill patternType="solid">
        <fgColor theme="6" tint="0.59999389629810485"/>
        <bgColor rgb="FFD6E3BC"/>
      </patternFill>
    </fill>
    <fill>
      <patternFill patternType="solid">
        <fgColor theme="6" tint="0.59999389629810485"/>
        <bgColor indexed="64"/>
      </patternFill>
    </fill>
    <fill>
      <patternFill patternType="solid">
        <fgColor rgb="FFD7E4BD"/>
        <bgColor rgb="FF000000"/>
      </patternFill>
    </fill>
    <fill>
      <patternFill patternType="solid">
        <fgColor rgb="FFFABF8F"/>
        <bgColor rgb="FF000000"/>
      </patternFill>
    </fill>
    <fill>
      <patternFill patternType="solid">
        <fgColor rgb="FFFFFF99"/>
        <bgColor rgb="FF000000"/>
      </patternFill>
    </fill>
    <fill>
      <patternFill patternType="solid">
        <fgColor theme="4"/>
      </patternFill>
    </fill>
    <fill>
      <patternFill patternType="solid">
        <fgColor theme="6" tint="0.59999389629810485"/>
        <bgColor rgb="FFFABF8F"/>
      </patternFill>
    </fill>
    <fill>
      <patternFill patternType="solid">
        <fgColor theme="6" tint="0.59999389629810485"/>
        <bgColor rgb="FF000000"/>
      </patternFill>
    </fill>
    <fill>
      <patternFill patternType="solid">
        <fgColor indexed="54"/>
        <bgColor indexed="23"/>
      </patternFill>
    </fill>
    <fill>
      <patternFill patternType="solid">
        <fgColor rgb="FFC4BD97"/>
        <bgColor rgb="FF000000"/>
      </patternFill>
    </fill>
    <fill>
      <patternFill patternType="solid">
        <fgColor rgb="FF595959"/>
        <bgColor rgb="FF000000"/>
      </patternFill>
    </fill>
    <fill>
      <patternFill patternType="solid">
        <fgColor rgb="FF77933C"/>
        <bgColor rgb="FF000000"/>
      </patternFill>
    </fill>
    <fill>
      <patternFill patternType="solid">
        <fgColor rgb="FFEEECE1"/>
        <bgColor rgb="FF000000"/>
      </patternFill>
    </fill>
    <fill>
      <patternFill patternType="solid">
        <fgColor rgb="FFFF0000"/>
        <bgColor rgb="FF000000"/>
      </patternFill>
    </fill>
    <fill>
      <patternFill patternType="solid">
        <fgColor rgb="FFD8E4BC"/>
        <bgColor rgb="FF000000"/>
      </patternFill>
    </fill>
    <fill>
      <patternFill patternType="solid">
        <fgColor rgb="FFFFFFFF"/>
        <bgColor rgb="FF000000"/>
      </patternFill>
    </fill>
    <fill>
      <patternFill patternType="solid">
        <fgColor theme="0"/>
        <bgColor indexed="64"/>
      </patternFill>
    </fill>
    <fill>
      <patternFill patternType="solid">
        <fgColor theme="0"/>
        <bgColor rgb="FFFFFF99"/>
      </patternFill>
    </fill>
    <fill>
      <patternFill patternType="solid">
        <fgColor rgb="FF4E96BA"/>
        <bgColor rgb="FF000000"/>
      </patternFill>
    </fill>
    <fill>
      <patternFill patternType="solid">
        <fgColor rgb="FFBFBFBF"/>
        <bgColor rgb="FF000000"/>
      </patternFill>
    </fill>
    <fill>
      <patternFill patternType="solid">
        <fgColor rgb="FF77933C"/>
        <bgColor indexed="64"/>
      </patternFill>
    </fill>
    <fill>
      <patternFill patternType="solid">
        <fgColor rgb="FFD7E4BD"/>
        <bgColor indexed="64"/>
      </patternFill>
    </fill>
    <fill>
      <patternFill patternType="solid">
        <fgColor rgb="FFD8E4BC"/>
        <bgColor rgb="FFD6E3BC"/>
      </patternFill>
    </fill>
    <fill>
      <patternFill patternType="solid">
        <fgColor rgb="FF00B050"/>
        <bgColor indexed="64"/>
      </patternFill>
    </fill>
    <fill>
      <patternFill patternType="solid">
        <fgColor theme="3" tint="0.34998626667073579"/>
        <bgColor indexed="64"/>
      </patternFill>
    </fill>
    <fill>
      <patternFill patternType="solid">
        <fgColor theme="3" tint="0.34998626667073579"/>
        <bgColor rgb="FF000000"/>
      </patternFill>
    </fill>
    <fill>
      <patternFill patternType="solid">
        <fgColor theme="6" tint="0.79998168889431442"/>
        <bgColor rgb="FF000000"/>
      </patternFill>
    </fill>
    <fill>
      <patternFill patternType="solid">
        <fgColor theme="6" tint="0.79998168889431442"/>
        <bgColor rgb="FFD7E4BD"/>
      </patternFill>
    </fill>
    <fill>
      <patternFill patternType="solid">
        <fgColor theme="6" tint="0.79998168889431442"/>
        <bgColor rgb="FFD6E3BC"/>
      </patternFill>
    </fill>
    <fill>
      <patternFill patternType="solid">
        <fgColor theme="6" tint="0.79998168889431442"/>
        <bgColor indexed="64"/>
      </patternFill>
    </fill>
    <fill>
      <patternFill patternType="solid">
        <fgColor rgb="FF00B050"/>
        <bgColor rgb="FF000000"/>
      </patternFill>
    </fill>
    <fill>
      <patternFill patternType="solid">
        <fgColor rgb="FFDCE6F1"/>
        <bgColor rgb="FF000000"/>
      </patternFill>
    </fill>
    <fill>
      <patternFill patternType="solid">
        <fgColor rgb="FFFFFF00"/>
        <bgColor indexed="64"/>
      </patternFill>
    </fill>
    <fill>
      <patternFill patternType="solid">
        <fgColor rgb="FFFFFF00"/>
        <bgColor rgb="FFD7E4BD"/>
      </patternFill>
    </fill>
  </fills>
  <borders count="37">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style="thin">
        <color rgb="FF000000"/>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rgb="FF000000"/>
      </top>
      <bottom style="thin">
        <color rgb="FF000000"/>
      </bottom>
      <diagonal/>
    </border>
    <border>
      <left style="thin">
        <color auto="1"/>
      </left>
      <right style="thin">
        <color auto="1"/>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auto="1"/>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rgb="FF000000"/>
      </right>
      <top style="thin">
        <color auto="1"/>
      </top>
      <bottom/>
      <diagonal/>
    </border>
    <border>
      <left/>
      <right style="thin">
        <color rgb="FF000000"/>
      </right>
      <top/>
      <bottom style="thin">
        <color auto="1"/>
      </bottom>
      <diagonal/>
    </border>
    <border>
      <left style="thin">
        <color rgb="FF000000"/>
      </left>
      <right style="thin">
        <color rgb="FF000000"/>
      </right>
      <top/>
      <bottom style="thin">
        <color auto="1"/>
      </bottom>
      <diagonal/>
    </border>
    <border>
      <left style="thin">
        <color auto="1"/>
      </left>
      <right style="thin">
        <color rgb="FF000000"/>
      </right>
      <top/>
      <bottom style="thin">
        <color rgb="FF000000"/>
      </bottom>
      <diagonal/>
    </border>
    <border>
      <left style="thin">
        <color indexed="64"/>
      </left>
      <right/>
      <top/>
      <bottom style="thin">
        <color indexed="64"/>
      </bottom>
      <diagonal/>
    </border>
  </borders>
  <cellStyleXfs count="11">
    <xf numFmtId="0" fontId="0" fillId="0" borderId="0"/>
    <xf numFmtId="0" fontId="8" fillId="0" borderId="2"/>
    <xf numFmtId="0" fontId="9" fillId="4" borderId="2" applyBorder="0" applyProtection="0"/>
    <xf numFmtId="0" fontId="11" fillId="0" borderId="2"/>
    <xf numFmtId="0" fontId="11" fillId="0" borderId="2"/>
    <xf numFmtId="0" fontId="11" fillId="0" borderId="2"/>
    <xf numFmtId="0" fontId="1" fillId="0" borderId="2"/>
    <xf numFmtId="0" fontId="14" fillId="14" borderId="2" applyBorder="0" applyProtection="0"/>
    <xf numFmtId="0" fontId="15" fillId="0" borderId="2"/>
    <xf numFmtId="0" fontId="13" fillId="11" borderId="2" applyNumberFormat="0" applyBorder="0" applyAlignment="0" applyProtection="0"/>
    <xf numFmtId="0" fontId="40" fillId="0" borderId="0" applyNumberFormat="0" applyFill="0" applyBorder="0" applyAlignment="0" applyProtection="0"/>
  </cellStyleXfs>
  <cellXfs count="444">
    <xf numFmtId="0" fontId="0" fillId="0" borderId="0" xfId="0"/>
    <xf numFmtId="0" fontId="16" fillId="0" borderId="4" xfId="6"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vertical="center" wrapText="1"/>
    </xf>
    <xf numFmtId="0" fontId="19" fillId="2" borderId="4" xfId="0" applyFont="1" applyFill="1" applyBorder="1" applyAlignment="1">
      <alignment horizontal="center" vertical="center" wrapText="1"/>
    </xf>
    <xf numFmtId="0" fontId="6" fillId="0" borderId="4" xfId="0" applyFont="1" applyBorder="1" applyAlignment="1">
      <alignment horizontal="left" vertical="center"/>
    </xf>
    <xf numFmtId="0" fontId="17" fillId="15" borderId="4" xfId="0" applyFont="1" applyFill="1" applyBorder="1" applyAlignment="1">
      <alignment horizontal="center" vertical="center" wrapText="1"/>
    </xf>
    <xf numFmtId="0" fontId="7" fillId="16" borderId="4" xfId="0" applyFont="1" applyFill="1" applyBorder="1" applyAlignment="1">
      <alignment horizontal="center" vertical="center" wrapText="1"/>
    </xf>
    <xf numFmtId="0" fontId="21" fillId="17" borderId="4" xfId="0" applyFont="1" applyFill="1" applyBorder="1" applyAlignment="1">
      <alignment horizontal="center" vertical="center" wrapText="1"/>
    </xf>
    <xf numFmtId="0" fontId="6" fillId="0" borderId="4" xfId="0" applyFont="1" applyBorder="1" applyAlignment="1">
      <alignment vertical="center"/>
    </xf>
    <xf numFmtId="0" fontId="6" fillId="0" borderId="2" xfId="0" applyFont="1" applyBorder="1" applyAlignment="1">
      <alignment vertical="center"/>
    </xf>
    <xf numFmtId="0" fontId="25" fillId="10" borderId="4" xfId="0" applyFont="1" applyFill="1" applyBorder="1" applyAlignment="1">
      <alignment horizontal="center" vertical="center" wrapText="1"/>
    </xf>
    <xf numFmtId="0" fontId="4" fillId="17" borderId="4" xfId="0" applyFont="1" applyFill="1" applyBorder="1" applyAlignment="1">
      <alignment horizontal="center" vertical="center" wrapText="1"/>
    </xf>
    <xf numFmtId="0" fontId="24" fillId="8" borderId="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1" fontId="19" fillId="12" borderId="4" xfId="0" applyNumberFormat="1" applyFont="1" applyFill="1" applyBorder="1" applyAlignment="1">
      <alignment horizontal="center" vertical="center" wrapText="1"/>
    </xf>
    <xf numFmtId="1" fontId="19" fillId="6" borderId="4" xfId="0" applyNumberFormat="1" applyFont="1" applyFill="1" applyBorder="1" applyAlignment="1">
      <alignment horizontal="center" vertical="center" wrapText="1"/>
    </xf>
    <xf numFmtId="0" fontId="0" fillId="0" borderId="0" xfId="0" applyAlignment="1">
      <alignment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5" fillId="8" borderId="4" xfId="0"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vertical="center" wrapText="1"/>
    </xf>
    <xf numFmtId="0" fontId="0" fillId="0" borderId="0" xfId="0" applyAlignment="1">
      <alignment horizontal="center" vertical="center" wrapText="1"/>
    </xf>
    <xf numFmtId="0" fontId="17" fillId="9" borderId="5" xfId="0" applyFont="1" applyFill="1" applyBorder="1" applyAlignment="1">
      <alignment horizontal="center" vertical="center" wrapText="1"/>
    </xf>
    <xf numFmtId="0" fontId="24"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24" fillId="18" borderId="7" xfId="0" applyFont="1" applyFill="1" applyBorder="1" applyAlignment="1">
      <alignment horizontal="center" vertical="center" wrapText="1"/>
    </xf>
    <xf numFmtId="0" fontId="26" fillId="17"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12" fillId="8" borderId="4"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17" fillId="15" borderId="6" xfId="0" applyFont="1" applyFill="1" applyBorder="1" applyAlignment="1">
      <alignment horizontal="center" vertical="center" wrapText="1"/>
    </xf>
    <xf numFmtId="0" fontId="12" fillId="15" borderId="4" xfId="0" applyFont="1" applyFill="1" applyBorder="1" applyAlignment="1">
      <alignment horizontal="center" vertical="center" wrapText="1"/>
    </xf>
    <xf numFmtId="0" fontId="17" fillId="0" borderId="2" xfId="0" applyFont="1" applyBorder="1" applyAlignment="1">
      <alignment horizontal="center" vertical="center" wrapText="1"/>
    </xf>
    <xf numFmtId="0" fontId="5" fillId="8" borderId="6" xfId="0" applyFont="1" applyFill="1" applyBorder="1" applyAlignment="1">
      <alignment horizontal="center" vertical="center" wrapText="1"/>
    </xf>
    <xf numFmtId="0" fontId="12" fillId="20" borderId="4" xfId="0" applyFont="1" applyFill="1" applyBorder="1" applyAlignment="1">
      <alignment horizontal="center" vertical="center" wrapText="1"/>
    </xf>
    <xf numFmtId="0" fontId="5" fillId="16" borderId="4" xfId="0" applyFont="1" applyFill="1" applyBorder="1" applyAlignment="1">
      <alignment horizontal="center" vertical="center" wrapText="1"/>
    </xf>
    <xf numFmtId="0" fontId="5" fillId="16" borderId="6" xfId="0" applyFont="1" applyFill="1" applyBorder="1" applyAlignment="1">
      <alignment horizontal="center" vertical="center" wrapText="1"/>
    </xf>
    <xf numFmtId="0" fontId="12" fillId="16" borderId="4"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10" fillId="8"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5" fillId="20" borderId="6"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0" borderId="4" xfId="0" applyFont="1" applyBorder="1" applyAlignment="1">
      <alignment horizontal="left" vertical="center" wrapText="1"/>
    </xf>
    <xf numFmtId="0" fontId="6" fillId="0" borderId="4" xfId="0" applyFont="1" applyBorder="1" applyAlignment="1">
      <alignment vertical="center" wrapText="1"/>
    </xf>
    <xf numFmtId="0" fontId="17"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 fillId="0" borderId="4" xfId="0" applyFont="1" applyBorder="1" applyAlignment="1">
      <alignment horizontal="left" vertical="center" wrapText="1"/>
    </xf>
    <xf numFmtId="0" fontId="19" fillId="2" borderId="11"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3" xfId="0" applyFont="1" applyBorder="1" applyAlignment="1">
      <alignment horizontal="center" vertical="center" wrapText="1"/>
    </xf>
    <xf numFmtId="0" fontId="29" fillId="0" borderId="4" xfId="0" applyFont="1" applyBorder="1" applyAlignment="1">
      <alignment horizontal="left" vertical="center"/>
    </xf>
    <xf numFmtId="0" fontId="29" fillId="0" borderId="4" xfId="0" applyFont="1" applyBorder="1" applyAlignment="1">
      <alignment horizontal="left" vertical="center" wrapText="1"/>
    </xf>
    <xf numFmtId="0" fontId="31" fillId="0" borderId="5" xfId="0" applyFont="1" applyBorder="1" applyAlignment="1">
      <alignment vertical="center" wrapText="1"/>
    </xf>
    <xf numFmtId="0" fontId="31" fillId="0" borderId="19" xfId="0" applyFont="1" applyBorder="1" applyAlignment="1">
      <alignment vertical="center" wrapText="1"/>
    </xf>
    <xf numFmtId="0" fontId="31" fillId="0" borderId="7" xfId="0" applyFont="1" applyBorder="1" applyAlignment="1">
      <alignment vertical="center" wrapText="1"/>
    </xf>
    <xf numFmtId="0" fontId="30" fillId="0" borderId="7" xfId="0" applyFont="1" applyBorder="1" applyAlignment="1">
      <alignment vertical="center" wrapText="1"/>
    </xf>
    <xf numFmtId="0" fontId="30" fillId="0" borderId="14" xfId="0" applyFont="1" applyBorder="1" applyAlignment="1">
      <alignment vertical="center"/>
    </xf>
    <xf numFmtId="0" fontId="33" fillId="0" borderId="1" xfId="0" applyFont="1" applyBorder="1" applyAlignment="1">
      <alignment vertical="center" wrapText="1"/>
    </xf>
    <xf numFmtId="0" fontId="30" fillId="0" borderId="24" xfId="0" applyFont="1" applyBorder="1" applyAlignment="1">
      <alignment vertical="center"/>
    </xf>
    <xf numFmtId="0" fontId="30" fillId="21" borderId="3" xfId="0" applyFont="1" applyFill="1" applyBorder="1" applyAlignment="1">
      <alignment vertical="center"/>
    </xf>
    <xf numFmtId="0" fontId="30" fillId="0" borderId="2" xfId="0" applyFont="1" applyBorder="1" applyAlignment="1">
      <alignment vertical="center" wrapText="1"/>
    </xf>
    <xf numFmtId="0" fontId="30" fillId="0" borderId="3" xfId="0" applyFont="1" applyBorder="1" applyAlignment="1">
      <alignment vertical="center" wrapText="1"/>
    </xf>
    <xf numFmtId="0" fontId="30" fillId="21" borderId="4" xfId="0" applyFont="1" applyFill="1" applyBorder="1" applyAlignment="1">
      <alignment vertical="center"/>
    </xf>
    <xf numFmtId="0" fontId="30" fillId="0" borderId="4" xfId="0" applyFont="1" applyBorder="1" applyAlignment="1">
      <alignment vertical="center" wrapText="1"/>
    </xf>
    <xf numFmtId="0" fontId="30" fillId="21" borderId="7" xfId="0" applyFont="1" applyFill="1" applyBorder="1" applyAlignment="1">
      <alignment vertical="center" wrapText="1"/>
    </xf>
    <xf numFmtId="0" fontId="30" fillId="0" borderId="8" xfId="0" applyFont="1" applyBorder="1" applyAlignment="1">
      <alignment vertical="center" wrapText="1"/>
    </xf>
    <xf numFmtId="0" fontId="30" fillId="21" borderId="8" xfId="0" applyFont="1" applyFill="1" applyBorder="1" applyAlignment="1">
      <alignment vertical="center"/>
    </xf>
    <xf numFmtId="0" fontId="30" fillId="21" borderId="9" xfId="0" applyFont="1" applyFill="1" applyBorder="1" applyAlignment="1">
      <alignment vertical="center"/>
    </xf>
    <xf numFmtId="0" fontId="30" fillId="0" borderId="9" xfId="0" applyFont="1" applyBorder="1" applyAlignment="1">
      <alignment vertical="center" wrapText="1"/>
    </xf>
    <xf numFmtId="0" fontId="30" fillId="0" borderId="5" xfId="0" applyFont="1" applyBorder="1" applyAlignment="1">
      <alignment vertical="center" wrapText="1"/>
    </xf>
    <xf numFmtId="0" fontId="30" fillId="0" borderId="19" xfId="0" applyFont="1" applyBorder="1" applyAlignment="1">
      <alignment vertical="center" wrapText="1"/>
    </xf>
    <xf numFmtId="0" fontId="30" fillId="0" borderId="4" xfId="0" applyFont="1" applyBorder="1" applyAlignment="1">
      <alignment horizontal="center" vertical="center" wrapText="1"/>
    </xf>
    <xf numFmtId="0" fontId="30" fillId="0" borderId="4" xfId="0" applyFont="1" applyBorder="1" applyAlignment="1">
      <alignment vertical="center"/>
    </xf>
    <xf numFmtId="0" fontId="35" fillId="21" borderId="8" xfId="0" applyFont="1" applyFill="1" applyBorder="1" applyAlignment="1">
      <alignment vertical="center"/>
    </xf>
    <xf numFmtId="0" fontId="7" fillId="0" borderId="7" xfId="0" applyFont="1" applyBorder="1" applyAlignment="1">
      <alignment horizontal="left" vertical="center" wrapText="1"/>
    </xf>
    <xf numFmtId="0" fontId="35" fillId="0" borderId="8" xfId="0" applyFont="1" applyBorder="1" applyAlignment="1">
      <alignment vertical="center" wrapText="1"/>
    </xf>
    <xf numFmtId="0" fontId="30" fillId="21" borderId="1" xfId="0" applyFont="1" applyFill="1" applyBorder="1" applyAlignment="1">
      <alignment vertical="center"/>
    </xf>
    <xf numFmtId="0" fontId="30" fillId="0" borderId="1" xfId="0" applyFont="1" applyBorder="1" applyAlignment="1">
      <alignment vertical="center" wrapText="1"/>
    </xf>
    <xf numFmtId="0" fontId="6" fillId="0" borderId="5" xfId="0" applyFont="1" applyBorder="1" applyAlignment="1">
      <alignment horizontal="left" vertical="center" wrapText="1"/>
    </xf>
    <xf numFmtId="0" fontId="6" fillId="0" borderId="19" xfId="0" applyFont="1" applyBorder="1" applyAlignment="1">
      <alignment horizontal="left" vertical="center" wrapText="1"/>
    </xf>
    <xf numFmtId="0" fontId="6" fillId="0" borderId="7" xfId="0" applyFont="1" applyBorder="1" applyAlignment="1">
      <alignment horizontal="left" vertical="center" wrapText="1"/>
    </xf>
    <xf numFmtId="0" fontId="40" fillId="0" borderId="9" xfId="10" applyBorder="1" applyAlignment="1">
      <alignment vertical="center" wrapText="1"/>
    </xf>
    <xf numFmtId="0" fontId="30" fillId="0" borderId="10" xfId="0" applyFont="1" applyBorder="1" applyAlignment="1">
      <alignment vertical="center" wrapText="1"/>
    </xf>
    <xf numFmtId="0" fontId="30" fillId="0" borderId="25" xfId="0" applyFont="1" applyBorder="1" applyAlignment="1">
      <alignment vertical="center" wrapText="1"/>
    </xf>
    <xf numFmtId="0" fontId="35" fillId="0" borderId="5" xfId="0" applyFont="1" applyBorder="1" applyAlignment="1">
      <alignment vertical="center" wrapText="1"/>
    </xf>
    <xf numFmtId="0" fontId="35" fillId="0" borderId="24" xfId="0" applyFont="1" applyBorder="1" applyAlignment="1">
      <alignment vertical="center" wrapText="1"/>
    </xf>
    <xf numFmtId="0" fontId="31" fillId="0" borderId="24" xfId="0" applyFont="1" applyBorder="1" applyAlignment="1">
      <alignment vertical="center" wrapText="1"/>
    </xf>
    <xf numFmtId="0" fontId="31" fillId="0" borderId="4" xfId="0" applyFont="1" applyBorder="1" applyAlignment="1">
      <alignment vertical="center"/>
    </xf>
    <xf numFmtId="0" fontId="31" fillId="0" borderId="4" xfId="0" applyFont="1" applyBorder="1" applyAlignment="1">
      <alignment vertical="center" wrapText="1"/>
    </xf>
    <xf numFmtId="0" fontId="30" fillId="0" borderId="2" xfId="0" applyFont="1" applyBorder="1" applyAlignment="1">
      <alignment vertical="center"/>
    </xf>
    <xf numFmtId="0" fontId="30" fillId="0" borderId="20" xfId="0" applyFont="1" applyBorder="1" applyAlignment="1">
      <alignment vertical="center"/>
    </xf>
    <xf numFmtId="0" fontId="38" fillId="25" borderId="11" xfId="0" applyFont="1" applyFill="1" applyBorder="1" applyAlignment="1">
      <alignment horizontal="center" vertical="center"/>
    </xf>
    <xf numFmtId="0" fontId="39" fillId="25" borderId="12" xfId="0" applyFont="1" applyFill="1" applyBorder="1" applyAlignment="1">
      <alignment horizontal="center" vertical="center"/>
    </xf>
    <xf numFmtId="0" fontId="39" fillId="25" borderId="6" xfId="0" applyFont="1" applyFill="1" applyBorder="1" applyAlignment="1">
      <alignment horizontal="center" vertical="center"/>
    </xf>
    <xf numFmtId="0" fontId="40" fillId="0" borderId="1" xfId="10" applyBorder="1" applyAlignment="1">
      <alignment vertical="center" wrapText="1"/>
    </xf>
    <xf numFmtId="0" fontId="30" fillId="0" borderId="6" xfId="0" applyFont="1" applyBorder="1" applyAlignment="1">
      <alignment vertical="center"/>
    </xf>
    <xf numFmtId="0" fontId="30" fillId="0" borderId="18" xfId="0" applyFont="1" applyBorder="1" applyAlignment="1">
      <alignment vertical="center"/>
    </xf>
    <xf numFmtId="0" fontId="30" fillId="0" borderId="22" xfId="0" applyFont="1" applyBorder="1" applyAlignment="1">
      <alignment vertical="center" wrapText="1"/>
    </xf>
    <xf numFmtId="0" fontId="30" fillId="0" borderId="1" xfId="0" applyFont="1" applyBorder="1" applyAlignment="1">
      <alignment vertical="center"/>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1" fontId="19" fillId="6" borderId="11" xfId="0" applyNumberFormat="1" applyFont="1" applyFill="1" applyBorder="1" applyAlignment="1">
      <alignment horizontal="center" vertical="center" wrapText="1"/>
    </xf>
    <xf numFmtId="1" fontId="19" fillId="6" borderId="1" xfId="0" applyNumberFormat="1" applyFont="1" applyFill="1" applyBorder="1" applyAlignment="1">
      <alignment horizontal="center" vertical="center" wrapText="1"/>
    </xf>
    <xf numFmtId="164" fontId="26" fillId="26" borderId="4"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20" borderId="1" xfId="0" applyFont="1" applyFill="1" applyBorder="1" applyAlignment="1">
      <alignment horizontal="center" vertical="center" wrapText="1"/>
    </xf>
    <xf numFmtId="0" fontId="0" fillId="0" borderId="2" xfId="0" applyBorder="1" applyAlignment="1">
      <alignment horizontal="center" vertical="center" wrapText="1"/>
    </xf>
    <xf numFmtId="0" fontId="5" fillId="2" borderId="11"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19" fillId="6" borderId="6" xfId="0" applyFont="1" applyFill="1" applyBorder="1" applyAlignment="1">
      <alignment horizontal="left" vertical="center" wrapText="1"/>
    </xf>
    <xf numFmtId="0" fontId="19" fillId="8" borderId="1" xfId="0" applyFont="1" applyFill="1" applyBorder="1" applyAlignment="1">
      <alignment horizontal="center" vertical="center" wrapText="1"/>
    </xf>
    <xf numFmtId="0" fontId="30" fillId="0" borderId="19" xfId="0" applyFont="1" applyBorder="1" applyAlignment="1">
      <alignment vertical="center"/>
    </xf>
    <xf numFmtId="0" fontId="10" fillId="0" borderId="7" xfId="0" applyFont="1" applyBorder="1" applyAlignment="1">
      <alignment vertical="center" wrapText="1"/>
    </xf>
    <xf numFmtId="0" fontId="30" fillId="0" borderId="20" xfId="0" applyFont="1" applyBorder="1" applyAlignment="1">
      <alignment vertical="center" wrapText="1"/>
    </xf>
    <xf numFmtId="0" fontId="30" fillId="0" borderId="9" xfId="0" applyFont="1" applyBorder="1" applyAlignment="1">
      <alignment vertical="center"/>
    </xf>
    <xf numFmtId="0" fontId="30" fillId="0" borderId="8" xfId="0" applyFont="1" applyBorder="1" applyAlignment="1">
      <alignment vertical="center"/>
    </xf>
    <xf numFmtId="0" fontId="6" fillId="0" borderId="0" xfId="0" applyFont="1" applyAlignment="1">
      <alignment horizontal="center" vertical="center" wrapText="1"/>
    </xf>
    <xf numFmtId="0" fontId="5" fillId="10" borderId="5" xfId="0" applyFont="1" applyFill="1" applyBorder="1" applyAlignment="1">
      <alignment horizontal="center" vertical="center" wrapText="1"/>
    </xf>
    <xf numFmtId="0" fontId="6" fillId="0" borderId="13" xfId="0" applyFont="1" applyBorder="1" applyAlignment="1">
      <alignment horizontal="center" vertical="center" wrapText="1"/>
    </xf>
    <xf numFmtId="0" fontId="17" fillId="10" borderId="5"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12" fillId="0" borderId="5" xfId="0" applyFont="1" applyBorder="1" applyAlignment="1">
      <alignment horizontal="center" vertical="center" wrapText="1"/>
    </xf>
    <xf numFmtId="0" fontId="17" fillId="18" borderId="5" xfId="0" applyFont="1" applyFill="1" applyBorder="1" applyAlignment="1">
      <alignment horizontal="center" vertical="center" wrapText="1"/>
    </xf>
    <xf numFmtId="0" fontId="2" fillId="18" borderId="5" xfId="0" applyFont="1" applyFill="1" applyBorder="1" applyAlignment="1">
      <alignment horizontal="center" vertical="center" wrapText="1"/>
    </xf>
    <xf numFmtId="0" fontId="0" fillId="0" borderId="2" xfId="0" applyBorder="1" applyAlignment="1">
      <alignment vertical="center" wrapText="1"/>
    </xf>
    <xf numFmtId="0" fontId="5" fillId="15" borderId="4" xfId="0" applyFont="1" applyFill="1" applyBorder="1" applyAlignment="1">
      <alignment horizontal="center" vertical="center" wrapText="1"/>
    </xf>
    <xf numFmtId="0" fontId="5" fillId="20" borderId="4" xfId="0" applyFont="1" applyFill="1" applyBorder="1" applyAlignment="1">
      <alignment horizontal="center" vertical="center" wrapText="1"/>
    </xf>
    <xf numFmtId="0" fontId="43" fillId="28" borderId="4" xfId="0" applyFont="1" applyFill="1" applyBorder="1" applyAlignment="1">
      <alignment horizontal="center" vertical="center" wrapText="1"/>
    </xf>
    <xf numFmtId="0" fontId="43" fillId="28" borderId="6" xfId="0" applyFont="1" applyFill="1" applyBorder="1" applyAlignment="1">
      <alignment horizontal="center" vertical="center" wrapText="1"/>
    </xf>
    <xf numFmtId="0" fontId="43" fillId="28" borderId="7" xfId="0" applyFont="1" applyFill="1" applyBorder="1" applyAlignment="1">
      <alignment horizontal="center" vertical="center" wrapText="1"/>
    </xf>
    <xf numFmtId="0" fontId="43" fillId="28" borderId="16" xfId="0" applyFont="1" applyFill="1" applyBorder="1" applyAlignment="1">
      <alignment horizontal="center" vertical="center" wrapText="1"/>
    </xf>
    <xf numFmtId="0" fontId="5" fillId="8" borderId="1" xfId="0" applyFont="1" applyFill="1" applyBorder="1" applyAlignment="1" applyProtection="1">
      <alignment horizontal="center" vertical="center" wrapText="1"/>
      <protection locked="0"/>
    </xf>
    <xf numFmtId="0" fontId="44" fillId="29" borderId="4" xfId="0" applyFont="1" applyFill="1" applyBorder="1" applyAlignment="1">
      <alignment horizontal="center" vertical="center" wrapText="1"/>
    </xf>
    <xf numFmtId="0" fontId="45" fillId="29" borderId="4" xfId="0" applyFont="1" applyFill="1" applyBorder="1" applyAlignment="1">
      <alignment horizontal="center" vertical="center" wrapText="1"/>
    </xf>
    <xf numFmtId="0" fontId="45" fillId="29" borderId="10" xfId="0" applyFont="1" applyFill="1" applyBorder="1" applyAlignment="1">
      <alignment horizontal="center" vertical="center" wrapText="1"/>
    </xf>
    <xf numFmtId="0" fontId="45" fillId="29" borderId="3" xfId="0" applyFont="1" applyFill="1" applyBorder="1" applyAlignment="1">
      <alignment horizontal="center" vertical="center" wrapText="1"/>
    </xf>
    <xf numFmtId="0" fontId="45" fillId="29" borderId="6" xfId="0" applyFont="1" applyFill="1" applyBorder="1" applyAlignment="1">
      <alignment horizontal="center" vertical="center" wrapText="1"/>
    </xf>
    <xf numFmtId="164" fontId="26" fillId="30" borderId="4" xfId="0" applyNumberFormat="1" applyFont="1" applyFill="1" applyBorder="1" applyAlignment="1">
      <alignment horizontal="center" vertical="center" wrapText="1"/>
    </xf>
    <xf numFmtId="0" fontId="21" fillId="31" borderId="4"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9" fillId="3" borderId="6" xfId="0" applyFont="1" applyFill="1" applyBorder="1" applyAlignment="1">
      <alignment horizontal="center" vertical="center" wrapText="1"/>
    </xf>
    <xf numFmtId="0" fontId="5" fillId="32" borderId="4" xfId="0" applyFont="1" applyFill="1" applyBorder="1" applyAlignment="1">
      <alignment horizontal="center" vertical="center" wrapText="1"/>
    </xf>
    <xf numFmtId="0" fontId="19" fillId="33" borderId="4" xfId="0" applyFont="1" applyFill="1" applyBorder="1" applyAlignment="1">
      <alignment horizontal="center" vertical="center" wrapText="1"/>
    </xf>
    <xf numFmtId="0" fontId="19" fillId="33" borderId="22" xfId="0" applyFont="1" applyFill="1" applyBorder="1" applyAlignment="1">
      <alignment horizontal="center" vertical="center" wrapText="1"/>
    </xf>
    <xf numFmtId="0" fontId="19" fillId="34" borderId="6" xfId="0" applyFont="1" applyFill="1" applyBorder="1" applyAlignment="1">
      <alignment horizontal="center" vertical="center" wrapText="1"/>
    </xf>
    <xf numFmtId="1" fontId="19" fillId="34" borderId="4" xfId="0" applyNumberFormat="1" applyFont="1" applyFill="1" applyBorder="1" applyAlignment="1">
      <alignment horizontal="center" vertical="center" wrapText="1"/>
    </xf>
    <xf numFmtId="0" fontId="17" fillId="32" borderId="1" xfId="0" applyFont="1" applyFill="1" applyBorder="1" applyAlignment="1">
      <alignment horizontal="center" vertical="center" wrapText="1"/>
    </xf>
    <xf numFmtId="1" fontId="19" fillId="34" borderId="7" xfId="0" applyNumberFormat="1" applyFont="1" applyFill="1" applyBorder="1" applyAlignment="1">
      <alignment horizontal="center" vertical="center" wrapText="1"/>
    </xf>
    <xf numFmtId="1" fontId="19" fillId="34" borderId="17" xfId="0" applyNumberFormat="1" applyFont="1" applyFill="1" applyBorder="1" applyAlignment="1">
      <alignment horizontal="center" vertical="center" wrapText="1"/>
    </xf>
    <xf numFmtId="1" fontId="19" fillId="34" borderId="1" xfId="0" applyNumberFormat="1" applyFont="1" applyFill="1" applyBorder="1" applyAlignment="1">
      <alignment horizontal="center" vertical="center" wrapText="1"/>
    </xf>
    <xf numFmtId="1" fontId="19" fillId="34" borderId="12" xfId="0" applyNumberFormat="1" applyFont="1" applyFill="1" applyBorder="1" applyAlignment="1">
      <alignment horizontal="center" vertical="center" wrapText="1"/>
    </xf>
    <xf numFmtId="0" fontId="12" fillId="35" borderId="6" xfId="0" applyFont="1" applyFill="1" applyBorder="1" applyAlignment="1">
      <alignment horizontal="center" vertical="center" wrapText="1"/>
    </xf>
    <xf numFmtId="0" fontId="18" fillId="0" borderId="0" xfId="0" applyFont="1" applyAlignment="1" applyProtection="1">
      <alignment vertical="center" wrapText="1"/>
      <protection locked="0"/>
    </xf>
    <xf numFmtId="0" fontId="18" fillId="0" borderId="2" xfId="0" applyFont="1" applyBorder="1" applyAlignment="1" applyProtection="1">
      <alignment vertical="center" wrapText="1"/>
      <protection locked="0"/>
    </xf>
    <xf numFmtId="0" fontId="0" fillId="0" borderId="0" xfId="0" applyAlignment="1" applyProtection="1">
      <alignment vertical="center" wrapText="1"/>
      <protection locked="0"/>
    </xf>
    <xf numFmtId="0" fontId="0" fillId="0" borderId="2" xfId="0" applyBorder="1" applyAlignment="1" applyProtection="1">
      <alignment vertical="center" wrapText="1"/>
      <protection locked="0"/>
    </xf>
    <xf numFmtId="0" fontId="21" fillId="36" borderId="4" xfId="0" applyFont="1" applyFill="1" applyBorder="1" applyAlignment="1">
      <alignment horizontal="center" vertical="center" wrapText="1"/>
    </xf>
    <xf numFmtId="0" fontId="6" fillId="0" borderId="2" xfId="0" applyFont="1" applyBorder="1"/>
    <xf numFmtId="0" fontId="6" fillId="0" borderId="4" xfId="0" applyFont="1" applyBorder="1"/>
    <xf numFmtId="0" fontId="6" fillId="21" borderId="2" xfId="0" applyFont="1" applyFill="1" applyBorder="1"/>
    <xf numFmtId="0" fontId="6" fillId="21" borderId="4" xfId="0" applyFont="1" applyFill="1" applyBorder="1" applyAlignment="1">
      <alignment horizontal="center" vertical="center"/>
    </xf>
    <xf numFmtId="0" fontId="6" fillId="21" borderId="2" xfId="0" applyFont="1" applyFill="1" applyBorder="1" applyAlignment="1">
      <alignment vertical="top"/>
    </xf>
    <xf numFmtId="0" fontId="10" fillId="0" borderId="2" xfId="0" applyFont="1" applyBorder="1" applyAlignment="1">
      <alignment horizontal="center" vertical="center" wrapText="1"/>
    </xf>
    <xf numFmtId="0" fontId="51" fillId="0" borderId="0" xfId="0" applyFont="1" applyAlignment="1">
      <alignment horizontal="center" vertical="center" wrapText="1"/>
    </xf>
    <xf numFmtId="0" fontId="10" fillId="21" borderId="4" xfId="0" applyFont="1" applyFill="1" applyBorder="1" applyAlignment="1">
      <alignment horizontal="center" vertical="center" wrapText="1"/>
    </xf>
    <xf numFmtId="1" fontId="10" fillId="0" borderId="4" xfId="0" applyNumberFormat="1" applyFont="1" applyBorder="1" applyAlignment="1">
      <alignment horizontal="center" vertical="center" wrapText="1"/>
    </xf>
    <xf numFmtId="1" fontId="10" fillId="0" borderId="22"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1" fontId="10" fillId="0" borderId="6" xfId="0" applyNumberFormat="1" applyFont="1" applyBorder="1" applyAlignment="1">
      <alignment horizontal="left" vertical="center" wrapText="1"/>
    </xf>
    <xf numFmtId="0" fontId="10" fillId="0" borderId="1" xfId="0" applyFont="1" applyBorder="1" applyAlignment="1" applyProtection="1">
      <alignment vertical="center" wrapText="1"/>
      <protection locked="0"/>
    </xf>
    <xf numFmtId="0" fontId="17"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0" xfId="0" applyFont="1" applyAlignment="1" applyProtection="1">
      <alignment vertical="center" wrapText="1"/>
      <protection locked="0"/>
    </xf>
    <xf numFmtId="0" fontId="51" fillId="0" borderId="2" xfId="0" applyFont="1" applyBorder="1" applyAlignment="1" applyProtection="1">
      <alignment vertical="center" wrapText="1"/>
      <protection locked="0"/>
    </xf>
    <xf numFmtId="0" fontId="17" fillId="0" borderId="1" xfId="0" applyFont="1" applyBorder="1" applyAlignment="1" applyProtection="1">
      <alignment horizontal="center" vertical="center" wrapText="1"/>
      <protection locked="0"/>
    </xf>
    <xf numFmtId="0" fontId="10" fillId="0" borderId="4" xfId="0" applyFont="1" applyBorder="1" applyAlignment="1">
      <alignment vertical="center" wrapText="1"/>
    </xf>
    <xf numFmtId="0" fontId="52"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6" xfId="0" applyFont="1" applyBorder="1" applyAlignment="1">
      <alignment horizontal="center" vertical="center" wrapText="1"/>
    </xf>
    <xf numFmtId="0" fontId="51" fillId="0" borderId="0" xfId="0" applyFont="1" applyAlignment="1">
      <alignment vertical="center" wrapText="1"/>
    </xf>
    <xf numFmtId="0" fontId="51" fillId="0" borderId="4" xfId="0" applyFont="1" applyBorder="1" applyAlignment="1">
      <alignment horizontal="center" vertical="center" wrapText="1"/>
    </xf>
    <xf numFmtId="1" fontId="53" fillId="0" borderId="22" xfId="0" applyNumberFormat="1" applyFont="1" applyBorder="1" applyAlignment="1">
      <alignment horizontal="center" vertical="center" wrapText="1"/>
    </xf>
    <xf numFmtId="1" fontId="10" fillId="0" borderId="11" xfId="0" applyNumberFormat="1" applyFont="1" applyBorder="1" applyAlignment="1">
      <alignment horizontal="center" vertical="center" wrapText="1"/>
    </xf>
    <xf numFmtId="0" fontId="10" fillId="0" borderId="0" xfId="0" applyFont="1" applyAlignment="1">
      <alignment horizontal="center" vertical="center" wrapText="1"/>
    </xf>
    <xf numFmtId="0" fontId="10" fillId="23" borderId="4" xfId="0" applyFont="1" applyFill="1" applyBorder="1" applyAlignment="1">
      <alignment horizontal="center" vertical="center" wrapText="1"/>
    </xf>
    <xf numFmtId="0" fontId="10" fillId="23" borderId="1" xfId="0" applyFont="1" applyFill="1" applyBorder="1" applyAlignment="1">
      <alignment horizontal="center" vertical="center" wrapText="1"/>
    </xf>
    <xf numFmtId="0" fontId="2" fillId="19" borderId="5"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24" fillId="0" borderId="2" xfId="0" applyFont="1" applyBorder="1" applyAlignment="1">
      <alignment vertical="center" wrapText="1"/>
    </xf>
    <xf numFmtId="0" fontId="54" fillId="0" borderId="2" xfId="0" applyFont="1" applyBorder="1" applyAlignment="1">
      <alignment vertical="center" wrapText="1"/>
    </xf>
    <xf numFmtId="0" fontId="3" fillId="0" borderId="4" xfId="0" applyFont="1" applyBorder="1" applyAlignment="1">
      <alignment horizontal="center" vertical="center" wrapText="1"/>
    </xf>
    <xf numFmtId="0" fontId="55" fillId="0" borderId="4" xfId="0" applyFont="1" applyBorder="1" applyAlignment="1">
      <alignment horizontal="center" vertical="center" wrapText="1"/>
    </xf>
    <xf numFmtId="0" fontId="56" fillId="0" borderId="0" xfId="0" applyFont="1" applyAlignment="1">
      <alignment horizontal="center" vertical="center" wrapText="1"/>
    </xf>
    <xf numFmtId="0" fontId="12" fillId="27" borderId="4" xfId="0" applyFont="1" applyFill="1" applyBorder="1" applyAlignment="1">
      <alignment horizontal="center" vertical="center"/>
    </xf>
    <xf numFmtId="1" fontId="41" fillId="7" borderId="4" xfId="0" applyNumberFormat="1" applyFont="1" applyFill="1" applyBorder="1" applyAlignment="1">
      <alignment horizontal="center" vertical="center"/>
    </xf>
    <xf numFmtId="1" fontId="42" fillId="7" borderId="4" xfId="0" applyNumberFormat="1" applyFont="1" applyFill="1" applyBorder="1" applyAlignment="1">
      <alignment horizontal="center" vertical="center"/>
    </xf>
    <xf numFmtId="0" fontId="12" fillId="8" borderId="6" xfId="0" applyFont="1" applyFill="1" applyBorder="1" applyAlignment="1">
      <alignment horizontal="center" vertical="center"/>
    </xf>
    <xf numFmtId="1" fontId="41" fillId="27" borderId="4" xfId="0" applyNumberFormat="1" applyFont="1" applyFill="1" applyBorder="1" applyAlignment="1">
      <alignment horizontal="center" vertical="center"/>
    </xf>
    <xf numFmtId="0" fontId="42" fillId="0" borderId="4" xfId="0" applyFont="1" applyBorder="1" applyAlignment="1">
      <alignment horizontal="center" vertical="center"/>
    </xf>
    <xf numFmtId="0" fontId="41" fillId="0" borderId="4" xfId="0" applyFont="1" applyBorder="1" applyAlignment="1">
      <alignment horizontal="center" vertical="center"/>
    </xf>
    <xf numFmtId="0" fontId="7" fillId="15"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0" borderId="8" xfId="0" applyFont="1" applyBorder="1" applyAlignment="1">
      <alignment horizontal="center" vertical="center" wrapText="1"/>
    </xf>
    <xf numFmtId="0" fontId="5" fillId="2" borderId="2"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7" xfId="0" applyFont="1" applyBorder="1" applyAlignment="1">
      <alignment horizontal="center" vertical="center" wrapText="1"/>
    </xf>
    <xf numFmtId="0" fontId="55" fillId="0" borderId="4" xfId="0" applyFont="1" applyBorder="1" applyAlignment="1">
      <alignment horizontal="left" vertical="center" wrapText="1"/>
    </xf>
    <xf numFmtId="0" fontId="58" fillId="29" borderId="4" xfId="0" applyFont="1" applyFill="1" applyBorder="1" applyAlignment="1">
      <alignment horizontal="center" vertical="center" wrapText="1"/>
    </xf>
    <xf numFmtId="0" fontId="59" fillId="29" borderId="4" xfId="0" applyFont="1" applyFill="1" applyBorder="1" applyAlignment="1">
      <alignment horizontal="center" vertical="center" wrapText="1"/>
    </xf>
    <xf numFmtId="0" fontId="59" fillId="29" borderId="10" xfId="0" applyFont="1" applyFill="1" applyBorder="1" applyAlignment="1">
      <alignment horizontal="center" vertical="center" wrapText="1"/>
    </xf>
    <xf numFmtId="0" fontId="59" fillId="29" borderId="3" xfId="0" applyFont="1" applyFill="1" applyBorder="1" applyAlignment="1">
      <alignment horizontal="center" vertical="center" wrapText="1"/>
    </xf>
    <xf numFmtId="0" fontId="59" fillId="29" borderId="6" xfId="0" applyFont="1" applyFill="1" applyBorder="1" applyAlignment="1">
      <alignment horizontal="center" vertical="center" wrapText="1"/>
    </xf>
    <xf numFmtId="0" fontId="60" fillId="36" borderId="4" xfId="0" applyFont="1" applyFill="1" applyBorder="1" applyAlignment="1">
      <alignment horizontal="center" vertical="center" wrapText="1"/>
    </xf>
    <xf numFmtId="1" fontId="58" fillId="29" borderId="4" xfId="0" applyNumberFormat="1" applyFont="1" applyFill="1" applyBorder="1" applyAlignment="1">
      <alignment horizontal="center" vertical="center" wrapText="1"/>
    </xf>
    <xf numFmtId="0" fontId="61" fillId="0" borderId="0" xfId="0" applyFont="1" applyAlignment="1">
      <alignment vertical="center" wrapText="1"/>
    </xf>
    <xf numFmtId="0" fontId="62" fillId="8" borderId="4" xfId="0" applyFont="1" applyFill="1" applyBorder="1" applyAlignment="1">
      <alignment horizontal="center" vertical="center" wrapText="1"/>
    </xf>
    <xf numFmtId="0" fontId="63" fillId="2" borderId="4" xfId="0" applyFont="1" applyFill="1" applyBorder="1" applyAlignment="1">
      <alignment horizontal="center" vertical="center" wrapText="1"/>
    </xf>
    <xf numFmtId="0" fontId="63" fillId="2" borderId="11" xfId="0" applyFont="1" applyFill="1" applyBorder="1" applyAlignment="1">
      <alignment horizontal="center" vertical="center" wrapText="1"/>
    </xf>
    <xf numFmtId="0" fontId="63" fillId="6" borderId="6" xfId="0" applyFont="1" applyFill="1" applyBorder="1" applyAlignment="1">
      <alignment horizontal="left" vertical="center" wrapText="1"/>
    </xf>
    <xf numFmtId="0" fontId="62" fillId="20" borderId="4" xfId="0" applyFont="1" applyFill="1" applyBorder="1" applyAlignment="1">
      <alignment horizontal="center" vertical="center" wrapText="1"/>
    </xf>
    <xf numFmtId="1" fontId="63" fillId="6" borderId="4" xfId="0" applyNumberFormat="1" applyFont="1" applyFill="1" applyBorder="1" applyAlignment="1">
      <alignment horizontal="center" vertical="center" wrapText="1"/>
    </xf>
    <xf numFmtId="0" fontId="62" fillId="8" borderId="1" xfId="0" applyFont="1" applyFill="1" applyBorder="1" applyAlignment="1">
      <alignment horizontal="center" vertical="center" wrapText="1"/>
    </xf>
    <xf numFmtId="0" fontId="64" fillId="8" borderId="1" xfId="0" applyFont="1" applyFill="1" applyBorder="1" applyAlignment="1">
      <alignment horizontal="center" vertical="center" wrapText="1"/>
    </xf>
    <xf numFmtId="0" fontId="63" fillId="5" borderId="4" xfId="0" applyFont="1" applyFill="1" applyBorder="1" applyAlignment="1">
      <alignment horizontal="center" vertical="center" wrapText="1"/>
    </xf>
    <xf numFmtId="0" fontId="65" fillId="5" borderId="6" xfId="0" applyFont="1" applyFill="1" applyBorder="1" applyAlignment="1">
      <alignment horizontal="center" vertical="center" wrapText="1"/>
    </xf>
    <xf numFmtId="0" fontId="52" fillId="0" borderId="4" xfId="0" applyFont="1" applyBorder="1" applyAlignment="1">
      <alignment vertical="center" wrapText="1"/>
    </xf>
    <xf numFmtId="1" fontId="52" fillId="0" borderId="4" xfId="0" applyNumberFormat="1" applyFont="1" applyBorder="1" applyAlignment="1">
      <alignment horizontal="center" vertical="center" wrapText="1"/>
    </xf>
    <xf numFmtId="1" fontId="52" fillId="0" borderId="21" xfId="0" applyNumberFormat="1" applyFont="1" applyBorder="1" applyAlignment="1">
      <alignment horizontal="center" vertical="center" wrapText="1"/>
    </xf>
    <xf numFmtId="1" fontId="52" fillId="0" borderId="6" xfId="0" applyNumberFormat="1" applyFont="1" applyBorder="1" applyAlignment="1">
      <alignment horizontal="left" vertical="center" wrapText="1"/>
    </xf>
    <xf numFmtId="0" fontId="52" fillId="0" borderId="4" xfId="0" applyFont="1" applyBorder="1" applyAlignment="1">
      <alignment horizontal="center" vertical="center" wrapText="1"/>
    </xf>
    <xf numFmtId="2" fontId="52" fillId="0" borderId="4" xfId="0" applyNumberFormat="1" applyFont="1" applyBorder="1" applyAlignment="1">
      <alignment horizontal="center" vertical="center" wrapText="1"/>
    </xf>
    <xf numFmtId="1" fontId="52" fillId="22" borderId="4" xfId="0" applyNumberFormat="1" applyFont="1" applyFill="1" applyBorder="1" applyAlignment="1">
      <alignment horizontal="center" vertical="center" wrapText="1"/>
    </xf>
    <xf numFmtId="0" fontId="52" fillId="23" borderId="4" xfId="0" applyFont="1" applyFill="1" applyBorder="1" applyAlignment="1">
      <alignment horizontal="center" vertical="center" wrapText="1"/>
    </xf>
    <xf numFmtId="0" fontId="52" fillId="0" borderId="6" xfId="0" applyFont="1" applyBorder="1" applyAlignment="1">
      <alignment horizontal="center" vertical="center" wrapText="1"/>
    </xf>
    <xf numFmtId="1" fontId="52" fillId="0" borderId="6" xfId="0" applyNumberFormat="1" applyFont="1" applyBorder="1" applyAlignment="1">
      <alignment horizontal="center" vertical="center" wrapText="1"/>
    </xf>
    <xf numFmtId="0" fontId="64" fillId="0" borderId="4" xfId="0" applyFont="1" applyBorder="1" applyAlignment="1">
      <alignment horizontal="center" vertical="center" wrapText="1"/>
    </xf>
    <xf numFmtId="0" fontId="52" fillId="0" borderId="0" xfId="0" applyFont="1" applyAlignment="1">
      <alignment vertical="center" wrapText="1"/>
    </xf>
    <xf numFmtId="1" fontId="52" fillId="0" borderId="22" xfId="0" applyNumberFormat="1" applyFont="1" applyBorder="1" applyAlignment="1">
      <alignment horizontal="center" vertical="center" wrapText="1"/>
    </xf>
    <xf numFmtId="0" fontId="52" fillId="0" borderId="7" xfId="0" applyFont="1" applyBorder="1" applyAlignment="1">
      <alignment horizontal="center" vertical="center" wrapText="1"/>
    </xf>
    <xf numFmtId="0" fontId="52" fillId="0" borderId="16" xfId="0" applyFont="1" applyBorder="1" applyAlignment="1">
      <alignment horizontal="center" vertical="center" wrapText="1"/>
    </xf>
    <xf numFmtId="0" fontId="63" fillId="2" borderId="2" xfId="0" applyFont="1" applyFill="1" applyBorder="1" applyAlignment="1">
      <alignment horizontal="center" vertical="center" wrapText="1"/>
    </xf>
    <xf numFmtId="1" fontId="63" fillId="6" borderId="11" xfId="0" applyNumberFormat="1" applyFont="1" applyFill="1" applyBorder="1" applyAlignment="1">
      <alignment horizontal="center" vertical="center" wrapText="1"/>
    </xf>
    <xf numFmtId="0" fontId="52" fillId="0" borderId="15" xfId="0" applyFont="1" applyBorder="1" applyAlignment="1">
      <alignment horizontal="center" vertical="center" wrapText="1"/>
    </xf>
    <xf numFmtId="0" fontId="52" fillId="23" borderId="5"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63" fillId="3" borderId="6" xfId="0" applyFont="1" applyFill="1" applyBorder="1" applyAlignment="1">
      <alignment horizontal="center" vertical="center" wrapText="1"/>
    </xf>
    <xf numFmtId="1" fontId="63" fillId="3" borderId="4" xfId="0" applyNumberFormat="1" applyFont="1" applyFill="1" applyBorder="1" applyAlignment="1">
      <alignment horizontal="center" vertical="center" wrapText="1"/>
    </xf>
    <xf numFmtId="1" fontId="63" fillId="6" borderId="1" xfId="0" applyNumberFormat="1" applyFont="1" applyFill="1" applyBorder="1" applyAlignment="1">
      <alignment horizontal="center" vertical="center" wrapText="1"/>
    </xf>
    <xf numFmtId="1" fontId="63" fillId="6" borderId="12" xfId="0" applyNumberFormat="1" applyFont="1" applyFill="1" applyBorder="1" applyAlignment="1">
      <alignment horizontal="center" vertical="center" wrapText="1"/>
    </xf>
    <xf numFmtId="0" fontId="65" fillId="7" borderId="6" xfId="0" applyFont="1" applyFill="1" applyBorder="1" applyAlignment="1">
      <alignment horizontal="center" vertical="center" wrapText="1"/>
    </xf>
    <xf numFmtId="0" fontId="62" fillId="32" borderId="4" xfId="0" applyFont="1" applyFill="1" applyBorder="1" applyAlignment="1">
      <alignment horizontal="center" vertical="center" wrapText="1"/>
    </xf>
    <xf numFmtId="0" fontId="63" fillId="33" borderId="4" xfId="0" applyFont="1" applyFill="1" applyBorder="1" applyAlignment="1">
      <alignment horizontal="center" vertical="center" wrapText="1"/>
    </xf>
    <xf numFmtId="0" fontId="63" fillId="33" borderId="22" xfId="0" applyFont="1" applyFill="1" applyBorder="1" applyAlignment="1">
      <alignment horizontal="center" vertical="center" wrapText="1"/>
    </xf>
    <xf numFmtId="0" fontId="63" fillId="34" borderId="6" xfId="0" applyFont="1" applyFill="1" applyBorder="1" applyAlignment="1">
      <alignment horizontal="center" vertical="center" wrapText="1"/>
    </xf>
    <xf numFmtId="1" fontId="63" fillId="34" borderId="4" xfId="0" applyNumberFormat="1" applyFont="1" applyFill="1" applyBorder="1" applyAlignment="1">
      <alignment horizontal="center" vertical="center" wrapText="1"/>
    </xf>
    <xf numFmtId="0" fontId="64" fillId="32" borderId="1" xfId="0" applyFont="1" applyFill="1" applyBorder="1" applyAlignment="1">
      <alignment horizontal="center" vertical="center" wrapText="1"/>
    </xf>
    <xf numFmtId="1" fontId="63" fillId="34" borderId="7" xfId="0" applyNumberFormat="1" applyFont="1" applyFill="1" applyBorder="1" applyAlignment="1">
      <alignment horizontal="center" vertical="center" wrapText="1"/>
    </xf>
    <xf numFmtId="1" fontId="63" fillId="34" borderId="17" xfId="0" applyNumberFormat="1" applyFont="1" applyFill="1" applyBorder="1" applyAlignment="1">
      <alignment horizontal="center" vertical="center" wrapText="1"/>
    </xf>
    <xf numFmtId="1" fontId="63" fillId="34" borderId="1" xfId="0" applyNumberFormat="1" applyFont="1" applyFill="1" applyBorder="1" applyAlignment="1">
      <alignment horizontal="center" vertical="center" wrapText="1"/>
    </xf>
    <xf numFmtId="1" fontId="63" fillId="34" borderId="12" xfId="0" applyNumberFormat="1" applyFont="1" applyFill="1" applyBorder="1" applyAlignment="1">
      <alignment horizontal="center" vertical="center" wrapText="1"/>
    </xf>
    <xf numFmtId="0" fontId="65" fillId="35" borderId="6" xfId="0" applyFont="1" applyFill="1" applyBorder="1" applyAlignment="1">
      <alignment horizontal="center" vertical="center" wrapText="1"/>
    </xf>
    <xf numFmtId="0" fontId="52" fillId="0" borderId="17" xfId="0" applyFont="1" applyBorder="1" applyAlignment="1">
      <alignment horizontal="center" vertical="center" wrapText="1"/>
    </xf>
    <xf numFmtId="0" fontId="52" fillId="23" borderId="1" xfId="0" applyFont="1" applyFill="1" applyBorder="1" applyAlignment="1">
      <alignment horizontal="center" vertical="center" wrapText="1"/>
    </xf>
    <xf numFmtId="0" fontId="52" fillId="23" borderId="6" xfId="0" applyFont="1" applyFill="1" applyBorder="1" applyAlignment="1">
      <alignment horizontal="center" vertical="center" wrapText="1"/>
    </xf>
    <xf numFmtId="1" fontId="52" fillId="0" borderId="23" xfId="0" applyNumberFormat="1" applyFont="1" applyBorder="1" applyAlignment="1">
      <alignment horizontal="left" vertical="center" wrapText="1"/>
    </xf>
    <xf numFmtId="0" fontId="52" fillId="0" borderId="36" xfId="0" applyFont="1" applyBorder="1" applyAlignment="1">
      <alignment horizontal="center" vertical="center" wrapText="1"/>
    </xf>
    <xf numFmtId="0" fontId="52" fillId="0" borderId="4" xfId="0" applyFont="1" applyBorder="1" applyAlignment="1">
      <alignment horizontal="left" vertical="center" wrapText="1"/>
    </xf>
    <xf numFmtId="1" fontId="45" fillId="29" borderId="4" xfId="0" applyNumberFormat="1" applyFont="1" applyFill="1" applyBorder="1" applyAlignment="1">
      <alignment horizontal="center" vertical="center" wrapText="1"/>
    </xf>
    <xf numFmtId="0" fontId="67" fillId="29" borderId="4" xfId="0" applyFont="1" applyFill="1" applyBorder="1" applyAlignment="1">
      <alignment horizontal="center" vertical="center"/>
    </xf>
    <xf numFmtId="0" fontId="67" fillId="29" borderId="4" xfId="0" applyFont="1" applyFill="1" applyBorder="1" applyAlignment="1">
      <alignment horizontal="center" vertical="center" wrapText="1"/>
    </xf>
    <xf numFmtId="1" fontId="45" fillId="29" borderId="6" xfId="0" applyNumberFormat="1" applyFont="1" applyFill="1" applyBorder="1" applyAlignment="1">
      <alignment horizontal="center" vertical="center" wrapText="1"/>
    </xf>
    <xf numFmtId="0" fontId="68" fillId="0" borderId="0" xfId="0" applyFont="1"/>
    <xf numFmtId="0" fontId="5" fillId="8" borderId="4" xfId="0" applyFont="1" applyFill="1" applyBorder="1" applyAlignment="1">
      <alignment horizontal="center" vertical="center"/>
    </xf>
    <xf numFmtId="0" fontId="19" fillId="2" borderId="4" xfId="0" applyFont="1" applyFill="1" applyBorder="1" applyAlignment="1">
      <alignment horizontal="center" vertical="center"/>
    </xf>
    <xf numFmtId="0" fontId="19" fillId="6" borderId="6" xfId="0" applyFont="1" applyFill="1" applyBorder="1" applyAlignment="1">
      <alignment horizontal="left" vertical="center"/>
    </xf>
    <xf numFmtId="0" fontId="5" fillId="20" borderId="4" xfId="0" applyFont="1" applyFill="1" applyBorder="1" applyAlignment="1">
      <alignment horizontal="center" vertical="center"/>
    </xf>
    <xf numFmtId="1" fontId="19" fillId="6" borderId="4" xfId="0" applyNumberFormat="1" applyFont="1" applyFill="1" applyBorder="1" applyAlignment="1">
      <alignment horizontal="center" vertical="center"/>
    </xf>
    <xf numFmtId="0" fontId="19" fillId="5" borderId="4" xfId="0" applyFont="1" applyFill="1" applyBorder="1" applyAlignment="1">
      <alignment horizontal="center" vertical="center"/>
    </xf>
    <xf numFmtId="0" fontId="12" fillId="5" borderId="6" xfId="0" applyFont="1" applyFill="1" applyBorder="1" applyAlignment="1">
      <alignment horizontal="center" vertical="center"/>
    </xf>
    <xf numFmtId="0" fontId="56" fillId="0" borderId="0" xfId="0" applyFont="1" applyAlignment="1">
      <alignment wrapText="1"/>
    </xf>
    <xf numFmtId="0" fontId="56" fillId="0" borderId="0" xfId="0" applyFont="1"/>
    <xf numFmtId="0" fontId="52" fillId="0" borderId="4" xfId="0" applyFont="1" applyBorder="1" applyAlignment="1">
      <alignment vertical="center"/>
    </xf>
    <xf numFmtId="1" fontId="10" fillId="0" borderId="4" xfId="0" applyNumberFormat="1" applyFont="1" applyBorder="1" applyAlignment="1">
      <alignment horizontal="center" vertical="center"/>
    </xf>
    <xf numFmtId="1" fontId="52" fillId="0" borderId="4" xfId="0" applyNumberFormat="1" applyFont="1" applyBorder="1" applyAlignment="1">
      <alignment horizontal="center" vertical="center"/>
    </xf>
    <xf numFmtId="0" fontId="52" fillId="0" borderId="4" xfId="0" applyFont="1" applyBorder="1"/>
    <xf numFmtId="1" fontId="52" fillId="0" borderId="6" xfId="0" applyNumberFormat="1" applyFont="1" applyBorder="1" applyAlignment="1">
      <alignment horizontal="left" vertical="center"/>
    </xf>
    <xf numFmtId="0" fontId="52" fillId="0" borderId="4" xfId="0" applyFont="1" applyBorder="1" applyAlignment="1">
      <alignment horizontal="center" vertical="center"/>
    </xf>
    <xf numFmtId="2" fontId="52" fillId="0" borderId="4" xfId="0" applyNumberFormat="1" applyFont="1" applyBorder="1" applyAlignment="1">
      <alignment horizontal="center" vertical="center"/>
    </xf>
    <xf numFmtId="0" fontId="52" fillId="0" borderId="1" xfId="0" applyFont="1" applyBorder="1" applyAlignment="1">
      <alignment horizontal="center" vertical="center"/>
    </xf>
    <xf numFmtId="1" fontId="52" fillId="22" borderId="4" xfId="0" applyNumberFormat="1" applyFont="1" applyFill="1" applyBorder="1" applyAlignment="1">
      <alignment horizontal="center" vertical="center"/>
    </xf>
    <xf numFmtId="0" fontId="52" fillId="23" borderId="4" xfId="0" applyFont="1" applyFill="1" applyBorder="1" applyAlignment="1">
      <alignment horizontal="center" vertical="center"/>
    </xf>
    <xf numFmtId="0" fontId="52" fillId="23" borderId="6" xfId="0" applyFont="1" applyFill="1" applyBorder="1" applyAlignment="1">
      <alignment horizontal="center" vertical="center"/>
    </xf>
    <xf numFmtId="1" fontId="52" fillId="0" borderId="6" xfId="0" applyNumberFormat="1" applyFont="1" applyBorder="1" applyAlignment="1">
      <alignment horizontal="center" vertical="center"/>
    </xf>
    <xf numFmtId="0" fontId="64" fillId="0" borderId="4" xfId="0" applyFont="1" applyBorder="1" applyAlignment="1">
      <alignment horizontal="center" vertical="center"/>
    </xf>
    <xf numFmtId="0" fontId="52" fillId="0" borderId="0" xfId="0" applyFont="1" applyAlignment="1">
      <alignment wrapText="1"/>
    </xf>
    <xf numFmtId="0" fontId="52" fillId="0" borderId="0" xfId="0" applyFont="1"/>
    <xf numFmtId="0" fontId="52" fillId="0" borderId="7" xfId="0" applyFont="1" applyBorder="1" applyAlignment="1">
      <alignment horizontal="center" vertical="center"/>
    </xf>
    <xf numFmtId="0" fontId="10" fillId="0" borderId="4" xfId="0" applyFont="1" applyBorder="1" applyAlignment="1">
      <alignment vertical="center"/>
    </xf>
    <xf numFmtId="0" fontId="51" fillId="0" borderId="4" xfId="0" applyFont="1" applyBorder="1"/>
    <xf numFmtId="1" fontId="10" fillId="0" borderId="6" xfId="0" applyNumberFormat="1" applyFont="1" applyBorder="1" applyAlignment="1">
      <alignment horizontal="left" vertical="center"/>
    </xf>
    <xf numFmtId="0" fontId="10" fillId="0" borderId="4" xfId="0" applyFont="1" applyBorder="1" applyAlignment="1">
      <alignment horizontal="center" vertical="center"/>
    </xf>
    <xf numFmtId="2" fontId="10" fillId="0" borderId="4" xfId="0" applyNumberFormat="1" applyFont="1" applyBorder="1" applyAlignment="1">
      <alignment horizontal="center" vertical="center"/>
    </xf>
    <xf numFmtId="0" fontId="10" fillId="0" borderId="1" xfId="0" applyFont="1" applyBorder="1" applyAlignment="1">
      <alignment horizontal="center" vertical="center"/>
    </xf>
    <xf numFmtId="1" fontId="10" fillId="22" borderId="4" xfId="0" applyNumberFormat="1" applyFont="1" applyFill="1" applyBorder="1" applyAlignment="1">
      <alignment horizontal="center" vertical="center"/>
    </xf>
    <xf numFmtId="0" fontId="10" fillId="23" borderId="4" xfId="0" applyFont="1" applyFill="1" applyBorder="1" applyAlignment="1">
      <alignment horizontal="center" vertical="center"/>
    </xf>
    <xf numFmtId="0" fontId="10" fillId="0" borderId="7" xfId="0" applyFont="1" applyBorder="1" applyAlignment="1">
      <alignment horizontal="center" vertical="center"/>
    </xf>
    <xf numFmtId="0" fontId="10" fillId="23" borderId="6" xfId="0" applyFont="1" applyFill="1" applyBorder="1" applyAlignment="1">
      <alignment horizontal="center" vertical="center"/>
    </xf>
    <xf numFmtId="1" fontId="10" fillId="0" borderId="6" xfId="0" applyNumberFormat="1" applyFont="1" applyBorder="1" applyAlignment="1">
      <alignment horizontal="center" vertical="center"/>
    </xf>
    <xf numFmtId="0" fontId="17" fillId="0" borderId="4" xfId="0" applyFont="1" applyBorder="1" applyAlignment="1">
      <alignment horizontal="center" vertical="center"/>
    </xf>
    <xf numFmtId="0" fontId="51" fillId="0" borderId="0" xfId="0" applyFont="1" applyAlignment="1">
      <alignment wrapText="1"/>
    </xf>
    <xf numFmtId="0" fontId="51" fillId="0" borderId="0" xfId="0" applyFont="1"/>
    <xf numFmtId="1" fontId="19" fillId="6" borderId="11" xfId="0" applyNumberFormat="1" applyFont="1" applyFill="1" applyBorder="1" applyAlignment="1">
      <alignment horizontal="center" vertical="center"/>
    </xf>
    <xf numFmtId="0" fontId="43" fillId="3" borderId="6" xfId="0" applyFont="1" applyFill="1" applyBorder="1" applyAlignment="1">
      <alignment horizontal="center" vertical="center" wrapText="1"/>
    </xf>
    <xf numFmtId="1" fontId="19" fillId="3" borderId="4" xfId="0" applyNumberFormat="1" applyFont="1" applyFill="1" applyBorder="1" applyAlignment="1">
      <alignment horizontal="center" vertical="center"/>
    </xf>
    <xf numFmtId="1" fontId="19" fillId="12" borderId="4" xfId="0" applyNumberFormat="1" applyFont="1" applyFill="1" applyBorder="1" applyAlignment="1">
      <alignment horizontal="center" vertical="center"/>
    </xf>
    <xf numFmtId="0" fontId="17" fillId="7" borderId="1" xfId="0" applyFont="1" applyFill="1" applyBorder="1" applyAlignment="1">
      <alignment horizontal="center" vertical="center" wrapText="1"/>
    </xf>
    <xf numFmtId="0" fontId="19" fillId="7" borderId="4" xfId="0" applyFont="1" applyFill="1" applyBorder="1" applyAlignment="1">
      <alignment horizontal="center" vertical="center"/>
    </xf>
    <xf numFmtId="1" fontId="19" fillId="6" borderId="12" xfId="0" applyNumberFormat="1" applyFont="1" applyFill="1" applyBorder="1" applyAlignment="1">
      <alignment horizontal="center" vertical="center"/>
    </xf>
    <xf numFmtId="0" fontId="12" fillId="7" borderId="6" xfId="0" applyFont="1" applyFill="1" applyBorder="1" applyAlignment="1">
      <alignment horizontal="center" vertical="center"/>
    </xf>
    <xf numFmtId="0" fontId="56" fillId="0" borderId="0" xfId="0" applyFont="1" applyAlignment="1">
      <alignment vertical="center" wrapText="1"/>
    </xf>
    <xf numFmtId="0" fontId="10" fillId="0" borderId="4" xfId="0" applyFont="1" applyBorder="1"/>
    <xf numFmtId="0" fontId="10" fillId="0" borderId="0" xfId="0" applyFont="1" applyAlignment="1">
      <alignment wrapText="1"/>
    </xf>
    <xf numFmtId="0" fontId="10" fillId="0" borderId="0" xfId="0" applyFont="1"/>
    <xf numFmtId="0" fontId="17" fillId="0" borderId="1" xfId="0" applyFont="1" applyBorder="1" applyAlignment="1">
      <alignment horizontal="center" vertical="center"/>
    </xf>
    <xf numFmtId="1" fontId="10" fillId="0" borderId="1" xfId="0" applyNumberFormat="1" applyFont="1" applyBorder="1" applyAlignment="1">
      <alignment horizontal="center" vertical="center"/>
    </xf>
    <xf numFmtId="0" fontId="51" fillId="0" borderId="1" xfId="0" applyFont="1" applyBorder="1"/>
    <xf numFmtId="1" fontId="52" fillId="0" borderId="23" xfId="0" applyNumberFormat="1" applyFont="1" applyBorder="1" applyAlignment="1">
      <alignment horizontal="left" vertical="center"/>
    </xf>
    <xf numFmtId="0" fontId="52" fillId="0" borderId="36" xfId="0" applyFont="1" applyBorder="1" applyAlignment="1">
      <alignment horizontal="center" wrapText="1"/>
    </xf>
    <xf numFmtId="0" fontId="52" fillId="0" borderId="1" xfId="0" applyFont="1" applyBorder="1" applyAlignment="1">
      <alignment horizontal="center" wrapText="1"/>
    </xf>
    <xf numFmtId="1" fontId="7" fillId="0" borderId="4" xfId="0" applyNumberFormat="1" applyFont="1" applyBorder="1" applyAlignment="1">
      <alignment horizontal="center" vertical="center"/>
    </xf>
    <xf numFmtId="0" fontId="10" fillId="0" borderId="36" xfId="0" applyFont="1" applyBorder="1" applyAlignment="1">
      <alignment horizontal="center" wrapText="1"/>
    </xf>
    <xf numFmtId="0" fontId="10" fillId="0" borderId="1" xfId="0" applyFont="1" applyBorder="1" applyAlignment="1">
      <alignment horizontal="center" wrapText="1"/>
    </xf>
    <xf numFmtId="0" fontId="19" fillId="2" borderId="6" xfId="0" applyFont="1" applyFill="1" applyBorder="1" applyAlignment="1">
      <alignment horizontal="center" vertical="center"/>
    </xf>
    <xf numFmtId="0" fontId="19" fillId="5" borderId="4" xfId="0" applyFont="1" applyFill="1" applyBorder="1" applyAlignment="1">
      <alignment horizontal="left" vertical="center"/>
    </xf>
    <xf numFmtId="1" fontId="17" fillId="6" borderId="4" xfId="0" applyNumberFormat="1" applyFont="1" applyFill="1" applyBorder="1" applyAlignment="1">
      <alignment horizontal="center" vertical="center"/>
    </xf>
    <xf numFmtId="0" fontId="3" fillId="0" borderId="0" xfId="0" applyFont="1" applyAlignment="1">
      <alignment horizontal="center" vertical="center"/>
    </xf>
    <xf numFmtId="0" fontId="10" fillId="0" borderId="4" xfId="0" applyFont="1" applyBorder="1" applyAlignment="1">
      <alignment horizontal="center"/>
    </xf>
    <xf numFmtId="0" fontId="10" fillId="0" borderId="6" xfId="0" applyFont="1" applyBorder="1" applyAlignment="1">
      <alignment horizontal="center" vertical="center"/>
    </xf>
    <xf numFmtId="1" fontId="70" fillId="22" borderId="4" xfId="0" applyNumberFormat="1" applyFont="1" applyFill="1" applyBorder="1" applyAlignment="1">
      <alignment horizontal="left" vertical="center"/>
    </xf>
    <xf numFmtId="1" fontId="70" fillId="0" borderId="4" xfId="0" applyNumberFormat="1" applyFont="1" applyBorder="1" applyAlignment="1">
      <alignment horizontal="center" vertical="center"/>
    </xf>
    <xf numFmtId="1" fontId="10" fillId="0" borderId="7" xfId="0" applyNumberFormat="1" applyFont="1" applyBorder="1" applyAlignment="1">
      <alignment horizontal="center" vertical="center"/>
    </xf>
    <xf numFmtId="0" fontId="10" fillId="0" borderId="0" xfId="0" applyFont="1" applyAlignment="1">
      <alignment horizontal="center" vertical="center"/>
    </xf>
    <xf numFmtId="0" fontId="70" fillId="0" borderId="4" xfId="0" applyFont="1" applyBorder="1" applyAlignment="1">
      <alignment horizontal="left" vertical="center"/>
    </xf>
    <xf numFmtId="0" fontId="70" fillId="0" borderId="4" xfId="0" applyFont="1" applyBorder="1" applyAlignment="1">
      <alignment horizontal="center" vertical="center"/>
    </xf>
    <xf numFmtId="1" fontId="21" fillId="36" borderId="4" xfId="0" applyNumberFormat="1" applyFont="1" applyFill="1" applyBorder="1" applyAlignment="1">
      <alignment horizontal="center" vertical="center" wrapText="1"/>
    </xf>
    <xf numFmtId="0" fontId="71" fillId="38" borderId="4" xfId="0" applyFont="1" applyFill="1" applyBorder="1" applyAlignment="1">
      <alignment horizontal="center" vertical="center" wrapText="1"/>
    </xf>
    <xf numFmtId="0" fontId="44" fillId="38" borderId="4" xfId="0" applyFont="1" applyFill="1" applyBorder="1" applyAlignment="1">
      <alignment horizontal="center" vertical="center" wrapText="1"/>
    </xf>
    <xf numFmtId="0" fontId="19" fillId="39" borderId="4" xfId="0" applyFont="1" applyFill="1" applyBorder="1" applyAlignment="1">
      <alignment horizontal="center" vertical="center"/>
    </xf>
    <xf numFmtId="1" fontId="10" fillId="38" borderId="4" xfId="0" applyNumberFormat="1" applyFont="1" applyFill="1" applyBorder="1" applyAlignment="1">
      <alignment horizontal="center" vertical="center"/>
    </xf>
    <xf numFmtId="0" fontId="10" fillId="38" borderId="4" xfId="0" applyFont="1" applyFill="1" applyBorder="1" applyAlignment="1">
      <alignment horizontal="center" vertical="center"/>
    </xf>
    <xf numFmtId="0" fontId="17" fillId="38" borderId="4" xfId="0" applyFont="1" applyFill="1" applyBorder="1" applyAlignment="1">
      <alignment horizontal="center" vertical="center" wrapText="1"/>
    </xf>
    <xf numFmtId="0" fontId="27" fillId="24" borderId="22" xfId="0" applyFont="1" applyFill="1" applyBorder="1" applyAlignment="1">
      <alignment horizontal="center" vertical="center"/>
    </xf>
    <xf numFmtId="0" fontId="27" fillId="24" borderId="18" xfId="0" applyFont="1" applyFill="1" applyBorder="1" applyAlignment="1">
      <alignment horizontal="center" vertical="center"/>
    </xf>
    <xf numFmtId="0" fontId="27" fillId="24" borderId="14" xfId="0" applyFont="1" applyFill="1" applyBorder="1" applyAlignment="1">
      <alignment horizontal="center" vertical="center" wrapText="1"/>
    </xf>
    <xf numFmtId="0" fontId="27" fillId="24" borderId="2" xfId="0" applyFont="1" applyFill="1" applyBorder="1" applyAlignment="1">
      <alignment horizontal="center" vertical="center" wrapText="1"/>
    </xf>
    <xf numFmtId="0" fontId="27" fillId="24" borderId="17" xfId="0" applyFont="1" applyFill="1" applyBorder="1" applyAlignment="1">
      <alignment horizontal="center" vertical="center" wrapText="1"/>
    </xf>
    <xf numFmtId="0" fontId="30" fillId="0" borderId="5" xfId="0" applyFont="1" applyBorder="1" applyAlignment="1">
      <alignment vertical="center"/>
    </xf>
    <xf numFmtId="0" fontId="30" fillId="0" borderId="19" xfId="0" applyFont="1" applyBorder="1" applyAlignment="1">
      <alignment vertical="center"/>
    </xf>
    <xf numFmtId="0" fontId="30" fillId="0" borderId="7" xfId="0" applyFont="1" applyBorder="1" applyAlignment="1">
      <alignment vertical="center"/>
    </xf>
    <xf numFmtId="0" fontId="10" fillId="0" borderId="5" xfId="0" applyFont="1" applyBorder="1" applyAlignment="1">
      <alignment vertical="center" wrapText="1"/>
    </xf>
    <xf numFmtId="0" fontId="10" fillId="0" borderId="19" xfId="0" applyFont="1" applyBorder="1" applyAlignment="1">
      <alignment vertical="center" wrapText="1"/>
    </xf>
    <xf numFmtId="0" fontId="10" fillId="0" borderId="7" xfId="0" applyFont="1" applyBorder="1" applyAlignment="1">
      <alignment vertical="center" wrapText="1"/>
    </xf>
    <xf numFmtId="0" fontId="6" fillId="0" borderId="13" xfId="0" applyFont="1" applyBorder="1" applyAlignment="1">
      <alignment vertical="center"/>
    </xf>
    <xf numFmtId="0" fontId="30" fillId="0" borderId="5"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7" xfId="0" applyFont="1" applyBorder="1" applyAlignment="1">
      <alignment horizontal="center" vertical="center" wrapText="1"/>
    </xf>
    <xf numFmtId="0" fontId="30" fillId="21" borderId="26" xfId="0" applyFont="1" applyFill="1" applyBorder="1" applyAlignment="1">
      <alignment vertical="center"/>
    </xf>
    <xf numFmtId="0" fontId="30" fillId="21" borderId="27" xfId="0" applyFont="1" applyFill="1" applyBorder="1" applyAlignment="1">
      <alignment vertical="center"/>
    </xf>
    <xf numFmtId="0" fontId="30" fillId="21" borderId="28" xfId="0" applyFont="1" applyFill="1" applyBorder="1" applyAlignment="1">
      <alignment vertical="center"/>
    </xf>
    <xf numFmtId="0" fontId="30" fillId="0" borderId="29" xfId="0" applyFont="1" applyBorder="1" applyAlignment="1">
      <alignment vertical="center" wrapText="1"/>
    </xf>
    <xf numFmtId="0" fontId="30" fillId="0" borderId="30" xfId="0" applyFont="1" applyBorder="1" applyAlignment="1">
      <alignment vertical="center" wrapText="1"/>
    </xf>
    <xf numFmtId="0" fontId="30" fillId="0" borderId="31" xfId="0" applyFont="1" applyBorder="1" applyAlignment="1">
      <alignment vertical="center" wrapText="1"/>
    </xf>
    <xf numFmtId="0" fontId="6" fillId="0" borderId="25" xfId="0" applyFont="1" applyBorder="1" applyAlignment="1">
      <alignment vertical="center"/>
    </xf>
    <xf numFmtId="0" fontId="30" fillId="0" borderId="32" xfId="0" applyFont="1" applyBorder="1" applyAlignment="1">
      <alignment vertical="center" wrapText="1"/>
    </xf>
    <xf numFmtId="0" fontId="30" fillId="0" borderId="20" xfId="0" applyFont="1" applyBorder="1" applyAlignment="1">
      <alignment vertical="center" wrapText="1"/>
    </xf>
    <xf numFmtId="0" fontId="30" fillId="0" borderId="33" xfId="0" applyFont="1" applyBorder="1" applyAlignment="1">
      <alignment vertical="center" wrapText="1"/>
    </xf>
    <xf numFmtId="0" fontId="27" fillId="10" borderId="5" xfId="0" applyFont="1" applyFill="1" applyBorder="1" applyAlignment="1">
      <alignment horizontal="center" vertical="center"/>
    </xf>
    <xf numFmtId="0" fontId="27" fillId="10" borderId="19" xfId="0" applyFont="1" applyFill="1" applyBorder="1" applyAlignment="1">
      <alignment horizontal="center" vertical="center"/>
    </xf>
    <xf numFmtId="0" fontId="27" fillId="10" borderId="7" xfId="0" applyFont="1" applyFill="1" applyBorder="1" applyAlignment="1">
      <alignment horizontal="center" vertical="center"/>
    </xf>
    <xf numFmtId="0" fontId="30" fillId="0" borderId="29" xfId="0" applyFont="1" applyBorder="1" applyAlignment="1">
      <alignment vertical="center"/>
    </xf>
    <xf numFmtId="0" fontId="30" fillId="0" borderId="30" xfId="0" applyFont="1" applyBorder="1" applyAlignment="1">
      <alignment vertical="center"/>
    </xf>
    <xf numFmtId="0" fontId="30" fillId="0" borderId="31" xfId="0" applyFont="1" applyBorder="1" applyAlignment="1">
      <alignment vertical="center"/>
    </xf>
    <xf numFmtId="0" fontId="30" fillId="0" borderId="3" xfId="0" applyFont="1" applyBorder="1" applyAlignment="1">
      <alignment vertical="center"/>
    </xf>
    <xf numFmtId="0" fontId="30" fillId="0" borderId="9" xfId="0" applyFont="1" applyBorder="1" applyAlignment="1">
      <alignment vertical="center"/>
    </xf>
    <xf numFmtId="0" fontId="30" fillId="0" borderId="34" xfId="0" applyFont="1" applyBorder="1" applyAlignment="1">
      <alignment vertical="center"/>
    </xf>
    <xf numFmtId="0" fontId="30" fillId="0" borderId="35" xfId="0" applyFont="1" applyBorder="1" applyAlignment="1">
      <alignment vertical="center"/>
    </xf>
    <xf numFmtId="0" fontId="30" fillId="0" borderId="8" xfId="0" applyFont="1" applyBorder="1" applyAlignment="1">
      <alignment vertical="center"/>
    </xf>
    <xf numFmtId="0" fontId="6" fillId="37" borderId="13" xfId="0" applyFont="1" applyFill="1" applyBorder="1" applyAlignment="1">
      <alignment horizontal="center"/>
    </xf>
    <xf numFmtId="0" fontId="6" fillId="37" borderId="2" xfId="0" applyFont="1" applyFill="1" applyBorder="1" applyAlignment="1">
      <alignment horizontal="center"/>
    </xf>
    <xf numFmtId="0" fontId="6" fillId="0" borderId="13" xfId="0" applyFont="1" applyBorder="1" applyAlignment="1">
      <alignment horizontal="left" vertical="center" wrapText="1"/>
    </xf>
    <xf numFmtId="0" fontId="6" fillId="0" borderId="2" xfId="0" applyFont="1" applyBorder="1" applyAlignment="1">
      <alignment horizontal="left" vertical="center" wrapText="1"/>
    </xf>
    <xf numFmtId="0" fontId="6" fillId="0" borderId="13" xfId="0" applyFont="1" applyBorder="1" applyAlignment="1">
      <alignment horizontal="left" vertical="center"/>
    </xf>
    <xf numFmtId="0" fontId="6" fillId="0" borderId="2" xfId="0" applyFont="1" applyBorder="1" applyAlignment="1">
      <alignment horizontal="left" vertical="center"/>
    </xf>
    <xf numFmtId="0" fontId="10" fillId="0" borderId="13" xfId="0" applyFont="1" applyBorder="1" applyAlignment="1">
      <alignment horizontal="left" vertical="center" wrapText="1"/>
    </xf>
    <xf numFmtId="0" fontId="10" fillId="0" borderId="2" xfId="0" applyFont="1" applyBorder="1" applyAlignment="1">
      <alignment horizontal="left" vertical="center" wrapText="1"/>
    </xf>
    <xf numFmtId="0" fontId="6" fillId="21" borderId="4" xfId="0" applyFont="1" applyFill="1" applyBorder="1" applyAlignment="1">
      <alignment horizontal="center" vertical="center"/>
    </xf>
    <xf numFmtId="0" fontId="49" fillId="21" borderId="4" xfId="0" applyFont="1" applyFill="1" applyBorder="1" applyAlignment="1">
      <alignment horizontal="center" vertical="center"/>
    </xf>
    <xf numFmtId="0" fontId="50" fillId="37" borderId="13" xfId="0" applyFont="1" applyFill="1" applyBorder="1" applyAlignment="1">
      <alignment horizontal="center"/>
    </xf>
    <xf numFmtId="0" fontId="50" fillId="37" borderId="2" xfId="0" applyFont="1" applyFill="1" applyBorder="1" applyAlignment="1">
      <alignment horizontal="center"/>
    </xf>
    <xf numFmtId="0" fontId="50" fillId="37" borderId="0" xfId="0" applyFont="1" applyFill="1" applyAlignment="1">
      <alignment horizontal="center"/>
    </xf>
    <xf numFmtId="0" fontId="6" fillId="0" borderId="0" xfId="0" applyFont="1" applyAlignment="1">
      <alignment horizontal="left" vertical="center"/>
    </xf>
    <xf numFmtId="0" fontId="6" fillId="21" borderId="13" xfId="0" applyFont="1" applyFill="1" applyBorder="1" applyAlignment="1">
      <alignment horizontal="center"/>
    </xf>
    <xf numFmtId="0" fontId="6" fillId="21" borderId="2" xfId="0" applyFont="1" applyFill="1" applyBorder="1" applyAlignment="1">
      <alignment horizontal="center"/>
    </xf>
    <xf numFmtId="0" fontId="6" fillId="21" borderId="5" xfId="0" applyFont="1" applyFill="1" applyBorder="1" applyAlignment="1">
      <alignment horizontal="center" vertical="center"/>
    </xf>
    <xf numFmtId="0" fontId="6" fillId="21" borderId="7" xfId="0" applyFont="1" applyFill="1" applyBorder="1" applyAlignment="1">
      <alignment horizontal="center" vertical="center"/>
    </xf>
    <xf numFmtId="0" fontId="48" fillId="37" borderId="13" xfId="0" applyFont="1" applyFill="1" applyBorder="1" applyAlignment="1">
      <alignment horizontal="center"/>
    </xf>
    <xf numFmtId="0" fontId="48" fillId="37" borderId="2" xfId="0" applyFont="1" applyFill="1" applyBorder="1" applyAlignment="1">
      <alignment horizontal="center"/>
    </xf>
    <xf numFmtId="0" fontId="47" fillId="37" borderId="36" xfId="0" applyFont="1" applyFill="1" applyBorder="1" applyAlignment="1">
      <alignment horizontal="center" vertical="center"/>
    </xf>
    <xf numFmtId="0" fontId="47" fillId="37" borderId="17" xfId="0" applyFont="1" applyFill="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xf>
    <xf numFmtId="0" fontId="6" fillId="0" borderId="12" xfId="0" applyFont="1" applyBorder="1" applyAlignment="1">
      <alignment horizontal="center"/>
    </xf>
    <xf numFmtId="0" fontId="25" fillId="10" borderId="11" xfId="0" applyFont="1" applyFill="1" applyBorder="1" applyAlignment="1">
      <alignment horizontal="center" vertical="center" wrapText="1"/>
    </xf>
    <xf numFmtId="0" fontId="25" fillId="10" borderId="6" xfId="0" applyFont="1" applyFill="1" applyBorder="1" applyAlignment="1">
      <alignment horizontal="center" vertical="center" wrapText="1"/>
    </xf>
    <xf numFmtId="0" fontId="6" fillId="0" borderId="0" xfId="0" applyFont="1" applyAlignment="1">
      <alignment horizontal="center" vertical="center" wrapText="1"/>
    </xf>
    <xf numFmtId="0" fontId="5" fillId="10" borderId="5"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6" fillId="0" borderId="13" xfId="0" applyFont="1" applyBorder="1" applyAlignment="1">
      <alignment horizontal="center" vertical="center" wrapText="1"/>
    </xf>
    <xf numFmtId="0" fontId="17" fillId="10" borderId="5"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7" fillId="18" borderId="5" xfId="0" applyFont="1" applyFill="1" applyBorder="1" applyAlignment="1">
      <alignment horizontal="center" vertical="center" wrapText="1"/>
    </xf>
    <xf numFmtId="0" fontId="17" fillId="18" borderId="7" xfId="0" applyFont="1" applyFill="1" applyBorder="1" applyAlignment="1">
      <alignment horizontal="center" vertical="center" wrapText="1"/>
    </xf>
    <xf numFmtId="0" fontId="2" fillId="18" borderId="5" xfId="0" applyFont="1" applyFill="1" applyBorder="1" applyAlignment="1">
      <alignment horizontal="center" vertical="center" wrapText="1"/>
    </xf>
    <xf numFmtId="0" fontId="2" fillId="18" borderId="7" xfId="0" applyFont="1" applyFill="1" applyBorder="1" applyAlignment="1">
      <alignment horizontal="center" vertical="center" wrapText="1"/>
    </xf>
    <xf numFmtId="0" fontId="17" fillId="19" borderId="5" xfId="0" applyFont="1" applyFill="1" applyBorder="1" applyAlignment="1">
      <alignment horizontal="center" vertical="center" wrapText="1"/>
    </xf>
    <xf numFmtId="0" fontId="17" fillId="19" borderId="7" xfId="0" applyFont="1" applyFill="1" applyBorder="1" applyAlignment="1">
      <alignment horizontal="center" vertical="center" wrapText="1"/>
    </xf>
  </cellXfs>
  <cellStyles count="11">
    <cellStyle name="Accent1 2" xfId="9" xr:uid="{E2E0E853-281D-4168-A028-A404C764208C}"/>
    <cellStyle name="Lien hypertexte" xfId="10" builtinId="8"/>
    <cellStyle name="Normal" xfId="0" builtinId="0"/>
    <cellStyle name="Normal 2" xfId="1" xr:uid="{67DD78AE-EA12-4D33-92F2-DB6161ACF2D9}"/>
    <cellStyle name="Normal 2 2" xfId="8" xr:uid="{C3C15E89-7F34-4AA8-AAF5-073642193675}"/>
    <cellStyle name="Normal 3" xfId="3" xr:uid="{24D628BE-8587-3447-B0E3-E7DE0C6D7420}"/>
    <cellStyle name="Normal 4" xfId="4" xr:uid="{94503AD8-DA6A-694B-96AF-EF62C8CA8AAF}"/>
    <cellStyle name="Normal 5" xfId="5" xr:uid="{2CC6CC4B-08B6-634B-8583-01E0C46FF227}"/>
    <cellStyle name="Normal 6" xfId="6" xr:uid="{E25A1E7B-11F1-4A3F-9246-B636DA9C8DE3}"/>
    <cellStyle name="TableStyleLight1" xfId="7" xr:uid="{8AB3CCF9-FD44-4AD8-926D-690A159AC2E8}"/>
    <cellStyle name="Texte explicatif 2" xfId="2" xr:uid="{4872D568-175A-48B7-9EDB-9D9E5B71063A}"/>
  </cellStyles>
  <dxfs count="0"/>
  <tableStyles count="1" defaultTableStyle="TableStyleMedium2" defaultPivotStyle="PivotStyleLight16">
    <tableStyle name="Style de tableau 1" pivot="0" count="0" xr9:uid="{715CBAF8-2E85-4A84-890B-4D84CB018821}"/>
  </tableStyles>
  <colors>
    <mruColors>
      <color rgb="FFFFFF99"/>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9B7C8-E916-461D-AEB5-05DE0C78BB00}">
  <dimension ref="A1:E57"/>
  <sheetViews>
    <sheetView topLeftCell="A55" workbookViewId="0">
      <selection activeCell="B2" sqref="B2:D56"/>
    </sheetView>
  </sheetViews>
  <sheetFormatPr baseColWidth="10" defaultColWidth="25.59765625" defaultRowHeight="13.8" x14ac:dyDescent="0.25"/>
  <sheetData>
    <row r="1" spans="1:5" ht="25.2" x14ac:dyDescent="0.25">
      <c r="A1" s="363" t="s">
        <v>0</v>
      </c>
      <c r="B1" s="364"/>
      <c r="C1" s="364"/>
      <c r="D1" s="364"/>
      <c r="E1" s="10"/>
    </row>
    <row r="2" spans="1:5" ht="17.100000000000001" customHeight="1" x14ac:dyDescent="0.25">
      <c r="A2" s="365" t="s">
        <v>1</v>
      </c>
      <c r="B2" s="58" t="s">
        <v>2</v>
      </c>
      <c r="C2" s="59" t="s">
        <v>3</v>
      </c>
      <c r="D2" s="60" t="s">
        <v>4</v>
      </c>
      <c r="E2" s="10"/>
    </row>
    <row r="3" spans="1:5" ht="17.100000000000001" customHeight="1" x14ac:dyDescent="0.25">
      <c r="A3" s="366"/>
      <c r="B3" s="61" t="s">
        <v>5</v>
      </c>
      <c r="C3" s="61" t="s">
        <v>6</v>
      </c>
      <c r="D3" s="62" t="s">
        <v>7</v>
      </c>
      <c r="E3" s="10"/>
    </row>
    <row r="4" spans="1:5" ht="93.6" x14ac:dyDescent="0.25">
      <c r="A4" s="366"/>
      <c r="B4" s="368" t="s">
        <v>8</v>
      </c>
      <c r="C4" s="63" t="s">
        <v>9</v>
      </c>
      <c r="D4" s="371" t="s">
        <v>10</v>
      </c>
      <c r="E4" s="374"/>
    </row>
    <row r="5" spans="1:5" ht="187.2" x14ac:dyDescent="0.25">
      <c r="A5" s="366"/>
      <c r="B5" s="369"/>
      <c r="C5" s="64" t="s">
        <v>11</v>
      </c>
      <c r="D5" s="372"/>
      <c r="E5" s="374"/>
    </row>
    <row r="6" spans="1:5" ht="62.4" x14ac:dyDescent="0.25">
      <c r="A6" s="366"/>
      <c r="B6" s="370"/>
      <c r="C6" s="65" t="s">
        <v>12</v>
      </c>
      <c r="D6" s="373"/>
      <c r="E6" s="374"/>
    </row>
    <row r="7" spans="1:5" ht="156" x14ac:dyDescent="0.25">
      <c r="A7" s="366"/>
      <c r="B7" s="66" t="s">
        <v>13</v>
      </c>
      <c r="C7" s="65" t="s">
        <v>14</v>
      </c>
      <c r="D7" s="123" t="s">
        <v>15</v>
      </c>
      <c r="E7" s="10"/>
    </row>
    <row r="8" spans="1:5" ht="93.6" x14ac:dyDescent="0.25">
      <c r="A8" s="366"/>
      <c r="B8" s="67" t="s">
        <v>16</v>
      </c>
      <c r="C8" s="68" t="s">
        <v>17</v>
      </c>
      <c r="D8" s="69"/>
      <c r="E8" s="10"/>
    </row>
    <row r="9" spans="1:5" ht="156" x14ac:dyDescent="0.25">
      <c r="A9" s="366"/>
      <c r="B9" s="70" t="s">
        <v>18</v>
      </c>
      <c r="C9" s="71" t="s">
        <v>19</v>
      </c>
      <c r="D9" s="72"/>
      <c r="E9" s="10"/>
    </row>
    <row r="10" spans="1:5" ht="62.4" x14ac:dyDescent="0.25">
      <c r="A10" s="366"/>
      <c r="B10" s="73" t="s">
        <v>20</v>
      </c>
      <c r="C10" s="74" t="s">
        <v>21</v>
      </c>
      <c r="D10" s="74"/>
      <c r="E10" s="10"/>
    </row>
    <row r="11" spans="1:5" ht="109.2" x14ac:dyDescent="0.25">
      <c r="A11" s="366"/>
      <c r="B11" s="75" t="s">
        <v>22</v>
      </c>
      <c r="C11" s="76" t="s">
        <v>23</v>
      </c>
      <c r="D11" s="76" t="s">
        <v>24</v>
      </c>
      <c r="E11" s="10"/>
    </row>
    <row r="12" spans="1:5" ht="46.8" x14ac:dyDescent="0.25">
      <c r="A12" s="366"/>
      <c r="B12" s="77" t="s">
        <v>25</v>
      </c>
      <c r="C12" s="76" t="s">
        <v>26</v>
      </c>
      <c r="D12" s="126"/>
      <c r="E12" s="10"/>
    </row>
    <row r="13" spans="1:5" ht="109.2" x14ac:dyDescent="0.25">
      <c r="A13" s="366"/>
      <c r="B13" s="78" t="s">
        <v>27</v>
      </c>
      <c r="C13" s="79" t="s">
        <v>28</v>
      </c>
      <c r="D13" s="125"/>
      <c r="E13" s="10"/>
    </row>
    <row r="14" spans="1:5" ht="78" x14ac:dyDescent="0.25">
      <c r="A14" s="366"/>
      <c r="B14" s="368" t="s">
        <v>29</v>
      </c>
      <c r="C14" s="80" t="s">
        <v>30</v>
      </c>
      <c r="D14" s="375" t="s">
        <v>31</v>
      </c>
      <c r="E14" s="374"/>
    </row>
    <row r="15" spans="1:5" ht="93.6" x14ac:dyDescent="0.25">
      <c r="A15" s="366"/>
      <c r="B15" s="369"/>
      <c r="C15" s="81" t="s">
        <v>32</v>
      </c>
      <c r="D15" s="376"/>
      <c r="E15" s="374"/>
    </row>
    <row r="16" spans="1:5" ht="109.2" x14ac:dyDescent="0.25">
      <c r="A16" s="366"/>
      <c r="B16" s="370"/>
      <c r="C16" s="66" t="s">
        <v>33</v>
      </c>
      <c r="D16" s="377"/>
      <c r="E16" s="374"/>
    </row>
    <row r="17" spans="1:5" ht="62.4" x14ac:dyDescent="0.25">
      <c r="A17" s="366"/>
      <c r="B17" s="74" t="s">
        <v>34</v>
      </c>
      <c r="C17" s="74" t="s">
        <v>35</v>
      </c>
      <c r="D17" s="82"/>
      <c r="E17" s="10"/>
    </row>
    <row r="18" spans="1:5" ht="187.2" x14ac:dyDescent="0.25">
      <c r="A18" s="366"/>
      <c r="B18" s="20" t="s">
        <v>36</v>
      </c>
      <c r="C18" s="20" t="s">
        <v>37</v>
      </c>
      <c r="D18" s="83"/>
      <c r="E18" s="10"/>
    </row>
    <row r="19" spans="1:5" ht="87" customHeight="1" x14ac:dyDescent="0.25">
      <c r="A19" s="366"/>
      <c r="B19" s="5" t="s">
        <v>38</v>
      </c>
      <c r="C19" s="20" t="s">
        <v>39</v>
      </c>
      <c r="D19" s="9"/>
      <c r="E19" s="10"/>
    </row>
    <row r="20" spans="1:5" ht="174" customHeight="1" x14ac:dyDescent="0.25">
      <c r="A20" s="366"/>
      <c r="B20" s="84" t="s">
        <v>40</v>
      </c>
      <c r="C20" s="85" t="s">
        <v>41</v>
      </c>
      <c r="D20" s="86"/>
      <c r="E20" s="10"/>
    </row>
    <row r="21" spans="1:5" ht="86.4" x14ac:dyDescent="0.25">
      <c r="A21" s="366"/>
      <c r="B21" s="87" t="s">
        <v>42</v>
      </c>
      <c r="C21" s="20" t="s">
        <v>43</v>
      </c>
      <c r="D21" s="88"/>
      <c r="E21" s="10"/>
    </row>
    <row r="22" spans="1:5" ht="100.8" x14ac:dyDescent="0.25">
      <c r="A22" s="366"/>
      <c r="B22" s="378" t="s">
        <v>44</v>
      </c>
      <c r="C22" s="89" t="s">
        <v>45</v>
      </c>
      <c r="D22" s="381"/>
      <c r="E22" s="384"/>
    </row>
    <row r="23" spans="1:5" ht="72" x14ac:dyDescent="0.25">
      <c r="A23" s="366"/>
      <c r="B23" s="379"/>
      <c r="C23" s="90" t="s">
        <v>46</v>
      </c>
      <c r="D23" s="382"/>
      <c r="E23" s="384"/>
    </row>
    <row r="24" spans="1:5" ht="129.6" x14ac:dyDescent="0.25">
      <c r="A24" s="366"/>
      <c r="B24" s="380"/>
      <c r="C24" s="91" t="s">
        <v>47</v>
      </c>
      <c r="D24" s="383"/>
      <c r="E24" s="384"/>
    </row>
    <row r="25" spans="1:5" ht="240" customHeight="1" x14ac:dyDescent="0.25">
      <c r="A25" s="366"/>
      <c r="B25" s="83" t="s">
        <v>48</v>
      </c>
      <c r="C25" s="74" t="s">
        <v>49</v>
      </c>
      <c r="D25" s="82"/>
      <c r="E25" s="10"/>
    </row>
    <row r="26" spans="1:5" ht="96.6" x14ac:dyDescent="0.25">
      <c r="A26" s="366"/>
      <c r="B26" s="122" t="s">
        <v>50</v>
      </c>
      <c r="C26" s="71" t="s">
        <v>51</v>
      </c>
      <c r="D26" s="92" t="s">
        <v>52</v>
      </c>
      <c r="E26" s="10"/>
    </row>
    <row r="27" spans="1:5" ht="124.8" x14ac:dyDescent="0.25">
      <c r="A27" s="366"/>
      <c r="B27" s="73" t="s">
        <v>53</v>
      </c>
      <c r="C27" s="74" t="s">
        <v>54</v>
      </c>
      <c r="D27" s="83"/>
      <c r="E27" s="10"/>
    </row>
    <row r="28" spans="1:5" ht="93.6" x14ac:dyDescent="0.25">
      <c r="A28" s="366"/>
      <c r="B28" s="73" t="s">
        <v>55</v>
      </c>
      <c r="C28" s="74" t="s">
        <v>56</v>
      </c>
      <c r="D28" s="83"/>
      <c r="E28" s="10"/>
    </row>
    <row r="29" spans="1:5" ht="31.2" x14ac:dyDescent="0.25">
      <c r="A29" s="366"/>
      <c r="B29" s="385" t="s">
        <v>57</v>
      </c>
      <c r="C29" s="93" t="s">
        <v>58</v>
      </c>
      <c r="D29" s="368" t="s">
        <v>59</v>
      </c>
      <c r="E29" s="374"/>
    </row>
    <row r="30" spans="1:5" ht="80.099999999999994" customHeight="1" x14ac:dyDescent="0.25">
      <c r="A30" s="366"/>
      <c r="B30" s="386"/>
      <c r="C30" s="94" t="s">
        <v>60</v>
      </c>
      <c r="D30" s="369"/>
      <c r="E30" s="374"/>
    </row>
    <row r="31" spans="1:5" ht="93.6" x14ac:dyDescent="0.25">
      <c r="A31" s="366"/>
      <c r="B31" s="387"/>
      <c r="C31" s="94" t="s">
        <v>61</v>
      </c>
      <c r="D31" s="370"/>
      <c r="E31" s="374"/>
    </row>
    <row r="32" spans="1:5" ht="171.6" x14ac:dyDescent="0.25">
      <c r="A32" s="366"/>
      <c r="B32" s="83" t="s">
        <v>62</v>
      </c>
      <c r="C32" s="74" t="s">
        <v>63</v>
      </c>
      <c r="D32" s="83" t="s">
        <v>59</v>
      </c>
      <c r="E32" s="10"/>
    </row>
    <row r="33" spans="1:5" ht="171.6" x14ac:dyDescent="0.25">
      <c r="A33" s="366"/>
      <c r="B33" s="83" t="s">
        <v>64</v>
      </c>
      <c r="C33" s="74" t="s">
        <v>65</v>
      </c>
      <c r="D33" s="83" t="s">
        <v>59</v>
      </c>
      <c r="E33" s="10"/>
    </row>
    <row r="34" spans="1:5" ht="140.4" x14ac:dyDescent="0.25">
      <c r="A34" s="366"/>
      <c r="B34" s="95" t="s">
        <v>66</v>
      </c>
      <c r="C34" s="96" t="s">
        <v>67</v>
      </c>
      <c r="D34" s="97" t="s">
        <v>68</v>
      </c>
      <c r="E34" s="10"/>
    </row>
    <row r="35" spans="1:5" ht="109.2" x14ac:dyDescent="0.25">
      <c r="A35" s="366"/>
      <c r="B35" s="98" t="s">
        <v>69</v>
      </c>
      <c r="C35" s="99" t="s">
        <v>70</v>
      </c>
      <c r="D35" s="99"/>
      <c r="E35" s="10"/>
    </row>
    <row r="36" spans="1:5" ht="46.8" x14ac:dyDescent="0.25">
      <c r="A36" s="367"/>
      <c r="B36" s="100" t="s">
        <v>71</v>
      </c>
      <c r="C36" s="79" t="s">
        <v>72</v>
      </c>
      <c r="D36" s="101" t="s">
        <v>73</v>
      </c>
      <c r="E36" s="10"/>
    </row>
    <row r="37" spans="1:5" ht="18" x14ac:dyDescent="0.25">
      <c r="A37" s="102"/>
      <c r="B37" s="103"/>
      <c r="C37" s="103"/>
      <c r="D37" s="104"/>
      <c r="E37" s="10"/>
    </row>
    <row r="38" spans="1:5" ht="31.2" x14ac:dyDescent="0.25">
      <c r="A38" s="388" t="s">
        <v>74</v>
      </c>
      <c r="B38" s="100" t="s">
        <v>75</v>
      </c>
      <c r="C38" s="94" t="s">
        <v>76</v>
      </c>
      <c r="D38" s="125"/>
      <c r="E38" s="10"/>
    </row>
    <row r="39" spans="1:5" ht="78" x14ac:dyDescent="0.25">
      <c r="A39" s="389"/>
      <c r="B39" s="67" t="s">
        <v>77</v>
      </c>
      <c r="C39" s="88" t="s">
        <v>78</v>
      </c>
      <c r="D39" s="69"/>
      <c r="E39" s="10"/>
    </row>
    <row r="40" spans="1:5" ht="140.4" x14ac:dyDescent="0.25">
      <c r="A40" s="389"/>
      <c r="B40" s="67" t="s">
        <v>79</v>
      </c>
      <c r="C40" s="94" t="s">
        <v>80</v>
      </c>
      <c r="D40" s="105" t="s">
        <v>81</v>
      </c>
      <c r="E40" s="10"/>
    </row>
    <row r="41" spans="1:5" ht="62.4" x14ac:dyDescent="0.25">
      <c r="A41" s="389"/>
      <c r="B41" s="391" t="s">
        <v>82</v>
      </c>
      <c r="C41" s="72" t="s">
        <v>83</v>
      </c>
      <c r="D41" s="394"/>
      <c r="E41" s="384"/>
    </row>
    <row r="42" spans="1:5" ht="62.4" x14ac:dyDescent="0.25">
      <c r="A42" s="389"/>
      <c r="B42" s="392"/>
      <c r="C42" s="79" t="s">
        <v>84</v>
      </c>
      <c r="D42" s="395"/>
      <c r="E42" s="384"/>
    </row>
    <row r="43" spans="1:5" ht="62.4" x14ac:dyDescent="0.25">
      <c r="A43" s="389"/>
      <c r="B43" s="393"/>
      <c r="C43" s="79" t="s">
        <v>85</v>
      </c>
      <c r="D43" s="396"/>
      <c r="E43" s="384"/>
    </row>
    <row r="44" spans="1:5" ht="62.4" x14ac:dyDescent="0.25">
      <c r="A44" s="389"/>
      <c r="B44" s="106" t="s">
        <v>86</v>
      </c>
      <c r="C44" s="74" t="s">
        <v>87</v>
      </c>
      <c r="D44" s="83"/>
      <c r="E44" s="10"/>
    </row>
    <row r="45" spans="1:5" ht="62.4" x14ac:dyDescent="0.25">
      <c r="A45" s="389"/>
      <c r="B45" s="101" t="s">
        <v>88</v>
      </c>
      <c r="C45" s="124" t="s">
        <v>89</v>
      </c>
      <c r="D45" s="101"/>
      <c r="E45" s="10"/>
    </row>
    <row r="46" spans="1:5" ht="31.2" x14ac:dyDescent="0.25">
      <c r="A46" s="389"/>
      <c r="B46" s="391" t="s">
        <v>90</v>
      </c>
      <c r="C46" s="93" t="s">
        <v>91</v>
      </c>
      <c r="D46" s="394"/>
      <c r="E46" s="384"/>
    </row>
    <row r="47" spans="1:5" ht="31.2" x14ac:dyDescent="0.25">
      <c r="A47" s="389"/>
      <c r="B47" s="392"/>
      <c r="C47" s="94" t="s">
        <v>92</v>
      </c>
      <c r="D47" s="395"/>
      <c r="E47" s="384"/>
    </row>
    <row r="48" spans="1:5" ht="15.9" customHeight="1" x14ac:dyDescent="0.25">
      <c r="A48" s="389"/>
      <c r="B48" s="392"/>
      <c r="C48" s="94" t="s">
        <v>93</v>
      </c>
      <c r="D48" s="395"/>
      <c r="E48" s="384"/>
    </row>
    <row r="49" spans="1:5" ht="15.9" customHeight="1" x14ac:dyDescent="0.25">
      <c r="A49" s="389"/>
      <c r="B49" s="397"/>
      <c r="C49" s="94" t="s">
        <v>94</v>
      </c>
      <c r="D49" s="398"/>
      <c r="E49" s="384"/>
    </row>
    <row r="50" spans="1:5" ht="62.4" x14ac:dyDescent="0.25">
      <c r="A50" s="389"/>
      <c r="B50" s="107" t="s">
        <v>95</v>
      </c>
      <c r="C50" s="108" t="s">
        <v>96</v>
      </c>
      <c r="D50" s="109"/>
      <c r="E50" s="10"/>
    </row>
    <row r="51" spans="1:5" ht="15.9" customHeight="1" x14ac:dyDescent="0.25">
      <c r="A51" s="389"/>
      <c r="B51" s="391" t="s">
        <v>97</v>
      </c>
      <c r="C51" s="93" t="s">
        <v>98</v>
      </c>
      <c r="D51" s="394"/>
      <c r="E51" s="384"/>
    </row>
    <row r="52" spans="1:5" ht="31.2" x14ac:dyDescent="0.25">
      <c r="A52" s="389"/>
      <c r="B52" s="392"/>
      <c r="C52" s="94" t="s">
        <v>99</v>
      </c>
      <c r="D52" s="395"/>
      <c r="E52" s="384"/>
    </row>
    <row r="53" spans="1:5" ht="15.9" customHeight="1" x14ac:dyDescent="0.25">
      <c r="A53" s="389"/>
      <c r="B53" s="393"/>
      <c r="C53" s="94" t="s">
        <v>100</v>
      </c>
      <c r="D53" s="396"/>
      <c r="E53" s="384"/>
    </row>
    <row r="54" spans="1:5" ht="15.9" customHeight="1" x14ac:dyDescent="0.25">
      <c r="A54" s="389"/>
      <c r="B54" s="106" t="s">
        <v>101</v>
      </c>
      <c r="C54" s="83" t="s">
        <v>102</v>
      </c>
      <c r="D54" s="83"/>
      <c r="E54" s="10"/>
    </row>
    <row r="55" spans="1:5" ht="46.8" x14ac:dyDescent="0.25">
      <c r="A55" s="389"/>
      <c r="B55" s="368" t="s">
        <v>103</v>
      </c>
      <c r="C55" s="80" t="s">
        <v>104</v>
      </c>
      <c r="D55" s="368"/>
      <c r="E55" s="374"/>
    </row>
    <row r="56" spans="1:5" ht="15.9" customHeight="1" x14ac:dyDescent="0.25">
      <c r="A56" s="390"/>
      <c r="B56" s="370"/>
      <c r="C56" s="66" t="s">
        <v>105</v>
      </c>
      <c r="D56" s="370"/>
      <c r="E56" s="374"/>
    </row>
    <row r="57" spans="1:5" ht="14.4" x14ac:dyDescent="0.25">
      <c r="A57" s="110"/>
      <c r="B57" s="110"/>
      <c r="C57" s="111"/>
      <c r="D57" s="10"/>
      <c r="E57" s="10"/>
    </row>
  </sheetData>
  <mergeCells count="27">
    <mergeCell ref="A38:A56"/>
    <mergeCell ref="B41:B43"/>
    <mergeCell ref="D41:D43"/>
    <mergeCell ref="E41:E43"/>
    <mergeCell ref="B46:B49"/>
    <mergeCell ref="D46:D49"/>
    <mergeCell ref="E46:E49"/>
    <mergeCell ref="B51:B53"/>
    <mergeCell ref="D51:D53"/>
    <mergeCell ref="E51:E53"/>
    <mergeCell ref="B55:B56"/>
    <mergeCell ref="D55:D56"/>
    <mergeCell ref="E55:E56"/>
    <mergeCell ref="A1:D1"/>
    <mergeCell ref="A2:A36"/>
    <mergeCell ref="B4:B6"/>
    <mergeCell ref="D4:D6"/>
    <mergeCell ref="E4:E6"/>
    <mergeCell ref="B14:B16"/>
    <mergeCell ref="D14:D16"/>
    <mergeCell ref="E14:E16"/>
    <mergeCell ref="B22:B24"/>
    <mergeCell ref="D22:D24"/>
    <mergeCell ref="E22:E24"/>
    <mergeCell ref="B29:B31"/>
    <mergeCell ref="D29:D31"/>
    <mergeCell ref="E29:E31"/>
  </mergeCells>
  <hyperlinks>
    <hyperlink ref="D26" r:id="rId1" xr:uid="{A189F3B7-8176-4A3B-9039-DC574D6244BB}"/>
    <hyperlink ref="D40" r:id="rId2" display="https://www.legifrance.gouv.fr/eli/arrete/2018/7/30/ESRS1820545A/jo/article_14 https:/www.legifrance.gouv.fr/eli/arrete/2018/7/30/ESRS1820545A/jo/article_15" xr:uid="{BEAD4B05-F025-4187-9FC9-DCE2E951823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CC8B3-8F50-4D1E-BCC7-ADD669E681D3}">
  <dimension ref="A1:G42"/>
  <sheetViews>
    <sheetView zoomScale="55" zoomScaleNormal="55" workbookViewId="0">
      <selection activeCell="H13" sqref="H13"/>
    </sheetView>
  </sheetViews>
  <sheetFormatPr baseColWidth="10" defaultColWidth="11" defaultRowHeight="13.8" x14ac:dyDescent="0.25"/>
  <cols>
    <col min="1" max="1" width="26.3984375" customWidth="1"/>
    <col min="2" max="2" width="25.19921875" customWidth="1"/>
    <col min="3" max="3" width="24.19921875" customWidth="1"/>
    <col min="4" max="4" width="26.09765625" customWidth="1"/>
    <col min="5" max="5" width="25.3984375" customWidth="1"/>
    <col min="6" max="6" width="29.8984375" customWidth="1"/>
  </cols>
  <sheetData>
    <row r="1" spans="1:7" ht="23.4" x14ac:dyDescent="0.3">
      <c r="A1" s="419" t="s">
        <v>106</v>
      </c>
      <c r="B1" s="420"/>
      <c r="C1" s="420"/>
      <c r="D1" s="420"/>
      <c r="E1" s="420"/>
      <c r="F1" s="420"/>
      <c r="G1" s="169"/>
    </row>
    <row r="2" spans="1:7" ht="14.4" x14ac:dyDescent="0.3">
      <c r="A2" s="170" t="s">
        <v>107</v>
      </c>
      <c r="B2" s="421" t="s">
        <v>108</v>
      </c>
      <c r="C2" s="422"/>
      <c r="D2" s="422"/>
      <c r="E2" s="422"/>
      <c r="F2" s="422"/>
      <c r="G2" s="169"/>
    </row>
    <row r="3" spans="1:7" ht="14.4" x14ac:dyDescent="0.3">
      <c r="A3" s="170" t="s">
        <v>8</v>
      </c>
      <c r="B3" s="421" t="s">
        <v>109</v>
      </c>
      <c r="C3" s="422"/>
      <c r="D3" s="422"/>
      <c r="E3" s="422"/>
      <c r="F3" s="423"/>
      <c r="G3" s="169"/>
    </row>
    <row r="4" spans="1:7" ht="14.4" x14ac:dyDescent="0.3">
      <c r="A4" s="170" t="s">
        <v>110</v>
      </c>
      <c r="B4" s="421" t="s">
        <v>111</v>
      </c>
      <c r="C4" s="422"/>
      <c r="D4" s="422"/>
      <c r="E4" s="422"/>
      <c r="F4" s="422"/>
      <c r="G4" s="169"/>
    </row>
    <row r="5" spans="1:7" ht="14.4" x14ac:dyDescent="0.3">
      <c r="A5" s="170" t="s">
        <v>112</v>
      </c>
      <c r="B5" s="424" t="s">
        <v>113</v>
      </c>
      <c r="C5" s="425"/>
      <c r="D5" s="425"/>
      <c r="E5" s="425"/>
      <c r="F5" s="425"/>
      <c r="G5" s="169"/>
    </row>
    <row r="6" spans="1:7" ht="14.4" x14ac:dyDescent="0.3">
      <c r="A6" s="171"/>
      <c r="B6" s="171"/>
      <c r="C6" s="171"/>
      <c r="D6" s="171"/>
      <c r="E6" s="171"/>
      <c r="F6" s="171"/>
      <c r="G6" s="169"/>
    </row>
    <row r="7" spans="1:7" ht="14.4" x14ac:dyDescent="0.3">
      <c r="A7" s="171"/>
      <c r="B7" s="171"/>
      <c r="C7" s="171"/>
      <c r="D7" s="171"/>
      <c r="E7" s="171"/>
      <c r="F7" s="171"/>
      <c r="G7" s="169"/>
    </row>
    <row r="8" spans="1:7" ht="14.4" x14ac:dyDescent="0.3">
      <c r="A8" s="171"/>
      <c r="B8" s="171"/>
      <c r="C8" s="171"/>
      <c r="D8" s="171"/>
      <c r="E8" s="171"/>
      <c r="F8" s="171"/>
      <c r="G8" s="169"/>
    </row>
    <row r="9" spans="1:7" ht="18" x14ac:dyDescent="0.35">
      <c r="A9" s="417" t="s">
        <v>114</v>
      </c>
      <c r="B9" s="418"/>
      <c r="C9" s="418"/>
      <c r="D9" s="418"/>
      <c r="E9" s="418"/>
      <c r="F9" s="418"/>
      <c r="G9" s="169"/>
    </row>
    <row r="10" spans="1:7" ht="14.4" x14ac:dyDescent="0.3">
      <c r="A10" s="172" t="s">
        <v>115</v>
      </c>
      <c r="B10" s="413"/>
      <c r="C10" s="414"/>
      <c r="D10" s="414"/>
      <c r="E10" s="414"/>
      <c r="F10" s="414"/>
      <c r="G10" s="169"/>
    </row>
    <row r="11" spans="1:7" ht="14.4" x14ac:dyDescent="0.3">
      <c r="A11" s="171"/>
      <c r="B11" s="171"/>
      <c r="C11" s="171"/>
      <c r="D11" s="171"/>
      <c r="E11" s="171"/>
      <c r="F11" s="171"/>
      <c r="G11" s="169"/>
    </row>
    <row r="12" spans="1:7" ht="14.4" x14ac:dyDescent="0.3">
      <c r="A12" s="415" t="s">
        <v>116</v>
      </c>
      <c r="B12" s="415" t="s">
        <v>117</v>
      </c>
      <c r="C12" s="415" t="s">
        <v>118</v>
      </c>
      <c r="D12" s="415" t="s">
        <v>119</v>
      </c>
      <c r="E12" s="415" t="s">
        <v>120</v>
      </c>
      <c r="F12" s="415" t="s">
        <v>121</v>
      </c>
      <c r="G12" s="169"/>
    </row>
    <row r="13" spans="1:7" ht="14.4" x14ac:dyDescent="0.3">
      <c r="A13" s="416"/>
      <c r="B13" s="416"/>
      <c r="C13" s="416"/>
      <c r="D13" s="416"/>
      <c r="E13" s="416"/>
      <c r="F13" s="416"/>
      <c r="G13" s="169"/>
    </row>
    <row r="14" spans="1:7" ht="14.4" x14ac:dyDescent="0.3">
      <c r="A14" s="407"/>
      <c r="B14" s="408"/>
      <c r="C14" s="407"/>
      <c r="D14" s="408"/>
      <c r="E14" s="407"/>
      <c r="F14" s="408"/>
      <c r="G14" s="169"/>
    </row>
    <row r="15" spans="1:7" ht="14.4" x14ac:dyDescent="0.3">
      <c r="A15" s="407"/>
      <c r="B15" s="408"/>
      <c r="C15" s="407"/>
      <c r="D15" s="408"/>
      <c r="E15" s="407"/>
      <c r="F15" s="408"/>
      <c r="G15" s="169"/>
    </row>
    <row r="16" spans="1:7" ht="14.4" x14ac:dyDescent="0.3">
      <c r="A16" s="171"/>
      <c r="B16" s="171"/>
      <c r="C16" s="171"/>
      <c r="D16" s="171"/>
      <c r="E16" s="171"/>
      <c r="F16" s="171"/>
      <c r="G16" s="169"/>
    </row>
    <row r="17" spans="1:7" ht="21" x14ac:dyDescent="0.4">
      <c r="A17" s="409" t="s">
        <v>122</v>
      </c>
      <c r="B17" s="410"/>
      <c r="C17" s="410"/>
      <c r="D17" s="410"/>
      <c r="E17" s="410"/>
      <c r="F17" s="410"/>
      <c r="G17" s="169"/>
    </row>
    <row r="18" spans="1:7" ht="14.4" x14ac:dyDescent="0.3">
      <c r="A18" s="173" t="s">
        <v>123</v>
      </c>
      <c r="B18" s="171"/>
      <c r="C18" s="171"/>
      <c r="D18" s="171"/>
      <c r="E18" s="171"/>
      <c r="F18" s="171"/>
      <c r="G18" s="169"/>
    </row>
    <row r="19" spans="1:7" ht="21" x14ac:dyDescent="0.4">
      <c r="A19" s="411" t="s">
        <v>79</v>
      </c>
      <c r="B19" s="411"/>
      <c r="C19" s="411"/>
      <c r="D19" s="411"/>
      <c r="E19" s="411"/>
      <c r="F19" s="411"/>
      <c r="G19" s="169"/>
    </row>
    <row r="20" spans="1:7" ht="14.4" x14ac:dyDescent="0.3">
      <c r="A20" s="173" t="s">
        <v>124</v>
      </c>
      <c r="B20" s="171"/>
      <c r="C20" s="171"/>
      <c r="D20" s="171"/>
      <c r="E20" s="171"/>
      <c r="F20" s="171"/>
      <c r="G20" s="169"/>
    </row>
    <row r="21" spans="1:7" ht="21" x14ac:dyDescent="0.4">
      <c r="A21" s="409" t="s">
        <v>77</v>
      </c>
      <c r="B21" s="410"/>
      <c r="C21" s="410"/>
      <c r="D21" s="410"/>
      <c r="E21" s="410"/>
      <c r="F21" s="410"/>
      <c r="G21" s="169"/>
    </row>
    <row r="22" spans="1:7" ht="14.4" x14ac:dyDescent="0.3">
      <c r="A22" s="412" t="s">
        <v>125</v>
      </c>
      <c r="B22" s="412"/>
      <c r="C22" s="412"/>
      <c r="D22" s="412"/>
      <c r="E22" s="412"/>
      <c r="F22" s="412"/>
      <c r="G22" s="169"/>
    </row>
    <row r="23" spans="1:7" ht="14.4" x14ac:dyDescent="0.3">
      <c r="A23" s="399" t="s">
        <v>126</v>
      </c>
      <c r="B23" s="400"/>
      <c r="C23" s="400"/>
      <c r="D23" s="400"/>
      <c r="E23" s="400"/>
      <c r="F23" s="400"/>
      <c r="G23" s="169"/>
    </row>
    <row r="24" spans="1:7" ht="29.1" customHeight="1" x14ac:dyDescent="0.3">
      <c r="A24" s="405" t="s">
        <v>127</v>
      </c>
      <c r="B24" s="406"/>
      <c r="C24" s="406"/>
      <c r="D24" s="406"/>
      <c r="E24" s="406"/>
      <c r="F24" s="406"/>
      <c r="G24" s="169"/>
    </row>
    <row r="25" spans="1:7" ht="14.4" x14ac:dyDescent="0.3">
      <c r="A25" s="405"/>
      <c r="B25" s="406"/>
      <c r="C25" s="406"/>
      <c r="D25" s="406"/>
      <c r="E25" s="406"/>
      <c r="F25" s="406"/>
      <c r="G25" s="169"/>
    </row>
    <row r="26" spans="1:7" ht="14.4" x14ac:dyDescent="0.3">
      <c r="A26" s="405"/>
      <c r="B26" s="406"/>
      <c r="C26" s="406"/>
      <c r="D26" s="406"/>
      <c r="E26" s="406"/>
      <c r="F26" s="406"/>
      <c r="G26" s="169"/>
    </row>
    <row r="27" spans="1:7" ht="14.4" x14ac:dyDescent="0.3">
      <c r="A27" s="399" t="s">
        <v>128</v>
      </c>
      <c r="B27" s="400"/>
      <c r="C27" s="400"/>
      <c r="D27" s="400"/>
      <c r="E27" s="400"/>
      <c r="F27" s="400"/>
      <c r="G27" s="169"/>
    </row>
    <row r="28" spans="1:7" ht="14.4" x14ac:dyDescent="0.3">
      <c r="A28" s="401" t="s">
        <v>129</v>
      </c>
      <c r="B28" s="402"/>
      <c r="C28" s="402"/>
      <c r="D28" s="402"/>
      <c r="E28" s="402"/>
      <c r="F28" s="402"/>
      <c r="G28" s="169"/>
    </row>
    <row r="29" spans="1:7" ht="14.4" x14ac:dyDescent="0.3">
      <c r="A29" s="401"/>
      <c r="B29" s="402"/>
      <c r="C29" s="402"/>
      <c r="D29" s="402"/>
      <c r="E29" s="402"/>
      <c r="F29" s="402"/>
      <c r="G29" s="169"/>
    </row>
    <row r="30" spans="1:7" ht="14.4" x14ac:dyDescent="0.3">
      <c r="A30" s="401"/>
      <c r="B30" s="402"/>
      <c r="C30" s="402"/>
      <c r="D30" s="402"/>
      <c r="E30" s="402"/>
      <c r="F30" s="402"/>
      <c r="G30" s="169"/>
    </row>
    <row r="31" spans="1:7" ht="14.4" x14ac:dyDescent="0.3">
      <c r="A31" s="399" t="s">
        <v>130</v>
      </c>
      <c r="B31" s="400"/>
      <c r="C31" s="400"/>
      <c r="D31" s="400"/>
      <c r="E31" s="400"/>
      <c r="F31" s="400"/>
      <c r="G31" s="169"/>
    </row>
    <row r="32" spans="1:7" ht="29.1" customHeight="1" x14ac:dyDescent="0.3">
      <c r="A32" s="401" t="s">
        <v>131</v>
      </c>
      <c r="B32" s="402"/>
      <c r="C32" s="402"/>
      <c r="D32" s="402"/>
      <c r="E32" s="402"/>
      <c r="F32" s="402"/>
      <c r="G32" s="169"/>
    </row>
    <row r="33" spans="1:7" ht="29.1" customHeight="1" x14ac:dyDescent="0.3">
      <c r="A33" s="401" t="s">
        <v>132</v>
      </c>
      <c r="B33" s="402"/>
      <c r="C33" s="402"/>
      <c r="D33" s="402"/>
      <c r="E33" s="402"/>
      <c r="F33" s="402"/>
      <c r="G33" s="169"/>
    </row>
    <row r="34" spans="1:7" ht="14.4" x14ac:dyDescent="0.3">
      <c r="A34" s="401"/>
      <c r="B34" s="402"/>
      <c r="C34" s="402"/>
      <c r="D34" s="402"/>
      <c r="E34" s="402"/>
      <c r="F34" s="402"/>
      <c r="G34" s="169"/>
    </row>
    <row r="35" spans="1:7" ht="14.4" x14ac:dyDescent="0.3">
      <c r="A35" s="399" t="s">
        <v>133</v>
      </c>
      <c r="B35" s="400"/>
      <c r="C35" s="400"/>
      <c r="D35" s="400"/>
      <c r="E35" s="400"/>
      <c r="F35" s="400"/>
      <c r="G35" s="169"/>
    </row>
    <row r="36" spans="1:7" ht="14.4" x14ac:dyDescent="0.3">
      <c r="A36" s="401" t="s">
        <v>134</v>
      </c>
      <c r="B36" s="402"/>
      <c r="C36" s="402"/>
      <c r="D36" s="402"/>
      <c r="E36" s="402"/>
      <c r="F36" s="402"/>
      <c r="G36" s="169"/>
    </row>
    <row r="37" spans="1:7" ht="14.4" x14ac:dyDescent="0.3">
      <c r="A37" s="401"/>
      <c r="B37" s="402"/>
      <c r="C37" s="402"/>
      <c r="D37" s="402"/>
      <c r="E37" s="402"/>
      <c r="F37" s="402"/>
      <c r="G37" s="169"/>
    </row>
    <row r="38" spans="1:7" ht="14.4" x14ac:dyDescent="0.3">
      <c r="A38" s="399" t="s">
        <v>135</v>
      </c>
      <c r="B38" s="400"/>
      <c r="C38" s="400"/>
      <c r="D38" s="400"/>
      <c r="E38" s="400"/>
      <c r="F38" s="400"/>
      <c r="G38" s="169"/>
    </row>
    <row r="39" spans="1:7" ht="14.4" x14ac:dyDescent="0.3">
      <c r="A39" s="403" t="s">
        <v>136</v>
      </c>
      <c r="B39" s="404"/>
      <c r="C39" s="404"/>
      <c r="D39" s="404"/>
      <c r="E39" s="404"/>
      <c r="F39" s="404"/>
      <c r="G39" s="169"/>
    </row>
    <row r="40" spans="1:7" ht="14.4" x14ac:dyDescent="0.3">
      <c r="A40" s="403"/>
      <c r="B40" s="404"/>
      <c r="C40" s="404"/>
      <c r="D40" s="404"/>
      <c r="E40" s="404"/>
      <c r="F40" s="404"/>
      <c r="G40" s="169"/>
    </row>
    <row r="41" spans="1:7" ht="14.4" x14ac:dyDescent="0.3">
      <c r="A41" s="403"/>
      <c r="B41" s="404"/>
      <c r="C41" s="404"/>
      <c r="D41" s="404"/>
      <c r="E41" s="404"/>
      <c r="F41" s="404"/>
      <c r="G41" s="169"/>
    </row>
    <row r="42" spans="1:7" ht="14.4" x14ac:dyDescent="0.3">
      <c r="A42" s="169"/>
      <c r="B42" s="169"/>
      <c r="C42" s="169"/>
      <c r="D42" s="169"/>
      <c r="E42" s="169"/>
      <c r="F42" s="169"/>
      <c r="G42" s="169"/>
    </row>
  </sheetData>
  <mergeCells count="35">
    <mergeCell ref="A9:F9"/>
    <mergeCell ref="A1:F1"/>
    <mergeCell ref="B2:F2"/>
    <mergeCell ref="B3:F3"/>
    <mergeCell ref="B4:F4"/>
    <mergeCell ref="B5:F5"/>
    <mergeCell ref="B10:F10"/>
    <mergeCell ref="A12:A13"/>
    <mergeCell ref="B12:B13"/>
    <mergeCell ref="C12:C13"/>
    <mergeCell ref="D12:D13"/>
    <mergeCell ref="E12:E13"/>
    <mergeCell ref="F12:F13"/>
    <mergeCell ref="A24:F26"/>
    <mergeCell ref="A14:A15"/>
    <mergeCell ref="B14:B15"/>
    <mergeCell ref="C14:C15"/>
    <mergeCell ref="D14:D15"/>
    <mergeCell ref="E14:E15"/>
    <mergeCell ref="F14:F15"/>
    <mergeCell ref="A17:F17"/>
    <mergeCell ref="A19:F19"/>
    <mergeCell ref="A21:F21"/>
    <mergeCell ref="A22:F22"/>
    <mergeCell ref="A23:F23"/>
    <mergeCell ref="A35:F35"/>
    <mergeCell ref="A36:F37"/>
    <mergeCell ref="A38:F38"/>
    <mergeCell ref="A39:F41"/>
    <mergeCell ref="A27:F27"/>
    <mergeCell ref="A28:F30"/>
    <mergeCell ref="A31:F31"/>
    <mergeCell ref="A32:F32"/>
    <mergeCell ref="A33:F33"/>
    <mergeCell ref="A34:F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FB8E7-ADAE-4774-8F13-C8BDA39698C2}">
  <sheetPr>
    <tabColor rgb="FF00B050"/>
  </sheetPr>
  <dimension ref="A1:AAC144"/>
  <sheetViews>
    <sheetView topLeftCell="F20" zoomScale="80" zoomScaleNormal="80" workbookViewId="0">
      <selection activeCell="I38" sqref="I38"/>
    </sheetView>
  </sheetViews>
  <sheetFormatPr baseColWidth="10" defaultColWidth="25.09765625" defaultRowHeight="42" customHeight="1" x14ac:dyDescent="0.25"/>
  <cols>
    <col min="1" max="1" width="13.59765625" style="135" customWidth="1"/>
    <col min="2" max="2" width="9.59765625" style="135" customWidth="1"/>
    <col min="3" max="3" width="13.59765625" style="135" customWidth="1"/>
    <col min="4" max="4" width="14.59765625" style="117" customWidth="1"/>
    <col min="5" max="5" width="10.59765625" style="117" customWidth="1"/>
    <col min="6" max="6" width="60.59765625" style="135" customWidth="1"/>
    <col min="7" max="7" width="15.59765625" style="117" customWidth="1"/>
    <col min="8" max="8" width="9.59765625" style="117" customWidth="1"/>
    <col min="9" max="15" width="8.59765625" style="135" customWidth="1"/>
    <col min="16" max="16" width="21.3984375" style="135" customWidth="1"/>
    <col min="17" max="19" width="8.59765625" style="135" customWidth="1"/>
    <col min="20" max="20" width="8.59765625" style="117" customWidth="1"/>
    <col min="21" max="21" width="19.59765625" style="117" customWidth="1"/>
    <col min="22" max="22" width="22.59765625" style="117" customWidth="1"/>
    <col min="23" max="23" width="19.59765625" style="135" customWidth="1"/>
    <col min="24" max="25" width="10.59765625" style="135" customWidth="1"/>
    <col min="26" max="27" width="8.59765625" style="117" customWidth="1"/>
    <col min="28" max="33" width="8.59765625" style="135" customWidth="1"/>
    <col min="34" max="16384" width="25.09765625" style="135"/>
  </cols>
  <sheetData>
    <row r="1" spans="1:705" ht="42" customHeight="1" x14ac:dyDescent="0.25">
      <c r="A1" s="3"/>
      <c r="B1" s="3"/>
      <c r="C1" s="3"/>
      <c r="D1" s="32"/>
      <c r="E1" s="32"/>
      <c r="F1" s="3"/>
      <c r="G1" s="32"/>
      <c r="H1" s="32"/>
      <c r="I1" s="3"/>
      <c r="J1" s="1" t="s">
        <v>137</v>
      </c>
      <c r="K1" s="1" t="s">
        <v>137</v>
      </c>
      <c r="L1" s="1" t="s">
        <v>137</v>
      </c>
      <c r="M1" s="1" t="s">
        <v>137</v>
      </c>
      <c r="N1" s="3"/>
      <c r="O1" s="3"/>
      <c r="P1" s="3"/>
      <c r="Q1" s="3"/>
      <c r="R1" s="3"/>
      <c r="S1" s="3"/>
      <c r="T1" s="32"/>
      <c r="U1" s="32"/>
      <c r="V1" s="32"/>
      <c r="W1" s="3"/>
      <c r="X1" s="3"/>
      <c r="Y1" s="3"/>
      <c r="Z1" s="32"/>
      <c r="AA1" s="32"/>
      <c r="AB1" s="3"/>
      <c r="AC1" s="3"/>
      <c r="AD1" s="3"/>
      <c r="AE1" s="11" t="s">
        <v>138</v>
      </c>
      <c r="AF1" s="426" t="s">
        <v>139</v>
      </c>
      <c r="AG1" s="427"/>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row>
    <row r="2" spans="1:705" ht="108.75" customHeight="1" x14ac:dyDescent="0.25">
      <c r="A2" s="132" t="s">
        <v>140</v>
      </c>
      <c r="B2" s="133" t="s">
        <v>141</v>
      </c>
      <c r="C2" s="133" t="s">
        <v>142</v>
      </c>
      <c r="D2" s="134" t="s">
        <v>143</v>
      </c>
      <c r="E2" s="132" t="s">
        <v>144</v>
      </c>
      <c r="F2" s="134" t="s">
        <v>145</v>
      </c>
      <c r="G2" s="133" t="s">
        <v>146</v>
      </c>
      <c r="H2" s="198" t="s">
        <v>147</v>
      </c>
      <c r="I2" s="134" t="s">
        <v>36</v>
      </c>
      <c r="J2" s="134" t="s">
        <v>148</v>
      </c>
      <c r="K2" s="134" t="s">
        <v>149</v>
      </c>
      <c r="L2" s="134" t="s">
        <v>150</v>
      </c>
      <c r="M2" s="133" t="s">
        <v>40</v>
      </c>
      <c r="N2" s="26" t="s">
        <v>151</v>
      </c>
      <c r="O2" s="26" t="s">
        <v>44</v>
      </c>
      <c r="P2" s="134" t="s">
        <v>152</v>
      </c>
      <c r="Q2" s="134" t="s">
        <v>153</v>
      </c>
      <c r="R2" s="134" t="s">
        <v>154</v>
      </c>
      <c r="S2" s="133" t="s">
        <v>155</v>
      </c>
      <c r="T2" s="133" t="s">
        <v>156</v>
      </c>
      <c r="U2" s="133" t="s">
        <v>157</v>
      </c>
      <c r="V2" s="133" t="s">
        <v>158</v>
      </c>
      <c r="W2" s="133" t="s">
        <v>159</v>
      </c>
      <c r="X2" s="133" t="s">
        <v>160</v>
      </c>
      <c r="Y2" s="133" t="s">
        <v>161</v>
      </c>
      <c r="Z2" s="130" t="s">
        <v>162</v>
      </c>
      <c r="AA2" s="130" t="s">
        <v>163</v>
      </c>
      <c r="AB2" s="131" t="s">
        <v>164</v>
      </c>
      <c r="AC2" s="131" t="s">
        <v>165</v>
      </c>
      <c r="AD2" s="131" t="s">
        <v>166</v>
      </c>
      <c r="AE2" s="128" t="s">
        <v>167</v>
      </c>
      <c r="AF2" s="128" t="s">
        <v>168</v>
      </c>
      <c r="AG2" s="128" t="s">
        <v>169</v>
      </c>
      <c r="AH2" s="129"/>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S2" s="127"/>
      <c r="IT2" s="127"/>
      <c r="IU2" s="127"/>
      <c r="IV2" s="127"/>
      <c r="IW2" s="127"/>
      <c r="IX2" s="127"/>
      <c r="IY2" s="127"/>
      <c r="IZ2" s="127"/>
      <c r="JA2" s="127"/>
      <c r="JB2" s="127"/>
      <c r="JC2" s="127"/>
      <c r="JD2" s="127"/>
      <c r="JE2" s="127"/>
      <c r="JF2" s="127"/>
      <c r="JG2" s="127"/>
      <c r="JH2" s="127"/>
      <c r="JI2" s="127"/>
      <c r="JJ2" s="127"/>
      <c r="JK2" s="127"/>
      <c r="JL2" s="127"/>
      <c r="JM2" s="127"/>
      <c r="JN2" s="127"/>
      <c r="JO2" s="127"/>
      <c r="JP2" s="127"/>
      <c r="JQ2" s="127"/>
      <c r="JR2" s="127"/>
      <c r="JS2" s="127"/>
      <c r="JT2" s="127"/>
      <c r="JU2" s="127"/>
      <c r="JV2" s="127"/>
      <c r="JW2" s="127"/>
      <c r="JX2" s="127"/>
      <c r="JY2" s="127"/>
      <c r="JZ2" s="127"/>
      <c r="KA2" s="127"/>
      <c r="KB2" s="127"/>
      <c r="KC2" s="127"/>
      <c r="KD2" s="127"/>
      <c r="KE2" s="127"/>
      <c r="KF2" s="127"/>
      <c r="KG2" s="127"/>
      <c r="KH2" s="127"/>
      <c r="KI2" s="127"/>
      <c r="KJ2" s="127"/>
      <c r="KK2" s="127"/>
      <c r="KL2" s="127"/>
      <c r="KM2" s="127"/>
      <c r="KN2" s="127"/>
      <c r="KO2" s="127"/>
      <c r="KP2" s="127"/>
      <c r="KQ2" s="127"/>
      <c r="KR2" s="127"/>
      <c r="KS2" s="127"/>
      <c r="KT2" s="127"/>
      <c r="KU2" s="127"/>
      <c r="KV2" s="127"/>
      <c r="KW2" s="127"/>
      <c r="KX2" s="127"/>
      <c r="KY2" s="127"/>
      <c r="KZ2" s="127"/>
      <c r="LA2" s="127"/>
      <c r="LB2" s="127"/>
      <c r="LC2" s="127"/>
      <c r="LD2" s="127"/>
      <c r="LE2" s="127"/>
      <c r="LF2" s="127"/>
      <c r="LG2" s="127"/>
      <c r="LH2" s="127"/>
      <c r="LI2" s="127"/>
      <c r="LJ2" s="127"/>
      <c r="LK2" s="127"/>
      <c r="LL2" s="127"/>
      <c r="LM2" s="127"/>
      <c r="LN2" s="127"/>
      <c r="LO2" s="127"/>
      <c r="LP2" s="127"/>
      <c r="LQ2" s="127"/>
      <c r="LR2" s="127"/>
      <c r="LS2" s="127"/>
      <c r="LT2" s="127"/>
      <c r="LU2" s="127"/>
      <c r="LV2" s="127"/>
      <c r="LW2" s="127"/>
      <c r="LX2" s="127"/>
      <c r="LY2" s="127"/>
      <c r="LZ2" s="127"/>
      <c r="MA2" s="127"/>
      <c r="MB2" s="127"/>
      <c r="MC2" s="127"/>
      <c r="MD2" s="127"/>
      <c r="ME2" s="127"/>
      <c r="MF2" s="127"/>
      <c r="MG2" s="127"/>
      <c r="MH2" s="127"/>
      <c r="MI2" s="127"/>
      <c r="MJ2" s="127"/>
      <c r="MK2" s="127"/>
      <c r="ML2" s="127"/>
      <c r="MM2" s="127"/>
      <c r="MN2" s="127"/>
      <c r="MO2" s="127"/>
      <c r="MP2" s="127"/>
      <c r="MQ2" s="127"/>
      <c r="MR2" s="127"/>
      <c r="MS2" s="127"/>
      <c r="MT2" s="127"/>
      <c r="MU2" s="127"/>
      <c r="MV2" s="127"/>
      <c r="MW2" s="127"/>
      <c r="MX2" s="127"/>
      <c r="MY2" s="127"/>
      <c r="MZ2" s="127"/>
      <c r="NA2" s="127"/>
      <c r="NB2" s="127"/>
      <c r="NC2" s="127"/>
      <c r="ND2" s="127"/>
      <c r="NE2" s="127"/>
      <c r="NF2" s="127"/>
      <c r="NG2" s="127"/>
      <c r="NH2" s="127"/>
      <c r="NI2" s="127"/>
      <c r="NJ2" s="127"/>
      <c r="NK2" s="127"/>
      <c r="NL2" s="127"/>
      <c r="NM2" s="127"/>
      <c r="NN2" s="127"/>
      <c r="NO2" s="127"/>
      <c r="NP2" s="127"/>
      <c r="NQ2" s="127"/>
      <c r="NR2" s="127"/>
      <c r="NS2" s="127"/>
      <c r="NT2" s="127"/>
      <c r="NU2" s="127"/>
      <c r="NV2" s="127"/>
      <c r="NW2" s="127"/>
      <c r="NX2" s="127"/>
      <c r="NY2" s="127"/>
      <c r="NZ2" s="127"/>
      <c r="OA2" s="127"/>
      <c r="OB2" s="127"/>
      <c r="OC2" s="127"/>
      <c r="OD2" s="127"/>
      <c r="OE2" s="127"/>
      <c r="OF2" s="127"/>
      <c r="OG2" s="127"/>
      <c r="OH2" s="127"/>
      <c r="OI2" s="127"/>
      <c r="OJ2" s="127"/>
      <c r="OK2" s="127"/>
      <c r="OL2" s="127"/>
      <c r="OM2" s="127"/>
      <c r="ON2" s="127"/>
      <c r="OO2" s="127"/>
      <c r="OP2" s="127"/>
      <c r="OQ2" s="127"/>
      <c r="OR2" s="127"/>
      <c r="OS2" s="127"/>
      <c r="OT2" s="127"/>
      <c r="OU2" s="127"/>
      <c r="OV2" s="127"/>
      <c r="OW2" s="127"/>
      <c r="OX2" s="127"/>
      <c r="OY2" s="127"/>
      <c r="OZ2" s="127"/>
      <c r="PA2" s="127"/>
      <c r="PB2" s="127"/>
      <c r="PC2" s="127"/>
      <c r="PD2" s="127"/>
      <c r="PE2" s="127"/>
      <c r="PF2" s="127"/>
      <c r="PG2" s="127"/>
      <c r="PH2" s="127"/>
      <c r="PI2" s="127"/>
      <c r="PJ2" s="127"/>
      <c r="PK2" s="127"/>
      <c r="PL2" s="127"/>
      <c r="PM2" s="127"/>
      <c r="PN2" s="127"/>
      <c r="PO2" s="127"/>
      <c r="PP2" s="127"/>
      <c r="PQ2" s="127"/>
      <c r="PR2" s="127"/>
      <c r="PS2" s="127"/>
      <c r="PT2" s="127"/>
      <c r="PU2" s="127"/>
      <c r="PV2" s="127"/>
      <c r="PW2" s="127"/>
      <c r="PX2" s="127"/>
      <c r="PY2" s="127"/>
      <c r="PZ2" s="127"/>
      <c r="QA2" s="127"/>
      <c r="QB2" s="127"/>
      <c r="QC2" s="127"/>
      <c r="QD2" s="127"/>
      <c r="QE2" s="127"/>
      <c r="QF2" s="127"/>
      <c r="QG2" s="127"/>
      <c r="QH2" s="127"/>
      <c r="QI2" s="127"/>
      <c r="QJ2" s="127"/>
      <c r="QK2" s="127"/>
      <c r="QL2" s="127"/>
      <c r="QM2" s="127"/>
      <c r="QN2" s="127"/>
      <c r="QO2" s="127"/>
      <c r="QP2" s="127"/>
      <c r="QQ2" s="127"/>
      <c r="QR2" s="127"/>
      <c r="QS2" s="127"/>
      <c r="QT2" s="127"/>
      <c r="QU2" s="127"/>
      <c r="QV2" s="127"/>
      <c r="QW2" s="127"/>
      <c r="QX2" s="127"/>
      <c r="QY2" s="127"/>
      <c r="QZ2" s="127"/>
      <c r="RA2" s="127"/>
      <c r="RB2" s="127"/>
      <c r="RC2" s="127"/>
      <c r="RD2" s="127"/>
      <c r="RE2" s="127"/>
      <c r="RF2" s="127"/>
      <c r="RG2" s="127"/>
      <c r="RH2" s="127"/>
      <c r="RI2" s="127"/>
      <c r="RJ2" s="127"/>
      <c r="RK2" s="127"/>
      <c r="RL2" s="127"/>
      <c r="RM2" s="127"/>
      <c r="RN2" s="127"/>
      <c r="RO2" s="127"/>
      <c r="RP2" s="127"/>
      <c r="RQ2" s="127"/>
      <c r="RR2" s="127"/>
      <c r="RS2" s="127"/>
      <c r="RT2" s="127"/>
      <c r="RU2" s="127"/>
      <c r="RV2" s="127"/>
      <c r="RW2" s="127"/>
      <c r="RX2" s="127"/>
      <c r="RY2" s="127"/>
      <c r="RZ2" s="127"/>
      <c r="SA2" s="127"/>
      <c r="SB2" s="127"/>
      <c r="SC2" s="127"/>
      <c r="SD2" s="127"/>
      <c r="SE2" s="127"/>
      <c r="SF2" s="127"/>
      <c r="SG2" s="127"/>
      <c r="SH2" s="127"/>
      <c r="SI2" s="127"/>
      <c r="SJ2" s="127"/>
      <c r="SK2" s="127"/>
      <c r="SL2" s="127"/>
      <c r="SM2" s="127"/>
      <c r="SN2" s="127"/>
      <c r="SO2" s="127"/>
      <c r="SP2" s="127"/>
      <c r="SQ2" s="127"/>
      <c r="SR2" s="127"/>
      <c r="SS2" s="127"/>
      <c r="ST2" s="127"/>
      <c r="SU2" s="127"/>
      <c r="SV2" s="127"/>
      <c r="SW2" s="127"/>
      <c r="SX2" s="127"/>
      <c r="SY2" s="127"/>
      <c r="SZ2" s="127"/>
      <c r="TA2" s="127"/>
      <c r="TB2" s="127"/>
      <c r="TC2" s="127"/>
      <c r="TD2" s="127"/>
      <c r="TE2" s="127"/>
      <c r="TF2" s="127"/>
      <c r="TG2" s="127"/>
      <c r="TH2" s="127"/>
      <c r="TI2" s="127"/>
      <c r="TJ2" s="127"/>
      <c r="TK2" s="127"/>
      <c r="TL2" s="127"/>
      <c r="TM2" s="127"/>
      <c r="TN2" s="127"/>
      <c r="TO2" s="127"/>
      <c r="TP2" s="127"/>
      <c r="TQ2" s="127"/>
      <c r="TR2" s="127"/>
      <c r="TS2" s="127"/>
      <c r="TT2" s="127"/>
      <c r="TU2" s="127"/>
      <c r="TV2" s="127"/>
      <c r="TW2" s="127"/>
      <c r="TX2" s="127"/>
      <c r="TY2" s="127"/>
      <c r="TZ2" s="127"/>
      <c r="UA2" s="127"/>
      <c r="UB2" s="127"/>
      <c r="UC2" s="127"/>
      <c r="UD2" s="127"/>
      <c r="UE2" s="127"/>
      <c r="UF2" s="127"/>
      <c r="UG2" s="127"/>
      <c r="UH2" s="127"/>
      <c r="UI2" s="127"/>
      <c r="UJ2" s="127"/>
      <c r="UK2" s="127"/>
      <c r="UL2" s="127"/>
      <c r="UM2" s="127"/>
      <c r="UN2" s="127"/>
      <c r="UO2" s="127"/>
      <c r="UP2" s="127"/>
      <c r="UQ2" s="127"/>
      <c r="UR2" s="127"/>
      <c r="US2" s="127"/>
      <c r="UT2" s="127"/>
      <c r="UU2" s="127"/>
      <c r="UV2" s="127"/>
      <c r="UW2" s="127"/>
      <c r="UX2" s="127"/>
      <c r="UY2" s="127"/>
      <c r="UZ2" s="127"/>
      <c r="VA2" s="127"/>
      <c r="VB2" s="127"/>
      <c r="VC2" s="127"/>
      <c r="VD2" s="127"/>
      <c r="VE2" s="127"/>
      <c r="VF2" s="127"/>
      <c r="VG2" s="127"/>
      <c r="VH2" s="127"/>
      <c r="VI2" s="127"/>
      <c r="VJ2" s="127"/>
      <c r="VK2" s="127"/>
      <c r="VL2" s="127"/>
      <c r="VM2" s="127"/>
      <c r="VN2" s="127"/>
      <c r="VO2" s="127"/>
      <c r="VP2" s="127"/>
      <c r="VQ2" s="127"/>
      <c r="VR2" s="127"/>
      <c r="VS2" s="127"/>
      <c r="VT2" s="127"/>
      <c r="VU2" s="127"/>
      <c r="VV2" s="127"/>
      <c r="VW2" s="127"/>
      <c r="VX2" s="127"/>
      <c r="VY2" s="127"/>
      <c r="VZ2" s="127"/>
      <c r="WA2" s="127"/>
      <c r="WB2" s="127"/>
      <c r="WC2" s="127"/>
      <c r="WD2" s="127"/>
      <c r="WE2" s="127"/>
      <c r="WF2" s="127"/>
      <c r="WG2" s="127"/>
      <c r="WH2" s="127"/>
      <c r="WI2" s="127"/>
      <c r="WJ2" s="127"/>
      <c r="WK2" s="127"/>
      <c r="WL2" s="127"/>
      <c r="WM2" s="127"/>
      <c r="WN2" s="127"/>
      <c r="WO2" s="127"/>
      <c r="WP2" s="127"/>
      <c r="WQ2" s="127"/>
      <c r="WR2" s="127"/>
      <c r="WS2" s="127"/>
      <c r="WT2" s="127"/>
      <c r="WU2" s="127"/>
      <c r="WV2" s="127"/>
      <c r="WW2" s="127"/>
      <c r="WX2" s="127"/>
      <c r="WY2" s="127"/>
      <c r="WZ2" s="127"/>
      <c r="XA2" s="127"/>
      <c r="XB2" s="127"/>
      <c r="XC2" s="127"/>
      <c r="XD2" s="127"/>
      <c r="XE2" s="127"/>
      <c r="XF2" s="127"/>
      <c r="XG2" s="127"/>
      <c r="XH2" s="127"/>
      <c r="XI2" s="127"/>
      <c r="XJ2" s="127"/>
      <c r="XK2" s="127"/>
      <c r="XL2" s="127"/>
      <c r="XM2" s="127"/>
      <c r="XN2" s="127"/>
      <c r="XO2" s="127"/>
      <c r="XP2" s="127"/>
      <c r="XQ2" s="127"/>
      <c r="XR2" s="127"/>
      <c r="XS2" s="127"/>
      <c r="XT2" s="127"/>
      <c r="XU2" s="127"/>
      <c r="XV2" s="127"/>
      <c r="XW2" s="127"/>
      <c r="XX2" s="127"/>
      <c r="XY2" s="127"/>
      <c r="XZ2" s="127"/>
      <c r="YA2" s="127"/>
      <c r="YB2" s="127"/>
      <c r="YC2" s="127"/>
      <c r="YD2" s="127"/>
      <c r="YE2" s="127"/>
      <c r="YF2" s="127"/>
      <c r="YG2" s="127"/>
      <c r="YH2" s="127"/>
      <c r="YI2" s="127"/>
      <c r="YJ2" s="127"/>
      <c r="YK2" s="127"/>
      <c r="YL2" s="127"/>
      <c r="YM2" s="127"/>
      <c r="YN2" s="127"/>
      <c r="YO2" s="127"/>
      <c r="YP2" s="127"/>
      <c r="YQ2" s="127"/>
      <c r="YR2" s="127"/>
      <c r="YS2" s="127"/>
      <c r="YT2" s="127"/>
      <c r="YU2" s="127"/>
      <c r="YV2" s="127"/>
      <c r="YW2" s="127"/>
      <c r="YX2" s="127"/>
      <c r="YY2" s="127"/>
      <c r="YZ2" s="127"/>
      <c r="ZA2" s="127"/>
      <c r="ZB2" s="127"/>
      <c r="ZC2" s="127"/>
      <c r="ZD2" s="127"/>
      <c r="ZE2" s="127"/>
      <c r="ZF2" s="127"/>
      <c r="ZG2" s="127"/>
      <c r="ZH2" s="127"/>
      <c r="ZI2" s="127"/>
      <c r="ZJ2" s="127"/>
      <c r="ZK2" s="127"/>
      <c r="ZL2" s="127"/>
      <c r="ZM2" s="127"/>
      <c r="ZN2" s="127"/>
      <c r="ZO2" s="127"/>
      <c r="ZP2" s="127"/>
      <c r="ZQ2" s="127"/>
      <c r="ZR2" s="127"/>
      <c r="ZS2" s="127"/>
      <c r="ZT2" s="127"/>
      <c r="ZU2" s="127"/>
      <c r="ZV2" s="127"/>
      <c r="ZW2" s="127"/>
      <c r="ZX2" s="127"/>
      <c r="ZY2" s="127"/>
      <c r="ZZ2" s="127"/>
      <c r="AAA2" s="127"/>
      <c r="AAB2" s="127"/>
      <c r="AAC2" s="127"/>
    </row>
    <row r="3" spans="1:705" ht="42" customHeight="1" x14ac:dyDescent="0.25">
      <c r="A3" s="8"/>
      <c r="B3" s="8" t="s">
        <v>170</v>
      </c>
      <c r="C3" s="8"/>
      <c r="D3" s="8" t="s">
        <v>171</v>
      </c>
      <c r="E3" s="8"/>
      <c r="F3" s="8" t="s">
        <v>172</v>
      </c>
      <c r="G3" s="8"/>
      <c r="H3" s="114"/>
      <c r="I3" s="8"/>
      <c r="J3" s="8"/>
      <c r="K3" s="8"/>
      <c r="L3" s="8"/>
      <c r="M3" s="8"/>
      <c r="N3" s="12"/>
      <c r="O3" s="8"/>
      <c r="P3" s="12"/>
      <c r="Q3" s="8">
        <f>SUM(Q11:Q17)+Q20</f>
        <v>30</v>
      </c>
      <c r="R3" s="8"/>
      <c r="S3" s="8"/>
      <c r="T3" s="8"/>
      <c r="U3" s="8"/>
      <c r="V3" s="8"/>
      <c r="W3" s="8"/>
      <c r="X3" s="12"/>
      <c r="Y3" s="12"/>
      <c r="Z3" s="8"/>
      <c r="AA3" s="8"/>
      <c r="AB3" s="12"/>
      <c r="AC3" s="12"/>
      <c r="AD3" s="12"/>
      <c r="AE3" s="12"/>
      <c r="AF3" s="12"/>
      <c r="AG3" s="12"/>
      <c r="AH3" s="3"/>
      <c r="AI3" s="3"/>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
    </row>
    <row r="4" spans="1:705" ht="42" customHeight="1" x14ac:dyDescent="0.25">
      <c r="A4" s="22"/>
      <c r="B4" s="22"/>
      <c r="C4" s="22"/>
      <c r="D4" s="22" t="s">
        <v>173</v>
      </c>
      <c r="E4" s="22" t="s">
        <v>174</v>
      </c>
      <c r="F4" s="22" t="s">
        <v>175</v>
      </c>
      <c r="G4" s="22" t="s">
        <v>176</v>
      </c>
      <c r="H4" s="205" t="s">
        <v>177</v>
      </c>
      <c r="I4" s="115">
        <f>SUM(J4:M4)</f>
        <v>24</v>
      </c>
      <c r="J4" s="22"/>
      <c r="K4" s="22">
        <v>24</v>
      </c>
      <c r="L4" s="22"/>
      <c r="M4" s="22"/>
      <c r="N4" s="22"/>
      <c r="O4" s="22"/>
      <c r="P4" s="362">
        <v>0</v>
      </c>
      <c r="Q4" s="22">
        <v>2</v>
      </c>
      <c r="R4" s="22"/>
      <c r="S4" s="22"/>
      <c r="T4" s="22"/>
      <c r="U4" s="22"/>
      <c r="V4" s="22"/>
      <c r="W4" s="31" t="s">
        <v>178</v>
      </c>
      <c r="X4" s="22" t="s">
        <v>179</v>
      </c>
      <c r="Y4" s="22">
        <v>11</v>
      </c>
      <c r="Z4" s="22" t="s">
        <v>177</v>
      </c>
      <c r="AA4" s="22" t="s">
        <v>180</v>
      </c>
      <c r="AB4" s="22">
        <v>2</v>
      </c>
      <c r="AC4" s="22" t="s">
        <v>181</v>
      </c>
      <c r="AD4" s="22"/>
      <c r="AE4" s="22"/>
      <c r="AF4" s="22"/>
      <c r="AG4" s="22"/>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c r="JS4" s="35"/>
      <c r="JT4" s="35"/>
      <c r="JU4" s="35"/>
      <c r="JV4" s="35"/>
      <c r="JW4" s="35"/>
      <c r="JX4" s="35"/>
      <c r="JY4" s="35"/>
      <c r="JZ4" s="35"/>
      <c r="KA4" s="35"/>
      <c r="KB4" s="35"/>
      <c r="KC4" s="35"/>
      <c r="KD4" s="35"/>
      <c r="KE4" s="35"/>
      <c r="KF4" s="35"/>
      <c r="KG4" s="35"/>
      <c r="KH4" s="35"/>
      <c r="KI4" s="35"/>
      <c r="KJ4" s="35"/>
      <c r="KK4" s="35"/>
      <c r="KL4" s="35"/>
      <c r="KM4" s="35"/>
      <c r="KN4" s="35"/>
      <c r="KO4" s="35"/>
      <c r="KP4" s="35"/>
      <c r="KQ4" s="35"/>
      <c r="KR4" s="35"/>
      <c r="KS4" s="35"/>
      <c r="KT4" s="35"/>
      <c r="KU4" s="35"/>
      <c r="KV4" s="35"/>
      <c r="KW4" s="35"/>
      <c r="KX4" s="35"/>
      <c r="KY4" s="35"/>
      <c r="KZ4" s="35"/>
      <c r="LA4" s="35"/>
      <c r="LB4" s="35"/>
      <c r="LC4" s="35"/>
      <c r="LD4" s="35"/>
      <c r="LE4" s="35"/>
      <c r="LF4" s="35"/>
      <c r="LG4" s="35"/>
      <c r="LH4" s="35"/>
      <c r="LI4" s="35"/>
      <c r="LJ4" s="35"/>
      <c r="LK4" s="35"/>
      <c r="LL4" s="35"/>
      <c r="LM4" s="35"/>
      <c r="LN4" s="35"/>
      <c r="LO4" s="35"/>
      <c r="LP4" s="35"/>
      <c r="LQ4" s="35"/>
      <c r="LR4" s="35"/>
      <c r="LS4" s="35"/>
      <c r="LT4" s="35"/>
      <c r="LU4" s="35"/>
      <c r="LV4" s="35"/>
      <c r="LW4" s="35"/>
      <c r="LX4" s="35"/>
      <c r="LY4" s="35"/>
      <c r="LZ4" s="35"/>
      <c r="MA4" s="35"/>
      <c r="MB4" s="35"/>
      <c r="MC4" s="35"/>
      <c r="MD4" s="35"/>
      <c r="ME4" s="35"/>
      <c r="MF4" s="35"/>
      <c r="MG4" s="35"/>
      <c r="MH4" s="35"/>
      <c r="MI4" s="35"/>
      <c r="MJ4" s="35"/>
      <c r="MK4" s="35"/>
      <c r="ML4" s="35"/>
      <c r="MM4" s="35"/>
      <c r="MN4" s="35"/>
      <c r="MO4" s="35"/>
      <c r="MP4" s="35"/>
      <c r="MQ4" s="35"/>
      <c r="MR4" s="35"/>
      <c r="MS4" s="35"/>
      <c r="MT4" s="35"/>
      <c r="MU4" s="35"/>
      <c r="MV4" s="35"/>
      <c r="MW4" s="35"/>
      <c r="MX4" s="35"/>
      <c r="MY4" s="35"/>
      <c r="MZ4" s="35"/>
      <c r="NA4" s="35"/>
      <c r="NB4" s="35"/>
      <c r="NC4" s="35"/>
      <c r="ND4" s="35"/>
      <c r="NE4" s="35"/>
      <c r="NF4" s="35"/>
      <c r="NG4" s="35"/>
      <c r="NH4" s="35"/>
      <c r="NI4" s="35"/>
      <c r="NJ4" s="35"/>
      <c r="NK4" s="35"/>
      <c r="NL4" s="35"/>
      <c r="NM4" s="35"/>
      <c r="NN4" s="35"/>
      <c r="NO4" s="35"/>
      <c r="NP4" s="35"/>
      <c r="NQ4" s="35"/>
      <c r="NR4" s="35"/>
      <c r="NS4" s="35"/>
      <c r="NT4" s="35"/>
      <c r="NU4" s="35"/>
      <c r="NV4" s="35"/>
      <c r="NW4" s="35"/>
      <c r="NX4" s="35"/>
      <c r="NY4" s="35"/>
      <c r="NZ4" s="35"/>
      <c r="OA4" s="35"/>
      <c r="OB4" s="35"/>
      <c r="OC4" s="35"/>
      <c r="OD4" s="35"/>
      <c r="OE4" s="35"/>
      <c r="OF4" s="35"/>
      <c r="OG4" s="35"/>
      <c r="OH4" s="35"/>
      <c r="OI4" s="35"/>
      <c r="OJ4" s="35"/>
      <c r="OK4" s="35"/>
      <c r="OL4" s="35"/>
      <c r="OM4" s="35"/>
      <c r="ON4" s="35"/>
      <c r="OO4" s="35"/>
      <c r="OP4" s="35"/>
      <c r="OQ4" s="35"/>
      <c r="OR4" s="35"/>
      <c r="OS4" s="35"/>
      <c r="OT4" s="35"/>
      <c r="OU4" s="35"/>
      <c r="OV4" s="35"/>
      <c r="OW4" s="35"/>
      <c r="OX4" s="35"/>
      <c r="OY4" s="35"/>
      <c r="OZ4" s="35"/>
      <c r="PA4" s="35"/>
      <c r="PB4" s="35"/>
      <c r="PC4" s="35"/>
      <c r="PD4" s="35"/>
      <c r="PE4" s="35"/>
      <c r="PF4" s="35"/>
      <c r="PG4" s="35"/>
      <c r="PH4" s="35"/>
      <c r="PI4" s="35"/>
      <c r="PJ4" s="35"/>
      <c r="PK4" s="35"/>
      <c r="PL4" s="35"/>
      <c r="PM4" s="35"/>
      <c r="PN4" s="35"/>
      <c r="PO4" s="35"/>
      <c r="PP4" s="35"/>
      <c r="PQ4" s="35"/>
      <c r="PR4" s="35"/>
      <c r="PS4" s="35"/>
      <c r="PT4" s="35"/>
      <c r="PU4" s="35"/>
      <c r="PV4" s="35"/>
      <c r="PW4" s="35"/>
      <c r="PX4" s="35"/>
      <c r="PY4" s="35"/>
      <c r="PZ4" s="35"/>
      <c r="QA4" s="35"/>
      <c r="QB4" s="35"/>
      <c r="QC4" s="35"/>
      <c r="QD4" s="35"/>
      <c r="QE4" s="35"/>
      <c r="QF4" s="35"/>
      <c r="QG4" s="35"/>
      <c r="QH4" s="35"/>
      <c r="QI4" s="35"/>
      <c r="QJ4" s="35"/>
      <c r="QK4" s="35"/>
      <c r="QL4" s="35"/>
      <c r="QM4" s="35"/>
      <c r="QN4" s="35"/>
      <c r="QO4" s="35"/>
      <c r="QP4" s="35"/>
      <c r="QQ4" s="35"/>
      <c r="QR4" s="35"/>
      <c r="QS4" s="35"/>
      <c r="QT4" s="35"/>
      <c r="QU4" s="35"/>
      <c r="QV4" s="35"/>
      <c r="QW4" s="35"/>
      <c r="QX4" s="35"/>
      <c r="QY4" s="35"/>
      <c r="QZ4" s="35"/>
      <c r="RA4" s="35"/>
      <c r="RB4" s="35"/>
      <c r="RC4" s="35"/>
      <c r="RD4" s="35"/>
      <c r="RE4" s="35"/>
      <c r="RF4" s="35"/>
      <c r="RG4" s="35"/>
      <c r="RH4" s="35"/>
      <c r="RI4" s="35"/>
      <c r="RJ4" s="35"/>
      <c r="RK4" s="35"/>
      <c r="RL4" s="35"/>
      <c r="RM4" s="35"/>
      <c r="RN4" s="35"/>
      <c r="RO4" s="35"/>
      <c r="RP4" s="35"/>
      <c r="RQ4" s="35"/>
      <c r="RR4" s="35"/>
      <c r="RS4" s="35"/>
      <c r="RT4" s="35"/>
      <c r="RU4" s="35"/>
      <c r="RV4" s="35"/>
      <c r="RW4" s="35"/>
      <c r="RX4" s="35"/>
      <c r="RY4" s="35"/>
      <c r="RZ4" s="35"/>
      <c r="SA4" s="35"/>
      <c r="SB4" s="35"/>
      <c r="SC4" s="35"/>
      <c r="SD4" s="35"/>
      <c r="SE4" s="35"/>
      <c r="SF4" s="35"/>
      <c r="SG4" s="35"/>
      <c r="SH4" s="35"/>
      <c r="SI4" s="35"/>
      <c r="SJ4" s="35"/>
      <c r="SK4" s="35"/>
      <c r="SL4" s="35"/>
      <c r="SM4" s="35"/>
      <c r="SN4" s="35"/>
      <c r="SO4" s="35"/>
      <c r="SP4" s="35"/>
      <c r="SQ4" s="35"/>
      <c r="SR4" s="35"/>
      <c r="SS4" s="35"/>
      <c r="ST4" s="35"/>
      <c r="SU4" s="35"/>
      <c r="SV4" s="35"/>
      <c r="SW4" s="35"/>
      <c r="SX4" s="35"/>
      <c r="SY4" s="35"/>
      <c r="SZ4" s="35"/>
      <c r="TA4" s="35"/>
      <c r="TB4" s="35"/>
      <c r="TC4" s="35"/>
      <c r="TD4" s="35"/>
      <c r="TE4" s="35"/>
      <c r="TF4" s="35"/>
      <c r="TG4" s="35"/>
      <c r="TH4" s="35"/>
      <c r="TI4" s="35"/>
      <c r="TJ4" s="35"/>
      <c r="TK4" s="35"/>
      <c r="TL4" s="35"/>
      <c r="TM4" s="35"/>
      <c r="TN4" s="35"/>
      <c r="TO4" s="35"/>
      <c r="TP4" s="35"/>
      <c r="TQ4" s="35"/>
      <c r="TR4" s="35"/>
      <c r="TS4" s="35"/>
      <c r="TT4" s="35"/>
      <c r="TU4" s="35"/>
      <c r="TV4" s="35"/>
      <c r="TW4" s="35"/>
      <c r="TX4" s="35"/>
      <c r="TY4" s="35"/>
      <c r="TZ4" s="35"/>
      <c r="UA4" s="35"/>
      <c r="UB4" s="35"/>
      <c r="UC4" s="35"/>
      <c r="UD4" s="35"/>
      <c r="UE4" s="35"/>
      <c r="UF4" s="35"/>
      <c r="UG4" s="35"/>
      <c r="UH4" s="35"/>
      <c r="UI4" s="35"/>
      <c r="UJ4" s="35"/>
      <c r="UK4" s="35"/>
      <c r="UL4" s="35"/>
      <c r="UM4" s="35"/>
      <c r="UN4" s="35"/>
      <c r="UO4" s="35"/>
      <c r="UP4" s="35"/>
      <c r="UQ4" s="35"/>
      <c r="UR4" s="35"/>
      <c r="US4" s="35"/>
      <c r="UT4" s="35"/>
      <c r="UU4" s="35"/>
      <c r="UV4" s="35"/>
      <c r="UW4" s="35"/>
      <c r="UX4" s="35"/>
      <c r="UY4" s="35"/>
      <c r="UZ4" s="35"/>
      <c r="VA4" s="35"/>
      <c r="VB4" s="35"/>
      <c r="VC4" s="35"/>
      <c r="VD4" s="35"/>
      <c r="VE4" s="35"/>
      <c r="VF4" s="35"/>
      <c r="VG4" s="35"/>
      <c r="VH4" s="35"/>
      <c r="VI4" s="35"/>
      <c r="VJ4" s="35"/>
      <c r="VK4" s="35"/>
      <c r="VL4" s="35"/>
      <c r="VM4" s="35"/>
      <c r="VN4" s="35"/>
      <c r="VO4" s="35"/>
      <c r="VP4" s="35"/>
      <c r="VQ4" s="35"/>
      <c r="VR4" s="35"/>
      <c r="VS4" s="35"/>
      <c r="VT4" s="35"/>
      <c r="VU4" s="35"/>
      <c r="VV4" s="35"/>
      <c r="VW4" s="35"/>
      <c r="VX4" s="35"/>
      <c r="VY4" s="35"/>
      <c r="VZ4" s="35"/>
      <c r="WA4" s="35"/>
      <c r="WB4" s="35"/>
      <c r="WC4" s="35"/>
      <c r="WD4" s="35"/>
      <c r="WE4" s="35"/>
      <c r="WF4" s="35"/>
      <c r="WG4" s="35"/>
      <c r="WH4" s="35"/>
      <c r="WI4" s="35"/>
      <c r="WJ4" s="35"/>
      <c r="WK4" s="35"/>
      <c r="WL4" s="35"/>
      <c r="WM4" s="35"/>
      <c r="WN4" s="35"/>
      <c r="WO4" s="35"/>
      <c r="WP4" s="35"/>
      <c r="WQ4" s="35"/>
      <c r="WR4" s="35"/>
      <c r="WS4" s="35"/>
      <c r="WT4" s="35"/>
      <c r="WU4" s="35"/>
      <c r="WV4" s="35"/>
      <c r="WW4" s="35"/>
      <c r="WX4" s="35"/>
      <c r="WY4" s="35"/>
      <c r="WZ4" s="35"/>
      <c r="XA4" s="35"/>
      <c r="XB4" s="35"/>
      <c r="XC4" s="35"/>
      <c r="XD4" s="35"/>
      <c r="XE4" s="35"/>
      <c r="XF4" s="35"/>
      <c r="XG4" s="35"/>
      <c r="XH4" s="35"/>
      <c r="XI4" s="35"/>
      <c r="XJ4" s="35"/>
      <c r="XK4" s="35"/>
      <c r="XL4" s="35"/>
      <c r="XM4" s="35"/>
      <c r="XN4" s="35"/>
      <c r="XO4" s="35"/>
      <c r="XP4" s="35"/>
      <c r="XQ4" s="35"/>
      <c r="XR4" s="35"/>
      <c r="XS4" s="35"/>
      <c r="XT4" s="35"/>
      <c r="XU4" s="35"/>
      <c r="XV4" s="35"/>
      <c r="XW4" s="35"/>
      <c r="XX4" s="35"/>
      <c r="XY4" s="35"/>
      <c r="XZ4" s="35"/>
      <c r="YA4" s="35"/>
      <c r="YB4" s="35"/>
      <c r="YC4" s="35"/>
      <c r="YD4" s="35"/>
      <c r="YE4" s="35"/>
      <c r="YF4" s="35"/>
      <c r="YG4" s="35"/>
      <c r="YH4" s="35"/>
      <c r="YI4" s="35"/>
      <c r="YJ4" s="35"/>
      <c r="YK4" s="35"/>
      <c r="YL4" s="35"/>
      <c r="YM4" s="35"/>
      <c r="YN4" s="35"/>
      <c r="YO4" s="35"/>
      <c r="YP4" s="35"/>
      <c r="YQ4" s="35"/>
      <c r="YR4" s="35"/>
      <c r="YS4" s="35"/>
      <c r="YT4" s="35"/>
      <c r="YU4" s="35"/>
      <c r="YV4" s="35"/>
      <c r="YW4" s="35"/>
      <c r="YX4" s="35"/>
      <c r="YY4" s="35"/>
      <c r="YZ4" s="35"/>
      <c r="ZA4" s="35"/>
      <c r="ZB4" s="35"/>
      <c r="ZC4" s="35"/>
      <c r="ZD4" s="35"/>
      <c r="ZE4" s="35"/>
      <c r="ZF4" s="35"/>
      <c r="ZG4" s="35"/>
      <c r="ZH4" s="35"/>
      <c r="ZI4" s="35"/>
      <c r="ZJ4" s="35"/>
      <c r="ZK4" s="35"/>
      <c r="ZL4" s="35"/>
      <c r="ZM4" s="35"/>
      <c r="ZN4" s="35"/>
      <c r="ZO4" s="35"/>
      <c r="ZP4" s="35"/>
      <c r="ZQ4" s="35"/>
      <c r="ZR4" s="35"/>
      <c r="ZS4" s="35"/>
      <c r="ZT4" s="35"/>
      <c r="ZU4" s="35"/>
      <c r="ZV4" s="35"/>
      <c r="ZW4" s="35"/>
      <c r="ZX4" s="35"/>
      <c r="ZY4" s="35"/>
      <c r="ZZ4" s="35"/>
      <c r="AAA4" s="35"/>
      <c r="AAB4" s="35"/>
      <c r="AAC4" s="35"/>
    </row>
    <row r="5" spans="1:705" ht="42" customHeight="1" x14ac:dyDescent="0.25">
      <c r="A5" s="6"/>
      <c r="B5" s="6"/>
      <c r="C5" s="6"/>
      <c r="D5" s="36" t="s">
        <v>182</v>
      </c>
      <c r="E5" s="6" t="s">
        <v>183</v>
      </c>
      <c r="F5" s="6" t="s">
        <v>184</v>
      </c>
      <c r="G5" s="6" t="s">
        <v>176</v>
      </c>
      <c r="H5" s="6"/>
      <c r="I5" s="6"/>
      <c r="J5" s="6"/>
      <c r="K5" s="6"/>
      <c r="L5" s="6"/>
      <c r="M5" s="6"/>
      <c r="N5" s="6"/>
      <c r="O5" s="6"/>
      <c r="P5" s="6"/>
      <c r="Q5" s="6"/>
      <c r="R5" s="6"/>
      <c r="S5" s="6"/>
      <c r="T5" s="6"/>
      <c r="U5" s="6"/>
      <c r="V5" s="6"/>
      <c r="W5" s="6"/>
      <c r="X5" s="6"/>
      <c r="Y5" s="6"/>
      <c r="Z5" s="6"/>
      <c r="AA5" s="6"/>
      <c r="AB5" s="6"/>
      <c r="AC5" s="6"/>
      <c r="AD5" s="6"/>
      <c r="AE5" s="6"/>
      <c r="AF5" s="6"/>
      <c r="AG5" s="6"/>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row>
    <row r="6" spans="1:705" ht="42" customHeight="1" x14ac:dyDescent="0.25">
      <c r="A6" s="22"/>
      <c r="B6" s="22"/>
      <c r="C6" s="22"/>
      <c r="D6" s="39" t="s">
        <v>173</v>
      </c>
      <c r="E6" s="22" t="s">
        <v>185</v>
      </c>
      <c r="F6" s="22" t="s">
        <v>186</v>
      </c>
      <c r="G6" s="22" t="s">
        <v>176</v>
      </c>
      <c r="H6" s="206" t="s">
        <v>177</v>
      </c>
      <c r="I6" s="115">
        <f t="shared" ref="I6:I11" si="0">SUM(J6:M6)</f>
        <v>24</v>
      </c>
      <c r="J6" s="22"/>
      <c r="K6" s="22">
        <v>24</v>
      </c>
      <c r="L6" s="22"/>
      <c r="M6" s="22"/>
      <c r="N6" s="22"/>
      <c r="O6" s="22"/>
      <c r="P6" s="362">
        <v>0</v>
      </c>
      <c r="Q6" s="22">
        <v>2</v>
      </c>
      <c r="R6" s="22"/>
      <c r="S6" s="22"/>
      <c r="T6" s="22" t="s">
        <v>180</v>
      </c>
      <c r="U6" s="22" t="s">
        <v>187</v>
      </c>
      <c r="V6" s="22"/>
      <c r="W6" s="22"/>
      <c r="X6" s="22" t="s">
        <v>188</v>
      </c>
      <c r="Y6" s="22"/>
      <c r="Z6" s="22" t="s">
        <v>177</v>
      </c>
      <c r="AA6" s="22" t="s">
        <v>180</v>
      </c>
      <c r="AB6" s="22">
        <v>2</v>
      </c>
      <c r="AC6" s="22" t="s">
        <v>181</v>
      </c>
      <c r="AD6" s="22"/>
      <c r="AE6" s="22"/>
      <c r="AF6" s="22"/>
      <c r="AG6" s="22"/>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c r="JS6" s="35"/>
      <c r="JT6" s="35"/>
      <c r="JU6" s="35"/>
      <c r="JV6" s="35"/>
      <c r="JW6" s="35"/>
      <c r="JX6" s="35"/>
      <c r="JY6" s="35"/>
      <c r="JZ6" s="35"/>
      <c r="KA6" s="35"/>
      <c r="KB6" s="35"/>
      <c r="KC6" s="35"/>
      <c r="KD6" s="35"/>
      <c r="KE6" s="35"/>
      <c r="KF6" s="35"/>
      <c r="KG6" s="35"/>
      <c r="KH6" s="35"/>
      <c r="KI6" s="35"/>
      <c r="KJ6" s="35"/>
      <c r="KK6" s="35"/>
      <c r="KL6" s="35"/>
      <c r="KM6" s="35"/>
      <c r="KN6" s="35"/>
      <c r="KO6" s="35"/>
      <c r="KP6" s="35"/>
      <c r="KQ6" s="35"/>
      <c r="KR6" s="35"/>
      <c r="KS6" s="35"/>
      <c r="KT6" s="35"/>
      <c r="KU6" s="35"/>
      <c r="KV6" s="35"/>
      <c r="KW6" s="35"/>
      <c r="KX6" s="35"/>
      <c r="KY6" s="35"/>
      <c r="KZ6" s="35"/>
      <c r="LA6" s="35"/>
      <c r="LB6" s="35"/>
      <c r="LC6" s="35"/>
      <c r="LD6" s="35"/>
      <c r="LE6" s="35"/>
      <c r="LF6" s="35"/>
      <c r="LG6" s="35"/>
      <c r="LH6" s="35"/>
      <c r="LI6" s="35"/>
      <c r="LJ6" s="35"/>
      <c r="LK6" s="35"/>
      <c r="LL6" s="35"/>
      <c r="LM6" s="35"/>
      <c r="LN6" s="35"/>
      <c r="LO6" s="35"/>
      <c r="LP6" s="35"/>
      <c r="LQ6" s="35"/>
      <c r="LR6" s="35"/>
      <c r="LS6" s="35"/>
      <c r="LT6" s="35"/>
      <c r="LU6" s="35"/>
      <c r="LV6" s="35"/>
      <c r="LW6" s="35"/>
      <c r="LX6" s="35"/>
      <c r="LY6" s="35"/>
      <c r="LZ6" s="35"/>
      <c r="MA6" s="35"/>
      <c r="MB6" s="35"/>
      <c r="MC6" s="35"/>
      <c r="MD6" s="35"/>
      <c r="ME6" s="35"/>
      <c r="MF6" s="35"/>
      <c r="MG6" s="35"/>
      <c r="MH6" s="35"/>
      <c r="MI6" s="35"/>
      <c r="MJ6" s="35"/>
      <c r="MK6" s="35"/>
      <c r="ML6" s="35"/>
      <c r="MM6" s="35"/>
      <c r="MN6" s="35"/>
      <c r="MO6" s="35"/>
      <c r="MP6" s="35"/>
      <c r="MQ6" s="35"/>
      <c r="MR6" s="35"/>
      <c r="MS6" s="35"/>
      <c r="MT6" s="35"/>
      <c r="MU6" s="35"/>
      <c r="MV6" s="35"/>
      <c r="MW6" s="35"/>
      <c r="MX6" s="35"/>
      <c r="MY6" s="35"/>
      <c r="MZ6" s="35"/>
      <c r="NA6" s="35"/>
      <c r="NB6" s="35"/>
      <c r="NC6" s="35"/>
      <c r="ND6" s="35"/>
      <c r="NE6" s="35"/>
      <c r="NF6" s="35"/>
      <c r="NG6" s="35"/>
      <c r="NH6" s="35"/>
      <c r="NI6" s="35"/>
      <c r="NJ6" s="35"/>
      <c r="NK6" s="35"/>
      <c r="NL6" s="35"/>
      <c r="NM6" s="35"/>
      <c r="NN6" s="35"/>
      <c r="NO6" s="35"/>
      <c r="NP6" s="35"/>
      <c r="NQ6" s="35"/>
      <c r="NR6" s="35"/>
      <c r="NS6" s="35"/>
      <c r="NT6" s="35"/>
      <c r="NU6" s="35"/>
      <c r="NV6" s="35"/>
      <c r="NW6" s="35"/>
      <c r="NX6" s="35"/>
      <c r="NY6" s="35"/>
      <c r="NZ6" s="35"/>
      <c r="OA6" s="35"/>
      <c r="OB6" s="35"/>
      <c r="OC6" s="35"/>
      <c r="OD6" s="35"/>
      <c r="OE6" s="35"/>
      <c r="OF6" s="35"/>
      <c r="OG6" s="35"/>
      <c r="OH6" s="35"/>
      <c r="OI6" s="35"/>
      <c r="OJ6" s="35"/>
      <c r="OK6" s="35"/>
      <c r="OL6" s="35"/>
      <c r="OM6" s="35"/>
      <c r="ON6" s="35"/>
      <c r="OO6" s="35"/>
      <c r="OP6" s="35"/>
      <c r="OQ6" s="35"/>
      <c r="OR6" s="35"/>
      <c r="OS6" s="35"/>
      <c r="OT6" s="35"/>
      <c r="OU6" s="35"/>
      <c r="OV6" s="35"/>
      <c r="OW6" s="35"/>
      <c r="OX6" s="35"/>
      <c r="OY6" s="35"/>
      <c r="OZ6" s="35"/>
      <c r="PA6" s="35"/>
      <c r="PB6" s="35"/>
      <c r="PC6" s="35"/>
      <c r="PD6" s="35"/>
      <c r="PE6" s="35"/>
      <c r="PF6" s="35"/>
      <c r="PG6" s="35"/>
      <c r="PH6" s="35"/>
      <c r="PI6" s="35"/>
      <c r="PJ6" s="35"/>
      <c r="PK6" s="35"/>
      <c r="PL6" s="35"/>
      <c r="PM6" s="35"/>
      <c r="PN6" s="35"/>
      <c r="PO6" s="35"/>
      <c r="PP6" s="35"/>
      <c r="PQ6" s="35"/>
      <c r="PR6" s="35"/>
      <c r="PS6" s="35"/>
      <c r="PT6" s="35"/>
      <c r="PU6" s="35"/>
      <c r="PV6" s="35"/>
      <c r="PW6" s="35"/>
      <c r="PX6" s="35"/>
      <c r="PY6" s="35"/>
      <c r="PZ6" s="35"/>
      <c r="QA6" s="35"/>
      <c r="QB6" s="35"/>
      <c r="QC6" s="35"/>
      <c r="QD6" s="35"/>
      <c r="QE6" s="35"/>
      <c r="QF6" s="35"/>
      <c r="QG6" s="35"/>
      <c r="QH6" s="35"/>
      <c r="QI6" s="35"/>
      <c r="QJ6" s="35"/>
      <c r="QK6" s="35"/>
      <c r="QL6" s="35"/>
      <c r="QM6" s="35"/>
      <c r="QN6" s="35"/>
      <c r="QO6" s="35"/>
      <c r="QP6" s="35"/>
      <c r="QQ6" s="35"/>
      <c r="QR6" s="35"/>
      <c r="QS6" s="35"/>
      <c r="QT6" s="35"/>
      <c r="QU6" s="35"/>
      <c r="QV6" s="35"/>
      <c r="QW6" s="35"/>
      <c r="QX6" s="35"/>
      <c r="QY6" s="35"/>
      <c r="QZ6" s="35"/>
      <c r="RA6" s="35"/>
      <c r="RB6" s="35"/>
      <c r="RC6" s="35"/>
      <c r="RD6" s="35"/>
      <c r="RE6" s="35"/>
      <c r="RF6" s="35"/>
      <c r="RG6" s="35"/>
      <c r="RH6" s="35"/>
      <c r="RI6" s="35"/>
      <c r="RJ6" s="35"/>
      <c r="RK6" s="35"/>
      <c r="RL6" s="35"/>
      <c r="RM6" s="35"/>
      <c r="RN6" s="35"/>
      <c r="RO6" s="35"/>
      <c r="RP6" s="35"/>
      <c r="RQ6" s="35"/>
      <c r="RR6" s="35"/>
      <c r="RS6" s="35"/>
      <c r="RT6" s="35"/>
      <c r="RU6" s="35"/>
      <c r="RV6" s="35"/>
      <c r="RW6" s="35"/>
      <c r="RX6" s="35"/>
      <c r="RY6" s="35"/>
      <c r="RZ6" s="35"/>
      <c r="SA6" s="35"/>
      <c r="SB6" s="35"/>
      <c r="SC6" s="35"/>
      <c r="SD6" s="35"/>
      <c r="SE6" s="35"/>
      <c r="SF6" s="35"/>
      <c r="SG6" s="35"/>
      <c r="SH6" s="35"/>
      <c r="SI6" s="35"/>
      <c r="SJ6" s="35"/>
      <c r="SK6" s="35"/>
      <c r="SL6" s="35"/>
      <c r="SM6" s="35"/>
      <c r="SN6" s="35"/>
      <c r="SO6" s="35"/>
      <c r="SP6" s="35"/>
      <c r="SQ6" s="35"/>
      <c r="SR6" s="35"/>
      <c r="SS6" s="35"/>
      <c r="ST6" s="35"/>
      <c r="SU6" s="35"/>
      <c r="SV6" s="35"/>
      <c r="SW6" s="35"/>
      <c r="SX6" s="35"/>
      <c r="SY6" s="35"/>
      <c r="SZ6" s="35"/>
      <c r="TA6" s="35"/>
      <c r="TB6" s="35"/>
      <c r="TC6" s="35"/>
      <c r="TD6" s="35"/>
      <c r="TE6" s="35"/>
      <c r="TF6" s="35"/>
      <c r="TG6" s="35"/>
      <c r="TH6" s="35"/>
      <c r="TI6" s="35"/>
      <c r="TJ6" s="35"/>
      <c r="TK6" s="35"/>
      <c r="TL6" s="35"/>
      <c r="TM6" s="35"/>
      <c r="TN6" s="35"/>
      <c r="TO6" s="35"/>
      <c r="TP6" s="35"/>
      <c r="TQ6" s="35"/>
      <c r="TR6" s="35"/>
      <c r="TS6" s="35"/>
      <c r="TT6" s="35"/>
      <c r="TU6" s="35"/>
      <c r="TV6" s="35"/>
      <c r="TW6" s="35"/>
      <c r="TX6" s="35"/>
      <c r="TY6" s="35"/>
      <c r="TZ6" s="35"/>
      <c r="UA6" s="35"/>
      <c r="UB6" s="35"/>
      <c r="UC6" s="35"/>
      <c r="UD6" s="35"/>
      <c r="UE6" s="35"/>
      <c r="UF6" s="35"/>
      <c r="UG6" s="35"/>
      <c r="UH6" s="35"/>
      <c r="UI6" s="35"/>
      <c r="UJ6" s="35"/>
      <c r="UK6" s="35"/>
      <c r="UL6" s="35"/>
      <c r="UM6" s="35"/>
      <c r="UN6" s="35"/>
      <c r="UO6" s="35"/>
      <c r="UP6" s="35"/>
      <c r="UQ6" s="35"/>
      <c r="UR6" s="35"/>
      <c r="US6" s="35"/>
      <c r="UT6" s="35"/>
      <c r="UU6" s="35"/>
      <c r="UV6" s="35"/>
      <c r="UW6" s="35"/>
      <c r="UX6" s="35"/>
      <c r="UY6" s="35"/>
      <c r="UZ6" s="35"/>
      <c r="VA6" s="35"/>
      <c r="VB6" s="35"/>
      <c r="VC6" s="35"/>
      <c r="VD6" s="35"/>
      <c r="VE6" s="35"/>
      <c r="VF6" s="35"/>
      <c r="VG6" s="35"/>
      <c r="VH6" s="35"/>
      <c r="VI6" s="35"/>
      <c r="VJ6" s="35"/>
      <c r="VK6" s="35"/>
      <c r="VL6" s="35"/>
      <c r="VM6" s="35"/>
      <c r="VN6" s="35"/>
      <c r="VO6" s="35"/>
      <c r="VP6" s="35"/>
      <c r="VQ6" s="35"/>
      <c r="VR6" s="35"/>
      <c r="VS6" s="35"/>
      <c r="VT6" s="35"/>
      <c r="VU6" s="35"/>
      <c r="VV6" s="35"/>
      <c r="VW6" s="35"/>
      <c r="VX6" s="35"/>
      <c r="VY6" s="35"/>
      <c r="VZ6" s="35"/>
      <c r="WA6" s="35"/>
      <c r="WB6" s="35"/>
      <c r="WC6" s="35"/>
      <c r="WD6" s="35"/>
      <c r="WE6" s="35"/>
      <c r="WF6" s="35"/>
      <c r="WG6" s="35"/>
      <c r="WH6" s="35"/>
      <c r="WI6" s="35"/>
      <c r="WJ6" s="35"/>
      <c r="WK6" s="35"/>
      <c r="WL6" s="35"/>
      <c r="WM6" s="35"/>
      <c r="WN6" s="35"/>
      <c r="WO6" s="35"/>
      <c r="WP6" s="35"/>
      <c r="WQ6" s="35"/>
      <c r="WR6" s="35"/>
      <c r="WS6" s="35"/>
      <c r="WT6" s="35"/>
      <c r="WU6" s="35"/>
      <c r="WV6" s="35"/>
      <c r="WW6" s="35"/>
      <c r="WX6" s="35"/>
      <c r="WY6" s="35"/>
      <c r="WZ6" s="35"/>
      <c r="XA6" s="35"/>
      <c r="XB6" s="35"/>
      <c r="XC6" s="35"/>
      <c r="XD6" s="35"/>
      <c r="XE6" s="35"/>
      <c r="XF6" s="35"/>
      <c r="XG6" s="35"/>
      <c r="XH6" s="35"/>
      <c r="XI6" s="35"/>
      <c r="XJ6" s="35"/>
      <c r="XK6" s="35"/>
      <c r="XL6" s="35"/>
      <c r="XM6" s="35"/>
      <c r="XN6" s="35"/>
      <c r="XO6" s="35"/>
      <c r="XP6" s="35"/>
      <c r="XQ6" s="35"/>
      <c r="XR6" s="35"/>
      <c r="XS6" s="35"/>
      <c r="XT6" s="35"/>
      <c r="XU6" s="35"/>
      <c r="XV6" s="35"/>
      <c r="XW6" s="35"/>
      <c r="XX6" s="35"/>
      <c r="XY6" s="35"/>
      <c r="XZ6" s="35"/>
      <c r="YA6" s="35"/>
      <c r="YB6" s="35"/>
      <c r="YC6" s="35"/>
      <c r="YD6" s="35"/>
      <c r="YE6" s="35"/>
      <c r="YF6" s="35"/>
      <c r="YG6" s="35"/>
      <c r="YH6" s="35"/>
      <c r="YI6" s="35"/>
      <c r="YJ6" s="35"/>
      <c r="YK6" s="35"/>
      <c r="YL6" s="35"/>
      <c r="YM6" s="35"/>
      <c r="YN6" s="35"/>
      <c r="YO6" s="35"/>
      <c r="YP6" s="35"/>
      <c r="YQ6" s="35"/>
      <c r="YR6" s="35"/>
      <c r="YS6" s="35"/>
      <c r="YT6" s="35"/>
      <c r="YU6" s="35"/>
      <c r="YV6" s="35"/>
      <c r="YW6" s="35"/>
      <c r="YX6" s="35"/>
      <c r="YY6" s="35"/>
      <c r="YZ6" s="35"/>
      <c r="ZA6" s="35"/>
      <c r="ZB6" s="35"/>
      <c r="ZC6" s="35"/>
      <c r="ZD6" s="35"/>
      <c r="ZE6" s="35"/>
      <c r="ZF6" s="35"/>
      <c r="ZG6" s="35"/>
      <c r="ZH6" s="35"/>
      <c r="ZI6" s="35"/>
      <c r="ZJ6" s="35"/>
      <c r="ZK6" s="35"/>
      <c r="ZL6" s="35"/>
      <c r="ZM6" s="35"/>
      <c r="ZN6" s="35"/>
      <c r="ZO6" s="35"/>
      <c r="ZP6" s="35"/>
      <c r="ZQ6" s="35"/>
      <c r="ZR6" s="35"/>
      <c r="ZS6" s="35"/>
      <c r="ZT6" s="35"/>
      <c r="ZU6" s="35"/>
      <c r="ZV6" s="35"/>
      <c r="ZW6" s="35"/>
      <c r="ZX6" s="35"/>
      <c r="ZY6" s="35"/>
      <c r="ZZ6" s="35"/>
      <c r="AAA6" s="35"/>
      <c r="AAB6" s="35"/>
      <c r="AAC6" s="35"/>
    </row>
    <row r="7" spans="1:705" ht="42" customHeight="1" x14ac:dyDescent="0.25">
      <c r="A7" s="22"/>
      <c r="B7" s="22"/>
      <c r="C7" s="22"/>
      <c r="D7" s="39" t="s">
        <v>173</v>
      </c>
      <c r="E7" s="22" t="s">
        <v>189</v>
      </c>
      <c r="F7" s="22" t="s">
        <v>190</v>
      </c>
      <c r="G7" s="22" t="s">
        <v>176</v>
      </c>
      <c r="H7" s="206" t="s">
        <v>177</v>
      </c>
      <c r="I7" s="115">
        <f t="shared" si="0"/>
        <v>24</v>
      </c>
      <c r="J7" s="22"/>
      <c r="K7" s="22">
        <v>24</v>
      </c>
      <c r="L7" s="22"/>
      <c r="M7" s="22"/>
      <c r="N7" s="22"/>
      <c r="O7" s="22"/>
      <c r="P7" s="362">
        <v>0</v>
      </c>
      <c r="Q7" s="22">
        <v>2</v>
      </c>
      <c r="R7" s="22"/>
      <c r="S7" s="22"/>
      <c r="T7" s="22" t="s">
        <v>180</v>
      </c>
      <c r="U7" s="22" t="s">
        <v>187</v>
      </c>
      <c r="V7" s="22"/>
      <c r="W7" s="33"/>
      <c r="X7" s="22" t="s">
        <v>188</v>
      </c>
      <c r="Y7" s="13">
        <v>18</v>
      </c>
      <c r="Z7" s="22" t="s">
        <v>177</v>
      </c>
      <c r="AA7" s="22" t="s">
        <v>180</v>
      </c>
      <c r="AB7" s="22">
        <v>2</v>
      </c>
      <c r="AC7" s="22" t="s">
        <v>181</v>
      </c>
      <c r="AD7" s="22"/>
      <c r="AE7" s="22"/>
      <c r="AF7" s="22"/>
      <c r="AG7" s="22"/>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row>
    <row r="8" spans="1:705" ht="42" customHeight="1" x14ac:dyDescent="0.25">
      <c r="A8" s="22"/>
      <c r="B8" s="22"/>
      <c r="C8" s="22"/>
      <c r="D8" s="39" t="s">
        <v>173</v>
      </c>
      <c r="E8" s="22" t="s">
        <v>191</v>
      </c>
      <c r="F8" s="22" t="s">
        <v>192</v>
      </c>
      <c r="G8" s="22" t="s">
        <v>176</v>
      </c>
      <c r="H8" s="206" t="s">
        <v>177</v>
      </c>
      <c r="I8" s="115">
        <f t="shared" si="0"/>
        <v>24</v>
      </c>
      <c r="J8" s="22"/>
      <c r="K8" s="22">
        <v>24</v>
      </c>
      <c r="L8" s="22"/>
      <c r="M8" s="22"/>
      <c r="N8" s="22"/>
      <c r="O8" s="22"/>
      <c r="P8" s="362">
        <v>0</v>
      </c>
      <c r="Q8" s="22">
        <v>2</v>
      </c>
      <c r="R8" s="22"/>
      <c r="S8" s="22"/>
      <c r="T8" s="22" t="s">
        <v>180</v>
      </c>
      <c r="U8" s="22" t="s">
        <v>187</v>
      </c>
      <c r="V8" s="22"/>
      <c r="W8" s="31" t="s">
        <v>193</v>
      </c>
      <c r="X8" s="22" t="s">
        <v>179</v>
      </c>
      <c r="Y8" s="13">
        <v>4</v>
      </c>
      <c r="Z8" s="22" t="s">
        <v>177</v>
      </c>
      <c r="AA8" s="22" t="s">
        <v>180</v>
      </c>
      <c r="AB8" s="22">
        <v>2</v>
      </c>
      <c r="AC8" s="22" t="s">
        <v>181</v>
      </c>
      <c r="AD8" s="22"/>
      <c r="AE8" s="22"/>
      <c r="AF8" s="22"/>
      <c r="AG8" s="22"/>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row>
    <row r="9" spans="1:705" ht="42" customHeight="1" x14ac:dyDescent="0.25">
      <c r="A9" s="22"/>
      <c r="B9" s="22"/>
      <c r="C9" s="22"/>
      <c r="D9" s="39" t="s">
        <v>173</v>
      </c>
      <c r="E9" s="22" t="s">
        <v>194</v>
      </c>
      <c r="F9" s="22" t="s">
        <v>195</v>
      </c>
      <c r="G9" s="22" t="s">
        <v>176</v>
      </c>
      <c r="H9" s="207" t="s">
        <v>180</v>
      </c>
      <c r="I9" s="115">
        <f t="shared" si="0"/>
        <v>2</v>
      </c>
      <c r="J9" s="22"/>
      <c r="K9" s="22"/>
      <c r="L9" s="22"/>
      <c r="M9" s="22">
        <v>2</v>
      </c>
      <c r="N9" s="22" t="s">
        <v>196</v>
      </c>
      <c r="O9" s="22">
        <v>4</v>
      </c>
      <c r="P9" s="362">
        <v>0</v>
      </c>
      <c r="Q9" s="22">
        <v>2</v>
      </c>
      <c r="R9" s="22"/>
      <c r="S9" s="22"/>
      <c r="T9" s="22" t="s">
        <v>180</v>
      </c>
      <c r="U9" s="22" t="s">
        <v>187</v>
      </c>
      <c r="V9" s="22"/>
      <c r="W9" s="33"/>
      <c r="X9" s="22" t="s">
        <v>188</v>
      </c>
      <c r="Y9" s="13">
        <v>6</v>
      </c>
      <c r="Z9" s="22" t="s">
        <v>177</v>
      </c>
      <c r="AA9" s="22" t="s">
        <v>180</v>
      </c>
      <c r="AB9" s="22">
        <v>2</v>
      </c>
      <c r="AC9" s="22" t="s">
        <v>181</v>
      </c>
      <c r="AD9" s="22"/>
      <c r="AE9" s="22"/>
      <c r="AF9" s="22"/>
      <c r="AG9" s="22"/>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row>
    <row r="10" spans="1:705" ht="42" customHeight="1" x14ac:dyDescent="0.25">
      <c r="A10" s="41"/>
      <c r="B10" s="41"/>
      <c r="C10" s="41"/>
      <c r="D10" s="42"/>
      <c r="E10" s="41"/>
      <c r="F10" s="41"/>
      <c r="G10" s="41"/>
      <c r="H10" s="148"/>
      <c r="I10" s="149">
        <f>SUM(J10:M10)</f>
        <v>28</v>
      </c>
      <c r="J10" s="149">
        <f>SUM(J11:J17)</f>
        <v>10</v>
      </c>
      <c r="K10" s="149">
        <f t="shared" ref="K10:M10" si="1">SUM(K11:K17)</f>
        <v>11</v>
      </c>
      <c r="L10" s="149">
        <f t="shared" si="1"/>
        <v>0</v>
      </c>
      <c r="M10" s="149">
        <f t="shared" si="1"/>
        <v>7</v>
      </c>
      <c r="N10" s="41"/>
      <c r="O10" s="41"/>
      <c r="P10" s="44"/>
      <c r="Q10" s="41"/>
      <c r="R10" s="41"/>
      <c r="S10" s="41"/>
      <c r="T10" s="41"/>
      <c r="U10" s="41"/>
      <c r="V10" s="41"/>
      <c r="W10" s="41"/>
      <c r="X10" s="41"/>
      <c r="Y10" s="41"/>
      <c r="Z10" s="41"/>
      <c r="AA10" s="41"/>
      <c r="AB10" s="41"/>
      <c r="AC10" s="41"/>
      <c r="AD10" s="41"/>
      <c r="AE10" s="41"/>
      <c r="AF10" s="41"/>
      <c r="AG10" s="41"/>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row>
    <row r="11" spans="1:705" s="201" customFormat="1" ht="42" customHeight="1" x14ac:dyDescent="0.25">
      <c r="A11" s="22"/>
      <c r="B11" s="39"/>
      <c r="C11" s="199"/>
      <c r="D11" s="199" t="s">
        <v>173</v>
      </c>
      <c r="E11" s="199" t="s">
        <v>197</v>
      </c>
      <c r="F11" s="199" t="s">
        <v>198</v>
      </c>
      <c r="G11" s="199" t="s">
        <v>199</v>
      </c>
      <c r="H11" s="208" t="s">
        <v>180</v>
      </c>
      <c r="I11" s="115">
        <f t="shared" si="0"/>
        <v>11</v>
      </c>
      <c r="J11" s="39">
        <v>8</v>
      </c>
      <c r="K11" s="39"/>
      <c r="L11" s="39"/>
      <c r="M11" s="49">
        <v>3</v>
      </c>
      <c r="N11" s="49" t="s">
        <v>196</v>
      </c>
      <c r="O11" s="49">
        <v>60</v>
      </c>
      <c r="P11" s="39">
        <v>3</v>
      </c>
      <c r="Q11" s="39">
        <v>3</v>
      </c>
      <c r="R11" s="39"/>
      <c r="S11" s="39"/>
      <c r="T11" s="39"/>
      <c r="U11" s="39"/>
      <c r="V11" s="39"/>
      <c r="W11" s="39"/>
      <c r="X11" s="39" t="s">
        <v>200</v>
      </c>
      <c r="Y11" s="39"/>
      <c r="Z11" s="39" t="s">
        <v>180</v>
      </c>
      <c r="AA11" s="39" t="s">
        <v>177</v>
      </c>
      <c r="AB11" s="39">
        <v>2</v>
      </c>
      <c r="AC11" s="39" t="s">
        <v>103</v>
      </c>
      <c r="AD11" s="39"/>
      <c r="AE11" s="39"/>
      <c r="AF11" s="39" t="s">
        <v>201</v>
      </c>
      <c r="AG11" s="39"/>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c r="FU11" s="200"/>
      <c r="FV11" s="200"/>
      <c r="FW11" s="200"/>
      <c r="FX11" s="200"/>
      <c r="FY11" s="200"/>
      <c r="FZ11" s="200"/>
      <c r="GA11" s="200"/>
      <c r="GB11" s="200"/>
      <c r="GC11" s="200"/>
      <c r="GD11" s="200"/>
      <c r="GE11" s="200"/>
      <c r="GF11" s="200"/>
      <c r="GG11" s="200"/>
      <c r="GH11" s="200"/>
      <c r="GI11" s="200"/>
      <c r="GJ11" s="200"/>
      <c r="GK11" s="200"/>
      <c r="GL11" s="200"/>
      <c r="GM11" s="200"/>
      <c r="GN11" s="200"/>
      <c r="GO11" s="200"/>
      <c r="GP11" s="200"/>
      <c r="GQ11" s="200"/>
      <c r="GR11" s="200"/>
      <c r="GS11" s="200"/>
      <c r="GT11" s="200"/>
      <c r="GU11" s="200"/>
      <c r="GV11" s="200"/>
      <c r="GW11" s="200"/>
      <c r="GX11" s="200"/>
      <c r="GY11" s="200"/>
      <c r="GZ11" s="200"/>
      <c r="HA11" s="200"/>
      <c r="HB11" s="200"/>
      <c r="HC11" s="200"/>
      <c r="HD11" s="200"/>
      <c r="HE11" s="200"/>
      <c r="HF11" s="200"/>
      <c r="HG11" s="200"/>
      <c r="HH11" s="200"/>
      <c r="HI11" s="200"/>
      <c r="HJ11" s="200"/>
      <c r="HK11" s="200"/>
      <c r="HL11" s="200"/>
      <c r="HM11" s="200"/>
      <c r="HN11" s="200"/>
      <c r="HO11" s="200"/>
      <c r="HP11" s="200"/>
      <c r="HQ11" s="200"/>
      <c r="HR11" s="200"/>
      <c r="HS11" s="200"/>
      <c r="HT11" s="200"/>
      <c r="HU11" s="200"/>
      <c r="HV11" s="200"/>
      <c r="HW11" s="200"/>
      <c r="HX11" s="200"/>
      <c r="HY11" s="200"/>
      <c r="HZ11" s="200"/>
      <c r="IA11" s="200"/>
      <c r="IB11" s="200"/>
      <c r="IC11" s="200"/>
      <c r="ID11" s="200"/>
      <c r="IE11" s="200"/>
      <c r="IF11" s="200"/>
      <c r="IG11" s="200"/>
      <c r="IH11" s="200"/>
      <c r="II11" s="200"/>
      <c r="IJ11" s="200"/>
      <c r="IK11" s="200"/>
      <c r="IL11" s="200"/>
      <c r="IM11" s="200"/>
      <c r="IN11" s="200"/>
      <c r="IO11" s="200"/>
      <c r="IP11" s="200"/>
      <c r="IQ11" s="200"/>
      <c r="IR11" s="200"/>
      <c r="IS11" s="200"/>
      <c r="IT11" s="200"/>
      <c r="IU11" s="200"/>
      <c r="IV11" s="200"/>
      <c r="IW11" s="200"/>
      <c r="IX11" s="200"/>
      <c r="IY11" s="200"/>
      <c r="IZ11" s="200"/>
      <c r="JA11" s="200"/>
      <c r="JB11" s="200"/>
      <c r="JC11" s="200"/>
      <c r="JD11" s="200"/>
      <c r="JE11" s="200"/>
      <c r="JF11" s="200"/>
      <c r="JG11" s="200"/>
      <c r="JH11" s="200"/>
      <c r="JI11" s="200"/>
      <c r="JJ11" s="200"/>
      <c r="JK11" s="200"/>
      <c r="JL11" s="200"/>
      <c r="JM11" s="200"/>
      <c r="JN11" s="200"/>
      <c r="JO11" s="200"/>
      <c r="JP11" s="200"/>
      <c r="JQ11" s="200"/>
      <c r="JR11" s="200"/>
      <c r="JS11" s="200"/>
      <c r="JT11" s="200"/>
      <c r="JU11" s="200"/>
      <c r="JV11" s="200"/>
      <c r="JW11" s="200"/>
      <c r="JX11" s="200"/>
      <c r="JY11" s="200"/>
      <c r="JZ11" s="200"/>
      <c r="KA11" s="200"/>
      <c r="KB11" s="200"/>
      <c r="KC11" s="200"/>
      <c r="KD11" s="200"/>
      <c r="KE11" s="200"/>
      <c r="KF11" s="200"/>
      <c r="KG11" s="200"/>
      <c r="KH11" s="200"/>
      <c r="KI11" s="200"/>
      <c r="KJ11" s="200"/>
      <c r="KK11" s="200"/>
      <c r="KL11" s="200"/>
      <c r="KM11" s="200"/>
      <c r="KN11" s="200"/>
      <c r="KO11" s="200"/>
      <c r="KP11" s="200"/>
      <c r="KQ11" s="200"/>
      <c r="KR11" s="200"/>
      <c r="KS11" s="200"/>
      <c r="KT11" s="200"/>
      <c r="KU11" s="200"/>
      <c r="KV11" s="200"/>
      <c r="KW11" s="200"/>
      <c r="KX11" s="200"/>
      <c r="KY11" s="200"/>
      <c r="KZ11" s="200"/>
      <c r="LA11" s="200"/>
      <c r="LB11" s="200"/>
      <c r="LC11" s="200"/>
      <c r="LD11" s="200"/>
      <c r="LE11" s="200"/>
      <c r="LF11" s="200"/>
      <c r="LG11" s="200"/>
      <c r="LH11" s="200"/>
      <c r="LI11" s="200"/>
      <c r="LJ11" s="200"/>
      <c r="LK11" s="200"/>
      <c r="LL11" s="200"/>
      <c r="LM11" s="200"/>
      <c r="LN11" s="200"/>
      <c r="LO11" s="200"/>
      <c r="LP11" s="200"/>
      <c r="LQ11" s="200"/>
      <c r="LR11" s="200"/>
      <c r="LS11" s="200"/>
      <c r="LT11" s="200"/>
      <c r="LU11" s="200"/>
      <c r="LV11" s="200"/>
      <c r="LW11" s="200"/>
      <c r="LX11" s="200"/>
      <c r="LY11" s="200"/>
      <c r="LZ11" s="200"/>
      <c r="MA11" s="200"/>
      <c r="MB11" s="200"/>
      <c r="MC11" s="200"/>
      <c r="MD11" s="200"/>
      <c r="ME11" s="200"/>
      <c r="MF11" s="200"/>
      <c r="MG11" s="200"/>
      <c r="MH11" s="200"/>
      <c r="MI11" s="200"/>
      <c r="MJ11" s="200"/>
      <c r="MK11" s="200"/>
      <c r="ML11" s="200"/>
      <c r="MM11" s="200"/>
      <c r="MN11" s="200"/>
      <c r="MO11" s="200"/>
      <c r="MP11" s="200"/>
      <c r="MQ11" s="200"/>
      <c r="MR11" s="200"/>
      <c r="MS11" s="200"/>
      <c r="MT11" s="200"/>
      <c r="MU11" s="200"/>
      <c r="MV11" s="200"/>
      <c r="MW11" s="200"/>
      <c r="MX11" s="200"/>
      <c r="MY11" s="200"/>
      <c r="MZ11" s="200"/>
      <c r="NA11" s="200"/>
      <c r="NB11" s="200"/>
      <c r="NC11" s="200"/>
      <c r="ND11" s="200"/>
      <c r="NE11" s="200"/>
      <c r="NF11" s="200"/>
      <c r="NG11" s="200"/>
      <c r="NH11" s="200"/>
      <c r="NI11" s="200"/>
      <c r="NJ11" s="200"/>
      <c r="NK11" s="200"/>
      <c r="NL11" s="200"/>
      <c r="NM11" s="200"/>
      <c r="NN11" s="200"/>
      <c r="NO11" s="200"/>
      <c r="NP11" s="200"/>
      <c r="NQ11" s="200"/>
      <c r="NR11" s="200"/>
      <c r="NS11" s="200"/>
      <c r="NT11" s="200"/>
      <c r="NU11" s="200"/>
      <c r="NV11" s="200"/>
      <c r="NW11" s="200"/>
      <c r="NX11" s="200"/>
      <c r="NY11" s="200"/>
      <c r="NZ11" s="200"/>
      <c r="OA11" s="200"/>
      <c r="OB11" s="200"/>
      <c r="OC11" s="200"/>
      <c r="OD11" s="200"/>
      <c r="OE11" s="200"/>
      <c r="OF11" s="200"/>
      <c r="OG11" s="200"/>
      <c r="OH11" s="200"/>
      <c r="OI11" s="200"/>
      <c r="OJ11" s="200"/>
      <c r="OK11" s="200"/>
      <c r="OL11" s="200"/>
      <c r="OM11" s="200"/>
      <c r="ON11" s="200"/>
      <c r="OO11" s="200"/>
      <c r="OP11" s="200"/>
      <c r="OQ11" s="200"/>
      <c r="OR11" s="200"/>
      <c r="OS11" s="200"/>
      <c r="OT11" s="200"/>
      <c r="OU11" s="200"/>
      <c r="OV11" s="200"/>
      <c r="OW11" s="200"/>
      <c r="OX11" s="200"/>
      <c r="OY11" s="200"/>
      <c r="OZ11" s="200"/>
      <c r="PA11" s="200"/>
      <c r="PB11" s="200"/>
      <c r="PC11" s="200"/>
      <c r="PD11" s="200"/>
      <c r="PE11" s="200"/>
      <c r="PF11" s="200"/>
      <c r="PG11" s="200"/>
      <c r="PH11" s="200"/>
      <c r="PI11" s="200"/>
      <c r="PJ11" s="200"/>
      <c r="PK11" s="200"/>
      <c r="PL11" s="200"/>
      <c r="PM11" s="200"/>
      <c r="PN11" s="200"/>
      <c r="PO11" s="200"/>
      <c r="PP11" s="200"/>
      <c r="PQ11" s="200"/>
      <c r="PR11" s="200"/>
      <c r="PS11" s="200"/>
      <c r="PT11" s="200"/>
      <c r="PU11" s="200"/>
      <c r="PV11" s="200"/>
      <c r="PW11" s="200"/>
      <c r="PX11" s="200"/>
      <c r="PY11" s="200"/>
      <c r="PZ11" s="200"/>
      <c r="QA11" s="200"/>
      <c r="QB11" s="200"/>
      <c r="QC11" s="200"/>
      <c r="QD11" s="200"/>
      <c r="QE11" s="200"/>
      <c r="QF11" s="200"/>
      <c r="QG11" s="200"/>
      <c r="QH11" s="200"/>
      <c r="QI11" s="200"/>
      <c r="QJ11" s="200"/>
      <c r="QK11" s="200"/>
      <c r="QL11" s="200"/>
      <c r="QM11" s="200"/>
      <c r="QN11" s="200"/>
      <c r="QO11" s="200"/>
      <c r="QP11" s="200"/>
      <c r="QQ11" s="200"/>
      <c r="QR11" s="200"/>
      <c r="QS11" s="200"/>
      <c r="QT11" s="200"/>
      <c r="QU11" s="200"/>
      <c r="QV11" s="200"/>
      <c r="QW11" s="200"/>
      <c r="QX11" s="200"/>
      <c r="QY11" s="200"/>
      <c r="QZ11" s="200"/>
      <c r="RA11" s="200"/>
      <c r="RB11" s="200"/>
      <c r="RC11" s="200"/>
      <c r="RD11" s="200"/>
      <c r="RE11" s="200"/>
      <c r="RF11" s="200"/>
      <c r="RG11" s="200"/>
      <c r="RH11" s="200"/>
      <c r="RI11" s="200"/>
      <c r="RJ11" s="200"/>
      <c r="RK11" s="200"/>
      <c r="RL11" s="200"/>
      <c r="RM11" s="200"/>
      <c r="RN11" s="200"/>
      <c r="RO11" s="200"/>
      <c r="RP11" s="200"/>
      <c r="RQ11" s="200"/>
      <c r="RR11" s="200"/>
      <c r="RS11" s="200"/>
      <c r="RT11" s="200"/>
      <c r="RU11" s="200"/>
      <c r="RV11" s="200"/>
      <c r="RW11" s="200"/>
      <c r="RX11" s="200"/>
      <c r="RY11" s="200"/>
      <c r="RZ11" s="200"/>
      <c r="SA11" s="200"/>
      <c r="SB11" s="200"/>
      <c r="SC11" s="200"/>
      <c r="SD11" s="200"/>
      <c r="SE11" s="200"/>
      <c r="SF11" s="200"/>
      <c r="SG11" s="200"/>
      <c r="SH11" s="200"/>
      <c r="SI11" s="200"/>
      <c r="SJ11" s="200"/>
      <c r="SK11" s="200"/>
      <c r="SL11" s="200"/>
      <c r="SM11" s="200"/>
      <c r="SN11" s="200"/>
      <c r="SO11" s="200"/>
      <c r="SP11" s="200"/>
      <c r="SQ11" s="200"/>
      <c r="SR11" s="200"/>
      <c r="SS11" s="200"/>
      <c r="ST11" s="200"/>
      <c r="SU11" s="200"/>
      <c r="SV11" s="200"/>
      <c r="SW11" s="200"/>
      <c r="SX11" s="200"/>
      <c r="SY11" s="200"/>
      <c r="SZ11" s="200"/>
      <c r="TA11" s="200"/>
      <c r="TB11" s="200"/>
      <c r="TC11" s="200"/>
      <c r="TD11" s="200"/>
      <c r="TE11" s="200"/>
      <c r="TF11" s="200"/>
      <c r="TG11" s="200"/>
      <c r="TH11" s="200"/>
      <c r="TI11" s="200"/>
      <c r="TJ11" s="200"/>
      <c r="TK11" s="200"/>
      <c r="TL11" s="200"/>
      <c r="TM11" s="200"/>
      <c r="TN11" s="200"/>
      <c r="TO11" s="200"/>
      <c r="TP11" s="200"/>
      <c r="TQ11" s="200"/>
      <c r="TR11" s="200"/>
      <c r="TS11" s="200"/>
      <c r="TT11" s="200"/>
      <c r="TU11" s="200"/>
      <c r="TV11" s="200"/>
      <c r="TW11" s="200"/>
      <c r="TX11" s="200"/>
      <c r="TY11" s="200"/>
      <c r="TZ11" s="200"/>
      <c r="UA11" s="200"/>
      <c r="UB11" s="200"/>
      <c r="UC11" s="200"/>
      <c r="UD11" s="200"/>
      <c r="UE11" s="200"/>
      <c r="UF11" s="200"/>
      <c r="UG11" s="200"/>
      <c r="UH11" s="200"/>
      <c r="UI11" s="200"/>
      <c r="UJ11" s="200"/>
      <c r="UK11" s="200"/>
      <c r="UL11" s="200"/>
      <c r="UM11" s="200"/>
      <c r="UN11" s="200"/>
      <c r="UO11" s="200"/>
      <c r="UP11" s="200"/>
      <c r="UQ11" s="200"/>
      <c r="UR11" s="200"/>
      <c r="US11" s="200"/>
      <c r="UT11" s="200"/>
      <c r="UU11" s="200"/>
      <c r="UV11" s="200"/>
      <c r="UW11" s="200"/>
      <c r="UX11" s="200"/>
      <c r="UY11" s="200"/>
      <c r="UZ11" s="200"/>
      <c r="VA11" s="200"/>
      <c r="VB11" s="200"/>
      <c r="VC11" s="200"/>
      <c r="VD11" s="200"/>
      <c r="VE11" s="200"/>
      <c r="VF11" s="200"/>
      <c r="VG11" s="200"/>
      <c r="VH11" s="200"/>
      <c r="VI11" s="200"/>
      <c r="VJ11" s="200"/>
      <c r="VK11" s="200"/>
      <c r="VL11" s="200"/>
      <c r="VM11" s="200"/>
      <c r="VN11" s="200"/>
      <c r="VO11" s="200"/>
      <c r="VP11" s="200"/>
      <c r="VQ11" s="200"/>
      <c r="VR11" s="200"/>
      <c r="VS11" s="200"/>
      <c r="VT11" s="200"/>
      <c r="VU11" s="200"/>
      <c r="VV11" s="200"/>
      <c r="VW11" s="200"/>
      <c r="VX11" s="200"/>
      <c r="VY11" s="200"/>
      <c r="VZ11" s="200"/>
      <c r="WA11" s="200"/>
      <c r="WB11" s="200"/>
      <c r="WC11" s="200"/>
      <c r="WD11" s="200"/>
      <c r="WE11" s="200"/>
      <c r="WF11" s="200"/>
      <c r="WG11" s="200"/>
      <c r="WH11" s="200"/>
      <c r="WI11" s="200"/>
      <c r="WJ11" s="200"/>
      <c r="WK11" s="200"/>
      <c r="WL11" s="200"/>
      <c r="WM11" s="200"/>
      <c r="WN11" s="200"/>
      <c r="WO11" s="200"/>
      <c r="WP11" s="200"/>
      <c r="WQ11" s="200"/>
      <c r="WR11" s="200"/>
      <c r="WS11" s="200"/>
      <c r="WT11" s="200"/>
      <c r="WU11" s="200"/>
      <c r="WV11" s="200"/>
      <c r="WW11" s="200"/>
      <c r="WX11" s="200"/>
      <c r="WY11" s="200"/>
      <c r="WZ11" s="200"/>
      <c r="XA11" s="200"/>
      <c r="XB11" s="200"/>
      <c r="XC11" s="200"/>
      <c r="XD11" s="200"/>
      <c r="XE11" s="200"/>
      <c r="XF11" s="200"/>
      <c r="XG11" s="200"/>
      <c r="XH11" s="200"/>
      <c r="XI11" s="200"/>
      <c r="XJ11" s="200"/>
      <c r="XK11" s="200"/>
      <c r="XL11" s="200"/>
      <c r="XM11" s="200"/>
      <c r="XN11" s="200"/>
      <c r="XO11" s="200"/>
      <c r="XP11" s="200"/>
      <c r="XQ11" s="200"/>
      <c r="XR11" s="200"/>
      <c r="XS11" s="200"/>
      <c r="XT11" s="200"/>
      <c r="XU11" s="200"/>
      <c r="XV11" s="200"/>
      <c r="XW11" s="200"/>
      <c r="XX11" s="200"/>
      <c r="XY11" s="200"/>
      <c r="XZ11" s="200"/>
      <c r="YA11" s="200"/>
      <c r="YB11" s="200"/>
      <c r="YC11" s="200"/>
      <c r="YD11" s="200"/>
      <c r="YE11" s="200"/>
      <c r="YF11" s="200"/>
      <c r="YG11" s="200"/>
      <c r="YH11" s="200"/>
      <c r="YI11" s="200"/>
      <c r="YJ11" s="200"/>
      <c r="YK11" s="200"/>
      <c r="YL11" s="200"/>
      <c r="YM11" s="200"/>
      <c r="YN11" s="200"/>
      <c r="YO11" s="200"/>
      <c r="YP11" s="200"/>
      <c r="YQ11" s="200"/>
      <c r="YR11" s="200"/>
      <c r="YS11" s="200"/>
      <c r="YT11" s="200"/>
      <c r="YU11" s="200"/>
      <c r="YV11" s="200"/>
      <c r="YW11" s="200"/>
      <c r="YX11" s="200"/>
      <c r="YY11" s="200"/>
      <c r="YZ11" s="200"/>
      <c r="ZA11" s="200"/>
      <c r="ZB11" s="200"/>
      <c r="ZC11" s="200"/>
      <c r="ZD11" s="200"/>
      <c r="ZE11" s="200"/>
      <c r="ZF11" s="200"/>
      <c r="ZG11" s="200"/>
      <c r="ZH11" s="200"/>
      <c r="ZI11" s="200"/>
      <c r="ZJ11" s="200"/>
      <c r="ZK11" s="200"/>
      <c r="ZL11" s="200"/>
      <c r="ZM11" s="200"/>
      <c r="ZN11" s="200"/>
      <c r="ZO11" s="200"/>
      <c r="ZP11" s="200"/>
      <c r="ZQ11" s="200"/>
      <c r="ZR11" s="200"/>
      <c r="ZS11" s="200"/>
      <c r="ZT11" s="200"/>
      <c r="ZU11" s="200"/>
      <c r="ZV11" s="200"/>
      <c r="ZW11" s="200"/>
      <c r="ZX11" s="200"/>
      <c r="ZY11" s="200"/>
      <c r="ZZ11" s="200"/>
      <c r="AAA11" s="200"/>
      <c r="AAB11" s="200"/>
      <c r="AAC11" s="200"/>
    </row>
    <row r="12" spans="1:705" ht="42" customHeight="1" x14ac:dyDescent="0.25">
      <c r="A12" s="22"/>
      <c r="B12" s="22"/>
      <c r="C12" s="22"/>
      <c r="D12" s="22" t="s">
        <v>173</v>
      </c>
      <c r="E12" s="22" t="s">
        <v>202</v>
      </c>
      <c r="F12" s="22" t="s">
        <v>203</v>
      </c>
      <c r="G12" s="22" t="s">
        <v>199</v>
      </c>
      <c r="H12" s="209" t="s">
        <v>180</v>
      </c>
      <c r="I12" s="22">
        <f>SUM(I13:I14)</f>
        <v>10</v>
      </c>
      <c r="J12" s="22"/>
      <c r="K12" s="22"/>
      <c r="L12" s="22"/>
      <c r="M12" s="22"/>
      <c r="N12" s="46"/>
      <c r="O12" s="22"/>
      <c r="P12" s="34">
        <v>1</v>
      </c>
      <c r="Q12" s="22">
        <v>1</v>
      </c>
      <c r="R12" s="22"/>
      <c r="S12" s="22"/>
      <c r="T12" s="22"/>
      <c r="U12" s="22"/>
      <c r="V12" s="22"/>
      <c r="W12" s="22"/>
      <c r="X12" s="22"/>
      <c r="Y12" s="22"/>
      <c r="Z12" s="22" t="s">
        <v>180</v>
      </c>
      <c r="AA12" s="22" t="s">
        <v>177</v>
      </c>
      <c r="AB12" s="22">
        <v>2</v>
      </c>
      <c r="AC12" s="22" t="s">
        <v>181</v>
      </c>
      <c r="AD12" s="22"/>
      <c r="AE12" s="22"/>
      <c r="AF12" s="22"/>
      <c r="AG12" s="22"/>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row>
    <row r="13" spans="1:705" ht="42" customHeight="1" x14ac:dyDescent="0.25">
      <c r="A13" s="50"/>
      <c r="B13" s="50"/>
      <c r="C13" s="51"/>
      <c r="D13" s="21" t="s">
        <v>204</v>
      </c>
      <c r="E13" s="50" t="s">
        <v>205</v>
      </c>
      <c r="F13" s="51" t="s">
        <v>206</v>
      </c>
      <c r="G13" s="21" t="s">
        <v>199</v>
      </c>
      <c r="H13" s="210" t="s">
        <v>180</v>
      </c>
      <c r="I13" s="21">
        <f>SUM(J13:M13)</f>
        <v>8</v>
      </c>
      <c r="J13" s="50"/>
      <c r="K13" s="48">
        <v>8</v>
      </c>
      <c r="L13" s="50"/>
      <c r="M13" s="50"/>
      <c r="N13" s="48" t="s">
        <v>196</v>
      </c>
      <c r="O13" s="48">
        <v>1</v>
      </c>
      <c r="P13" s="53"/>
      <c r="Q13" s="50"/>
      <c r="R13" s="50"/>
      <c r="S13" s="50"/>
      <c r="T13" s="50"/>
      <c r="U13" s="50"/>
      <c r="V13" s="50"/>
      <c r="W13" s="50"/>
      <c r="X13" s="48" t="s">
        <v>188</v>
      </c>
      <c r="Y13" s="54">
        <v>6</v>
      </c>
      <c r="Z13" s="21" t="s">
        <v>177</v>
      </c>
      <c r="AA13" s="21" t="s">
        <v>177</v>
      </c>
      <c r="AB13" s="50"/>
      <c r="AC13" s="50"/>
      <c r="AD13" s="50"/>
      <c r="AE13" s="50"/>
      <c r="AF13" s="50"/>
      <c r="AG13" s="50"/>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row>
    <row r="14" spans="1:705" ht="42" customHeight="1" x14ac:dyDescent="0.25">
      <c r="A14" s="52"/>
      <c r="B14" s="52"/>
      <c r="C14" s="52"/>
      <c r="D14" s="21" t="s">
        <v>204</v>
      </c>
      <c r="E14" s="21" t="s">
        <v>207</v>
      </c>
      <c r="F14" s="55" t="s">
        <v>208</v>
      </c>
      <c r="G14" s="21" t="s">
        <v>199</v>
      </c>
      <c r="H14" s="210" t="s">
        <v>180</v>
      </c>
      <c r="I14" s="21">
        <f>SUM(J14:M14)</f>
        <v>2</v>
      </c>
      <c r="J14" s="21">
        <v>2</v>
      </c>
      <c r="K14" s="21"/>
      <c r="L14" s="21"/>
      <c r="M14" s="21"/>
      <c r="N14" s="52"/>
      <c r="O14" s="20"/>
      <c r="P14" s="52"/>
      <c r="Q14" s="21"/>
      <c r="R14" s="21"/>
      <c r="S14" s="52"/>
      <c r="T14" s="21"/>
      <c r="U14" s="21"/>
      <c r="V14" s="21"/>
      <c r="W14" s="52"/>
      <c r="X14" s="21" t="s">
        <v>188</v>
      </c>
      <c r="Y14" s="21">
        <v>6</v>
      </c>
      <c r="Z14" s="21" t="s">
        <v>177</v>
      </c>
      <c r="AA14" s="21" t="s">
        <v>177</v>
      </c>
      <c r="AB14" s="52"/>
      <c r="AC14" s="52"/>
      <c r="AD14" s="52"/>
      <c r="AE14" s="52"/>
      <c r="AF14" s="52"/>
      <c r="AG14" s="52"/>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row>
    <row r="15" spans="1:705" ht="42" customHeight="1" x14ac:dyDescent="0.25">
      <c r="A15" s="22"/>
      <c r="B15" s="22"/>
      <c r="C15" s="22"/>
      <c r="D15" s="22" t="s">
        <v>173</v>
      </c>
      <c r="E15" s="22" t="s">
        <v>209</v>
      </c>
      <c r="F15" s="22" t="s">
        <v>210</v>
      </c>
      <c r="G15" s="22" t="s">
        <v>199</v>
      </c>
      <c r="H15" s="205"/>
      <c r="I15" s="22">
        <f>SUM(I16:I17)</f>
        <v>7</v>
      </c>
      <c r="J15" s="22"/>
      <c r="K15" s="22"/>
      <c r="L15" s="22"/>
      <c r="M15" s="22"/>
      <c r="N15" s="46"/>
      <c r="O15" s="22"/>
      <c r="P15" s="34">
        <v>10</v>
      </c>
      <c r="Q15" s="22">
        <v>10</v>
      </c>
      <c r="R15" s="22"/>
      <c r="S15" s="22"/>
      <c r="T15" s="22"/>
      <c r="U15" s="22"/>
      <c r="V15" s="22"/>
      <c r="W15" s="22"/>
      <c r="X15" s="22"/>
      <c r="Y15" s="22"/>
      <c r="Z15" s="22" t="s">
        <v>180</v>
      </c>
      <c r="AA15" s="22" t="s">
        <v>177</v>
      </c>
      <c r="AB15" s="22">
        <v>3</v>
      </c>
      <c r="AC15" s="22" t="s">
        <v>103</v>
      </c>
      <c r="AD15" s="22"/>
      <c r="AE15" s="22"/>
      <c r="AF15" s="22" t="s">
        <v>211</v>
      </c>
      <c r="AG15" s="22"/>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row>
    <row r="16" spans="1:705" s="2" customFormat="1" ht="42" customHeight="1" x14ac:dyDescent="0.25">
      <c r="A16" s="52"/>
      <c r="B16" s="52"/>
      <c r="C16" s="52"/>
      <c r="D16" s="21" t="s">
        <v>204</v>
      </c>
      <c r="E16" s="21"/>
      <c r="F16" s="55" t="s">
        <v>210</v>
      </c>
      <c r="G16" s="21" t="s">
        <v>199</v>
      </c>
      <c r="H16" s="211" t="s">
        <v>177</v>
      </c>
      <c r="I16" s="21">
        <f>SUM(J16:M16)</f>
        <v>4</v>
      </c>
      <c r="J16" s="21"/>
      <c r="K16" s="21"/>
      <c r="L16" s="21"/>
      <c r="M16" s="21">
        <v>4</v>
      </c>
      <c r="N16" s="52"/>
      <c r="O16" s="20"/>
      <c r="P16" s="52"/>
      <c r="Q16" s="21"/>
      <c r="R16" s="21"/>
      <c r="S16" s="52"/>
      <c r="T16" s="21"/>
      <c r="U16" s="21"/>
      <c r="V16" s="21"/>
      <c r="W16" s="23" t="s">
        <v>212</v>
      </c>
      <c r="X16" s="21" t="s">
        <v>213</v>
      </c>
      <c r="Y16" s="52"/>
      <c r="Z16" s="21" t="s">
        <v>177</v>
      </c>
      <c r="AA16" s="21" t="s">
        <v>177</v>
      </c>
      <c r="AB16" s="21"/>
      <c r="AC16" s="21"/>
      <c r="AD16" s="52"/>
      <c r="AE16" s="52"/>
      <c r="AF16" s="52"/>
      <c r="AG16" s="52"/>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row>
    <row r="17" spans="1:705" s="2" customFormat="1" ht="42" customHeight="1" x14ac:dyDescent="0.25">
      <c r="A17" s="52"/>
      <c r="B17" s="52"/>
      <c r="C17" s="52"/>
      <c r="D17" s="21" t="s">
        <v>204</v>
      </c>
      <c r="E17" s="21"/>
      <c r="F17" s="55" t="s">
        <v>214</v>
      </c>
      <c r="G17" s="21" t="s">
        <v>199</v>
      </c>
      <c r="H17" s="211" t="s">
        <v>177</v>
      </c>
      <c r="I17" s="21">
        <f>SUM(J17:M17)</f>
        <v>3</v>
      </c>
      <c r="J17" s="21"/>
      <c r="K17" s="21">
        <v>3</v>
      </c>
      <c r="L17" s="21"/>
      <c r="M17" s="21"/>
      <c r="N17" s="52"/>
      <c r="O17" s="20"/>
      <c r="P17" s="52"/>
      <c r="Q17" s="21"/>
      <c r="R17" s="21"/>
      <c r="S17" s="52"/>
      <c r="T17" s="21"/>
      <c r="U17" s="21"/>
      <c r="V17" s="21"/>
      <c r="W17" s="24" t="s">
        <v>215</v>
      </c>
      <c r="X17" s="21" t="s">
        <v>188</v>
      </c>
      <c r="Y17" s="52"/>
      <c r="Z17" s="21" t="s">
        <v>177</v>
      </c>
      <c r="AA17" s="21" t="s">
        <v>177</v>
      </c>
      <c r="AB17" s="52"/>
      <c r="AC17" s="52"/>
      <c r="AD17" s="52"/>
      <c r="AE17" s="52"/>
      <c r="AF17" s="52"/>
      <c r="AG17" s="52"/>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row>
    <row r="18" spans="1:705" s="2" customFormat="1" ht="42" customHeight="1" x14ac:dyDescent="0.25">
      <c r="A18" s="3"/>
      <c r="B18" s="3"/>
      <c r="C18" s="3"/>
      <c r="D18" s="32"/>
      <c r="E18" s="32"/>
      <c r="F18" s="3"/>
      <c r="G18" s="32"/>
      <c r="H18" s="32"/>
      <c r="I18" s="3"/>
      <c r="J18" s="3"/>
      <c r="K18" s="3"/>
      <c r="L18" s="3"/>
      <c r="M18" s="3"/>
      <c r="N18" s="3"/>
      <c r="O18" s="3"/>
      <c r="P18" s="3"/>
      <c r="Q18" s="3"/>
      <c r="R18" s="3"/>
      <c r="S18" s="3"/>
      <c r="T18" s="32"/>
      <c r="U18" s="32"/>
      <c r="V18" s="32"/>
      <c r="W18" s="3"/>
      <c r="X18" s="3"/>
      <c r="Y18" s="3"/>
      <c r="Z18" s="32"/>
      <c r="AA18" s="32"/>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row>
    <row r="19" spans="1:705" s="19" customFormat="1" ht="42" customHeight="1" x14ac:dyDescent="0.25">
      <c r="A19" s="136"/>
      <c r="B19" s="136"/>
      <c r="C19" s="136"/>
      <c r="D19" s="36" t="s">
        <v>182</v>
      </c>
      <c r="E19" s="6" t="s">
        <v>216</v>
      </c>
      <c r="F19" s="6" t="s">
        <v>217</v>
      </c>
      <c r="G19" s="6" t="s">
        <v>218</v>
      </c>
      <c r="H19" s="212"/>
      <c r="I19" s="136"/>
      <c r="J19" s="136"/>
      <c r="K19" s="136"/>
      <c r="L19" s="136"/>
      <c r="M19" s="136"/>
      <c r="N19" s="136"/>
      <c r="O19" s="6"/>
      <c r="P19" s="136"/>
      <c r="Q19" s="136"/>
      <c r="R19" s="136"/>
      <c r="S19" s="136"/>
      <c r="T19" s="136"/>
      <c r="U19" s="136"/>
      <c r="V19" s="136"/>
      <c r="W19" s="136"/>
      <c r="X19" s="136"/>
      <c r="Y19" s="136"/>
      <c r="Z19" s="136"/>
      <c r="AA19" s="136"/>
      <c r="AB19" s="136"/>
      <c r="AC19" s="136"/>
      <c r="AD19" s="136"/>
      <c r="AE19" s="136"/>
      <c r="AF19" s="136"/>
      <c r="AG19" s="136"/>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row>
    <row r="20" spans="1:705" s="226" customFormat="1" ht="42" customHeight="1" x14ac:dyDescent="0.25">
      <c r="A20" s="219"/>
      <c r="B20" s="219" t="s">
        <v>170</v>
      </c>
      <c r="C20" s="357" t="s">
        <v>219</v>
      </c>
      <c r="D20" s="220" t="s">
        <v>220</v>
      </c>
      <c r="E20" s="221" t="s">
        <v>221</v>
      </c>
      <c r="F20" s="223" t="s">
        <v>222</v>
      </c>
      <c r="G20" s="219"/>
      <c r="H20" s="219"/>
      <c r="I20" s="224">
        <f>SUM(J20:M20)</f>
        <v>249</v>
      </c>
      <c r="J20" s="220">
        <f>J21+J25+J29</f>
        <v>73</v>
      </c>
      <c r="K20" s="221">
        <f>K21+K25+K29</f>
        <v>176</v>
      </c>
      <c r="L20" s="222">
        <f>L21+L25+L29</f>
        <v>0</v>
      </c>
      <c r="M20" s="223">
        <f>M21+M25+M29</f>
        <v>0</v>
      </c>
      <c r="N20" s="219"/>
      <c r="O20" s="225">
        <f>O21+O25+O29</f>
        <v>177</v>
      </c>
      <c r="P20" s="221"/>
      <c r="Q20" s="222">
        <f>SUM(Q21:Q35)</f>
        <v>16</v>
      </c>
      <c r="R20" s="223"/>
      <c r="S20" s="219"/>
      <c r="T20" s="219"/>
      <c r="U20" s="219"/>
      <c r="V20" s="220"/>
      <c r="W20" s="221"/>
      <c r="X20" s="222"/>
      <c r="Y20" s="223"/>
      <c r="Z20" s="219"/>
      <c r="AA20" s="219"/>
      <c r="AB20" s="219"/>
      <c r="AC20" s="220"/>
      <c r="AD20" s="221"/>
      <c r="AE20" s="222"/>
      <c r="AF20" s="223"/>
      <c r="AG20" s="219"/>
    </row>
    <row r="21" spans="1:705" s="226" customFormat="1" ht="42" customHeight="1" x14ac:dyDescent="0.25">
      <c r="A21" s="227"/>
      <c r="B21" s="227"/>
      <c r="C21" s="228"/>
      <c r="D21" s="228" t="s">
        <v>173</v>
      </c>
      <c r="E21" s="229" t="s">
        <v>223</v>
      </c>
      <c r="F21" s="230" t="s">
        <v>224</v>
      </c>
      <c r="G21" s="231" t="s">
        <v>199</v>
      </c>
      <c r="H21" s="232"/>
      <c r="I21" s="233">
        <f>SUM(J21:M21)</f>
        <v>87</v>
      </c>
      <c r="J21" s="232">
        <f>SUM(J22:J24)</f>
        <v>30</v>
      </c>
      <c r="K21" s="232">
        <f t="shared" ref="K21:M21" si="2">SUM(K22:K24)</f>
        <v>57</v>
      </c>
      <c r="L21" s="232">
        <f t="shared" si="2"/>
        <v>0</v>
      </c>
      <c r="M21" s="232">
        <f t="shared" si="2"/>
        <v>0</v>
      </c>
      <c r="N21" s="232"/>
      <c r="O21" s="232">
        <f>SUM(O22:O24)</f>
        <v>63</v>
      </c>
      <c r="P21" s="234">
        <v>6</v>
      </c>
      <c r="Q21" s="235">
        <v>6</v>
      </c>
      <c r="R21" s="232"/>
      <c r="S21" s="232"/>
      <c r="T21" s="232"/>
      <c r="U21" s="232"/>
      <c r="V21" s="232"/>
      <c r="W21" s="232"/>
      <c r="X21" s="232"/>
      <c r="Y21" s="236"/>
      <c r="Z21" s="227" t="s">
        <v>180</v>
      </c>
      <c r="AA21" s="231" t="s">
        <v>180</v>
      </c>
      <c r="AB21" s="227"/>
      <c r="AC21" s="227"/>
      <c r="AD21" s="227"/>
      <c r="AE21" s="227"/>
      <c r="AF21" s="227"/>
      <c r="AG21" s="227"/>
    </row>
    <row r="22" spans="1:705" s="248" customFormat="1" ht="42" customHeight="1" x14ac:dyDescent="0.25">
      <c r="A22" s="237"/>
      <c r="B22" s="237"/>
      <c r="C22" s="238"/>
      <c r="D22" s="238" t="s">
        <v>204</v>
      </c>
      <c r="E22" s="239" t="s">
        <v>225</v>
      </c>
      <c r="F22" s="240" t="s">
        <v>226</v>
      </c>
      <c r="G22" s="241" t="s">
        <v>199</v>
      </c>
      <c r="H22" s="242" t="s">
        <v>180</v>
      </c>
      <c r="I22" s="238"/>
      <c r="J22" s="238">
        <v>12</v>
      </c>
      <c r="K22" s="238">
        <v>16</v>
      </c>
      <c r="L22" s="238"/>
      <c r="M22" s="238"/>
      <c r="N22" s="238"/>
      <c r="O22" s="238">
        <v>22</v>
      </c>
      <c r="P22" s="188">
        <v>0.33</v>
      </c>
      <c r="Q22" s="238"/>
      <c r="R22" s="243" t="s">
        <v>227</v>
      </c>
      <c r="S22" s="244" t="s">
        <v>227</v>
      </c>
      <c r="T22" s="241" t="s">
        <v>180</v>
      </c>
      <c r="U22" s="245" t="s">
        <v>228</v>
      </c>
      <c r="V22" s="245" t="s">
        <v>229</v>
      </c>
      <c r="W22" s="244"/>
      <c r="X22" s="244" t="s">
        <v>200</v>
      </c>
      <c r="Y22" s="246">
        <v>27</v>
      </c>
      <c r="Z22" s="247" t="s">
        <v>180</v>
      </c>
      <c r="AA22" s="241" t="s">
        <v>177</v>
      </c>
      <c r="AB22" s="238">
        <v>2</v>
      </c>
      <c r="AC22" s="238" t="s">
        <v>181</v>
      </c>
      <c r="AD22" s="241"/>
      <c r="AE22" s="237"/>
      <c r="AF22" s="237"/>
      <c r="AG22" s="237"/>
    </row>
    <row r="23" spans="1:705" s="248" customFormat="1" ht="42" customHeight="1" x14ac:dyDescent="0.25">
      <c r="A23" s="237"/>
      <c r="B23" s="237"/>
      <c r="C23" s="238"/>
      <c r="D23" s="238" t="s">
        <v>204</v>
      </c>
      <c r="E23" s="249" t="s">
        <v>230</v>
      </c>
      <c r="F23" s="240" t="s">
        <v>231</v>
      </c>
      <c r="G23" s="241" t="s">
        <v>199</v>
      </c>
      <c r="H23" s="242" t="s">
        <v>180</v>
      </c>
      <c r="I23" s="238"/>
      <c r="J23" s="238">
        <v>12</v>
      </c>
      <c r="K23" s="238">
        <v>16</v>
      </c>
      <c r="L23" s="238"/>
      <c r="M23" s="238"/>
      <c r="N23" s="238"/>
      <c r="O23" s="238">
        <v>22</v>
      </c>
      <c r="P23" s="188">
        <v>0.33</v>
      </c>
      <c r="Q23" s="238"/>
      <c r="R23" s="243" t="s">
        <v>227</v>
      </c>
      <c r="S23" s="244" t="s">
        <v>227</v>
      </c>
      <c r="T23" s="250" t="s">
        <v>180</v>
      </c>
      <c r="U23" s="251" t="s">
        <v>228</v>
      </c>
      <c r="V23" s="251" t="s">
        <v>229</v>
      </c>
      <c r="W23" s="244"/>
      <c r="X23" s="244" t="s">
        <v>200</v>
      </c>
      <c r="Y23" s="246">
        <v>27</v>
      </c>
      <c r="Z23" s="247" t="s">
        <v>180</v>
      </c>
      <c r="AA23" s="241" t="s">
        <v>177</v>
      </c>
      <c r="AB23" s="238">
        <v>2</v>
      </c>
      <c r="AC23" s="238" t="s">
        <v>181</v>
      </c>
      <c r="AD23" s="241"/>
      <c r="AE23" s="237"/>
      <c r="AF23" s="237"/>
      <c r="AG23" s="237"/>
    </row>
    <row r="24" spans="1:705" s="248" customFormat="1" ht="42" customHeight="1" x14ac:dyDescent="0.25">
      <c r="A24" s="237"/>
      <c r="B24" s="237"/>
      <c r="C24" s="238"/>
      <c r="D24" s="238" t="s">
        <v>204</v>
      </c>
      <c r="E24" s="249" t="s">
        <v>232</v>
      </c>
      <c r="F24" s="240" t="s">
        <v>233</v>
      </c>
      <c r="G24" s="241" t="s">
        <v>199</v>
      </c>
      <c r="H24" s="242" t="s">
        <v>180</v>
      </c>
      <c r="I24" s="238"/>
      <c r="J24" s="238">
        <v>6</v>
      </c>
      <c r="K24" s="238">
        <v>25</v>
      </c>
      <c r="L24" s="238"/>
      <c r="M24" s="238"/>
      <c r="N24" s="238"/>
      <c r="O24" s="238">
        <v>19</v>
      </c>
      <c r="P24" s="188">
        <v>0.33</v>
      </c>
      <c r="Q24" s="238"/>
      <c r="R24" s="243" t="s">
        <v>227</v>
      </c>
      <c r="S24" s="244" t="s">
        <v>227</v>
      </c>
      <c r="T24" s="250" t="s">
        <v>180</v>
      </c>
      <c r="U24" s="251" t="s">
        <v>228</v>
      </c>
      <c r="V24" s="251" t="s">
        <v>229</v>
      </c>
      <c r="W24" s="244"/>
      <c r="X24" s="244" t="s">
        <v>200</v>
      </c>
      <c r="Y24" s="246">
        <v>27</v>
      </c>
      <c r="Z24" s="247" t="s">
        <v>180</v>
      </c>
      <c r="AA24" s="241" t="s">
        <v>177</v>
      </c>
      <c r="AB24" s="238">
        <v>2</v>
      </c>
      <c r="AC24" s="238" t="s">
        <v>181</v>
      </c>
      <c r="AD24" s="241"/>
      <c r="AE24" s="237"/>
      <c r="AF24" s="237"/>
      <c r="AG24" s="237"/>
    </row>
    <row r="25" spans="1:705" s="226" customFormat="1" ht="42" customHeight="1" x14ac:dyDescent="0.25">
      <c r="A25" s="227"/>
      <c r="B25" s="227"/>
      <c r="C25" s="228"/>
      <c r="D25" s="228" t="s">
        <v>173</v>
      </c>
      <c r="E25" s="252" t="s">
        <v>234</v>
      </c>
      <c r="F25" s="230" t="s">
        <v>235</v>
      </c>
      <c r="G25" s="231" t="s">
        <v>199</v>
      </c>
      <c r="H25" s="232"/>
      <c r="I25" s="233">
        <f>SUM(J25:M25)</f>
        <v>93</v>
      </c>
      <c r="J25" s="232">
        <f>SUM(J26:J28)</f>
        <v>19</v>
      </c>
      <c r="K25" s="232">
        <f t="shared" ref="K25:M25" si="3">SUM(K26:K28)</f>
        <v>74</v>
      </c>
      <c r="L25" s="232">
        <f t="shared" si="3"/>
        <v>0</v>
      </c>
      <c r="M25" s="232">
        <f t="shared" si="3"/>
        <v>0</v>
      </c>
      <c r="N25" s="232"/>
      <c r="O25" s="232">
        <f>SUM(O26:O28)</f>
        <v>57</v>
      </c>
      <c r="P25" s="234">
        <v>6</v>
      </c>
      <c r="Q25" s="235">
        <v>6</v>
      </c>
      <c r="R25" s="232"/>
      <c r="S25" s="232"/>
      <c r="T25" s="232"/>
      <c r="U25" s="232"/>
      <c r="V25" s="232"/>
      <c r="W25" s="253"/>
      <c r="X25" s="253"/>
      <c r="Y25" s="236"/>
      <c r="Z25" s="227" t="s">
        <v>180</v>
      </c>
      <c r="AA25" s="231" t="s">
        <v>180</v>
      </c>
      <c r="AB25" s="227"/>
      <c r="AC25" s="227"/>
      <c r="AD25" s="227"/>
      <c r="AE25" s="227"/>
      <c r="AF25" s="227"/>
      <c r="AG25" s="227"/>
    </row>
    <row r="26" spans="1:705" s="248" customFormat="1" ht="42" customHeight="1" x14ac:dyDescent="0.25">
      <c r="A26" s="237"/>
      <c r="B26" s="237"/>
      <c r="C26" s="238"/>
      <c r="D26" s="238" t="s">
        <v>204</v>
      </c>
      <c r="E26" s="249" t="s">
        <v>236</v>
      </c>
      <c r="F26" s="240" t="s">
        <v>237</v>
      </c>
      <c r="G26" s="241" t="s">
        <v>199</v>
      </c>
      <c r="H26" s="242" t="s">
        <v>180</v>
      </c>
      <c r="I26" s="238"/>
      <c r="J26" s="238">
        <v>8</v>
      </c>
      <c r="K26" s="238">
        <v>22</v>
      </c>
      <c r="L26" s="238"/>
      <c r="M26" s="238"/>
      <c r="N26" s="238"/>
      <c r="O26" s="238">
        <v>20</v>
      </c>
      <c r="P26" s="188">
        <v>0.33</v>
      </c>
      <c r="Q26" s="238"/>
      <c r="R26" s="243" t="s">
        <v>227</v>
      </c>
      <c r="S26" s="244" t="s">
        <v>227</v>
      </c>
      <c r="T26" s="250" t="s">
        <v>180</v>
      </c>
      <c r="U26" s="251" t="s">
        <v>228</v>
      </c>
      <c r="V26" s="251" t="s">
        <v>238</v>
      </c>
      <c r="W26" s="244"/>
      <c r="X26" s="244" t="s">
        <v>200</v>
      </c>
      <c r="Y26" s="246">
        <v>27</v>
      </c>
      <c r="Z26" s="247" t="s">
        <v>180</v>
      </c>
      <c r="AA26" s="241" t="s">
        <v>177</v>
      </c>
      <c r="AB26" s="238">
        <v>2</v>
      </c>
      <c r="AC26" s="238" t="s">
        <v>181</v>
      </c>
      <c r="AD26" s="241"/>
      <c r="AE26" s="237"/>
      <c r="AF26" s="237"/>
      <c r="AG26" s="237"/>
    </row>
    <row r="27" spans="1:705" s="248" customFormat="1" ht="42" customHeight="1" x14ac:dyDescent="0.25">
      <c r="A27" s="237"/>
      <c r="B27" s="237"/>
      <c r="C27" s="238"/>
      <c r="D27" s="238" t="s">
        <v>204</v>
      </c>
      <c r="E27" s="249" t="s">
        <v>239</v>
      </c>
      <c r="F27" s="240" t="s">
        <v>240</v>
      </c>
      <c r="G27" s="241" t="s">
        <v>199</v>
      </c>
      <c r="H27" s="242" t="s">
        <v>180</v>
      </c>
      <c r="I27" s="238"/>
      <c r="J27" s="238">
        <v>4</v>
      </c>
      <c r="K27" s="238">
        <v>28</v>
      </c>
      <c r="L27" s="238"/>
      <c r="M27" s="238"/>
      <c r="N27" s="238"/>
      <c r="O27" s="238">
        <v>18</v>
      </c>
      <c r="P27" s="188">
        <v>0.33</v>
      </c>
      <c r="Q27" s="238"/>
      <c r="R27" s="243" t="s">
        <v>227</v>
      </c>
      <c r="S27" s="244" t="s">
        <v>227</v>
      </c>
      <c r="T27" s="250" t="s">
        <v>180</v>
      </c>
      <c r="U27" s="251" t="s">
        <v>228</v>
      </c>
      <c r="V27" s="251" t="s">
        <v>229</v>
      </c>
      <c r="W27" s="244"/>
      <c r="X27" s="244" t="s">
        <v>200</v>
      </c>
      <c r="Y27" s="246">
        <v>27</v>
      </c>
      <c r="Z27" s="247" t="s">
        <v>180</v>
      </c>
      <c r="AA27" s="241" t="s">
        <v>177</v>
      </c>
      <c r="AB27" s="238">
        <v>2</v>
      </c>
      <c r="AC27" s="238" t="s">
        <v>181</v>
      </c>
      <c r="AD27" s="241"/>
      <c r="AE27" s="237"/>
      <c r="AF27" s="237"/>
      <c r="AG27" s="237"/>
    </row>
    <row r="28" spans="1:705" s="248" customFormat="1" ht="42" customHeight="1" x14ac:dyDescent="0.25">
      <c r="A28" s="237"/>
      <c r="B28" s="237"/>
      <c r="C28" s="238"/>
      <c r="D28" s="238" t="s">
        <v>204</v>
      </c>
      <c r="E28" s="249" t="s">
        <v>241</v>
      </c>
      <c r="F28" s="240" t="s">
        <v>242</v>
      </c>
      <c r="G28" s="241" t="s">
        <v>199</v>
      </c>
      <c r="H28" s="242" t="s">
        <v>180</v>
      </c>
      <c r="I28" s="238"/>
      <c r="J28" s="238">
        <v>7</v>
      </c>
      <c r="K28" s="238">
        <v>24</v>
      </c>
      <c r="L28" s="238"/>
      <c r="M28" s="238"/>
      <c r="N28" s="238"/>
      <c r="O28" s="238">
        <v>19</v>
      </c>
      <c r="P28" s="188">
        <v>0.33</v>
      </c>
      <c r="Q28" s="238"/>
      <c r="R28" s="243" t="s">
        <v>227</v>
      </c>
      <c r="S28" s="244" t="s">
        <v>227</v>
      </c>
      <c r="T28" s="250" t="s">
        <v>180</v>
      </c>
      <c r="U28" s="251" t="s">
        <v>228</v>
      </c>
      <c r="V28" s="254" t="s">
        <v>229</v>
      </c>
      <c r="W28" s="255"/>
      <c r="X28" s="244" t="s">
        <v>200</v>
      </c>
      <c r="Y28" s="246">
        <v>27</v>
      </c>
      <c r="Z28" s="247" t="s">
        <v>180</v>
      </c>
      <c r="AA28" s="241" t="s">
        <v>177</v>
      </c>
      <c r="AB28" s="238">
        <v>2</v>
      </c>
      <c r="AC28" s="238" t="s">
        <v>181</v>
      </c>
      <c r="AD28" s="241"/>
      <c r="AE28" s="237"/>
      <c r="AF28" s="237"/>
      <c r="AG28" s="237"/>
    </row>
    <row r="29" spans="1:705" s="226" customFormat="1" ht="42" customHeight="1" x14ac:dyDescent="0.25">
      <c r="A29" s="227"/>
      <c r="B29" s="227"/>
      <c r="C29" s="228"/>
      <c r="D29" s="228" t="s">
        <v>243</v>
      </c>
      <c r="E29" s="256" t="s">
        <v>244</v>
      </c>
      <c r="F29" s="257" t="s">
        <v>245</v>
      </c>
      <c r="G29" s="231" t="s">
        <v>199</v>
      </c>
      <c r="H29" s="258"/>
      <c r="I29" s="233">
        <f>SUM(J29:M29)</f>
        <v>69</v>
      </c>
      <c r="J29" s="258">
        <f>IFERROR(ROUND(AVERAGE(J31,J32,J33,J34,J35,),0)*3,0)</f>
        <v>24</v>
      </c>
      <c r="K29" s="258">
        <f>IFERROR(ROUND(AVERAGE(K31,K32,K33,K34,K35,),0)*3,0)</f>
        <v>45</v>
      </c>
      <c r="L29" s="258">
        <f>IFERROR(ROUND(AVERAGE(L31,L32,L33,L34,L35,),0)*3,0)</f>
        <v>0</v>
      </c>
      <c r="M29" s="258">
        <f>IFERROR(ROUND(AVERAGE(M31,M32,M33,M34,M35,),0)*3,0)</f>
        <v>0</v>
      </c>
      <c r="N29" s="258"/>
      <c r="O29" s="258">
        <f>IFERROR(ROUND(AVERAGE(O31,O32,O33,O34,O35,),0)*3,0)</f>
        <v>57</v>
      </c>
      <c r="P29" s="234">
        <v>4</v>
      </c>
      <c r="Q29" s="228">
        <v>4</v>
      </c>
      <c r="R29" s="232"/>
      <c r="S29" s="232"/>
      <c r="T29" s="232"/>
      <c r="U29" s="253"/>
      <c r="V29" s="259"/>
      <c r="W29" s="259"/>
      <c r="X29" s="260"/>
      <c r="Y29" s="261"/>
      <c r="Z29" s="227" t="s">
        <v>180</v>
      </c>
      <c r="AA29" s="231" t="s">
        <v>180</v>
      </c>
      <c r="AB29" s="227"/>
      <c r="AC29" s="227"/>
      <c r="AD29" s="227"/>
      <c r="AE29" s="227"/>
      <c r="AF29" s="227"/>
      <c r="AG29" s="227"/>
    </row>
    <row r="30" spans="1:705" s="226" customFormat="1" ht="42" customHeight="1" x14ac:dyDescent="0.25">
      <c r="A30" s="262"/>
      <c r="B30" s="262"/>
      <c r="C30" s="263"/>
      <c r="D30" s="263" t="s">
        <v>182</v>
      </c>
      <c r="E30" s="264"/>
      <c r="F30" s="265" t="s">
        <v>246</v>
      </c>
      <c r="G30" s="262" t="s">
        <v>199</v>
      </c>
      <c r="H30" s="266"/>
      <c r="I30" s="266"/>
      <c r="J30" s="266"/>
      <c r="K30" s="266"/>
      <c r="L30" s="266"/>
      <c r="M30" s="266"/>
      <c r="N30" s="266"/>
      <c r="O30" s="266"/>
      <c r="P30" s="267"/>
      <c r="Q30" s="263"/>
      <c r="R30" s="266"/>
      <c r="S30" s="266"/>
      <c r="T30" s="268"/>
      <c r="U30" s="269"/>
      <c r="V30" s="270"/>
      <c r="W30" s="270"/>
      <c r="X30" s="271"/>
      <c r="Y30" s="272"/>
      <c r="Z30" s="262"/>
      <c r="AA30" s="262"/>
      <c r="AB30" s="262"/>
      <c r="AC30" s="262"/>
      <c r="AD30" s="262"/>
      <c r="AE30" s="262"/>
      <c r="AF30" s="262"/>
      <c r="AG30" s="262"/>
    </row>
    <row r="31" spans="1:705" s="248" customFormat="1" ht="42" customHeight="1" x14ac:dyDescent="0.25">
      <c r="A31" s="247"/>
      <c r="B31" s="247"/>
      <c r="C31" s="238"/>
      <c r="D31" s="238" t="s">
        <v>204</v>
      </c>
      <c r="E31" s="249" t="s">
        <v>247</v>
      </c>
      <c r="F31" s="240" t="s">
        <v>248</v>
      </c>
      <c r="G31" s="241" t="s">
        <v>249</v>
      </c>
      <c r="H31" s="242" t="s">
        <v>180</v>
      </c>
      <c r="I31" s="238"/>
      <c r="J31" s="238">
        <v>14</v>
      </c>
      <c r="K31" s="238">
        <v>10</v>
      </c>
      <c r="L31" s="238"/>
      <c r="M31" s="238"/>
      <c r="N31" s="238"/>
      <c r="O31" s="238">
        <v>26</v>
      </c>
      <c r="P31" s="188">
        <v>0.33</v>
      </c>
      <c r="Q31" s="238"/>
      <c r="R31" s="243" t="s">
        <v>227</v>
      </c>
      <c r="S31" s="244" t="s">
        <v>250</v>
      </c>
      <c r="T31" s="250" t="s">
        <v>180</v>
      </c>
      <c r="U31" s="273" t="s">
        <v>228</v>
      </c>
      <c r="V31" s="188" t="s">
        <v>238</v>
      </c>
      <c r="W31" s="274"/>
      <c r="X31" s="275" t="s">
        <v>200</v>
      </c>
      <c r="Y31" s="246">
        <v>27</v>
      </c>
      <c r="Z31" s="247" t="s">
        <v>180</v>
      </c>
      <c r="AA31" s="241" t="s">
        <v>177</v>
      </c>
      <c r="AB31" s="238">
        <v>2</v>
      </c>
      <c r="AC31" s="238" t="s">
        <v>181</v>
      </c>
      <c r="AD31" s="241"/>
      <c r="AE31" s="237"/>
      <c r="AF31" s="237"/>
      <c r="AG31" s="237"/>
    </row>
    <row r="32" spans="1:705" s="248" customFormat="1" ht="42" customHeight="1" x14ac:dyDescent="0.25">
      <c r="A32" s="237"/>
      <c r="B32" s="237"/>
      <c r="C32" s="238"/>
      <c r="D32" s="238" t="s">
        <v>204</v>
      </c>
      <c r="E32" s="249" t="s">
        <v>251</v>
      </c>
      <c r="F32" s="240" t="s">
        <v>252</v>
      </c>
      <c r="G32" s="241" t="s">
        <v>249</v>
      </c>
      <c r="H32" s="242" t="s">
        <v>180</v>
      </c>
      <c r="I32" s="238"/>
      <c r="J32" s="238">
        <v>0</v>
      </c>
      <c r="K32" s="238">
        <v>34</v>
      </c>
      <c r="L32" s="238"/>
      <c r="M32" s="238"/>
      <c r="N32" s="238"/>
      <c r="O32" s="238">
        <v>16</v>
      </c>
      <c r="P32" s="188">
        <v>0.33</v>
      </c>
      <c r="Q32" s="238"/>
      <c r="R32" s="243" t="s">
        <v>227</v>
      </c>
      <c r="S32" s="244" t="s">
        <v>227</v>
      </c>
      <c r="T32" s="250" t="s">
        <v>180</v>
      </c>
      <c r="U32" s="273" t="s">
        <v>228</v>
      </c>
      <c r="V32" s="188" t="s">
        <v>229</v>
      </c>
      <c r="W32" s="274"/>
      <c r="X32" s="275" t="s">
        <v>200</v>
      </c>
      <c r="Y32" s="246">
        <v>27</v>
      </c>
      <c r="Z32" s="247" t="s">
        <v>180</v>
      </c>
      <c r="AA32" s="241" t="s">
        <v>177</v>
      </c>
      <c r="AB32" s="238">
        <v>2</v>
      </c>
      <c r="AC32" s="238" t="s">
        <v>181</v>
      </c>
      <c r="AD32" s="241"/>
      <c r="AE32" s="237"/>
      <c r="AF32" s="237"/>
      <c r="AG32" s="237"/>
    </row>
    <row r="33" spans="1:35" s="248" customFormat="1" ht="42" customHeight="1" x14ac:dyDescent="0.25">
      <c r="A33" s="237"/>
      <c r="B33" s="237"/>
      <c r="C33" s="238"/>
      <c r="D33" s="238" t="s">
        <v>204</v>
      </c>
      <c r="E33" s="249" t="s">
        <v>253</v>
      </c>
      <c r="F33" s="240" t="s">
        <v>254</v>
      </c>
      <c r="G33" s="241" t="s">
        <v>249</v>
      </c>
      <c r="H33" s="242" t="s">
        <v>180</v>
      </c>
      <c r="I33" s="238"/>
      <c r="J33" s="238">
        <v>12</v>
      </c>
      <c r="K33" s="238">
        <v>14</v>
      </c>
      <c r="L33" s="238"/>
      <c r="M33" s="238"/>
      <c r="N33" s="238"/>
      <c r="O33" s="238">
        <v>24</v>
      </c>
      <c r="P33" s="188">
        <v>0.33</v>
      </c>
      <c r="Q33" s="238"/>
      <c r="R33" s="243" t="s">
        <v>227</v>
      </c>
      <c r="S33" s="244" t="s">
        <v>250</v>
      </c>
      <c r="T33" s="250" t="s">
        <v>180</v>
      </c>
      <c r="U33" s="273" t="s">
        <v>228</v>
      </c>
      <c r="V33" s="188" t="s">
        <v>255</v>
      </c>
      <c r="W33" s="274"/>
      <c r="X33" s="275" t="s">
        <v>200</v>
      </c>
      <c r="Y33" s="246">
        <v>27</v>
      </c>
      <c r="Z33" s="247" t="s">
        <v>180</v>
      </c>
      <c r="AA33" s="241" t="s">
        <v>177</v>
      </c>
      <c r="AB33" s="238">
        <v>2</v>
      </c>
      <c r="AC33" s="238" t="s">
        <v>181</v>
      </c>
      <c r="AD33" s="241"/>
      <c r="AE33" s="237"/>
      <c r="AF33" s="237"/>
      <c r="AG33" s="237"/>
    </row>
    <row r="34" spans="1:35" s="248" customFormat="1" ht="42" customHeight="1" x14ac:dyDescent="0.25">
      <c r="A34" s="237"/>
      <c r="B34" s="237"/>
      <c r="C34" s="237"/>
      <c r="D34" s="238" t="s">
        <v>204</v>
      </c>
      <c r="E34" s="249" t="s">
        <v>256</v>
      </c>
      <c r="F34" s="276" t="s">
        <v>257</v>
      </c>
      <c r="G34" s="241" t="s">
        <v>249</v>
      </c>
      <c r="H34" s="242" t="s">
        <v>180</v>
      </c>
      <c r="I34" s="238"/>
      <c r="J34" s="238">
        <v>8</v>
      </c>
      <c r="K34" s="238">
        <v>22</v>
      </c>
      <c r="L34" s="238"/>
      <c r="M34" s="238"/>
      <c r="N34" s="238"/>
      <c r="O34" s="238">
        <v>20</v>
      </c>
      <c r="P34" s="188">
        <v>0.33</v>
      </c>
      <c r="Q34" s="238"/>
      <c r="R34" s="244" t="s">
        <v>227</v>
      </c>
      <c r="S34" s="244" t="s">
        <v>227</v>
      </c>
      <c r="T34" s="250" t="s">
        <v>180</v>
      </c>
      <c r="U34" s="277" t="s">
        <v>228</v>
      </c>
      <c r="V34" s="188" t="s">
        <v>229</v>
      </c>
      <c r="W34" s="188"/>
      <c r="X34" s="275" t="s">
        <v>200</v>
      </c>
      <c r="Y34" s="246">
        <v>27</v>
      </c>
      <c r="Z34" s="247" t="s">
        <v>180</v>
      </c>
      <c r="AA34" s="241" t="s">
        <v>177</v>
      </c>
      <c r="AB34" s="238">
        <v>2</v>
      </c>
      <c r="AC34" s="238" t="s">
        <v>181</v>
      </c>
      <c r="AD34" s="241"/>
      <c r="AE34" s="237"/>
      <c r="AF34" s="237"/>
      <c r="AG34" s="237"/>
    </row>
    <row r="35" spans="1:35" s="248" customFormat="1" ht="42" customHeight="1" x14ac:dyDescent="0.25">
      <c r="A35" s="237"/>
      <c r="B35" s="237"/>
      <c r="C35" s="278"/>
      <c r="D35" s="238" t="s">
        <v>204</v>
      </c>
      <c r="E35" s="249" t="s">
        <v>258</v>
      </c>
      <c r="F35" s="240" t="s">
        <v>259</v>
      </c>
      <c r="G35" s="241" t="s">
        <v>249</v>
      </c>
      <c r="H35" s="242" t="s">
        <v>180</v>
      </c>
      <c r="I35" s="238"/>
      <c r="J35" s="238">
        <v>12</v>
      </c>
      <c r="K35" s="238">
        <v>12</v>
      </c>
      <c r="L35" s="238"/>
      <c r="M35" s="238"/>
      <c r="N35" s="238"/>
      <c r="O35" s="238">
        <v>26</v>
      </c>
      <c r="P35" s="188">
        <v>0.33</v>
      </c>
      <c r="Q35" s="238"/>
      <c r="R35" s="244" t="s">
        <v>227</v>
      </c>
      <c r="S35" s="244" t="s">
        <v>227</v>
      </c>
      <c r="T35" s="244" t="s">
        <v>180</v>
      </c>
      <c r="U35" s="277" t="s">
        <v>228</v>
      </c>
      <c r="V35" s="188" t="s">
        <v>260</v>
      </c>
      <c r="W35" s="188"/>
      <c r="X35" s="275" t="s">
        <v>200</v>
      </c>
      <c r="Y35" s="246">
        <v>27</v>
      </c>
      <c r="Z35" s="247" t="s">
        <v>180</v>
      </c>
      <c r="AA35" s="241" t="s">
        <v>177</v>
      </c>
      <c r="AB35" s="238">
        <v>2</v>
      </c>
      <c r="AC35" s="238" t="s">
        <v>181</v>
      </c>
      <c r="AD35" s="241"/>
      <c r="AE35" s="237"/>
      <c r="AF35" s="237"/>
      <c r="AG35" s="237"/>
    </row>
    <row r="38" spans="1:35" s="283" customFormat="1" ht="42" customHeight="1" x14ac:dyDescent="0.25">
      <c r="A38" s="143"/>
      <c r="B38" s="143" t="s">
        <v>170</v>
      </c>
      <c r="C38" s="358" t="s">
        <v>261</v>
      </c>
      <c r="D38" s="144" t="s">
        <v>220</v>
      </c>
      <c r="E38" s="145"/>
      <c r="F38" s="147" t="s">
        <v>262</v>
      </c>
      <c r="G38" s="144" t="s">
        <v>199</v>
      </c>
      <c r="H38" s="279"/>
      <c r="I38" s="279">
        <f>SUM(J38:N38)</f>
        <v>352</v>
      </c>
      <c r="J38" s="279">
        <f t="shared" ref="J38:O38" si="4">J39+J45+J51+J59</f>
        <v>90</v>
      </c>
      <c r="K38" s="279">
        <f t="shared" si="4"/>
        <v>195</v>
      </c>
      <c r="L38" s="279">
        <f t="shared" si="4"/>
        <v>0</v>
      </c>
      <c r="M38" s="279">
        <f t="shared" si="4"/>
        <v>3</v>
      </c>
      <c r="N38" s="279">
        <f t="shared" si="4"/>
        <v>64</v>
      </c>
      <c r="O38" s="279">
        <f t="shared" si="4"/>
        <v>169</v>
      </c>
      <c r="P38" s="279"/>
      <c r="Q38" s="279">
        <f>Q39+Q45+Q51+Q59</f>
        <v>24</v>
      </c>
      <c r="R38" s="280"/>
      <c r="S38" s="280"/>
      <c r="T38" s="280"/>
      <c r="U38" s="281"/>
      <c r="V38" s="281"/>
      <c r="W38" s="281"/>
      <c r="X38" s="281"/>
      <c r="Y38" s="282"/>
      <c r="Z38" s="282"/>
      <c r="AA38" s="282"/>
      <c r="AB38" s="144"/>
      <c r="AC38" s="144"/>
      <c r="AD38" s="144"/>
      <c r="AE38" s="144"/>
      <c r="AF38" s="144"/>
      <c r="AG38" s="144"/>
    </row>
    <row r="39" spans="1:35" s="292" customFormat="1" ht="42" customHeight="1" x14ac:dyDescent="0.25">
      <c r="A39" s="284"/>
      <c r="B39" s="284"/>
      <c r="C39" s="359" t="s">
        <v>261</v>
      </c>
      <c r="D39" s="285" t="s">
        <v>173</v>
      </c>
      <c r="E39" s="56" t="s">
        <v>223</v>
      </c>
      <c r="F39" s="286" t="s">
        <v>263</v>
      </c>
      <c r="G39" s="287" t="s">
        <v>199</v>
      </c>
      <c r="H39" s="288"/>
      <c r="I39" s="288">
        <f>J39+K39+L39+M39</f>
        <v>93</v>
      </c>
      <c r="J39" s="288">
        <f>SUM(J40:J44)</f>
        <v>18</v>
      </c>
      <c r="K39" s="288">
        <f t="shared" ref="K39:M39" si="5">SUM(K40:K44)</f>
        <v>75</v>
      </c>
      <c r="L39" s="288">
        <f t="shared" si="5"/>
        <v>0</v>
      </c>
      <c r="M39" s="288">
        <f t="shared" si="5"/>
        <v>0</v>
      </c>
      <c r="N39" s="288"/>
      <c r="O39" s="288">
        <f>SUM(O40:O44)</f>
        <v>19</v>
      </c>
      <c r="P39" s="150">
        <v>6</v>
      </c>
      <c r="Q39" s="289">
        <v>6</v>
      </c>
      <c r="R39" s="288"/>
      <c r="S39" s="288"/>
      <c r="T39" s="288"/>
      <c r="U39" s="18"/>
      <c r="V39" s="18"/>
      <c r="W39" s="18"/>
      <c r="X39" s="288"/>
      <c r="Y39" s="290"/>
      <c r="Z39" s="284" t="s">
        <v>180</v>
      </c>
      <c r="AA39" s="287" t="s">
        <v>180</v>
      </c>
      <c r="AB39" s="22"/>
      <c r="AC39" s="22"/>
      <c r="AD39" s="22"/>
      <c r="AE39" s="22"/>
      <c r="AF39" s="22"/>
      <c r="AG39" s="22"/>
      <c r="AH39" s="291"/>
      <c r="AI39" s="291"/>
    </row>
    <row r="40" spans="1:35" s="307" customFormat="1" ht="42" customHeight="1" x14ac:dyDescent="0.3">
      <c r="A40" s="293"/>
      <c r="B40" s="293"/>
      <c r="C40" s="360" t="s">
        <v>264</v>
      </c>
      <c r="D40" s="295" t="s">
        <v>204</v>
      </c>
      <c r="E40" s="239" t="s">
        <v>225</v>
      </c>
      <c r="F40" s="297" t="s">
        <v>226</v>
      </c>
      <c r="G40" s="298" t="s">
        <v>199</v>
      </c>
      <c r="H40" s="299" t="s">
        <v>180</v>
      </c>
      <c r="I40" s="295"/>
      <c r="J40" s="295"/>
      <c r="K40" s="295"/>
      <c r="L40" s="295"/>
      <c r="M40" s="295"/>
      <c r="N40" s="295"/>
      <c r="O40" s="295"/>
      <c r="P40" s="300">
        <v>1</v>
      </c>
      <c r="Q40" s="295"/>
      <c r="R40" s="301" t="s">
        <v>227</v>
      </c>
      <c r="S40" s="302" t="s">
        <v>227</v>
      </c>
      <c r="T40" s="298" t="s">
        <v>180</v>
      </c>
      <c r="U40" s="245" t="s">
        <v>228</v>
      </c>
      <c r="V40" s="245" t="s">
        <v>229</v>
      </c>
      <c r="W40" s="244"/>
      <c r="X40" s="303" t="s">
        <v>200</v>
      </c>
      <c r="Y40" s="304">
        <v>27</v>
      </c>
      <c r="Z40" s="305" t="s">
        <v>180</v>
      </c>
      <c r="AA40" s="298" t="s">
        <v>177</v>
      </c>
      <c r="AB40" s="295">
        <v>2</v>
      </c>
      <c r="AC40" s="295" t="s">
        <v>181</v>
      </c>
      <c r="AD40" s="298"/>
      <c r="AE40" s="296"/>
      <c r="AF40" s="296"/>
      <c r="AG40" s="296"/>
      <c r="AH40" s="306"/>
      <c r="AI40" s="306"/>
    </row>
    <row r="41" spans="1:35" s="307" customFormat="1" ht="42" customHeight="1" x14ac:dyDescent="0.3">
      <c r="A41" s="293"/>
      <c r="B41" s="293"/>
      <c r="C41" s="360" t="s">
        <v>264</v>
      </c>
      <c r="D41" s="295" t="s">
        <v>204</v>
      </c>
      <c r="E41" s="249" t="s">
        <v>230</v>
      </c>
      <c r="F41" s="297" t="s">
        <v>231</v>
      </c>
      <c r="G41" s="298" t="s">
        <v>199</v>
      </c>
      <c r="H41" s="299" t="s">
        <v>180</v>
      </c>
      <c r="I41" s="295"/>
      <c r="J41" s="295"/>
      <c r="K41" s="295"/>
      <c r="L41" s="295"/>
      <c r="M41" s="295"/>
      <c r="N41" s="295"/>
      <c r="O41" s="295"/>
      <c r="P41" s="300">
        <v>1</v>
      </c>
      <c r="Q41" s="295"/>
      <c r="R41" s="301" t="s">
        <v>227</v>
      </c>
      <c r="S41" s="302" t="s">
        <v>227</v>
      </c>
      <c r="T41" s="308" t="s">
        <v>180</v>
      </c>
      <c r="U41" s="251" t="s">
        <v>228</v>
      </c>
      <c r="V41" s="251" t="s">
        <v>229</v>
      </c>
      <c r="W41" s="244"/>
      <c r="X41" s="303" t="s">
        <v>200</v>
      </c>
      <c r="Y41" s="304">
        <v>27</v>
      </c>
      <c r="Z41" s="305" t="s">
        <v>180</v>
      </c>
      <c r="AA41" s="298" t="s">
        <v>177</v>
      </c>
      <c r="AB41" s="295">
        <v>2</v>
      </c>
      <c r="AC41" s="295" t="s">
        <v>181</v>
      </c>
      <c r="AD41" s="298"/>
      <c r="AE41" s="296"/>
      <c r="AF41" s="296"/>
      <c r="AG41" s="296"/>
      <c r="AH41" s="306"/>
      <c r="AI41" s="306"/>
    </row>
    <row r="42" spans="1:35" s="322" customFormat="1" ht="42" customHeight="1" x14ac:dyDescent="0.25">
      <c r="A42" s="309"/>
      <c r="B42" s="309"/>
      <c r="C42" s="360" t="s">
        <v>265</v>
      </c>
      <c r="D42" s="294" t="s">
        <v>204</v>
      </c>
      <c r="E42" s="178"/>
      <c r="F42" s="311" t="s">
        <v>266</v>
      </c>
      <c r="G42" s="312" t="s">
        <v>199</v>
      </c>
      <c r="H42" s="313" t="s">
        <v>180</v>
      </c>
      <c r="I42" s="294"/>
      <c r="J42" s="294">
        <v>12</v>
      </c>
      <c r="K42" s="294">
        <v>16</v>
      </c>
      <c r="L42" s="294"/>
      <c r="M42" s="294"/>
      <c r="N42" s="294"/>
      <c r="O42" s="294"/>
      <c r="P42" s="314">
        <v>0.33</v>
      </c>
      <c r="Q42" s="294"/>
      <c r="R42" s="315" t="s">
        <v>227</v>
      </c>
      <c r="S42" s="316" t="s">
        <v>227</v>
      </c>
      <c r="T42" s="317" t="s">
        <v>180</v>
      </c>
      <c r="U42" s="190" t="s">
        <v>228</v>
      </c>
      <c r="V42" s="190" t="s">
        <v>229</v>
      </c>
      <c r="W42" s="196"/>
      <c r="X42" s="318" t="s">
        <v>200</v>
      </c>
      <c r="Y42" s="319">
        <v>27</v>
      </c>
      <c r="Z42" s="320" t="s">
        <v>180</v>
      </c>
      <c r="AA42" s="312" t="s">
        <v>177</v>
      </c>
      <c r="AB42" s="294">
        <v>2</v>
      </c>
      <c r="AC42" s="294" t="s">
        <v>181</v>
      </c>
      <c r="AD42" s="312"/>
      <c r="AE42" s="310"/>
      <c r="AF42" s="310"/>
      <c r="AG42" s="310"/>
      <c r="AH42" s="321"/>
      <c r="AI42" s="321"/>
    </row>
    <row r="43" spans="1:35" s="322" customFormat="1" ht="42" customHeight="1" x14ac:dyDescent="0.25">
      <c r="A43" s="309"/>
      <c r="B43" s="309"/>
      <c r="C43" s="360" t="s">
        <v>265</v>
      </c>
      <c r="D43" s="294" t="s">
        <v>204</v>
      </c>
      <c r="E43" s="178"/>
      <c r="F43" s="311" t="s">
        <v>267</v>
      </c>
      <c r="G43" s="151" t="s">
        <v>199</v>
      </c>
      <c r="H43" s="313" t="s">
        <v>180</v>
      </c>
      <c r="I43" s="294"/>
      <c r="J43" s="294">
        <v>0</v>
      </c>
      <c r="K43" s="294">
        <v>34</v>
      </c>
      <c r="L43" s="294"/>
      <c r="M43" s="294"/>
      <c r="N43" s="294"/>
      <c r="O43" s="294"/>
      <c r="P43" s="314">
        <v>0.33</v>
      </c>
      <c r="Q43" s="294"/>
      <c r="R43" s="315" t="s">
        <v>227</v>
      </c>
      <c r="S43" s="316" t="s">
        <v>227</v>
      </c>
      <c r="T43" s="317" t="s">
        <v>180</v>
      </c>
      <c r="U43" s="190" t="s">
        <v>228</v>
      </c>
      <c r="V43" s="190" t="s">
        <v>229</v>
      </c>
      <c r="W43" s="197"/>
      <c r="X43" s="318" t="s">
        <v>200</v>
      </c>
      <c r="Y43" s="319">
        <v>27</v>
      </c>
      <c r="Z43" s="320" t="s">
        <v>180</v>
      </c>
      <c r="AA43" s="312" t="s">
        <v>177</v>
      </c>
      <c r="AB43" s="294">
        <v>2</v>
      </c>
      <c r="AC43" s="294" t="s">
        <v>181</v>
      </c>
      <c r="AD43" s="312"/>
      <c r="AE43" s="310"/>
      <c r="AF43" s="310"/>
      <c r="AG43" s="310"/>
      <c r="AH43" s="321"/>
      <c r="AI43" s="321"/>
    </row>
    <row r="44" spans="1:35" s="322" customFormat="1" ht="42" customHeight="1" x14ac:dyDescent="0.25">
      <c r="A44" s="309"/>
      <c r="B44" s="309"/>
      <c r="C44" s="294"/>
      <c r="D44" s="294" t="s">
        <v>204</v>
      </c>
      <c r="E44" s="178" t="s">
        <v>232</v>
      </c>
      <c r="F44" s="311" t="s">
        <v>233</v>
      </c>
      <c r="G44" s="312" t="s">
        <v>199</v>
      </c>
      <c r="H44" s="313" t="s">
        <v>180</v>
      </c>
      <c r="I44" s="294"/>
      <c r="J44" s="294">
        <v>6</v>
      </c>
      <c r="K44" s="294">
        <v>25</v>
      </c>
      <c r="L44" s="294"/>
      <c r="M44" s="294"/>
      <c r="N44" s="294"/>
      <c r="O44" s="294">
        <v>19</v>
      </c>
      <c r="P44" s="314">
        <v>0.33</v>
      </c>
      <c r="Q44" s="294"/>
      <c r="R44" s="315" t="s">
        <v>227</v>
      </c>
      <c r="S44" s="316" t="s">
        <v>227</v>
      </c>
      <c r="T44" s="317" t="s">
        <v>180</v>
      </c>
      <c r="U44" s="190" t="s">
        <v>228</v>
      </c>
      <c r="V44" s="190" t="s">
        <v>229</v>
      </c>
      <c r="W44" s="196"/>
      <c r="X44" s="318" t="s">
        <v>200</v>
      </c>
      <c r="Y44" s="319">
        <v>27</v>
      </c>
      <c r="Z44" s="320" t="s">
        <v>180</v>
      </c>
      <c r="AA44" s="312" t="s">
        <v>177</v>
      </c>
      <c r="AB44" s="294">
        <v>2</v>
      </c>
      <c r="AC44" s="294" t="s">
        <v>181</v>
      </c>
      <c r="AD44" s="312"/>
      <c r="AE44" s="310"/>
      <c r="AF44" s="310"/>
      <c r="AG44" s="310"/>
      <c r="AH44" s="321"/>
      <c r="AI44" s="321"/>
    </row>
    <row r="45" spans="1:35" s="292" customFormat="1" ht="42" customHeight="1" x14ac:dyDescent="0.25">
      <c r="A45" s="284"/>
      <c r="B45" s="284"/>
      <c r="C45" s="285"/>
      <c r="D45" s="285" t="s">
        <v>173</v>
      </c>
      <c r="E45" s="14" t="s">
        <v>234</v>
      </c>
      <c r="F45" s="286" t="s">
        <v>268</v>
      </c>
      <c r="G45" s="287" t="s">
        <v>199</v>
      </c>
      <c r="H45" s="288"/>
      <c r="I45" s="288">
        <f>J45+K45+L45+M45</f>
        <v>88</v>
      </c>
      <c r="J45" s="288">
        <f>SUM(J46:J50)</f>
        <v>28</v>
      </c>
      <c r="K45" s="288">
        <f t="shared" ref="K45:M45" si="6">SUM(K46:K50)</f>
        <v>60</v>
      </c>
      <c r="L45" s="288">
        <f t="shared" si="6"/>
        <v>0</v>
      </c>
      <c r="M45" s="288">
        <f t="shared" si="6"/>
        <v>0</v>
      </c>
      <c r="N45" s="288"/>
      <c r="O45" s="288">
        <f>SUM(O46:O50)</f>
        <v>57</v>
      </c>
      <c r="P45" s="150">
        <v>6</v>
      </c>
      <c r="Q45" s="289">
        <v>6</v>
      </c>
      <c r="R45" s="288"/>
      <c r="S45" s="288"/>
      <c r="T45" s="288"/>
      <c r="U45" s="18"/>
      <c r="V45" s="18"/>
      <c r="W45" s="112"/>
      <c r="X45" s="323"/>
      <c r="Y45" s="290"/>
      <c r="Z45" s="284" t="s">
        <v>180</v>
      </c>
      <c r="AA45" s="287" t="s">
        <v>180</v>
      </c>
      <c r="AB45" s="22"/>
      <c r="AC45" s="22"/>
      <c r="AD45" s="22"/>
      <c r="AE45" s="22"/>
      <c r="AF45" s="22"/>
      <c r="AG45" s="22"/>
      <c r="AH45" s="291"/>
      <c r="AI45" s="291"/>
    </row>
    <row r="46" spans="1:35" s="307" customFormat="1" ht="42" customHeight="1" x14ac:dyDescent="0.3">
      <c r="A46" s="293"/>
      <c r="B46" s="293"/>
      <c r="C46" s="360" t="s">
        <v>264</v>
      </c>
      <c r="D46" s="295" t="s">
        <v>204</v>
      </c>
      <c r="E46" s="249" t="s">
        <v>236</v>
      </c>
      <c r="F46" s="297" t="s">
        <v>237</v>
      </c>
      <c r="G46" s="298" t="s">
        <v>199</v>
      </c>
      <c r="H46" s="299" t="s">
        <v>180</v>
      </c>
      <c r="I46" s="295"/>
      <c r="J46" s="295"/>
      <c r="K46" s="295"/>
      <c r="L46" s="295"/>
      <c r="M46" s="295"/>
      <c r="N46" s="295"/>
      <c r="O46" s="295">
        <v>20</v>
      </c>
      <c r="P46" s="300">
        <v>1</v>
      </c>
      <c r="Q46" s="295"/>
      <c r="R46" s="301" t="s">
        <v>227</v>
      </c>
      <c r="S46" s="302" t="s">
        <v>227</v>
      </c>
      <c r="T46" s="308" t="s">
        <v>180</v>
      </c>
      <c r="U46" s="251" t="s">
        <v>228</v>
      </c>
      <c r="V46" s="251" t="s">
        <v>238</v>
      </c>
      <c r="W46" s="244"/>
      <c r="X46" s="303" t="s">
        <v>200</v>
      </c>
      <c r="Y46" s="304">
        <v>27</v>
      </c>
      <c r="Z46" s="305" t="s">
        <v>180</v>
      </c>
      <c r="AA46" s="298" t="s">
        <v>177</v>
      </c>
      <c r="AB46" s="295">
        <v>2</v>
      </c>
      <c r="AC46" s="295" t="s">
        <v>181</v>
      </c>
      <c r="AD46" s="298"/>
      <c r="AE46" s="296"/>
      <c r="AF46" s="296"/>
      <c r="AG46" s="296"/>
      <c r="AH46" s="306"/>
      <c r="AI46" s="306"/>
    </row>
    <row r="47" spans="1:35" s="322" customFormat="1" ht="42" customHeight="1" x14ac:dyDescent="0.25">
      <c r="A47" s="309"/>
      <c r="B47" s="309"/>
      <c r="C47" s="360" t="s">
        <v>265</v>
      </c>
      <c r="D47" s="294" t="s">
        <v>204</v>
      </c>
      <c r="E47" s="178"/>
      <c r="F47" s="311" t="s">
        <v>269</v>
      </c>
      <c r="G47" s="312" t="s">
        <v>199</v>
      </c>
      <c r="H47" s="313" t="s">
        <v>180</v>
      </c>
      <c r="I47" s="294"/>
      <c r="J47" s="294">
        <v>12</v>
      </c>
      <c r="K47" s="294">
        <v>16</v>
      </c>
      <c r="L47" s="294"/>
      <c r="M47" s="294"/>
      <c r="N47" s="294"/>
      <c r="O47" s="294"/>
      <c r="P47" s="314">
        <v>0.33</v>
      </c>
      <c r="Q47" s="294"/>
      <c r="R47" s="315" t="s">
        <v>227</v>
      </c>
      <c r="S47" s="316" t="s">
        <v>227</v>
      </c>
      <c r="T47" s="317" t="s">
        <v>180</v>
      </c>
      <c r="U47" s="190" t="s">
        <v>228</v>
      </c>
      <c r="V47" s="190" t="s">
        <v>229</v>
      </c>
      <c r="W47" s="196"/>
      <c r="X47" s="318" t="s">
        <v>200</v>
      </c>
      <c r="Y47" s="319">
        <v>27</v>
      </c>
      <c r="Z47" s="320" t="s">
        <v>180</v>
      </c>
      <c r="AA47" s="312" t="s">
        <v>177</v>
      </c>
      <c r="AB47" s="294">
        <v>2</v>
      </c>
      <c r="AC47" s="294" t="s">
        <v>181</v>
      </c>
      <c r="AD47" s="312"/>
      <c r="AE47" s="310"/>
      <c r="AF47" s="310"/>
      <c r="AG47" s="310"/>
      <c r="AH47" s="321"/>
      <c r="AI47" s="321"/>
    </row>
    <row r="48" spans="1:35" s="322" customFormat="1" ht="42" customHeight="1" x14ac:dyDescent="0.25">
      <c r="A48" s="309"/>
      <c r="B48" s="309"/>
      <c r="C48" s="360" t="s">
        <v>265</v>
      </c>
      <c r="D48" s="294" t="s">
        <v>204</v>
      </c>
      <c r="E48" s="178"/>
      <c r="F48" s="311" t="s">
        <v>270</v>
      </c>
      <c r="G48" s="312" t="s">
        <v>199</v>
      </c>
      <c r="H48" s="313" t="s">
        <v>180</v>
      </c>
      <c r="I48" s="294"/>
      <c r="J48" s="294">
        <v>12</v>
      </c>
      <c r="K48" s="294">
        <v>16</v>
      </c>
      <c r="L48" s="294"/>
      <c r="M48" s="294"/>
      <c r="N48" s="294"/>
      <c r="O48" s="294"/>
      <c r="P48" s="314">
        <v>0.33</v>
      </c>
      <c r="Q48" s="294"/>
      <c r="R48" s="315" t="s">
        <v>227</v>
      </c>
      <c r="S48" s="316" t="s">
        <v>227</v>
      </c>
      <c r="T48" s="317" t="s">
        <v>180</v>
      </c>
      <c r="U48" s="190" t="s">
        <v>228</v>
      </c>
      <c r="V48" s="190" t="s">
        <v>229</v>
      </c>
      <c r="W48" s="196"/>
      <c r="X48" s="318" t="s">
        <v>200</v>
      </c>
      <c r="Y48" s="319">
        <v>27</v>
      </c>
      <c r="Z48" s="320" t="s">
        <v>180</v>
      </c>
      <c r="AA48" s="312" t="s">
        <v>177</v>
      </c>
      <c r="AB48" s="294">
        <v>2</v>
      </c>
      <c r="AC48" s="294" t="s">
        <v>181</v>
      </c>
      <c r="AD48" s="312"/>
      <c r="AE48" s="310"/>
      <c r="AF48" s="310"/>
      <c r="AG48" s="310"/>
      <c r="AH48" s="321"/>
      <c r="AI48" s="321"/>
    </row>
    <row r="49" spans="1:37" s="322" customFormat="1" ht="42" customHeight="1" x14ac:dyDescent="0.25">
      <c r="A49" s="309"/>
      <c r="B49" s="309"/>
      <c r="C49" s="294"/>
      <c r="D49" s="294" t="s">
        <v>204</v>
      </c>
      <c r="E49" s="178" t="s">
        <v>239</v>
      </c>
      <c r="F49" s="311" t="s">
        <v>240</v>
      </c>
      <c r="G49" s="312" t="s">
        <v>199</v>
      </c>
      <c r="H49" s="313" t="s">
        <v>180</v>
      </c>
      <c r="I49" s="294"/>
      <c r="J49" s="294">
        <v>4</v>
      </c>
      <c r="K49" s="294">
        <v>28</v>
      </c>
      <c r="L49" s="294"/>
      <c r="M49" s="294"/>
      <c r="N49" s="294"/>
      <c r="O49" s="294">
        <v>18</v>
      </c>
      <c r="P49" s="314">
        <v>0.33</v>
      </c>
      <c r="Q49" s="294"/>
      <c r="R49" s="315" t="s">
        <v>227</v>
      </c>
      <c r="S49" s="316" t="s">
        <v>227</v>
      </c>
      <c r="T49" s="317" t="s">
        <v>180</v>
      </c>
      <c r="U49" s="190" t="s">
        <v>228</v>
      </c>
      <c r="V49" s="190" t="s">
        <v>229</v>
      </c>
      <c r="W49" s="196"/>
      <c r="X49" s="318" t="s">
        <v>200</v>
      </c>
      <c r="Y49" s="319">
        <v>27</v>
      </c>
      <c r="Z49" s="320" t="s">
        <v>180</v>
      </c>
      <c r="AA49" s="312" t="s">
        <v>177</v>
      </c>
      <c r="AB49" s="294">
        <v>2</v>
      </c>
      <c r="AC49" s="294" t="s">
        <v>181</v>
      </c>
      <c r="AD49" s="312"/>
      <c r="AE49" s="310"/>
      <c r="AF49" s="310"/>
      <c r="AG49" s="310"/>
      <c r="AH49" s="321"/>
      <c r="AI49" s="321"/>
    </row>
    <row r="50" spans="1:37" s="307" customFormat="1" ht="42" customHeight="1" x14ac:dyDescent="0.3">
      <c r="A50" s="293"/>
      <c r="B50" s="293"/>
      <c r="C50" s="360" t="s">
        <v>264</v>
      </c>
      <c r="D50" s="295" t="s">
        <v>204</v>
      </c>
      <c r="E50" s="249" t="s">
        <v>241</v>
      </c>
      <c r="F50" s="297" t="s">
        <v>242</v>
      </c>
      <c r="G50" s="298" t="s">
        <v>199</v>
      </c>
      <c r="H50" s="299" t="s">
        <v>180</v>
      </c>
      <c r="I50" s="295"/>
      <c r="J50" s="295"/>
      <c r="K50" s="295"/>
      <c r="L50" s="295"/>
      <c r="M50" s="295"/>
      <c r="N50" s="295"/>
      <c r="O50" s="295">
        <v>19</v>
      </c>
      <c r="P50" s="300">
        <v>1</v>
      </c>
      <c r="Q50" s="295"/>
      <c r="R50" s="301" t="s">
        <v>227</v>
      </c>
      <c r="S50" s="302" t="s">
        <v>227</v>
      </c>
      <c r="T50" s="308" t="s">
        <v>180</v>
      </c>
      <c r="U50" s="251" t="s">
        <v>228</v>
      </c>
      <c r="V50" s="254" t="s">
        <v>229</v>
      </c>
      <c r="W50" s="255"/>
      <c r="X50" s="303" t="s">
        <v>200</v>
      </c>
      <c r="Y50" s="304">
        <v>27</v>
      </c>
      <c r="Z50" s="305" t="s">
        <v>180</v>
      </c>
      <c r="AA50" s="298" t="s">
        <v>177</v>
      </c>
      <c r="AB50" s="295">
        <v>2</v>
      </c>
      <c r="AC50" s="295" t="s">
        <v>181</v>
      </c>
      <c r="AD50" s="298"/>
      <c r="AE50" s="296"/>
      <c r="AF50" s="296"/>
      <c r="AG50" s="296"/>
      <c r="AH50" s="306"/>
      <c r="AI50" s="306"/>
    </row>
    <row r="51" spans="1:37" s="292" customFormat="1" ht="42" customHeight="1" x14ac:dyDescent="0.25">
      <c r="A51" s="284"/>
      <c r="B51" s="284"/>
      <c r="C51" s="4"/>
      <c r="D51" s="4" t="s">
        <v>243</v>
      </c>
      <c r="E51" s="57" t="s">
        <v>271</v>
      </c>
      <c r="F51" s="324" t="s">
        <v>272</v>
      </c>
      <c r="G51" s="287" t="s">
        <v>199</v>
      </c>
      <c r="H51" s="325"/>
      <c r="I51" s="325">
        <f>J51+K51+L51+M51</f>
        <v>96</v>
      </c>
      <c r="J51" s="326">
        <f>IFERROR(ROUND(AVERAGE(J53,J54,J55,J56,J57,J58,),0)*4,0)</f>
        <v>36</v>
      </c>
      <c r="K51" s="326">
        <f>IFERROR(ROUND(AVERAGE(K53,K54,K55,K56,K58,),0)*4,0)</f>
        <v>60</v>
      </c>
      <c r="L51" s="326">
        <f>IFERROR(ROUND(AVERAGE(L53,L54,L55,L57,L58,),0)*4,0)</f>
        <v>0</v>
      </c>
      <c r="M51" s="326">
        <f>IFERROR(ROUND(AVERAGE(M53,M54,M55,M57,M58,),0)*4,0)</f>
        <v>0</v>
      </c>
      <c r="N51" s="326"/>
      <c r="O51" s="326">
        <f>IFERROR(ROUND(AVERAGE(O53,O54,O55,O57,O58,),0)*4,0)</f>
        <v>76</v>
      </c>
      <c r="P51" s="327">
        <v>8</v>
      </c>
      <c r="Q51" s="328">
        <v>8</v>
      </c>
      <c r="R51" s="288"/>
      <c r="S51" s="288"/>
      <c r="T51" s="288"/>
      <c r="U51" s="112"/>
      <c r="V51" s="113"/>
      <c r="W51" s="113"/>
      <c r="X51" s="329"/>
      <c r="Y51" s="330"/>
      <c r="Z51" s="284" t="s">
        <v>180</v>
      </c>
      <c r="AA51" s="287" t="s">
        <v>180</v>
      </c>
      <c r="AB51" s="22"/>
      <c r="AC51" s="22"/>
      <c r="AD51" s="22"/>
      <c r="AE51" s="22"/>
      <c r="AF51" s="22"/>
      <c r="AG51" s="22"/>
      <c r="AH51" s="291"/>
      <c r="AI51" s="291"/>
    </row>
    <row r="52" spans="1:37" s="331" customFormat="1" ht="42" customHeight="1" x14ac:dyDescent="0.25">
      <c r="A52" s="153"/>
      <c r="B52" s="153"/>
      <c r="C52" s="154"/>
      <c r="D52" s="154" t="s">
        <v>182</v>
      </c>
      <c r="E52" s="155"/>
      <c r="F52" s="156" t="s">
        <v>246</v>
      </c>
      <c r="G52" s="153" t="s">
        <v>199</v>
      </c>
      <c r="H52" s="157"/>
      <c r="I52" s="157"/>
      <c r="J52" s="157"/>
      <c r="K52" s="157"/>
      <c r="L52" s="157"/>
      <c r="M52" s="157"/>
      <c r="N52" s="157"/>
      <c r="O52" s="157"/>
      <c r="P52" s="158"/>
      <c r="Q52" s="154"/>
      <c r="R52" s="157"/>
      <c r="S52" s="157"/>
      <c r="T52" s="159"/>
      <c r="U52" s="160"/>
      <c r="V52" s="161"/>
      <c r="W52" s="161"/>
      <c r="X52" s="162"/>
      <c r="Y52" s="163"/>
      <c r="Z52" s="153"/>
      <c r="AA52" s="153"/>
      <c r="AB52" s="153"/>
      <c r="AC52" s="153"/>
      <c r="AD52" s="153"/>
      <c r="AE52" s="153"/>
      <c r="AF52" s="153"/>
      <c r="AG52" s="153"/>
    </row>
    <row r="53" spans="1:37" s="322" customFormat="1" ht="42" customHeight="1" x14ac:dyDescent="0.25">
      <c r="A53" s="320"/>
      <c r="B53" s="320"/>
      <c r="C53" s="294"/>
      <c r="D53" s="294" t="s">
        <v>273</v>
      </c>
      <c r="E53" s="178" t="s">
        <v>247</v>
      </c>
      <c r="F53" s="311" t="s">
        <v>248</v>
      </c>
      <c r="G53" s="151" t="s">
        <v>249</v>
      </c>
      <c r="H53" s="313" t="s">
        <v>180</v>
      </c>
      <c r="I53" s="294"/>
      <c r="J53" s="294">
        <v>14</v>
      </c>
      <c r="K53" s="294">
        <v>10</v>
      </c>
      <c r="L53" s="294"/>
      <c r="M53" s="294"/>
      <c r="N53" s="294"/>
      <c r="O53" s="294">
        <v>26</v>
      </c>
      <c r="P53" s="314">
        <v>0.33</v>
      </c>
      <c r="Q53" s="294"/>
      <c r="R53" s="315" t="s">
        <v>227</v>
      </c>
      <c r="S53" s="316" t="s">
        <v>250</v>
      </c>
      <c r="T53" s="317" t="s">
        <v>180</v>
      </c>
      <c r="U53" s="217" t="s">
        <v>228</v>
      </c>
      <c r="V53" s="151" t="s">
        <v>238</v>
      </c>
      <c r="W53" s="197"/>
      <c r="X53" s="318" t="s">
        <v>200</v>
      </c>
      <c r="Y53" s="319">
        <v>27</v>
      </c>
      <c r="Z53" s="320" t="s">
        <v>180</v>
      </c>
      <c r="AA53" s="312" t="s">
        <v>177</v>
      </c>
      <c r="AB53" s="294">
        <v>2</v>
      </c>
      <c r="AC53" s="294" t="s">
        <v>181</v>
      </c>
      <c r="AD53" s="312"/>
      <c r="AE53" s="310"/>
      <c r="AF53" s="310"/>
      <c r="AG53" s="310"/>
      <c r="AH53" s="321"/>
      <c r="AI53" s="321"/>
    </row>
    <row r="54" spans="1:37" s="322" customFormat="1" ht="42" customHeight="1" x14ac:dyDescent="0.25">
      <c r="A54" s="309"/>
      <c r="B54" s="309"/>
      <c r="C54" s="294"/>
      <c r="D54" s="294" t="s">
        <v>273</v>
      </c>
      <c r="E54" s="178" t="s">
        <v>251</v>
      </c>
      <c r="F54" s="311" t="s">
        <v>252</v>
      </c>
      <c r="G54" s="151" t="s">
        <v>249</v>
      </c>
      <c r="H54" s="313" t="s">
        <v>180</v>
      </c>
      <c r="I54" s="294"/>
      <c r="J54" s="294">
        <v>0</v>
      </c>
      <c r="K54" s="294">
        <v>34</v>
      </c>
      <c r="L54" s="294"/>
      <c r="M54" s="294"/>
      <c r="N54" s="294"/>
      <c r="O54" s="294">
        <v>16</v>
      </c>
      <c r="P54" s="314">
        <v>0.33</v>
      </c>
      <c r="Q54" s="294"/>
      <c r="R54" s="315" t="s">
        <v>227</v>
      </c>
      <c r="S54" s="316" t="s">
        <v>227</v>
      </c>
      <c r="T54" s="317" t="s">
        <v>180</v>
      </c>
      <c r="U54" s="217" t="s">
        <v>228</v>
      </c>
      <c r="V54" s="151" t="s">
        <v>229</v>
      </c>
      <c r="W54" s="197"/>
      <c r="X54" s="318" t="s">
        <v>200</v>
      </c>
      <c r="Y54" s="319">
        <v>27</v>
      </c>
      <c r="Z54" s="320" t="s">
        <v>180</v>
      </c>
      <c r="AA54" s="312" t="s">
        <v>177</v>
      </c>
      <c r="AB54" s="294">
        <v>2</v>
      </c>
      <c r="AC54" s="294" t="s">
        <v>181</v>
      </c>
      <c r="AD54" s="312"/>
      <c r="AE54" s="310"/>
      <c r="AF54" s="310"/>
      <c r="AG54" s="310"/>
    </row>
    <row r="55" spans="1:37" s="334" customFormat="1" ht="42" customHeight="1" x14ac:dyDescent="0.3">
      <c r="A55" s="309"/>
      <c r="B55" s="309"/>
      <c r="C55" s="294"/>
      <c r="D55" s="294" t="s">
        <v>273</v>
      </c>
      <c r="E55" s="178" t="s">
        <v>253</v>
      </c>
      <c r="F55" s="311" t="s">
        <v>254</v>
      </c>
      <c r="G55" s="151" t="s">
        <v>249</v>
      </c>
      <c r="H55" s="313" t="s">
        <v>180</v>
      </c>
      <c r="I55" s="294"/>
      <c r="J55" s="294">
        <v>12</v>
      </c>
      <c r="K55" s="294">
        <v>14</v>
      </c>
      <c r="L55" s="294"/>
      <c r="M55" s="294"/>
      <c r="N55" s="294"/>
      <c r="O55" s="294">
        <v>24</v>
      </c>
      <c r="P55" s="314">
        <v>0.33</v>
      </c>
      <c r="Q55" s="294"/>
      <c r="R55" s="315" t="s">
        <v>227</v>
      </c>
      <c r="S55" s="316" t="s">
        <v>250</v>
      </c>
      <c r="T55" s="317" t="s">
        <v>180</v>
      </c>
      <c r="U55" s="217" t="s">
        <v>228</v>
      </c>
      <c r="V55" s="151" t="s">
        <v>255</v>
      </c>
      <c r="W55" s="197"/>
      <c r="X55" s="318" t="s">
        <v>200</v>
      </c>
      <c r="Y55" s="319">
        <v>27</v>
      </c>
      <c r="Z55" s="320" t="s">
        <v>180</v>
      </c>
      <c r="AA55" s="312" t="s">
        <v>177</v>
      </c>
      <c r="AB55" s="294">
        <v>2</v>
      </c>
      <c r="AC55" s="294" t="s">
        <v>181</v>
      </c>
      <c r="AD55" s="312"/>
      <c r="AE55" s="332"/>
      <c r="AF55" s="332"/>
      <c r="AG55" s="332"/>
      <c r="AH55" s="333"/>
      <c r="AI55" s="333"/>
    </row>
    <row r="56" spans="1:37" s="334" customFormat="1" ht="42" customHeight="1" x14ac:dyDescent="0.3">
      <c r="A56" s="314"/>
      <c r="B56" s="314"/>
      <c r="C56" s="314"/>
      <c r="D56" s="314" t="s">
        <v>273</v>
      </c>
      <c r="E56" s="314" t="s">
        <v>274</v>
      </c>
      <c r="F56" s="216" t="s">
        <v>275</v>
      </c>
      <c r="G56" s="151" t="s">
        <v>249</v>
      </c>
      <c r="H56" s="314" t="s">
        <v>180</v>
      </c>
      <c r="I56" s="314"/>
      <c r="J56" s="314">
        <v>14</v>
      </c>
      <c r="K56" s="314">
        <v>13</v>
      </c>
      <c r="L56" s="314"/>
      <c r="M56" s="314"/>
      <c r="N56" s="314"/>
      <c r="O56" s="314">
        <v>23</v>
      </c>
      <c r="P56" s="314">
        <v>0.33</v>
      </c>
      <c r="Q56" s="294"/>
      <c r="R56" s="314" t="s">
        <v>227</v>
      </c>
      <c r="S56" s="314" t="s">
        <v>227</v>
      </c>
      <c r="T56" s="314" t="s">
        <v>180</v>
      </c>
      <c r="U56" s="314" t="s">
        <v>228</v>
      </c>
      <c r="V56" s="314" t="s">
        <v>229</v>
      </c>
      <c r="W56" s="314"/>
      <c r="X56" s="314" t="s">
        <v>200</v>
      </c>
      <c r="Y56" s="314">
        <v>27</v>
      </c>
      <c r="Z56" s="335" t="s">
        <v>180</v>
      </c>
      <c r="AA56" s="314" t="s">
        <v>177</v>
      </c>
      <c r="AB56" s="336">
        <v>2</v>
      </c>
      <c r="AC56" s="314" t="s">
        <v>181</v>
      </c>
      <c r="AD56" s="314"/>
      <c r="AE56" s="337"/>
      <c r="AF56" s="337"/>
      <c r="AG56" s="337"/>
      <c r="AH56" s="333"/>
      <c r="AI56" s="333"/>
    </row>
    <row r="57" spans="1:37" s="307" customFormat="1" ht="42" customHeight="1" x14ac:dyDescent="0.3">
      <c r="A57" s="293"/>
      <c r="B57" s="293"/>
      <c r="C57" s="360" t="s">
        <v>264</v>
      </c>
      <c r="D57" s="295" t="s">
        <v>273</v>
      </c>
      <c r="E57" s="249" t="s">
        <v>256</v>
      </c>
      <c r="F57" s="338" t="s">
        <v>257</v>
      </c>
      <c r="G57" s="188" t="s">
        <v>249</v>
      </c>
      <c r="H57" s="299" t="s">
        <v>180</v>
      </c>
      <c r="I57" s="295"/>
      <c r="J57" s="295"/>
      <c r="K57" s="295"/>
      <c r="L57" s="295"/>
      <c r="M57" s="295"/>
      <c r="N57" s="295"/>
      <c r="O57" s="295">
        <v>20</v>
      </c>
      <c r="P57" s="300">
        <v>1</v>
      </c>
      <c r="Q57" s="295"/>
      <c r="R57" s="302" t="s">
        <v>227</v>
      </c>
      <c r="S57" s="302" t="s">
        <v>227</v>
      </c>
      <c r="T57" s="308" t="s">
        <v>180</v>
      </c>
      <c r="U57" s="339" t="s">
        <v>228</v>
      </c>
      <c r="V57" s="340" t="s">
        <v>229</v>
      </c>
      <c r="W57" s="188"/>
      <c r="X57" s="303" t="s">
        <v>200</v>
      </c>
      <c r="Y57" s="304">
        <v>27</v>
      </c>
      <c r="Z57" s="305" t="s">
        <v>180</v>
      </c>
      <c r="AA57" s="298" t="s">
        <v>177</v>
      </c>
      <c r="AB57" s="295">
        <v>2</v>
      </c>
      <c r="AC57" s="295" t="s">
        <v>181</v>
      </c>
      <c r="AD57" s="298"/>
      <c r="AE57" s="296"/>
      <c r="AF57" s="296"/>
      <c r="AG57" s="296"/>
    </row>
    <row r="58" spans="1:37" s="322" customFormat="1" ht="42" customHeight="1" x14ac:dyDescent="0.3">
      <c r="A58" s="309"/>
      <c r="B58" s="309"/>
      <c r="C58" s="361" t="s">
        <v>276</v>
      </c>
      <c r="D58" s="294" t="s">
        <v>273</v>
      </c>
      <c r="E58" s="178" t="s">
        <v>258</v>
      </c>
      <c r="F58" s="311" t="s">
        <v>259</v>
      </c>
      <c r="G58" s="151" t="s">
        <v>249</v>
      </c>
      <c r="H58" s="313" t="s">
        <v>180</v>
      </c>
      <c r="I58" s="294"/>
      <c r="J58" s="294">
        <v>12</v>
      </c>
      <c r="K58" s="341">
        <v>16</v>
      </c>
      <c r="L58" s="294"/>
      <c r="M58" s="294"/>
      <c r="N58" s="294"/>
      <c r="O58" s="294">
        <v>26</v>
      </c>
      <c r="P58" s="314">
        <v>0.33</v>
      </c>
      <c r="Q58" s="294"/>
      <c r="R58" s="316" t="s">
        <v>227</v>
      </c>
      <c r="S58" s="316" t="s">
        <v>227</v>
      </c>
      <c r="T58" s="316" t="s">
        <v>180</v>
      </c>
      <c r="U58" s="342" t="s">
        <v>228</v>
      </c>
      <c r="V58" s="343" t="s">
        <v>260</v>
      </c>
      <c r="W58" s="151"/>
      <c r="X58" s="318" t="s">
        <v>200</v>
      </c>
      <c r="Y58" s="319">
        <v>27</v>
      </c>
      <c r="Z58" s="320" t="s">
        <v>180</v>
      </c>
      <c r="AA58" s="312" t="s">
        <v>177</v>
      </c>
      <c r="AB58" s="294">
        <v>2</v>
      </c>
      <c r="AC58" s="294" t="s">
        <v>181</v>
      </c>
      <c r="AD58" s="312"/>
      <c r="AE58" s="310"/>
      <c r="AF58" s="310"/>
      <c r="AG58" s="310"/>
      <c r="AH58" s="321"/>
      <c r="AI58" s="321"/>
    </row>
    <row r="59" spans="1:37" s="347" customFormat="1" ht="42" customHeight="1" x14ac:dyDescent="0.25">
      <c r="A59" s="4"/>
      <c r="B59" s="4"/>
      <c r="C59" s="4"/>
      <c r="D59" s="344" t="s">
        <v>173</v>
      </c>
      <c r="E59" s="4" t="s">
        <v>277</v>
      </c>
      <c r="F59" s="345" t="s">
        <v>278</v>
      </c>
      <c r="G59" s="287" t="s">
        <v>199</v>
      </c>
      <c r="H59" s="288"/>
      <c r="I59" s="288">
        <f>J59+K59+L59+M59</f>
        <v>11</v>
      </c>
      <c r="J59" s="288">
        <f>SUM(J60:J61)</f>
        <v>8</v>
      </c>
      <c r="K59" s="288">
        <f t="shared" ref="K59:N59" si="7">SUM(K60:K61)</f>
        <v>0</v>
      </c>
      <c r="L59" s="288">
        <f t="shared" si="7"/>
        <v>0</v>
      </c>
      <c r="M59" s="288">
        <f t="shared" si="7"/>
        <v>3</v>
      </c>
      <c r="N59" s="288">
        <f t="shared" si="7"/>
        <v>64</v>
      </c>
      <c r="O59" s="288">
        <f>SUM(O60:O61)</f>
        <v>17</v>
      </c>
      <c r="P59" s="346">
        <v>4</v>
      </c>
      <c r="Q59" s="289">
        <v>4</v>
      </c>
      <c r="R59" s="288"/>
      <c r="S59" s="288"/>
      <c r="T59" s="288"/>
      <c r="U59" s="112"/>
      <c r="V59" s="113"/>
      <c r="W59" s="113"/>
      <c r="X59" s="329"/>
      <c r="Y59" s="330"/>
      <c r="Z59" s="284" t="s">
        <v>180</v>
      </c>
      <c r="AA59" s="287" t="s">
        <v>180</v>
      </c>
      <c r="AB59" s="22"/>
      <c r="AC59" s="22"/>
      <c r="AD59" s="22"/>
      <c r="AE59" s="22"/>
      <c r="AF59" s="22"/>
      <c r="AG59" s="22"/>
    </row>
    <row r="60" spans="1:37" s="353" customFormat="1" ht="42" customHeight="1" x14ac:dyDescent="0.3">
      <c r="A60" s="310"/>
      <c r="B60" s="310"/>
      <c r="C60" s="348"/>
      <c r="D60" s="349" t="s">
        <v>204</v>
      </c>
      <c r="E60" s="310" t="s">
        <v>279</v>
      </c>
      <c r="F60" s="350" t="s">
        <v>280</v>
      </c>
      <c r="G60" s="312" t="s">
        <v>199</v>
      </c>
      <c r="H60" s="313" t="s">
        <v>180</v>
      </c>
      <c r="I60" s="294"/>
      <c r="J60" s="351">
        <v>8</v>
      </c>
      <c r="K60" s="351"/>
      <c r="L60" s="317"/>
      <c r="M60" s="317"/>
      <c r="N60" s="294"/>
      <c r="O60" s="352">
        <v>17</v>
      </c>
      <c r="P60" s="317">
        <v>0.25</v>
      </c>
      <c r="Q60" s="294"/>
      <c r="R60" s="315" t="s">
        <v>227</v>
      </c>
      <c r="S60" s="316" t="s">
        <v>227</v>
      </c>
      <c r="T60" s="317" t="s">
        <v>180</v>
      </c>
      <c r="U60" s="342" t="s">
        <v>228</v>
      </c>
      <c r="V60" s="151"/>
      <c r="W60" s="151"/>
      <c r="X60" s="318" t="s">
        <v>200</v>
      </c>
      <c r="Y60" s="319">
        <v>27</v>
      </c>
      <c r="Z60" s="320" t="s">
        <v>180</v>
      </c>
      <c r="AA60" s="312" t="s">
        <v>177</v>
      </c>
      <c r="AB60" s="294">
        <v>2</v>
      </c>
      <c r="AC60" s="294" t="s">
        <v>181</v>
      </c>
      <c r="AD60" s="312"/>
      <c r="AE60" s="310"/>
      <c r="AF60" s="310"/>
      <c r="AG60" s="310"/>
    </row>
    <row r="61" spans="1:37" s="353" customFormat="1" ht="42" customHeight="1" x14ac:dyDescent="0.3">
      <c r="A61" s="310"/>
      <c r="B61" s="310"/>
      <c r="C61" s="348"/>
      <c r="D61" s="349" t="s">
        <v>204</v>
      </c>
      <c r="E61" s="310" t="s">
        <v>281</v>
      </c>
      <c r="F61" s="354" t="s">
        <v>282</v>
      </c>
      <c r="G61" s="312" t="s">
        <v>199</v>
      </c>
      <c r="H61" s="313" t="s">
        <v>180</v>
      </c>
      <c r="I61" s="294"/>
      <c r="J61" s="355"/>
      <c r="K61" s="355"/>
      <c r="L61" s="312"/>
      <c r="M61" s="312">
        <v>3</v>
      </c>
      <c r="N61" s="294">
        <v>64</v>
      </c>
      <c r="O61" s="352"/>
      <c r="P61" s="312">
        <v>0.75</v>
      </c>
      <c r="Q61" s="294"/>
      <c r="R61" s="315" t="s">
        <v>227</v>
      </c>
      <c r="S61" s="316" t="s">
        <v>227</v>
      </c>
      <c r="T61" s="317" t="s">
        <v>180</v>
      </c>
      <c r="U61" s="342" t="s">
        <v>228</v>
      </c>
      <c r="V61" s="151"/>
      <c r="W61" s="151"/>
      <c r="X61" s="318" t="s">
        <v>200</v>
      </c>
      <c r="Y61" s="319">
        <v>27</v>
      </c>
      <c r="Z61" s="320" t="s">
        <v>180</v>
      </c>
      <c r="AA61" s="312" t="s">
        <v>177</v>
      </c>
      <c r="AB61" s="294">
        <v>2</v>
      </c>
      <c r="AC61" s="294" t="s">
        <v>181</v>
      </c>
      <c r="AD61" s="312"/>
      <c r="AE61" s="310"/>
      <c r="AF61" s="310"/>
      <c r="AG61" s="310"/>
    </row>
    <row r="64" spans="1:37" s="19" customFormat="1" ht="42" customHeight="1" x14ac:dyDescent="0.25">
      <c r="A64" s="143"/>
      <c r="B64" s="143" t="s">
        <v>170</v>
      </c>
      <c r="C64" s="143"/>
      <c r="D64" s="144" t="s">
        <v>220</v>
      </c>
      <c r="E64" s="145" t="s">
        <v>283</v>
      </c>
      <c r="F64" s="147" t="s">
        <v>284</v>
      </c>
      <c r="G64" s="143"/>
      <c r="H64" s="143"/>
      <c r="I64" s="356">
        <f>SUM(J64:N64)</f>
        <v>323</v>
      </c>
      <c r="J64" s="279">
        <f>J65+J69+J73+J80</f>
        <v>125</v>
      </c>
      <c r="K64" s="279">
        <f t="shared" ref="K64:N64" si="8">K65+K69+K73+K80</f>
        <v>131</v>
      </c>
      <c r="L64" s="279">
        <f t="shared" si="8"/>
        <v>0</v>
      </c>
      <c r="M64" s="279">
        <f t="shared" si="8"/>
        <v>3</v>
      </c>
      <c r="N64" s="279">
        <f t="shared" si="8"/>
        <v>64</v>
      </c>
      <c r="O64" s="143">
        <f>O65+O69+O73</f>
        <v>205</v>
      </c>
      <c r="P64" s="145"/>
      <c r="Q64" s="146">
        <f>SUM(Q65:Q79)</f>
        <v>16</v>
      </c>
      <c r="R64" s="147"/>
      <c r="S64" s="143"/>
      <c r="T64" s="143"/>
      <c r="U64" s="143"/>
      <c r="V64" s="144"/>
      <c r="W64" s="145"/>
      <c r="X64" s="146"/>
      <c r="Y64" s="147"/>
      <c r="Z64" s="143"/>
      <c r="AA64" s="143"/>
      <c r="AB64" s="143"/>
      <c r="AC64" s="144"/>
      <c r="AD64" s="145"/>
      <c r="AE64" s="146"/>
      <c r="AF64" s="147"/>
      <c r="AG64" s="143"/>
      <c r="AJ64" s="16"/>
      <c r="AK64" s="15"/>
    </row>
    <row r="65" spans="1:37" s="19" customFormat="1" ht="42" customHeight="1" x14ac:dyDescent="0.25">
      <c r="A65" s="115"/>
      <c r="B65" s="115"/>
      <c r="C65" s="115"/>
      <c r="D65" s="115" t="s">
        <v>173</v>
      </c>
      <c r="E65" s="115" t="s">
        <v>285</v>
      </c>
      <c r="F65" s="115" t="s">
        <v>286</v>
      </c>
      <c r="G65" s="115" t="s">
        <v>199</v>
      </c>
      <c r="H65" s="115"/>
      <c r="I65" s="115">
        <f>SUM(J65:M65)</f>
        <v>84</v>
      </c>
      <c r="J65" s="115">
        <f>J66+J67+J68</f>
        <v>30</v>
      </c>
      <c r="K65" s="115">
        <f t="shared" ref="K65:M65" si="9">K66+K67+K68</f>
        <v>54</v>
      </c>
      <c r="L65" s="115">
        <f t="shared" si="9"/>
        <v>0</v>
      </c>
      <c r="M65" s="115">
        <f t="shared" si="9"/>
        <v>0</v>
      </c>
      <c r="N65" s="115"/>
      <c r="O65" s="115">
        <f>O66+O67+O68</f>
        <v>66</v>
      </c>
      <c r="P65" s="150">
        <v>6</v>
      </c>
      <c r="Q65" s="115">
        <v>6</v>
      </c>
      <c r="R65" s="115"/>
      <c r="S65" s="115" t="s">
        <v>287</v>
      </c>
      <c r="T65" s="115"/>
      <c r="U65" s="115"/>
      <c r="V65" s="115"/>
      <c r="W65" s="115"/>
      <c r="X65" s="115"/>
      <c r="Y65" s="115"/>
      <c r="Z65" s="115" t="s">
        <v>180</v>
      </c>
      <c r="AA65" s="116" t="s">
        <v>180</v>
      </c>
      <c r="AB65" s="115"/>
      <c r="AC65" s="115"/>
      <c r="AD65" s="115"/>
      <c r="AE65" s="115"/>
      <c r="AF65" s="115"/>
      <c r="AG65" s="115"/>
      <c r="AJ65" s="16"/>
      <c r="AK65" s="15"/>
    </row>
    <row r="66" spans="1:37" s="191" customFormat="1" ht="42" customHeight="1" x14ac:dyDescent="0.25">
      <c r="A66" s="151"/>
      <c r="B66" s="151"/>
      <c r="C66" s="151"/>
      <c r="D66" s="151" t="s">
        <v>204</v>
      </c>
      <c r="E66" s="151" t="s">
        <v>288</v>
      </c>
      <c r="F66" s="216" t="s">
        <v>289</v>
      </c>
      <c r="G66" s="151" t="s">
        <v>199</v>
      </c>
      <c r="H66" s="151" t="s">
        <v>180</v>
      </c>
      <c r="I66" s="151"/>
      <c r="J66" s="151">
        <v>12</v>
      </c>
      <c r="K66" s="151">
        <v>16</v>
      </c>
      <c r="L66" s="151"/>
      <c r="M66" s="151"/>
      <c r="N66" s="151"/>
      <c r="O66" s="151">
        <v>22</v>
      </c>
      <c r="P66" s="151">
        <v>0.33</v>
      </c>
      <c r="Q66" s="151"/>
      <c r="R66" s="151" t="s">
        <v>227</v>
      </c>
      <c r="S66" s="151" t="s">
        <v>227</v>
      </c>
      <c r="T66" s="151" t="s">
        <v>180</v>
      </c>
      <c r="U66" s="151" t="s">
        <v>228</v>
      </c>
      <c r="V66" s="151" t="s">
        <v>229</v>
      </c>
      <c r="W66" s="151"/>
      <c r="X66" s="151" t="s">
        <v>200</v>
      </c>
      <c r="Y66" s="151">
        <v>27</v>
      </c>
      <c r="Z66" s="182" t="s">
        <v>180</v>
      </c>
      <c r="AA66" s="151" t="s">
        <v>177</v>
      </c>
      <c r="AB66" s="179">
        <v>2</v>
      </c>
      <c r="AC66" s="151" t="s">
        <v>181</v>
      </c>
      <c r="AD66" s="151"/>
      <c r="AE66" s="183"/>
      <c r="AF66" s="183"/>
      <c r="AG66" s="183"/>
      <c r="AJ66" s="174"/>
      <c r="AK66" s="195"/>
    </row>
    <row r="67" spans="1:37" s="191" customFormat="1" ht="42" customHeight="1" x14ac:dyDescent="0.25">
      <c r="A67" s="151"/>
      <c r="B67" s="151"/>
      <c r="C67" s="151"/>
      <c r="D67" s="151" t="s">
        <v>204</v>
      </c>
      <c r="E67" s="151" t="s">
        <v>290</v>
      </c>
      <c r="F67" s="216" t="s">
        <v>291</v>
      </c>
      <c r="G67" s="151" t="s">
        <v>199</v>
      </c>
      <c r="H67" s="151" t="s">
        <v>180</v>
      </c>
      <c r="I67" s="151"/>
      <c r="J67" s="151">
        <v>6</v>
      </c>
      <c r="K67" s="151">
        <v>22</v>
      </c>
      <c r="L67" s="151"/>
      <c r="M67" s="151"/>
      <c r="N67" s="151"/>
      <c r="O67" s="151">
        <v>22</v>
      </c>
      <c r="P67" s="151">
        <v>0.33</v>
      </c>
      <c r="Q67" s="151"/>
      <c r="R67" s="151" t="s">
        <v>227</v>
      </c>
      <c r="S67" s="151" t="s">
        <v>227</v>
      </c>
      <c r="T67" s="151" t="s">
        <v>180</v>
      </c>
      <c r="U67" s="151" t="s">
        <v>228</v>
      </c>
      <c r="V67" s="151" t="s">
        <v>229</v>
      </c>
      <c r="W67" s="151"/>
      <c r="X67" s="151" t="s">
        <v>200</v>
      </c>
      <c r="Y67" s="151">
        <v>27</v>
      </c>
      <c r="Z67" s="182" t="s">
        <v>180</v>
      </c>
      <c r="AA67" s="151" t="s">
        <v>177</v>
      </c>
      <c r="AB67" s="179">
        <v>2</v>
      </c>
      <c r="AC67" s="151" t="s">
        <v>181</v>
      </c>
      <c r="AD67" s="151"/>
      <c r="AE67" s="183"/>
      <c r="AF67" s="183"/>
      <c r="AG67" s="183"/>
      <c r="AJ67" s="174"/>
      <c r="AK67" s="195"/>
    </row>
    <row r="68" spans="1:37" s="191" customFormat="1" ht="42" customHeight="1" x14ac:dyDescent="0.25">
      <c r="A68" s="151"/>
      <c r="B68" s="151"/>
      <c r="C68" s="151"/>
      <c r="D68" s="151" t="s">
        <v>204</v>
      </c>
      <c r="E68" s="151" t="s">
        <v>292</v>
      </c>
      <c r="F68" s="216" t="s">
        <v>293</v>
      </c>
      <c r="G68" s="151" t="s">
        <v>199</v>
      </c>
      <c r="H68" s="151" t="s">
        <v>180</v>
      </c>
      <c r="I68" s="151"/>
      <c r="J68" s="151">
        <v>12</v>
      </c>
      <c r="K68" s="151">
        <v>16</v>
      </c>
      <c r="L68" s="151"/>
      <c r="M68" s="151"/>
      <c r="N68" s="151"/>
      <c r="O68" s="151">
        <v>22</v>
      </c>
      <c r="P68" s="151">
        <v>0.33</v>
      </c>
      <c r="Q68" s="151"/>
      <c r="R68" s="151" t="s">
        <v>227</v>
      </c>
      <c r="S68" s="151" t="s">
        <v>250</v>
      </c>
      <c r="T68" s="151" t="s">
        <v>180</v>
      </c>
      <c r="U68" s="151" t="s">
        <v>228</v>
      </c>
      <c r="V68" s="151" t="s">
        <v>229</v>
      </c>
      <c r="W68" s="151"/>
      <c r="X68" s="151" t="s">
        <v>200</v>
      </c>
      <c r="Y68" s="151">
        <v>27</v>
      </c>
      <c r="Z68" s="182" t="s">
        <v>180</v>
      </c>
      <c r="AA68" s="151" t="s">
        <v>177</v>
      </c>
      <c r="AB68" s="179">
        <v>2</v>
      </c>
      <c r="AC68" s="151" t="s">
        <v>181</v>
      </c>
      <c r="AD68" s="151"/>
      <c r="AE68" s="183"/>
      <c r="AF68" s="183"/>
      <c r="AG68" s="183"/>
      <c r="AJ68" s="174"/>
      <c r="AK68" s="195"/>
    </row>
    <row r="69" spans="1:37" s="19" customFormat="1" ht="42" customHeight="1" x14ac:dyDescent="0.25">
      <c r="A69" s="115"/>
      <c r="B69" s="115"/>
      <c r="C69" s="115"/>
      <c r="D69" s="115" t="s">
        <v>173</v>
      </c>
      <c r="E69" s="115" t="s">
        <v>294</v>
      </c>
      <c r="F69" s="115" t="s">
        <v>295</v>
      </c>
      <c r="G69" s="115" t="s">
        <v>199</v>
      </c>
      <c r="H69" s="115"/>
      <c r="I69" s="115">
        <f>SUM(J69:M69)</f>
        <v>80</v>
      </c>
      <c r="J69" s="115">
        <f>J70+J71+J72</f>
        <v>45</v>
      </c>
      <c r="K69" s="115">
        <f>K70+K71+K72</f>
        <v>35</v>
      </c>
      <c r="L69" s="115">
        <f t="shared" ref="L69:M69" si="10">L70+L71+L72</f>
        <v>0</v>
      </c>
      <c r="M69" s="115">
        <f t="shared" si="10"/>
        <v>0</v>
      </c>
      <c r="N69" s="115"/>
      <c r="O69" s="115">
        <f>O70+O71+O72</f>
        <v>70</v>
      </c>
      <c r="P69" s="150">
        <v>6</v>
      </c>
      <c r="Q69" s="115">
        <v>6</v>
      </c>
      <c r="R69" s="115"/>
      <c r="S69" s="115" t="s">
        <v>287</v>
      </c>
      <c r="T69" s="115"/>
      <c r="U69" s="115"/>
      <c r="V69" s="115"/>
      <c r="W69" s="115"/>
      <c r="X69" s="115"/>
      <c r="Y69" s="115"/>
      <c r="Z69" s="115" t="s">
        <v>180</v>
      </c>
      <c r="AA69" s="116" t="s">
        <v>180</v>
      </c>
      <c r="AB69" s="115"/>
      <c r="AC69" s="115"/>
      <c r="AD69" s="115"/>
      <c r="AE69" s="115"/>
      <c r="AF69" s="115"/>
      <c r="AG69" s="115"/>
      <c r="AJ69" s="16"/>
      <c r="AK69" s="15"/>
    </row>
    <row r="70" spans="1:37" s="191" customFormat="1" ht="42" customHeight="1" x14ac:dyDescent="0.25">
      <c r="A70" s="151"/>
      <c r="B70" s="151"/>
      <c r="C70" s="151"/>
      <c r="D70" s="151" t="s">
        <v>204</v>
      </c>
      <c r="E70" s="151" t="s">
        <v>296</v>
      </c>
      <c r="F70" s="216" t="s">
        <v>297</v>
      </c>
      <c r="G70" s="151" t="s">
        <v>199</v>
      </c>
      <c r="H70" s="151" t="s">
        <v>180</v>
      </c>
      <c r="I70" s="151"/>
      <c r="J70" s="151">
        <v>21</v>
      </c>
      <c r="K70" s="151">
        <v>3</v>
      </c>
      <c r="L70" s="151"/>
      <c r="M70" s="151"/>
      <c r="N70" s="151"/>
      <c r="O70" s="151">
        <v>26</v>
      </c>
      <c r="P70" s="151">
        <v>0.33</v>
      </c>
      <c r="Q70" s="151"/>
      <c r="R70" s="151" t="s">
        <v>227</v>
      </c>
      <c r="S70" s="151" t="s">
        <v>227</v>
      </c>
      <c r="T70" s="151" t="s">
        <v>180</v>
      </c>
      <c r="U70" s="151" t="s">
        <v>228</v>
      </c>
      <c r="V70" s="151" t="s">
        <v>229</v>
      </c>
      <c r="W70" s="151"/>
      <c r="X70" s="151" t="s">
        <v>200</v>
      </c>
      <c r="Y70" s="151">
        <v>27</v>
      </c>
      <c r="Z70" s="182" t="s">
        <v>180</v>
      </c>
      <c r="AA70" s="151" t="s">
        <v>177</v>
      </c>
      <c r="AB70" s="179">
        <v>2</v>
      </c>
      <c r="AC70" s="151" t="s">
        <v>181</v>
      </c>
      <c r="AD70" s="151"/>
      <c r="AE70" s="183"/>
      <c r="AF70" s="183"/>
      <c r="AG70" s="183"/>
      <c r="AJ70" s="174"/>
      <c r="AK70" s="195"/>
    </row>
    <row r="71" spans="1:37" s="191" customFormat="1" ht="42" customHeight="1" x14ac:dyDescent="0.25">
      <c r="A71" s="151"/>
      <c r="B71" s="151"/>
      <c r="C71" s="151"/>
      <c r="D71" s="151" t="s">
        <v>204</v>
      </c>
      <c r="E71" s="151" t="s">
        <v>298</v>
      </c>
      <c r="F71" s="216" t="s">
        <v>299</v>
      </c>
      <c r="G71" s="151" t="s">
        <v>199</v>
      </c>
      <c r="H71" s="151" t="s">
        <v>180</v>
      </c>
      <c r="I71" s="151"/>
      <c r="J71" s="151">
        <v>14</v>
      </c>
      <c r="K71" s="151">
        <v>13</v>
      </c>
      <c r="L71" s="151"/>
      <c r="M71" s="151"/>
      <c r="N71" s="151"/>
      <c r="O71" s="151">
        <v>23</v>
      </c>
      <c r="P71" s="151">
        <v>0.33</v>
      </c>
      <c r="Q71" s="151"/>
      <c r="R71" s="151" t="s">
        <v>227</v>
      </c>
      <c r="S71" s="151" t="s">
        <v>227</v>
      </c>
      <c r="T71" s="151" t="s">
        <v>180</v>
      </c>
      <c r="U71" s="151" t="s">
        <v>228</v>
      </c>
      <c r="V71" s="151" t="s">
        <v>260</v>
      </c>
      <c r="W71" s="151"/>
      <c r="X71" s="151" t="s">
        <v>200</v>
      </c>
      <c r="Y71" s="151">
        <v>27</v>
      </c>
      <c r="Z71" s="182" t="s">
        <v>180</v>
      </c>
      <c r="AA71" s="151" t="s">
        <v>177</v>
      </c>
      <c r="AB71" s="179">
        <v>2</v>
      </c>
      <c r="AC71" s="151" t="s">
        <v>181</v>
      </c>
      <c r="AD71" s="151"/>
      <c r="AE71" s="183"/>
      <c r="AF71" s="183"/>
      <c r="AG71" s="183"/>
      <c r="AJ71" s="174"/>
      <c r="AK71" s="195"/>
    </row>
    <row r="72" spans="1:37" s="191" customFormat="1" ht="42" customHeight="1" x14ac:dyDescent="0.25">
      <c r="A72" s="151"/>
      <c r="B72" s="151"/>
      <c r="C72" s="151"/>
      <c r="D72" s="151" t="s">
        <v>204</v>
      </c>
      <c r="E72" s="151" t="s">
        <v>300</v>
      </c>
      <c r="F72" s="216" t="s">
        <v>301</v>
      </c>
      <c r="G72" s="151" t="s">
        <v>199</v>
      </c>
      <c r="H72" s="151" t="s">
        <v>180</v>
      </c>
      <c r="I72" s="151"/>
      <c r="J72" s="151">
        <v>10</v>
      </c>
      <c r="K72" s="151">
        <v>19</v>
      </c>
      <c r="L72" s="151"/>
      <c r="M72" s="151"/>
      <c r="N72" s="151"/>
      <c r="O72" s="151">
        <v>21</v>
      </c>
      <c r="P72" s="151">
        <v>0.33</v>
      </c>
      <c r="Q72" s="151"/>
      <c r="R72" s="151" t="s">
        <v>227</v>
      </c>
      <c r="S72" s="151" t="s">
        <v>250</v>
      </c>
      <c r="T72" s="151" t="s">
        <v>180</v>
      </c>
      <c r="U72" s="151" t="s">
        <v>228</v>
      </c>
      <c r="V72" s="151" t="s">
        <v>229</v>
      </c>
      <c r="W72" s="151"/>
      <c r="X72" s="151" t="s">
        <v>200</v>
      </c>
      <c r="Y72" s="151">
        <v>27</v>
      </c>
      <c r="Z72" s="182" t="s">
        <v>180</v>
      </c>
      <c r="AA72" s="151" t="s">
        <v>177</v>
      </c>
      <c r="AB72" s="179">
        <v>2</v>
      </c>
      <c r="AC72" s="151" t="s">
        <v>181</v>
      </c>
      <c r="AD72" s="151"/>
      <c r="AE72" s="183"/>
      <c r="AF72" s="183"/>
      <c r="AG72" s="183"/>
      <c r="AJ72" s="174"/>
      <c r="AK72" s="195"/>
    </row>
    <row r="73" spans="1:37" s="19" customFormat="1" ht="42" customHeight="1" x14ac:dyDescent="0.25">
      <c r="A73" s="115"/>
      <c r="B73" s="115"/>
      <c r="C73" s="115"/>
      <c r="D73" s="115" t="s">
        <v>243</v>
      </c>
      <c r="E73" s="115" t="s">
        <v>302</v>
      </c>
      <c r="F73" s="115" t="s">
        <v>303</v>
      </c>
      <c r="G73" s="115" t="s">
        <v>199</v>
      </c>
      <c r="H73" s="115"/>
      <c r="I73" s="115">
        <f>SUM(J73:M73)</f>
        <v>84</v>
      </c>
      <c r="J73" s="17">
        <f>IFERROR(ROUND(AVERAGE(J75,J76,J77,J78,J79),0)*3,0)</f>
        <v>42</v>
      </c>
      <c r="K73" s="17">
        <f>IFERROR(ROUND(AVERAGE(K75,K76,K77,K78,K79),0)*3,0)</f>
        <v>42</v>
      </c>
      <c r="L73" s="17">
        <f>IFERROR(ROUND(AVERAGE(L75,L76,L77,L78,L79),0)*3,0)</f>
        <v>0</v>
      </c>
      <c r="M73" s="17">
        <f>IFERROR(ROUND(AVERAGE(M75,M76,M77,M78,M79),0)*3,0)</f>
        <v>0</v>
      </c>
      <c r="N73" s="17"/>
      <c r="O73" s="17">
        <f>IFERROR(ROUND(AVERAGE(O75,O76,O77,O78,O79),0)*3,0)</f>
        <v>69</v>
      </c>
      <c r="P73" s="150">
        <v>4</v>
      </c>
      <c r="Q73" s="115">
        <v>4</v>
      </c>
      <c r="R73" s="115"/>
      <c r="S73" s="115" t="s">
        <v>287</v>
      </c>
      <c r="T73" s="115"/>
      <c r="U73" s="115"/>
      <c r="V73" s="115"/>
      <c r="W73" s="115"/>
      <c r="X73" s="115"/>
      <c r="Y73" s="115"/>
      <c r="Z73" s="115" t="s">
        <v>180</v>
      </c>
      <c r="AA73" s="116" t="s">
        <v>180</v>
      </c>
      <c r="AB73" s="115"/>
      <c r="AC73" s="115"/>
      <c r="AD73" s="115"/>
      <c r="AE73" s="115"/>
      <c r="AF73" s="115"/>
      <c r="AG73" s="115"/>
      <c r="AJ73" s="16"/>
      <c r="AK73" s="15"/>
    </row>
    <row r="74" spans="1:37" s="19" customFormat="1" ht="42" customHeight="1" x14ac:dyDescent="0.25">
      <c r="A74" s="153"/>
      <c r="B74" s="153"/>
      <c r="C74" s="154"/>
      <c r="D74" s="154" t="s">
        <v>182</v>
      </c>
      <c r="E74" s="155"/>
      <c r="F74" s="156" t="s">
        <v>246</v>
      </c>
      <c r="G74" s="153" t="s">
        <v>199</v>
      </c>
      <c r="H74" s="157"/>
      <c r="I74" s="157"/>
      <c r="J74" s="157"/>
      <c r="K74" s="157"/>
      <c r="L74" s="157"/>
      <c r="M74" s="157"/>
      <c r="N74" s="157"/>
      <c r="O74" s="157"/>
      <c r="P74" s="158"/>
      <c r="Q74" s="154"/>
      <c r="R74" s="157"/>
      <c r="S74" s="157"/>
      <c r="T74" s="159"/>
      <c r="U74" s="160"/>
      <c r="V74" s="161"/>
      <c r="W74" s="161"/>
      <c r="X74" s="162"/>
      <c r="Y74" s="163"/>
      <c r="Z74" s="153"/>
      <c r="AA74" s="153"/>
      <c r="AB74" s="153"/>
      <c r="AC74" s="153"/>
      <c r="AD74" s="153"/>
      <c r="AE74" s="153"/>
      <c r="AF74" s="153"/>
      <c r="AG74" s="153"/>
    </row>
    <row r="75" spans="1:37" s="191" customFormat="1" ht="42" customHeight="1" x14ac:dyDescent="0.25">
      <c r="A75" s="151"/>
      <c r="B75" s="151"/>
      <c r="C75" s="151"/>
      <c r="D75" s="177" t="s">
        <v>204</v>
      </c>
      <c r="E75" s="151" t="s">
        <v>304</v>
      </c>
      <c r="F75" s="216" t="s">
        <v>305</v>
      </c>
      <c r="G75" s="151" t="s">
        <v>249</v>
      </c>
      <c r="H75" s="151" t="s">
        <v>180</v>
      </c>
      <c r="I75" s="151"/>
      <c r="J75" s="151">
        <v>7</v>
      </c>
      <c r="K75" s="151">
        <v>24</v>
      </c>
      <c r="L75" s="151"/>
      <c r="M75" s="151"/>
      <c r="N75" s="151"/>
      <c r="O75" s="151">
        <v>19</v>
      </c>
      <c r="P75" s="151">
        <v>0.33</v>
      </c>
      <c r="Q75" s="151"/>
      <c r="R75" s="151" t="s">
        <v>227</v>
      </c>
      <c r="S75" s="151" t="s">
        <v>227</v>
      </c>
      <c r="T75" s="151" t="s">
        <v>180</v>
      </c>
      <c r="U75" s="151" t="s">
        <v>228</v>
      </c>
      <c r="V75" s="151" t="s">
        <v>229</v>
      </c>
      <c r="W75" s="151"/>
      <c r="X75" s="151" t="s">
        <v>200</v>
      </c>
      <c r="Y75" s="151">
        <v>27</v>
      </c>
      <c r="Z75" s="182" t="s">
        <v>180</v>
      </c>
      <c r="AA75" s="151" t="s">
        <v>177</v>
      </c>
      <c r="AB75" s="179">
        <v>2</v>
      </c>
      <c r="AC75" s="151" t="s">
        <v>181</v>
      </c>
      <c r="AD75" s="151"/>
      <c r="AE75" s="183"/>
      <c r="AF75" s="183"/>
      <c r="AG75" s="183"/>
      <c r="AJ75" s="174"/>
      <c r="AK75" s="195"/>
    </row>
    <row r="76" spans="1:37" s="191" customFormat="1" ht="42" customHeight="1" x14ac:dyDescent="0.25">
      <c r="A76" s="151"/>
      <c r="B76" s="151"/>
      <c r="C76" s="151"/>
      <c r="D76" s="177" t="s">
        <v>204</v>
      </c>
      <c r="E76" s="151" t="s">
        <v>306</v>
      </c>
      <c r="F76" s="216" t="s">
        <v>307</v>
      </c>
      <c r="G76" s="151" t="s">
        <v>249</v>
      </c>
      <c r="H76" s="151" t="s">
        <v>180</v>
      </c>
      <c r="I76" s="151"/>
      <c r="J76" s="151">
        <v>18</v>
      </c>
      <c r="K76" s="151">
        <v>7</v>
      </c>
      <c r="L76" s="151"/>
      <c r="M76" s="151"/>
      <c r="N76" s="151"/>
      <c r="O76" s="151">
        <v>25</v>
      </c>
      <c r="P76" s="151">
        <v>0.33</v>
      </c>
      <c r="Q76" s="151"/>
      <c r="R76" s="151" t="s">
        <v>227</v>
      </c>
      <c r="S76" s="151" t="s">
        <v>250</v>
      </c>
      <c r="T76" s="151" t="s">
        <v>180</v>
      </c>
      <c r="U76" s="151" t="s">
        <v>228</v>
      </c>
      <c r="V76" s="151" t="s">
        <v>255</v>
      </c>
      <c r="W76" s="151"/>
      <c r="X76" s="151" t="s">
        <v>200</v>
      </c>
      <c r="Y76" s="151">
        <v>27</v>
      </c>
      <c r="Z76" s="182" t="s">
        <v>180</v>
      </c>
      <c r="AA76" s="151" t="s">
        <v>177</v>
      </c>
      <c r="AB76" s="179">
        <v>2</v>
      </c>
      <c r="AC76" s="151" t="s">
        <v>181</v>
      </c>
      <c r="AD76" s="151"/>
      <c r="AE76" s="183"/>
      <c r="AF76" s="183"/>
      <c r="AG76" s="183"/>
      <c r="AJ76" s="174"/>
      <c r="AK76" s="195"/>
    </row>
    <row r="77" spans="1:37" s="191" customFormat="1" ht="42" customHeight="1" x14ac:dyDescent="0.25">
      <c r="A77" s="151"/>
      <c r="B77" s="151"/>
      <c r="C77" s="151"/>
      <c r="D77" s="177" t="s">
        <v>204</v>
      </c>
      <c r="E77" s="151" t="s">
        <v>308</v>
      </c>
      <c r="F77" s="216" t="s">
        <v>309</v>
      </c>
      <c r="G77" s="151" t="s">
        <v>249</v>
      </c>
      <c r="H77" s="151" t="s">
        <v>180</v>
      </c>
      <c r="I77" s="151"/>
      <c r="J77" s="151">
        <v>8</v>
      </c>
      <c r="K77" s="151">
        <v>22</v>
      </c>
      <c r="L77" s="151"/>
      <c r="M77" s="151"/>
      <c r="N77" s="151"/>
      <c r="O77" s="151">
        <v>20</v>
      </c>
      <c r="P77" s="151">
        <v>0.33</v>
      </c>
      <c r="Q77" s="151"/>
      <c r="R77" s="151" t="s">
        <v>227</v>
      </c>
      <c r="S77" s="151" t="s">
        <v>250</v>
      </c>
      <c r="T77" s="151" t="s">
        <v>180</v>
      </c>
      <c r="U77" s="151" t="s">
        <v>228</v>
      </c>
      <c r="V77" s="151" t="s">
        <v>255</v>
      </c>
      <c r="W77" s="151"/>
      <c r="X77" s="151" t="s">
        <v>200</v>
      </c>
      <c r="Y77" s="151">
        <v>27</v>
      </c>
      <c r="Z77" s="182" t="s">
        <v>180</v>
      </c>
      <c r="AA77" s="151" t="s">
        <v>177</v>
      </c>
      <c r="AB77" s="179">
        <v>2</v>
      </c>
      <c r="AC77" s="151" t="s">
        <v>181</v>
      </c>
      <c r="AD77" s="151"/>
      <c r="AE77" s="183"/>
      <c r="AF77" s="183"/>
      <c r="AG77" s="183"/>
      <c r="AJ77" s="174"/>
      <c r="AK77" s="195"/>
    </row>
    <row r="78" spans="1:37" s="191" customFormat="1" ht="42" customHeight="1" x14ac:dyDescent="0.25">
      <c r="A78" s="151"/>
      <c r="B78" s="151"/>
      <c r="C78" s="151"/>
      <c r="D78" s="177" t="s">
        <v>204</v>
      </c>
      <c r="E78" s="151" t="s">
        <v>310</v>
      </c>
      <c r="F78" s="216" t="s">
        <v>311</v>
      </c>
      <c r="G78" s="151" t="s">
        <v>249</v>
      </c>
      <c r="H78" s="151" t="s">
        <v>180</v>
      </c>
      <c r="I78" s="151"/>
      <c r="J78" s="151">
        <v>21</v>
      </c>
      <c r="K78" s="151">
        <v>3</v>
      </c>
      <c r="L78" s="151"/>
      <c r="M78" s="151"/>
      <c r="N78" s="151"/>
      <c r="O78" s="151">
        <v>26</v>
      </c>
      <c r="P78" s="151">
        <v>0.33</v>
      </c>
      <c r="Q78" s="151"/>
      <c r="R78" s="151" t="s">
        <v>227</v>
      </c>
      <c r="S78" s="151" t="s">
        <v>250</v>
      </c>
      <c r="T78" s="151" t="s">
        <v>180</v>
      </c>
      <c r="U78" s="151" t="s">
        <v>228</v>
      </c>
      <c r="V78" s="151" t="s">
        <v>255</v>
      </c>
      <c r="W78" s="151"/>
      <c r="X78" s="151" t="s">
        <v>200</v>
      </c>
      <c r="Y78" s="151">
        <v>27</v>
      </c>
      <c r="Z78" s="182" t="s">
        <v>180</v>
      </c>
      <c r="AA78" s="151" t="s">
        <v>177</v>
      </c>
      <c r="AB78" s="179">
        <v>2</v>
      </c>
      <c r="AC78" s="151" t="s">
        <v>181</v>
      </c>
      <c r="AD78" s="151"/>
      <c r="AE78" s="183"/>
      <c r="AF78" s="183"/>
      <c r="AG78" s="183"/>
      <c r="AJ78" s="174"/>
      <c r="AK78" s="195"/>
    </row>
    <row r="79" spans="1:37" s="191" customFormat="1" ht="42" customHeight="1" x14ac:dyDescent="0.25">
      <c r="A79" s="151"/>
      <c r="B79" s="151"/>
      <c r="C79" s="151"/>
      <c r="D79" s="177" t="s">
        <v>204</v>
      </c>
      <c r="E79" s="151" t="s">
        <v>274</v>
      </c>
      <c r="F79" s="216" t="s">
        <v>275</v>
      </c>
      <c r="G79" s="151" t="s">
        <v>249</v>
      </c>
      <c r="H79" s="151" t="s">
        <v>180</v>
      </c>
      <c r="I79" s="151"/>
      <c r="J79" s="151">
        <v>14</v>
      </c>
      <c r="K79" s="151">
        <v>13</v>
      </c>
      <c r="L79" s="151"/>
      <c r="M79" s="151"/>
      <c r="N79" s="151"/>
      <c r="O79" s="151">
        <v>23</v>
      </c>
      <c r="P79" s="151">
        <v>0.33</v>
      </c>
      <c r="Q79" s="151"/>
      <c r="R79" s="151" t="s">
        <v>227</v>
      </c>
      <c r="S79" s="151" t="s">
        <v>227</v>
      </c>
      <c r="T79" s="151" t="s">
        <v>180</v>
      </c>
      <c r="U79" s="151" t="s">
        <v>228</v>
      </c>
      <c r="V79" s="151" t="s">
        <v>229</v>
      </c>
      <c r="W79" s="151"/>
      <c r="X79" s="151" t="s">
        <v>200</v>
      </c>
      <c r="Y79" s="151">
        <v>27</v>
      </c>
      <c r="Z79" s="182" t="s">
        <v>180</v>
      </c>
      <c r="AA79" s="151" t="s">
        <v>177</v>
      </c>
      <c r="AB79" s="179">
        <v>2</v>
      </c>
      <c r="AC79" s="151" t="s">
        <v>181</v>
      </c>
      <c r="AD79" s="151"/>
      <c r="AE79" s="183"/>
      <c r="AF79" s="183"/>
      <c r="AG79" s="183"/>
      <c r="AJ79" s="174"/>
      <c r="AK79" s="195"/>
    </row>
    <row r="80" spans="1:37" s="347" customFormat="1" ht="42" customHeight="1" x14ac:dyDescent="0.25">
      <c r="A80" s="4"/>
      <c r="B80" s="4"/>
      <c r="C80" s="4"/>
      <c r="D80" s="344" t="s">
        <v>173</v>
      </c>
      <c r="E80" s="4" t="s">
        <v>277</v>
      </c>
      <c r="F80" s="345" t="s">
        <v>278</v>
      </c>
      <c r="G80" s="287" t="s">
        <v>199</v>
      </c>
      <c r="H80" s="288"/>
      <c r="I80" s="288">
        <f>J80+K80+L80+M80</f>
        <v>11</v>
      </c>
      <c r="J80" s="288">
        <f>SUM(J81:J82)</f>
        <v>8</v>
      </c>
      <c r="K80" s="288">
        <f t="shared" ref="K80:N80" si="11">SUM(K81:K82)</f>
        <v>0</v>
      </c>
      <c r="L80" s="288">
        <f t="shared" si="11"/>
        <v>0</v>
      </c>
      <c r="M80" s="288">
        <f t="shared" si="11"/>
        <v>3</v>
      </c>
      <c r="N80" s="288">
        <f t="shared" si="11"/>
        <v>64</v>
      </c>
      <c r="O80" s="288">
        <f>SUM(O81:O82)</f>
        <v>17</v>
      </c>
      <c r="P80" s="346">
        <v>4</v>
      </c>
      <c r="Q80" s="289">
        <v>4</v>
      </c>
      <c r="R80" s="288"/>
      <c r="S80" s="288"/>
      <c r="T80" s="288"/>
      <c r="U80" s="112"/>
      <c r="V80" s="113"/>
      <c r="W80" s="113"/>
      <c r="X80" s="329"/>
      <c r="Y80" s="330"/>
      <c r="Z80" s="284" t="s">
        <v>180</v>
      </c>
      <c r="AA80" s="287" t="s">
        <v>180</v>
      </c>
      <c r="AB80" s="22"/>
      <c r="AC80" s="22"/>
      <c r="AD80" s="22"/>
      <c r="AE80" s="22"/>
      <c r="AF80" s="22"/>
      <c r="AG80" s="22"/>
    </row>
    <row r="81" spans="1:37" s="353" customFormat="1" ht="42" customHeight="1" x14ac:dyDescent="0.3">
      <c r="A81" s="310"/>
      <c r="B81" s="310"/>
      <c r="C81" s="348"/>
      <c r="D81" s="349" t="s">
        <v>204</v>
      </c>
      <c r="E81" s="310" t="s">
        <v>279</v>
      </c>
      <c r="F81" s="350" t="s">
        <v>280</v>
      </c>
      <c r="G81" s="312" t="s">
        <v>199</v>
      </c>
      <c r="H81" s="313" t="s">
        <v>180</v>
      </c>
      <c r="I81" s="294"/>
      <c r="J81" s="351">
        <v>8</v>
      </c>
      <c r="K81" s="351"/>
      <c r="L81" s="317"/>
      <c r="M81" s="317"/>
      <c r="N81" s="294"/>
      <c r="O81" s="352">
        <v>17</v>
      </c>
      <c r="P81" s="317">
        <v>0.25</v>
      </c>
      <c r="Q81" s="294"/>
      <c r="R81" s="315" t="s">
        <v>227</v>
      </c>
      <c r="S81" s="316" t="s">
        <v>227</v>
      </c>
      <c r="T81" s="317" t="s">
        <v>180</v>
      </c>
      <c r="U81" s="342" t="s">
        <v>228</v>
      </c>
      <c r="V81" s="151"/>
      <c r="W81" s="151"/>
      <c r="X81" s="318" t="s">
        <v>200</v>
      </c>
      <c r="Y81" s="319">
        <v>27</v>
      </c>
      <c r="Z81" s="320" t="s">
        <v>180</v>
      </c>
      <c r="AA81" s="312" t="s">
        <v>177</v>
      </c>
      <c r="AB81" s="294">
        <v>2</v>
      </c>
      <c r="AC81" s="294" t="s">
        <v>181</v>
      </c>
      <c r="AD81" s="312"/>
      <c r="AE81" s="310"/>
      <c r="AF81" s="310"/>
      <c r="AG81" s="310"/>
    </row>
    <row r="82" spans="1:37" s="353" customFormat="1" ht="42" customHeight="1" x14ac:dyDescent="0.3">
      <c r="A82" s="310"/>
      <c r="B82" s="310"/>
      <c r="C82" s="348"/>
      <c r="D82" s="349" t="s">
        <v>204</v>
      </c>
      <c r="E82" s="310" t="s">
        <v>281</v>
      </c>
      <c r="F82" s="354" t="s">
        <v>282</v>
      </c>
      <c r="G82" s="312" t="s">
        <v>199</v>
      </c>
      <c r="H82" s="313" t="s">
        <v>180</v>
      </c>
      <c r="I82" s="294"/>
      <c r="J82" s="355"/>
      <c r="K82" s="355"/>
      <c r="L82" s="312"/>
      <c r="M82" s="312">
        <v>3</v>
      </c>
      <c r="N82" s="294">
        <v>64</v>
      </c>
      <c r="O82" s="352"/>
      <c r="P82" s="312">
        <v>0.75</v>
      </c>
      <c r="Q82" s="294"/>
      <c r="R82" s="315" t="s">
        <v>227</v>
      </c>
      <c r="S82" s="316" t="s">
        <v>227</v>
      </c>
      <c r="T82" s="317" t="s">
        <v>180</v>
      </c>
      <c r="U82" s="342" t="s">
        <v>228</v>
      </c>
      <c r="V82" s="151"/>
      <c r="W82" s="151"/>
      <c r="X82" s="318" t="s">
        <v>200</v>
      </c>
      <c r="Y82" s="319">
        <v>27</v>
      </c>
      <c r="Z82" s="320" t="s">
        <v>180</v>
      </c>
      <c r="AA82" s="312" t="s">
        <v>177</v>
      </c>
      <c r="AB82" s="294">
        <v>2</v>
      </c>
      <c r="AC82" s="294" t="s">
        <v>181</v>
      </c>
      <c r="AD82" s="312"/>
      <c r="AE82" s="310"/>
      <c r="AF82" s="310"/>
      <c r="AG82" s="310"/>
    </row>
    <row r="85" spans="1:37" s="19" customFormat="1" ht="42" customHeight="1" x14ac:dyDescent="0.25">
      <c r="A85" s="143"/>
      <c r="B85" s="143" t="s">
        <v>170</v>
      </c>
      <c r="C85" s="143"/>
      <c r="D85" s="144" t="s">
        <v>220</v>
      </c>
      <c r="E85" s="145" t="s">
        <v>312</v>
      </c>
      <c r="F85" s="147" t="s">
        <v>313</v>
      </c>
      <c r="G85" s="143"/>
      <c r="H85" s="143"/>
      <c r="I85" s="356">
        <f>SUM(J85:N85)</f>
        <v>345</v>
      </c>
      <c r="J85" s="282">
        <f t="shared" ref="J85:N85" si="12">J86+J90+J94+J101</f>
        <v>89</v>
      </c>
      <c r="K85" s="282">
        <f t="shared" si="12"/>
        <v>189</v>
      </c>
      <c r="L85" s="282">
        <f t="shared" si="12"/>
        <v>0</v>
      </c>
      <c r="M85" s="282">
        <f>M86+M90+M94+M101</f>
        <v>3</v>
      </c>
      <c r="N85" s="282">
        <f t="shared" si="12"/>
        <v>64</v>
      </c>
      <c r="O85" s="143">
        <f>O86+O90+O94</f>
        <v>183</v>
      </c>
      <c r="P85" s="145"/>
      <c r="Q85" s="146">
        <f>SUM(Q86:Q104)</f>
        <v>20</v>
      </c>
      <c r="R85" s="147"/>
      <c r="S85" s="143"/>
      <c r="T85" s="143"/>
      <c r="U85" s="143"/>
      <c r="V85" s="144"/>
      <c r="W85" s="145"/>
      <c r="X85" s="146"/>
      <c r="Y85" s="147"/>
      <c r="Z85" s="143"/>
      <c r="AA85" s="143"/>
      <c r="AB85" s="143"/>
      <c r="AC85" s="144"/>
      <c r="AD85" s="145"/>
      <c r="AE85" s="146"/>
      <c r="AF85" s="147"/>
      <c r="AG85" s="143"/>
      <c r="AJ85" s="16"/>
      <c r="AK85" s="15"/>
    </row>
    <row r="86" spans="1:37" s="19" customFormat="1" ht="42" customHeight="1" x14ac:dyDescent="0.25">
      <c r="A86" s="22"/>
      <c r="B86" s="22"/>
      <c r="C86" s="4"/>
      <c r="D86" s="4" t="s">
        <v>173</v>
      </c>
      <c r="E86" s="118" t="s">
        <v>314</v>
      </c>
      <c r="F86" s="120" t="s">
        <v>315</v>
      </c>
      <c r="G86" s="137" t="s">
        <v>199</v>
      </c>
      <c r="H86" s="115"/>
      <c r="I86" s="115">
        <f>SUM(J86:M86)</f>
        <v>90</v>
      </c>
      <c r="J86" s="138">
        <v>24</v>
      </c>
      <c r="K86" s="139">
        <v>66</v>
      </c>
      <c r="L86" s="139">
        <v>0</v>
      </c>
      <c r="M86" s="139">
        <v>0</v>
      </c>
      <c r="N86" s="139"/>
      <c r="O86" s="139">
        <v>60</v>
      </c>
      <c r="P86" s="150">
        <v>6</v>
      </c>
      <c r="Q86" s="115">
        <v>6</v>
      </c>
      <c r="R86" s="115"/>
      <c r="S86" s="115" t="s">
        <v>287</v>
      </c>
      <c r="T86" s="115"/>
      <c r="U86" s="115"/>
      <c r="V86" s="115"/>
      <c r="W86" s="115"/>
      <c r="X86" s="115"/>
      <c r="Y86" s="115"/>
      <c r="Z86" s="115" t="s">
        <v>180</v>
      </c>
      <c r="AA86" s="116" t="s">
        <v>180</v>
      </c>
      <c r="AB86" s="115"/>
      <c r="AC86" s="115"/>
      <c r="AD86" s="115"/>
      <c r="AE86" s="115"/>
      <c r="AF86" s="115"/>
      <c r="AG86" s="115"/>
    </row>
    <row r="87" spans="1:37" s="191" customFormat="1" ht="42" customHeight="1" x14ac:dyDescent="0.25">
      <c r="A87" s="187"/>
      <c r="B87" s="187"/>
      <c r="C87" s="177"/>
      <c r="D87" s="177" t="s">
        <v>204</v>
      </c>
      <c r="E87" s="194" t="s">
        <v>316</v>
      </c>
      <c r="F87" s="180" t="s">
        <v>317</v>
      </c>
      <c r="G87" s="48" t="s">
        <v>199</v>
      </c>
      <c r="H87" s="151" t="s">
        <v>180</v>
      </c>
      <c r="I87" s="177"/>
      <c r="J87" s="189">
        <v>8</v>
      </c>
      <c r="K87" s="190">
        <v>22</v>
      </c>
      <c r="L87" s="190" t="s">
        <v>287</v>
      </c>
      <c r="M87" s="190" t="s">
        <v>287</v>
      </c>
      <c r="N87" s="190"/>
      <c r="O87" s="190">
        <v>20</v>
      </c>
      <c r="P87" s="151">
        <v>0.33</v>
      </c>
      <c r="Q87" s="151"/>
      <c r="R87" s="151" t="s">
        <v>227</v>
      </c>
      <c r="S87" s="151" t="s">
        <v>227</v>
      </c>
      <c r="T87" s="151" t="s">
        <v>180</v>
      </c>
      <c r="U87" s="151" t="s">
        <v>228</v>
      </c>
      <c r="V87" s="151" t="s">
        <v>229</v>
      </c>
      <c r="W87" s="151"/>
      <c r="X87" s="151" t="s">
        <v>200</v>
      </c>
      <c r="Y87" s="151">
        <v>27</v>
      </c>
      <c r="Z87" s="182" t="s">
        <v>180</v>
      </c>
      <c r="AA87" s="151" t="s">
        <v>177</v>
      </c>
      <c r="AB87" s="179">
        <v>2</v>
      </c>
      <c r="AC87" s="179" t="s">
        <v>181</v>
      </c>
      <c r="AD87" s="151"/>
      <c r="AE87" s="183"/>
      <c r="AF87" s="183"/>
      <c r="AG87" s="183"/>
    </row>
    <row r="88" spans="1:37" s="191" customFormat="1" ht="42" customHeight="1" x14ac:dyDescent="0.25">
      <c r="A88" s="187"/>
      <c r="B88" s="187"/>
      <c r="C88" s="177"/>
      <c r="D88" s="177" t="s">
        <v>204</v>
      </c>
      <c r="E88" s="194" t="s">
        <v>318</v>
      </c>
      <c r="F88" s="180" t="s">
        <v>319</v>
      </c>
      <c r="G88" s="48" t="s">
        <v>199</v>
      </c>
      <c r="H88" s="151" t="s">
        <v>180</v>
      </c>
      <c r="I88" s="177"/>
      <c r="J88" s="189">
        <v>8</v>
      </c>
      <c r="K88" s="190">
        <v>22</v>
      </c>
      <c r="L88" s="190" t="s">
        <v>287</v>
      </c>
      <c r="M88" s="190" t="s">
        <v>287</v>
      </c>
      <c r="N88" s="190"/>
      <c r="O88" s="190">
        <v>20</v>
      </c>
      <c r="P88" s="151">
        <v>0.33</v>
      </c>
      <c r="Q88" s="151"/>
      <c r="R88" s="151" t="s">
        <v>227</v>
      </c>
      <c r="S88" s="151" t="s">
        <v>227</v>
      </c>
      <c r="T88" s="151" t="s">
        <v>180</v>
      </c>
      <c r="U88" s="151" t="s">
        <v>228</v>
      </c>
      <c r="V88" s="151" t="s">
        <v>229</v>
      </c>
      <c r="W88" s="151"/>
      <c r="X88" s="151" t="s">
        <v>200</v>
      </c>
      <c r="Y88" s="151">
        <v>27</v>
      </c>
      <c r="Z88" s="182" t="s">
        <v>180</v>
      </c>
      <c r="AA88" s="151" t="s">
        <v>177</v>
      </c>
      <c r="AB88" s="179">
        <v>2</v>
      </c>
      <c r="AC88" s="179" t="s">
        <v>181</v>
      </c>
      <c r="AD88" s="151"/>
      <c r="AE88" s="183"/>
      <c r="AF88" s="183"/>
      <c r="AG88" s="183"/>
    </row>
    <row r="89" spans="1:37" s="191" customFormat="1" ht="42" customHeight="1" x14ac:dyDescent="0.25">
      <c r="A89" s="187"/>
      <c r="B89" s="187"/>
      <c r="C89" s="177"/>
      <c r="D89" s="177" t="s">
        <v>204</v>
      </c>
      <c r="E89" s="194" t="s">
        <v>320</v>
      </c>
      <c r="F89" s="180" t="s">
        <v>321</v>
      </c>
      <c r="G89" s="48" t="s">
        <v>199</v>
      </c>
      <c r="H89" s="151" t="s">
        <v>180</v>
      </c>
      <c r="I89" s="177"/>
      <c r="J89" s="189">
        <v>8</v>
      </c>
      <c r="K89" s="190">
        <v>22</v>
      </c>
      <c r="L89" s="190" t="s">
        <v>287</v>
      </c>
      <c r="M89" s="190" t="s">
        <v>287</v>
      </c>
      <c r="N89" s="190"/>
      <c r="O89" s="190">
        <v>20</v>
      </c>
      <c r="P89" s="151">
        <v>0.33</v>
      </c>
      <c r="Q89" s="151"/>
      <c r="R89" s="151" t="s">
        <v>227</v>
      </c>
      <c r="S89" s="151" t="s">
        <v>250</v>
      </c>
      <c r="T89" s="151" t="s">
        <v>180</v>
      </c>
      <c r="U89" s="151" t="s">
        <v>228</v>
      </c>
      <c r="V89" s="151" t="s">
        <v>229</v>
      </c>
      <c r="W89" s="151"/>
      <c r="X89" s="151" t="s">
        <v>200</v>
      </c>
      <c r="Y89" s="151">
        <v>27</v>
      </c>
      <c r="Z89" s="182" t="s">
        <v>180</v>
      </c>
      <c r="AA89" s="151" t="s">
        <v>177</v>
      </c>
      <c r="AB89" s="179">
        <v>2</v>
      </c>
      <c r="AC89" s="179" t="s">
        <v>181</v>
      </c>
      <c r="AD89" s="151"/>
      <c r="AE89" s="183"/>
      <c r="AF89" s="183"/>
      <c r="AG89" s="183"/>
    </row>
    <row r="90" spans="1:37" s="19" customFormat="1" ht="42" customHeight="1" x14ac:dyDescent="0.25">
      <c r="A90" s="22"/>
      <c r="B90" s="22"/>
      <c r="C90" s="4"/>
      <c r="D90" s="4" t="s">
        <v>173</v>
      </c>
      <c r="E90" s="118" t="s">
        <v>322</v>
      </c>
      <c r="F90" s="120" t="s">
        <v>323</v>
      </c>
      <c r="G90" s="137" t="s">
        <v>199</v>
      </c>
      <c r="H90" s="115"/>
      <c r="I90" s="115">
        <f>SUM(J90:M90)</f>
        <v>93</v>
      </c>
      <c r="J90" s="140">
        <v>21</v>
      </c>
      <c r="K90" s="141">
        <v>72</v>
      </c>
      <c r="L90" s="141">
        <v>0</v>
      </c>
      <c r="M90" s="141">
        <v>0</v>
      </c>
      <c r="N90" s="141"/>
      <c r="O90" s="141">
        <v>57</v>
      </c>
      <c r="P90" s="150">
        <v>6</v>
      </c>
      <c r="Q90" s="115">
        <v>6</v>
      </c>
      <c r="R90" s="115"/>
      <c r="S90" s="115" t="s">
        <v>287</v>
      </c>
      <c r="T90" s="115"/>
      <c r="U90" s="115"/>
      <c r="V90" s="115"/>
      <c r="W90" s="115"/>
      <c r="X90" s="115"/>
      <c r="Y90" s="115"/>
      <c r="Z90" s="115" t="s">
        <v>180</v>
      </c>
      <c r="AA90" s="116" t="s">
        <v>180</v>
      </c>
      <c r="AB90" s="115"/>
      <c r="AC90" s="115"/>
      <c r="AD90" s="115"/>
      <c r="AE90" s="115"/>
      <c r="AF90" s="115"/>
      <c r="AG90" s="115"/>
    </row>
    <row r="91" spans="1:37" s="191" customFormat="1" ht="42" customHeight="1" x14ac:dyDescent="0.25">
      <c r="A91" s="187"/>
      <c r="B91" s="187"/>
      <c r="C91" s="177"/>
      <c r="D91" s="177" t="s">
        <v>204</v>
      </c>
      <c r="E91" s="193" t="s">
        <v>324</v>
      </c>
      <c r="F91" s="180" t="s">
        <v>325</v>
      </c>
      <c r="G91" s="48" t="s">
        <v>199</v>
      </c>
      <c r="H91" s="151" t="s">
        <v>180</v>
      </c>
      <c r="I91" s="177"/>
      <c r="J91" s="189">
        <v>7</v>
      </c>
      <c r="K91" s="190">
        <v>24</v>
      </c>
      <c r="L91" s="190" t="s">
        <v>287</v>
      </c>
      <c r="M91" s="190" t="s">
        <v>287</v>
      </c>
      <c r="N91" s="190"/>
      <c r="O91" s="190">
        <v>19</v>
      </c>
      <c r="P91" s="151">
        <v>0.33</v>
      </c>
      <c r="Q91" s="151"/>
      <c r="R91" s="151" t="s">
        <v>227</v>
      </c>
      <c r="S91" s="151" t="s">
        <v>227</v>
      </c>
      <c r="T91" s="151" t="s">
        <v>180</v>
      </c>
      <c r="U91" s="151" t="s">
        <v>228</v>
      </c>
      <c r="V91" s="151" t="s">
        <v>229</v>
      </c>
      <c r="W91" s="151"/>
      <c r="X91" s="151" t="s">
        <v>200</v>
      </c>
      <c r="Y91" s="151">
        <v>27</v>
      </c>
      <c r="Z91" s="182" t="s">
        <v>180</v>
      </c>
      <c r="AA91" s="151" t="s">
        <v>177</v>
      </c>
      <c r="AB91" s="179">
        <v>2</v>
      </c>
      <c r="AC91" s="151" t="s">
        <v>181</v>
      </c>
      <c r="AD91" s="151"/>
      <c r="AE91" s="183"/>
      <c r="AF91" s="183"/>
      <c r="AG91" s="183"/>
    </row>
    <row r="92" spans="1:37" s="191" customFormat="1" ht="42" customHeight="1" x14ac:dyDescent="0.25">
      <c r="A92" s="187"/>
      <c r="B92" s="187"/>
      <c r="C92" s="177"/>
      <c r="D92" s="177" t="s">
        <v>204</v>
      </c>
      <c r="E92" s="193" t="s">
        <v>326</v>
      </c>
      <c r="F92" s="180" t="s">
        <v>327</v>
      </c>
      <c r="G92" s="48" t="s">
        <v>199</v>
      </c>
      <c r="H92" s="151" t="s">
        <v>180</v>
      </c>
      <c r="I92" s="177"/>
      <c r="J92" s="189">
        <v>7</v>
      </c>
      <c r="K92" s="190">
        <v>24</v>
      </c>
      <c r="L92" s="190" t="s">
        <v>287</v>
      </c>
      <c r="M92" s="190" t="s">
        <v>287</v>
      </c>
      <c r="N92" s="190"/>
      <c r="O92" s="190">
        <v>19</v>
      </c>
      <c r="P92" s="151">
        <v>0.33</v>
      </c>
      <c r="Q92" s="151"/>
      <c r="R92" s="151" t="s">
        <v>227</v>
      </c>
      <c r="S92" s="151" t="s">
        <v>227</v>
      </c>
      <c r="T92" s="151" t="s">
        <v>180</v>
      </c>
      <c r="U92" s="151" t="s">
        <v>228</v>
      </c>
      <c r="V92" s="151" t="s">
        <v>260</v>
      </c>
      <c r="W92" s="151"/>
      <c r="X92" s="151" t="s">
        <v>200</v>
      </c>
      <c r="Y92" s="151">
        <v>27</v>
      </c>
      <c r="Z92" s="182" t="s">
        <v>180</v>
      </c>
      <c r="AA92" s="151" t="s">
        <v>177</v>
      </c>
      <c r="AB92" s="179">
        <v>2</v>
      </c>
      <c r="AC92" s="151" t="s">
        <v>181</v>
      </c>
      <c r="AD92" s="151"/>
      <c r="AE92" s="183"/>
      <c r="AF92" s="183"/>
      <c r="AG92" s="183"/>
    </row>
    <row r="93" spans="1:37" s="191" customFormat="1" ht="42" customHeight="1" x14ac:dyDescent="0.25">
      <c r="A93" s="187"/>
      <c r="B93" s="187"/>
      <c r="C93" s="177"/>
      <c r="D93" s="177" t="s">
        <v>204</v>
      </c>
      <c r="E93" s="193" t="s">
        <v>328</v>
      </c>
      <c r="F93" s="180" t="s">
        <v>329</v>
      </c>
      <c r="G93" s="48" t="s">
        <v>199</v>
      </c>
      <c r="H93" s="151" t="s">
        <v>180</v>
      </c>
      <c r="I93" s="177"/>
      <c r="J93" s="189">
        <v>7</v>
      </c>
      <c r="K93" s="190">
        <v>24</v>
      </c>
      <c r="L93" s="190" t="s">
        <v>287</v>
      </c>
      <c r="M93" s="190" t="s">
        <v>287</v>
      </c>
      <c r="N93" s="190"/>
      <c r="O93" s="190">
        <v>19</v>
      </c>
      <c r="P93" s="151">
        <v>0.33</v>
      </c>
      <c r="Q93" s="151"/>
      <c r="R93" s="151" t="s">
        <v>227</v>
      </c>
      <c r="S93" s="151" t="s">
        <v>250</v>
      </c>
      <c r="T93" s="151" t="s">
        <v>180</v>
      </c>
      <c r="U93" s="151" t="s">
        <v>228</v>
      </c>
      <c r="V93" s="151" t="s">
        <v>229</v>
      </c>
      <c r="W93" s="151"/>
      <c r="X93" s="151" t="s">
        <v>200</v>
      </c>
      <c r="Y93" s="151">
        <v>27</v>
      </c>
      <c r="Z93" s="182" t="s">
        <v>180</v>
      </c>
      <c r="AA93" s="151" t="s">
        <v>177</v>
      </c>
      <c r="AB93" s="179">
        <v>2</v>
      </c>
      <c r="AC93" s="151" t="s">
        <v>181</v>
      </c>
      <c r="AD93" s="151"/>
      <c r="AE93" s="183"/>
      <c r="AF93" s="183"/>
      <c r="AG93" s="183"/>
    </row>
    <row r="94" spans="1:37" s="19" customFormat="1" ht="42" customHeight="1" x14ac:dyDescent="0.25">
      <c r="A94" s="22"/>
      <c r="B94" s="22"/>
      <c r="C94" s="4"/>
      <c r="D94" s="4" t="s">
        <v>243</v>
      </c>
      <c r="E94" s="119" t="s">
        <v>330</v>
      </c>
      <c r="F94" s="152" t="s">
        <v>331</v>
      </c>
      <c r="G94" s="137" t="s">
        <v>199</v>
      </c>
      <c r="H94" s="115"/>
      <c r="I94" s="115">
        <f>SUM(J94:M94)</f>
        <v>87</v>
      </c>
      <c r="J94" s="17">
        <f>IFERROR(ROUND(AVERAGE(J96,J97,J98,J99,J100),0)*3,0)</f>
        <v>36</v>
      </c>
      <c r="K94" s="17">
        <f>IFERROR(ROUND(AVERAGE(K96,K97,K98,K99,K100),0)*3,0)</f>
        <v>51</v>
      </c>
      <c r="L94" s="17">
        <f>IFERROR(ROUND(AVERAGE(L96,L97,L98,L99,L100),0)*3,0)</f>
        <v>0</v>
      </c>
      <c r="M94" s="17">
        <f>IFERROR(ROUND(AVERAGE(M96,M97,M98,M99,M100),0)*3,0)</f>
        <v>0</v>
      </c>
      <c r="N94" s="17"/>
      <c r="O94" s="17">
        <f>IFERROR(ROUND(AVERAGE(O96,O97,O98,O99,O100),0)*3,0)</f>
        <v>66</v>
      </c>
      <c r="P94" s="150">
        <v>4</v>
      </c>
      <c r="Q94" s="115">
        <v>4</v>
      </c>
      <c r="R94" s="115"/>
      <c r="S94" s="115" t="s">
        <v>287</v>
      </c>
      <c r="T94" s="115"/>
      <c r="U94" s="115"/>
      <c r="V94" s="115"/>
      <c r="W94" s="115"/>
      <c r="X94" s="115"/>
      <c r="Y94" s="115"/>
      <c r="Z94" s="115" t="s">
        <v>180</v>
      </c>
      <c r="AA94" s="116" t="s">
        <v>180</v>
      </c>
      <c r="AB94" s="115"/>
      <c r="AC94" s="115"/>
      <c r="AD94" s="115"/>
      <c r="AE94" s="115"/>
      <c r="AF94" s="115"/>
      <c r="AG94" s="115"/>
    </row>
    <row r="95" spans="1:37" s="19" customFormat="1" ht="42" customHeight="1" x14ac:dyDescent="0.25">
      <c r="A95" s="153"/>
      <c r="B95" s="153"/>
      <c r="C95" s="154"/>
      <c r="D95" s="154" t="s">
        <v>182</v>
      </c>
      <c r="E95" s="155"/>
      <c r="F95" s="156" t="s">
        <v>246</v>
      </c>
      <c r="G95" s="153" t="s">
        <v>199</v>
      </c>
      <c r="H95" s="157"/>
      <c r="I95" s="157"/>
      <c r="J95" s="157"/>
      <c r="K95" s="157"/>
      <c r="L95" s="157"/>
      <c r="M95" s="157"/>
      <c r="N95" s="157"/>
      <c r="O95" s="157"/>
      <c r="P95" s="158"/>
      <c r="Q95" s="154"/>
      <c r="R95" s="157"/>
      <c r="S95" s="157"/>
      <c r="T95" s="159"/>
      <c r="U95" s="160"/>
      <c r="V95" s="161"/>
      <c r="W95" s="161"/>
      <c r="X95" s="162"/>
      <c r="Y95" s="163"/>
      <c r="Z95" s="153"/>
      <c r="AA95" s="153"/>
      <c r="AB95" s="153"/>
      <c r="AC95" s="153"/>
      <c r="AD95" s="153"/>
      <c r="AE95" s="153"/>
      <c r="AF95" s="153"/>
      <c r="AG95" s="153"/>
    </row>
    <row r="96" spans="1:37" s="191" customFormat="1" ht="42" customHeight="1" x14ac:dyDescent="0.25">
      <c r="A96" s="53"/>
      <c r="B96" s="53"/>
      <c r="C96" s="177"/>
      <c r="D96" s="177" t="s">
        <v>204</v>
      </c>
      <c r="E96" s="178" t="s">
        <v>332</v>
      </c>
      <c r="F96" s="180" t="s">
        <v>333</v>
      </c>
      <c r="G96" s="151" t="s">
        <v>249</v>
      </c>
      <c r="H96" s="151" t="s">
        <v>180</v>
      </c>
      <c r="I96" s="177"/>
      <c r="J96" s="189">
        <v>21</v>
      </c>
      <c r="K96" s="190">
        <v>3</v>
      </c>
      <c r="L96" s="190" t="s">
        <v>287</v>
      </c>
      <c r="M96" s="190" t="s">
        <v>287</v>
      </c>
      <c r="N96" s="190"/>
      <c r="O96" s="190">
        <v>26</v>
      </c>
      <c r="P96" s="151">
        <v>0.33</v>
      </c>
      <c r="Q96" s="151"/>
      <c r="R96" s="151" t="s">
        <v>227</v>
      </c>
      <c r="S96" s="151" t="s">
        <v>227</v>
      </c>
      <c r="T96" s="151" t="s">
        <v>180</v>
      </c>
      <c r="U96" s="151" t="s">
        <v>228</v>
      </c>
      <c r="V96" s="151" t="s">
        <v>229</v>
      </c>
      <c r="W96" s="151"/>
      <c r="X96" s="151" t="s">
        <v>200</v>
      </c>
      <c r="Y96" s="151">
        <v>27</v>
      </c>
      <c r="Z96" s="182" t="s">
        <v>180</v>
      </c>
      <c r="AA96" s="151" t="s">
        <v>177</v>
      </c>
      <c r="AB96" s="179">
        <v>2</v>
      </c>
      <c r="AC96" s="151" t="s">
        <v>181</v>
      </c>
      <c r="AD96" s="151"/>
      <c r="AE96" s="183"/>
      <c r="AF96" s="183"/>
      <c r="AG96" s="183"/>
    </row>
    <row r="97" spans="1:36" s="191" customFormat="1" ht="42" customHeight="1" x14ac:dyDescent="0.25">
      <c r="A97" s="187"/>
      <c r="B97" s="187"/>
      <c r="C97" s="177"/>
      <c r="D97" s="177" t="s">
        <v>204</v>
      </c>
      <c r="E97" s="178" t="s">
        <v>334</v>
      </c>
      <c r="F97" s="180" t="s">
        <v>335</v>
      </c>
      <c r="G97" s="151" t="s">
        <v>249</v>
      </c>
      <c r="H97" s="151" t="s">
        <v>180</v>
      </c>
      <c r="I97" s="177"/>
      <c r="J97" s="189">
        <v>7</v>
      </c>
      <c r="K97" s="190">
        <v>24</v>
      </c>
      <c r="L97" s="190" t="s">
        <v>287</v>
      </c>
      <c r="M97" s="190" t="s">
        <v>287</v>
      </c>
      <c r="N97" s="190"/>
      <c r="O97" s="190">
        <v>19</v>
      </c>
      <c r="P97" s="151">
        <v>0.33</v>
      </c>
      <c r="Q97" s="151"/>
      <c r="R97" s="151" t="s">
        <v>227</v>
      </c>
      <c r="S97" s="151" t="s">
        <v>250</v>
      </c>
      <c r="T97" s="151" t="s">
        <v>180</v>
      </c>
      <c r="U97" s="151" t="s">
        <v>228</v>
      </c>
      <c r="V97" s="151" t="s">
        <v>255</v>
      </c>
      <c r="W97" s="151"/>
      <c r="X97" s="151" t="s">
        <v>200</v>
      </c>
      <c r="Y97" s="151">
        <v>27</v>
      </c>
      <c r="Z97" s="182" t="s">
        <v>180</v>
      </c>
      <c r="AA97" s="151" t="s">
        <v>177</v>
      </c>
      <c r="AB97" s="179">
        <v>2</v>
      </c>
      <c r="AC97" s="151" t="s">
        <v>181</v>
      </c>
      <c r="AD97" s="151"/>
      <c r="AE97" s="183"/>
      <c r="AF97" s="183"/>
      <c r="AG97" s="183"/>
    </row>
    <row r="98" spans="1:36" s="191" customFormat="1" ht="42" customHeight="1" x14ac:dyDescent="0.25">
      <c r="A98" s="187"/>
      <c r="B98" s="187"/>
      <c r="C98" s="176"/>
      <c r="D98" s="177" t="s">
        <v>204</v>
      </c>
      <c r="E98" s="178" t="s">
        <v>336</v>
      </c>
      <c r="F98" s="180" t="s">
        <v>337</v>
      </c>
      <c r="G98" s="151" t="s">
        <v>249</v>
      </c>
      <c r="H98" s="151" t="s">
        <v>180</v>
      </c>
      <c r="I98" s="177"/>
      <c r="J98" s="189">
        <v>12</v>
      </c>
      <c r="K98" s="190">
        <v>16</v>
      </c>
      <c r="L98" s="190" t="s">
        <v>287</v>
      </c>
      <c r="M98" s="190" t="s">
        <v>287</v>
      </c>
      <c r="N98" s="190"/>
      <c r="O98" s="190">
        <v>22</v>
      </c>
      <c r="P98" s="151">
        <v>0.33</v>
      </c>
      <c r="Q98" s="151"/>
      <c r="R98" s="151" t="s">
        <v>227</v>
      </c>
      <c r="S98" s="151" t="s">
        <v>250</v>
      </c>
      <c r="T98" s="151" t="s">
        <v>180</v>
      </c>
      <c r="U98" s="151" t="s">
        <v>228</v>
      </c>
      <c r="V98" s="151" t="s">
        <v>255</v>
      </c>
      <c r="W98" s="151"/>
      <c r="X98" s="151" t="s">
        <v>200</v>
      </c>
      <c r="Y98" s="151">
        <v>27</v>
      </c>
      <c r="Z98" s="182" t="s">
        <v>180</v>
      </c>
      <c r="AA98" s="151" t="s">
        <v>177</v>
      </c>
      <c r="AB98" s="179">
        <v>2</v>
      </c>
      <c r="AC98" s="151" t="s">
        <v>181</v>
      </c>
      <c r="AD98" s="151"/>
      <c r="AE98" s="183"/>
      <c r="AF98" s="183"/>
      <c r="AG98" s="183"/>
    </row>
    <row r="99" spans="1:36" s="191" customFormat="1" ht="42" customHeight="1" x14ac:dyDescent="0.25">
      <c r="A99" s="187"/>
      <c r="B99" s="187"/>
      <c r="C99" s="192"/>
      <c r="D99" s="177" t="s">
        <v>204</v>
      </c>
      <c r="E99" s="193" t="s">
        <v>338</v>
      </c>
      <c r="F99" s="180" t="s">
        <v>339</v>
      </c>
      <c r="G99" s="151" t="s">
        <v>249</v>
      </c>
      <c r="H99" s="151" t="s">
        <v>180</v>
      </c>
      <c r="I99" s="177"/>
      <c r="J99" s="189">
        <v>12</v>
      </c>
      <c r="K99" s="190">
        <v>16</v>
      </c>
      <c r="L99" s="190" t="s">
        <v>287</v>
      </c>
      <c r="M99" s="190" t="s">
        <v>287</v>
      </c>
      <c r="N99" s="190"/>
      <c r="O99" s="190">
        <v>22</v>
      </c>
      <c r="P99" s="151">
        <v>0.33</v>
      </c>
      <c r="Q99" s="151"/>
      <c r="R99" s="151" t="s">
        <v>227</v>
      </c>
      <c r="S99" s="151" t="s">
        <v>250</v>
      </c>
      <c r="T99" s="151" t="s">
        <v>180</v>
      </c>
      <c r="U99" s="151" t="s">
        <v>228</v>
      </c>
      <c r="V99" s="151" t="s">
        <v>229</v>
      </c>
      <c r="W99" s="188"/>
      <c r="X99" s="151" t="s">
        <v>200</v>
      </c>
      <c r="Y99" s="151">
        <v>27</v>
      </c>
      <c r="Z99" s="182" t="s">
        <v>180</v>
      </c>
      <c r="AA99" s="151" t="s">
        <v>177</v>
      </c>
      <c r="AB99" s="179">
        <v>3</v>
      </c>
      <c r="AC99" s="151" t="s">
        <v>181</v>
      </c>
      <c r="AD99" s="188"/>
      <c r="AE99" s="183"/>
      <c r="AF99" s="183"/>
      <c r="AG99" s="183"/>
    </row>
    <row r="100" spans="1:36" s="191" customFormat="1" ht="42" customHeight="1" x14ac:dyDescent="0.25">
      <c r="A100" s="187"/>
      <c r="B100" s="187"/>
      <c r="C100" s="192"/>
      <c r="D100" s="177" t="s">
        <v>204</v>
      </c>
      <c r="E100" s="178" t="s">
        <v>340</v>
      </c>
      <c r="F100" s="180" t="s">
        <v>341</v>
      </c>
      <c r="G100" s="151" t="s">
        <v>249</v>
      </c>
      <c r="H100" s="151" t="s">
        <v>180</v>
      </c>
      <c r="I100" s="177"/>
      <c r="J100" s="189">
        <v>7</v>
      </c>
      <c r="K100" s="190">
        <v>24</v>
      </c>
      <c r="L100" s="190" t="s">
        <v>287</v>
      </c>
      <c r="M100" s="190" t="s">
        <v>287</v>
      </c>
      <c r="N100" s="190"/>
      <c r="O100" s="190">
        <v>19</v>
      </c>
      <c r="P100" s="151">
        <v>0.33</v>
      </c>
      <c r="Q100" s="151"/>
      <c r="R100" s="151" t="s">
        <v>227</v>
      </c>
      <c r="S100" s="151" t="s">
        <v>227</v>
      </c>
      <c r="T100" s="151" t="s">
        <v>180</v>
      </c>
      <c r="U100" s="151" t="s">
        <v>228</v>
      </c>
      <c r="V100" s="151" t="s">
        <v>229</v>
      </c>
      <c r="W100" s="151"/>
      <c r="X100" s="151" t="s">
        <v>200</v>
      </c>
      <c r="Y100" s="151">
        <v>27</v>
      </c>
      <c r="Z100" s="182" t="s">
        <v>180</v>
      </c>
      <c r="AA100" s="151" t="s">
        <v>177</v>
      </c>
      <c r="AB100" s="179">
        <v>4</v>
      </c>
      <c r="AC100" s="151" t="s">
        <v>181</v>
      </c>
      <c r="AD100" s="151"/>
      <c r="AE100" s="183"/>
      <c r="AF100" s="183"/>
      <c r="AG100" s="183"/>
    </row>
    <row r="101" spans="1:36" s="347" customFormat="1" ht="42" customHeight="1" x14ac:dyDescent="0.25">
      <c r="A101" s="4"/>
      <c r="B101" s="4"/>
      <c r="C101" s="4"/>
      <c r="D101" s="344" t="s">
        <v>173</v>
      </c>
      <c r="E101" s="4" t="s">
        <v>277</v>
      </c>
      <c r="F101" s="345" t="s">
        <v>278</v>
      </c>
      <c r="G101" s="287" t="s">
        <v>199</v>
      </c>
      <c r="H101" s="288"/>
      <c r="I101" s="288">
        <f>J101+K101+L101+M101</f>
        <v>11</v>
      </c>
      <c r="J101" s="288">
        <f>SUM(J102:J103)</f>
        <v>8</v>
      </c>
      <c r="K101" s="288">
        <f t="shared" ref="K101:N101" si="13">SUM(K102:K103)</f>
        <v>0</v>
      </c>
      <c r="L101" s="288">
        <f t="shared" si="13"/>
        <v>0</v>
      </c>
      <c r="M101" s="288">
        <f t="shared" si="13"/>
        <v>3</v>
      </c>
      <c r="N101" s="288">
        <f t="shared" si="13"/>
        <v>64</v>
      </c>
      <c r="O101" s="288">
        <f>SUM(O102:O103)</f>
        <v>17</v>
      </c>
      <c r="P101" s="346">
        <v>4</v>
      </c>
      <c r="Q101" s="289">
        <v>4</v>
      </c>
      <c r="R101" s="288"/>
      <c r="S101" s="288"/>
      <c r="T101" s="288"/>
      <c r="U101" s="112"/>
      <c r="V101" s="113"/>
      <c r="W101" s="113"/>
      <c r="X101" s="329"/>
      <c r="Y101" s="330"/>
      <c r="Z101" s="284" t="s">
        <v>180</v>
      </c>
      <c r="AA101" s="287" t="s">
        <v>180</v>
      </c>
      <c r="AB101" s="22"/>
      <c r="AC101" s="22"/>
      <c r="AD101" s="22"/>
      <c r="AE101" s="22"/>
      <c r="AF101" s="22"/>
      <c r="AG101" s="22"/>
    </row>
    <row r="102" spans="1:36" s="353" customFormat="1" ht="42" customHeight="1" x14ac:dyDescent="0.3">
      <c r="A102" s="310"/>
      <c r="B102" s="310"/>
      <c r="C102" s="348"/>
      <c r="D102" s="349" t="s">
        <v>204</v>
      </c>
      <c r="E102" s="310" t="s">
        <v>279</v>
      </c>
      <c r="F102" s="350" t="s">
        <v>280</v>
      </c>
      <c r="G102" s="312" t="s">
        <v>199</v>
      </c>
      <c r="H102" s="313" t="s">
        <v>180</v>
      </c>
      <c r="I102" s="294"/>
      <c r="J102" s="351">
        <v>8</v>
      </c>
      <c r="K102" s="351"/>
      <c r="L102" s="317"/>
      <c r="M102" s="317"/>
      <c r="N102" s="294"/>
      <c r="O102" s="352">
        <v>17</v>
      </c>
      <c r="P102" s="317">
        <v>0.25</v>
      </c>
      <c r="Q102" s="294"/>
      <c r="R102" s="315" t="s">
        <v>227</v>
      </c>
      <c r="S102" s="316" t="s">
        <v>227</v>
      </c>
      <c r="T102" s="317" t="s">
        <v>180</v>
      </c>
      <c r="U102" s="342" t="s">
        <v>228</v>
      </c>
      <c r="V102" s="151"/>
      <c r="W102" s="151"/>
      <c r="X102" s="318" t="s">
        <v>200</v>
      </c>
      <c r="Y102" s="319">
        <v>27</v>
      </c>
      <c r="Z102" s="320" t="s">
        <v>180</v>
      </c>
      <c r="AA102" s="312" t="s">
        <v>177</v>
      </c>
      <c r="AB102" s="294">
        <v>2</v>
      </c>
      <c r="AC102" s="294" t="s">
        <v>181</v>
      </c>
      <c r="AD102" s="312"/>
      <c r="AE102" s="310"/>
      <c r="AF102" s="310"/>
      <c r="AG102" s="310"/>
    </row>
    <row r="103" spans="1:36" s="353" customFormat="1" ht="42" customHeight="1" x14ac:dyDescent="0.3">
      <c r="A103" s="310"/>
      <c r="B103" s="310"/>
      <c r="C103" s="348"/>
      <c r="D103" s="349" t="s">
        <v>204</v>
      </c>
      <c r="E103" s="310" t="s">
        <v>281</v>
      </c>
      <c r="F103" s="354" t="s">
        <v>282</v>
      </c>
      <c r="G103" s="312" t="s">
        <v>199</v>
      </c>
      <c r="H103" s="313" t="s">
        <v>180</v>
      </c>
      <c r="I103" s="294"/>
      <c r="J103" s="355"/>
      <c r="K103" s="355"/>
      <c r="L103" s="312"/>
      <c r="M103" s="312">
        <v>3</v>
      </c>
      <c r="N103" s="294">
        <v>64</v>
      </c>
      <c r="O103" s="352"/>
      <c r="P103" s="312">
        <v>0.75</v>
      </c>
      <c r="Q103" s="294"/>
      <c r="R103" s="315" t="s">
        <v>227</v>
      </c>
      <c r="S103" s="316" t="s">
        <v>227</v>
      </c>
      <c r="T103" s="317" t="s">
        <v>180</v>
      </c>
      <c r="U103" s="342" t="s">
        <v>228</v>
      </c>
      <c r="V103" s="151"/>
      <c r="W103" s="151"/>
      <c r="X103" s="318" t="s">
        <v>200</v>
      </c>
      <c r="Y103" s="319">
        <v>27</v>
      </c>
      <c r="Z103" s="320" t="s">
        <v>180</v>
      </c>
      <c r="AA103" s="312" t="s">
        <v>177</v>
      </c>
      <c r="AB103" s="294">
        <v>2</v>
      </c>
      <c r="AC103" s="294" t="s">
        <v>181</v>
      </c>
      <c r="AD103" s="312"/>
      <c r="AE103" s="310"/>
      <c r="AF103" s="310"/>
      <c r="AG103" s="310"/>
    </row>
    <row r="106" spans="1:36" s="164" customFormat="1" ht="42" customHeight="1" x14ac:dyDescent="0.25">
      <c r="A106" s="143"/>
      <c r="B106" s="143" t="s">
        <v>170</v>
      </c>
      <c r="C106" s="143"/>
      <c r="D106" s="144" t="s">
        <v>220</v>
      </c>
      <c r="E106" s="145" t="s">
        <v>342</v>
      </c>
      <c r="F106" s="147" t="s">
        <v>343</v>
      </c>
      <c r="G106" s="143"/>
      <c r="H106" s="143"/>
      <c r="I106" s="168">
        <f>SUM(J106:N106)</f>
        <v>357</v>
      </c>
      <c r="J106" s="279">
        <f>J107+J111+J115+J122</f>
        <v>60</v>
      </c>
      <c r="K106" s="279">
        <f t="shared" ref="K106:N106" si="14">K107+K111+K115+K122</f>
        <v>230</v>
      </c>
      <c r="L106" s="279">
        <f t="shared" si="14"/>
        <v>0</v>
      </c>
      <c r="M106" s="279">
        <f t="shared" si="14"/>
        <v>3</v>
      </c>
      <c r="N106" s="279">
        <f t="shared" si="14"/>
        <v>64</v>
      </c>
      <c r="O106" s="143">
        <f>O107+O111+O115</f>
        <v>168</v>
      </c>
      <c r="P106" s="145"/>
      <c r="Q106" s="146"/>
      <c r="R106" s="147"/>
      <c r="S106" s="143"/>
      <c r="T106" s="143"/>
      <c r="U106" s="143"/>
      <c r="V106" s="144"/>
      <c r="W106" s="145"/>
      <c r="X106" s="146"/>
      <c r="Y106" s="147"/>
      <c r="Z106" s="143"/>
      <c r="AA106" s="143"/>
      <c r="AB106" s="143"/>
      <c r="AC106" s="144"/>
      <c r="AD106" s="145"/>
      <c r="AE106" s="146"/>
      <c r="AF106" s="147"/>
      <c r="AG106" s="143"/>
      <c r="AJ106" s="165"/>
    </row>
    <row r="107" spans="1:36" s="166" customFormat="1" ht="42" customHeight="1" x14ac:dyDescent="0.25">
      <c r="A107" s="142"/>
      <c r="B107" s="142"/>
      <c r="C107" s="115"/>
      <c r="D107" s="115" t="s">
        <v>173</v>
      </c>
      <c r="E107" s="213" t="s">
        <v>344</v>
      </c>
      <c r="F107" s="115" t="s">
        <v>345</v>
      </c>
      <c r="G107" s="115" t="s">
        <v>199</v>
      </c>
      <c r="H107" s="115"/>
      <c r="I107" s="115">
        <f>SUM(J107:M107)</f>
        <v>90</v>
      </c>
      <c r="J107" s="18">
        <f>SUM(J108:J110)</f>
        <v>24</v>
      </c>
      <c r="K107" s="18">
        <f t="shared" ref="K107:M107" si="15">SUM(K108:K110)</f>
        <v>66</v>
      </c>
      <c r="L107" s="18">
        <f t="shared" si="15"/>
        <v>0</v>
      </c>
      <c r="M107" s="18">
        <f t="shared" si="15"/>
        <v>0</v>
      </c>
      <c r="N107" s="18"/>
      <c r="O107" s="18">
        <f>SUM(O108:O110)</f>
        <v>60</v>
      </c>
      <c r="P107" s="150">
        <v>6</v>
      </c>
      <c r="Q107" s="115">
        <v>6</v>
      </c>
      <c r="R107" s="115"/>
      <c r="S107" s="115"/>
      <c r="T107" s="115"/>
      <c r="U107" s="115"/>
      <c r="V107" s="115"/>
      <c r="W107" s="115"/>
      <c r="X107" s="115"/>
      <c r="Y107" s="115"/>
      <c r="Z107" s="115" t="s">
        <v>180</v>
      </c>
      <c r="AA107" s="116" t="s">
        <v>180</v>
      </c>
      <c r="AB107" s="115"/>
      <c r="AC107" s="115"/>
      <c r="AD107" s="115"/>
      <c r="AE107" s="115"/>
      <c r="AF107" s="115"/>
      <c r="AG107" s="115"/>
      <c r="AJ107" s="167"/>
    </row>
    <row r="108" spans="1:36" s="184" customFormat="1" ht="42" customHeight="1" x14ac:dyDescent="0.25">
      <c r="A108" s="181"/>
      <c r="B108" s="181"/>
      <c r="C108" s="151"/>
      <c r="D108" s="151" t="s">
        <v>204</v>
      </c>
      <c r="E108" s="214" t="s">
        <v>346</v>
      </c>
      <c r="F108" s="216" t="s">
        <v>347</v>
      </c>
      <c r="G108" s="151" t="s">
        <v>199</v>
      </c>
      <c r="H108" s="151" t="s">
        <v>180</v>
      </c>
      <c r="I108" s="151"/>
      <c r="J108" s="151">
        <v>0</v>
      </c>
      <c r="K108" s="151">
        <v>34</v>
      </c>
      <c r="L108" s="151" t="s">
        <v>287</v>
      </c>
      <c r="M108" s="151" t="s">
        <v>287</v>
      </c>
      <c r="N108" s="151"/>
      <c r="O108" s="151">
        <v>16</v>
      </c>
      <c r="P108" s="151">
        <v>0.33</v>
      </c>
      <c r="Q108" s="151"/>
      <c r="R108" s="151" t="s">
        <v>227</v>
      </c>
      <c r="S108" s="151" t="s">
        <v>227</v>
      </c>
      <c r="T108" s="151" t="s">
        <v>180</v>
      </c>
      <c r="U108" s="151" t="s">
        <v>228</v>
      </c>
      <c r="V108" s="151" t="s">
        <v>229</v>
      </c>
      <c r="W108" s="151"/>
      <c r="X108" s="151" t="s">
        <v>200</v>
      </c>
      <c r="Y108" s="151">
        <v>27</v>
      </c>
      <c r="Z108" s="182" t="s">
        <v>180</v>
      </c>
      <c r="AA108" s="151" t="s">
        <v>177</v>
      </c>
      <c r="AB108" s="179">
        <v>2</v>
      </c>
      <c r="AC108" s="179" t="s">
        <v>181</v>
      </c>
      <c r="AD108" s="151"/>
      <c r="AE108" s="183"/>
      <c r="AF108" s="183"/>
      <c r="AG108" s="183"/>
      <c r="AJ108" s="185"/>
    </row>
    <row r="109" spans="1:36" s="184" customFormat="1" ht="42" customHeight="1" x14ac:dyDescent="0.25">
      <c r="A109" s="181"/>
      <c r="B109" s="181"/>
      <c r="C109" s="151"/>
      <c r="D109" s="151" t="s">
        <v>204</v>
      </c>
      <c r="E109" s="214" t="s">
        <v>348</v>
      </c>
      <c r="F109" s="216" t="s">
        <v>349</v>
      </c>
      <c r="G109" s="151" t="s">
        <v>199</v>
      </c>
      <c r="H109" s="151" t="s">
        <v>180</v>
      </c>
      <c r="I109" s="151"/>
      <c r="J109" s="151">
        <v>12</v>
      </c>
      <c r="K109" s="151">
        <v>16</v>
      </c>
      <c r="L109" s="151" t="s">
        <v>287</v>
      </c>
      <c r="M109" s="151" t="s">
        <v>287</v>
      </c>
      <c r="N109" s="151"/>
      <c r="O109" s="151">
        <v>22</v>
      </c>
      <c r="P109" s="151">
        <v>0.33</v>
      </c>
      <c r="Q109" s="151"/>
      <c r="R109" s="151" t="s">
        <v>227</v>
      </c>
      <c r="S109" s="151" t="s">
        <v>227</v>
      </c>
      <c r="T109" s="151" t="s">
        <v>180</v>
      </c>
      <c r="U109" s="151" t="s">
        <v>228</v>
      </c>
      <c r="V109" s="151" t="s">
        <v>229</v>
      </c>
      <c r="W109" s="151"/>
      <c r="X109" s="151" t="s">
        <v>200</v>
      </c>
      <c r="Y109" s="151">
        <v>27</v>
      </c>
      <c r="Z109" s="182" t="s">
        <v>180</v>
      </c>
      <c r="AA109" s="151" t="s">
        <v>177</v>
      </c>
      <c r="AB109" s="179">
        <v>2</v>
      </c>
      <c r="AC109" s="179" t="s">
        <v>181</v>
      </c>
      <c r="AD109" s="151"/>
      <c r="AE109" s="183"/>
      <c r="AF109" s="183"/>
      <c r="AG109" s="183"/>
      <c r="AJ109" s="185"/>
    </row>
    <row r="110" spans="1:36" s="184" customFormat="1" ht="42" customHeight="1" x14ac:dyDescent="0.25">
      <c r="A110" s="181"/>
      <c r="B110" s="181"/>
      <c r="C110" s="151"/>
      <c r="D110" s="151" t="s">
        <v>204</v>
      </c>
      <c r="E110" s="214" t="s">
        <v>350</v>
      </c>
      <c r="F110" s="216" t="s">
        <v>351</v>
      </c>
      <c r="G110" s="151" t="s">
        <v>199</v>
      </c>
      <c r="H110" s="151" t="s">
        <v>180</v>
      </c>
      <c r="I110" s="151"/>
      <c r="J110" s="151">
        <v>12</v>
      </c>
      <c r="K110" s="151">
        <v>16</v>
      </c>
      <c r="L110" s="151" t="s">
        <v>287</v>
      </c>
      <c r="M110" s="151" t="s">
        <v>287</v>
      </c>
      <c r="N110" s="151"/>
      <c r="O110" s="151">
        <v>22</v>
      </c>
      <c r="P110" s="151">
        <v>0.33</v>
      </c>
      <c r="Q110" s="151"/>
      <c r="R110" s="151" t="s">
        <v>227</v>
      </c>
      <c r="S110" s="151" t="s">
        <v>227</v>
      </c>
      <c r="T110" s="151" t="s">
        <v>180</v>
      </c>
      <c r="U110" s="151" t="s">
        <v>228</v>
      </c>
      <c r="V110" s="151" t="s">
        <v>229</v>
      </c>
      <c r="W110" s="151"/>
      <c r="X110" s="151" t="s">
        <v>200</v>
      </c>
      <c r="Y110" s="151">
        <v>27</v>
      </c>
      <c r="Z110" s="182" t="s">
        <v>180</v>
      </c>
      <c r="AA110" s="151" t="s">
        <v>177</v>
      </c>
      <c r="AB110" s="179">
        <v>2</v>
      </c>
      <c r="AC110" s="179" t="s">
        <v>181</v>
      </c>
      <c r="AD110" s="151"/>
      <c r="AE110" s="183"/>
      <c r="AF110" s="183"/>
      <c r="AG110" s="183"/>
      <c r="AJ110" s="185"/>
    </row>
    <row r="111" spans="1:36" s="166" customFormat="1" ht="42" customHeight="1" x14ac:dyDescent="0.25">
      <c r="A111" s="142"/>
      <c r="B111" s="142"/>
      <c r="C111" s="115"/>
      <c r="D111" s="115" t="s">
        <v>173</v>
      </c>
      <c r="E111" s="215" t="s">
        <v>352</v>
      </c>
      <c r="F111" s="115" t="s">
        <v>353</v>
      </c>
      <c r="G111" s="115" t="s">
        <v>199</v>
      </c>
      <c r="H111" s="115"/>
      <c r="I111" s="115">
        <f>SUM(J111:M111)</f>
        <v>99</v>
      </c>
      <c r="J111" s="18">
        <f>SUM(J112:J114)</f>
        <v>7</v>
      </c>
      <c r="K111" s="18">
        <f t="shared" ref="K111:M111" si="16">SUM(K112:K114)</f>
        <v>92</v>
      </c>
      <c r="L111" s="18">
        <f t="shared" si="16"/>
        <v>0</v>
      </c>
      <c r="M111" s="18">
        <f t="shared" si="16"/>
        <v>0</v>
      </c>
      <c r="N111" s="18"/>
      <c r="O111" s="18">
        <f>SUM(O112:O114)</f>
        <v>51</v>
      </c>
      <c r="P111" s="150">
        <v>6</v>
      </c>
      <c r="Q111" s="115">
        <v>6</v>
      </c>
      <c r="R111" s="115"/>
      <c r="S111" s="115"/>
      <c r="T111" s="115"/>
      <c r="U111" s="115"/>
      <c r="V111" s="115"/>
      <c r="W111" s="115"/>
      <c r="X111" s="115"/>
      <c r="Y111" s="115"/>
      <c r="Z111" s="115" t="s">
        <v>180</v>
      </c>
      <c r="AA111" s="116" t="s">
        <v>180</v>
      </c>
      <c r="AB111" s="115"/>
      <c r="AC111" s="115"/>
      <c r="AD111" s="115"/>
      <c r="AE111" s="115"/>
      <c r="AF111" s="115"/>
      <c r="AG111" s="115"/>
      <c r="AJ111" s="167"/>
    </row>
    <row r="112" spans="1:36" s="184" customFormat="1" ht="42" customHeight="1" x14ac:dyDescent="0.25">
      <c r="A112" s="181"/>
      <c r="B112" s="181"/>
      <c r="C112" s="151"/>
      <c r="D112" s="151" t="s">
        <v>204</v>
      </c>
      <c r="E112" s="151" t="s">
        <v>354</v>
      </c>
      <c r="F112" s="216" t="s">
        <v>355</v>
      </c>
      <c r="G112" s="151" t="s">
        <v>199</v>
      </c>
      <c r="H112" s="151" t="s">
        <v>180</v>
      </c>
      <c r="I112" s="151"/>
      <c r="J112" s="151">
        <v>0</v>
      </c>
      <c r="K112" s="151">
        <v>34</v>
      </c>
      <c r="L112" s="151" t="s">
        <v>287</v>
      </c>
      <c r="M112" s="151" t="s">
        <v>287</v>
      </c>
      <c r="N112" s="151"/>
      <c r="O112" s="151">
        <v>16</v>
      </c>
      <c r="P112" s="151">
        <v>0.33</v>
      </c>
      <c r="Q112" s="151"/>
      <c r="R112" s="151" t="s">
        <v>227</v>
      </c>
      <c r="S112" s="151" t="s">
        <v>227</v>
      </c>
      <c r="T112" s="151" t="s">
        <v>180</v>
      </c>
      <c r="U112" s="151" t="s">
        <v>228</v>
      </c>
      <c r="V112" s="151" t="s">
        <v>229</v>
      </c>
      <c r="W112" s="151"/>
      <c r="X112" s="151" t="s">
        <v>200</v>
      </c>
      <c r="Y112" s="151">
        <v>27</v>
      </c>
      <c r="Z112" s="182" t="s">
        <v>180</v>
      </c>
      <c r="AA112" s="151" t="s">
        <v>177</v>
      </c>
      <c r="AB112" s="179">
        <v>2</v>
      </c>
      <c r="AC112" s="151" t="s">
        <v>181</v>
      </c>
      <c r="AD112" s="151"/>
      <c r="AE112" s="183"/>
      <c r="AF112" s="183"/>
      <c r="AG112" s="183"/>
      <c r="AJ112" s="185"/>
    </row>
    <row r="113" spans="1:36" s="184" customFormat="1" ht="42" customHeight="1" x14ac:dyDescent="0.25">
      <c r="A113" s="181"/>
      <c r="B113" s="181"/>
      <c r="C113" s="151"/>
      <c r="D113" s="151" t="s">
        <v>204</v>
      </c>
      <c r="E113" s="214" t="s">
        <v>356</v>
      </c>
      <c r="F113" s="216" t="s">
        <v>357</v>
      </c>
      <c r="G113" s="151" t="s">
        <v>199</v>
      </c>
      <c r="H113" s="151" t="s">
        <v>180</v>
      </c>
      <c r="I113" s="151"/>
      <c r="J113" s="151">
        <v>0</v>
      </c>
      <c r="K113" s="151">
        <v>34</v>
      </c>
      <c r="L113" s="151" t="s">
        <v>287</v>
      </c>
      <c r="M113" s="151" t="s">
        <v>287</v>
      </c>
      <c r="N113" s="151"/>
      <c r="O113" s="151">
        <v>16</v>
      </c>
      <c r="P113" s="151">
        <v>0.33</v>
      </c>
      <c r="Q113" s="151"/>
      <c r="R113" s="151" t="s">
        <v>227</v>
      </c>
      <c r="S113" s="151" t="s">
        <v>227</v>
      </c>
      <c r="T113" s="151" t="s">
        <v>180</v>
      </c>
      <c r="U113" s="151" t="s">
        <v>228</v>
      </c>
      <c r="V113" s="151" t="s">
        <v>229</v>
      </c>
      <c r="W113" s="151"/>
      <c r="X113" s="151" t="s">
        <v>200</v>
      </c>
      <c r="Y113" s="151">
        <v>27</v>
      </c>
      <c r="Z113" s="182" t="s">
        <v>180</v>
      </c>
      <c r="AA113" s="151" t="s">
        <v>177</v>
      </c>
      <c r="AB113" s="179">
        <v>2</v>
      </c>
      <c r="AC113" s="151" t="s">
        <v>181</v>
      </c>
      <c r="AD113" s="151"/>
      <c r="AE113" s="183"/>
      <c r="AF113" s="183"/>
      <c r="AG113" s="183"/>
      <c r="AJ113" s="185"/>
    </row>
    <row r="114" spans="1:36" s="184" customFormat="1" ht="42" customHeight="1" x14ac:dyDescent="0.25">
      <c r="A114" s="181"/>
      <c r="B114" s="181"/>
      <c r="C114" s="151"/>
      <c r="D114" s="151" t="s">
        <v>204</v>
      </c>
      <c r="E114" s="214" t="s">
        <v>358</v>
      </c>
      <c r="F114" s="216" t="s">
        <v>359</v>
      </c>
      <c r="G114" s="151" t="s">
        <v>199</v>
      </c>
      <c r="H114" s="151" t="s">
        <v>180</v>
      </c>
      <c r="I114" s="151"/>
      <c r="J114" s="151">
        <v>7</v>
      </c>
      <c r="K114" s="151">
        <v>24</v>
      </c>
      <c r="L114" s="151" t="s">
        <v>287</v>
      </c>
      <c r="M114" s="151" t="s">
        <v>287</v>
      </c>
      <c r="N114" s="151"/>
      <c r="O114" s="151">
        <v>19</v>
      </c>
      <c r="P114" s="151">
        <v>0.33</v>
      </c>
      <c r="Q114" s="151"/>
      <c r="R114" s="151" t="s">
        <v>227</v>
      </c>
      <c r="S114" s="151" t="s">
        <v>250</v>
      </c>
      <c r="T114" s="151" t="s">
        <v>180</v>
      </c>
      <c r="U114" s="151" t="s">
        <v>228</v>
      </c>
      <c r="V114" s="151" t="s">
        <v>229</v>
      </c>
      <c r="W114" s="151"/>
      <c r="X114" s="151" t="s">
        <v>200</v>
      </c>
      <c r="Y114" s="151">
        <v>27</v>
      </c>
      <c r="Z114" s="182" t="s">
        <v>180</v>
      </c>
      <c r="AA114" s="151" t="s">
        <v>177</v>
      </c>
      <c r="AB114" s="179">
        <v>2</v>
      </c>
      <c r="AC114" s="151" t="s">
        <v>181</v>
      </c>
      <c r="AD114" s="151"/>
      <c r="AE114" s="183"/>
      <c r="AF114" s="183"/>
      <c r="AG114" s="183"/>
      <c r="AJ114" s="185"/>
    </row>
    <row r="115" spans="1:36" s="166" customFormat="1" ht="42" customHeight="1" x14ac:dyDescent="0.25">
      <c r="A115" s="142"/>
      <c r="B115" s="142"/>
      <c r="C115" s="115"/>
      <c r="D115" s="115" t="s">
        <v>243</v>
      </c>
      <c r="E115" s="115" t="s">
        <v>360</v>
      </c>
      <c r="F115" s="152" t="s">
        <v>361</v>
      </c>
      <c r="G115" s="115" t="s">
        <v>199</v>
      </c>
      <c r="H115" s="115"/>
      <c r="I115" s="115">
        <f>SUM(J115:M115)</f>
        <v>93</v>
      </c>
      <c r="J115" s="17">
        <f>IFERROR(ROUND(AVERAGE(J117,J118,J119,J120,J121),0)*3,0)</f>
        <v>21</v>
      </c>
      <c r="K115" s="17">
        <f>IFERROR(ROUND(AVERAGE(K117,K118,K119,K120,K121),0)*3,0)</f>
        <v>72</v>
      </c>
      <c r="L115" s="17">
        <f>IFERROR(ROUND(AVERAGE(L117,L118,L119,L120,L121),0)*3,0)</f>
        <v>0</v>
      </c>
      <c r="M115" s="17">
        <f>IFERROR(ROUND(AVERAGE(M117,M118,M119,M120,M121),0)*3,0)</f>
        <v>0</v>
      </c>
      <c r="N115" s="115"/>
      <c r="O115" s="17">
        <f>IFERROR(ROUND(AVERAGE(O117,O118,O119,O120,O121),0)*3,0)</f>
        <v>57</v>
      </c>
      <c r="P115" s="150">
        <v>4</v>
      </c>
      <c r="Q115" s="115">
        <v>4</v>
      </c>
      <c r="R115" s="115"/>
      <c r="S115" s="115"/>
      <c r="T115" s="115"/>
      <c r="U115" s="115"/>
      <c r="V115" s="115"/>
      <c r="W115" s="115"/>
      <c r="X115" s="115"/>
      <c r="Y115" s="115"/>
      <c r="Z115" s="115" t="s">
        <v>180</v>
      </c>
      <c r="AA115" s="116" t="s">
        <v>180</v>
      </c>
      <c r="AB115" s="115"/>
      <c r="AC115" s="115"/>
      <c r="AD115" s="115"/>
      <c r="AE115" s="115"/>
      <c r="AF115" s="115"/>
      <c r="AG115" s="115"/>
      <c r="AJ115" s="167"/>
    </row>
    <row r="116" spans="1:36" s="19" customFormat="1" ht="42" customHeight="1" x14ac:dyDescent="0.25">
      <c r="A116" s="153"/>
      <c r="B116" s="153"/>
      <c r="C116" s="154"/>
      <c r="D116" s="154" t="s">
        <v>182</v>
      </c>
      <c r="E116" s="155"/>
      <c r="F116" s="156" t="s">
        <v>246</v>
      </c>
      <c r="G116" s="153" t="s">
        <v>199</v>
      </c>
      <c r="H116" s="157"/>
      <c r="I116" s="157"/>
      <c r="J116" s="157"/>
      <c r="K116" s="157"/>
      <c r="L116" s="157"/>
      <c r="M116" s="157"/>
      <c r="N116" s="157"/>
      <c r="O116" s="157"/>
      <c r="P116" s="158"/>
      <c r="Q116" s="154"/>
      <c r="R116" s="157"/>
      <c r="S116" s="157"/>
      <c r="T116" s="159"/>
      <c r="U116" s="160"/>
      <c r="V116" s="161"/>
      <c r="W116" s="161"/>
      <c r="X116" s="162"/>
      <c r="Y116" s="163"/>
      <c r="Z116" s="153"/>
      <c r="AA116" s="153"/>
      <c r="AB116" s="153"/>
      <c r="AC116" s="153"/>
      <c r="AD116" s="153"/>
      <c r="AE116" s="153"/>
      <c r="AF116" s="153"/>
      <c r="AG116" s="153"/>
    </row>
    <row r="117" spans="1:36" s="184" customFormat="1" ht="42" customHeight="1" x14ac:dyDescent="0.25">
      <c r="A117" s="186"/>
      <c r="B117" s="186"/>
      <c r="C117" s="151"/>
      <c r="D117" s="151" t="s">
        <v>204</v>
      </c>
      <c r="E117" s="151" t="s">
        <v>362</v>
      </c>
      <c r="F117" s="187" t="s">
        <v>363</v>
      </c>
      <c r="G117" s="151" t="s">
        <v>249</v>
      </c>
      <c r="H117" s="151" t="s">
        <v>180</v>
      </c>
      <c r="I117" s="151"/>
      <c r="J117" s="151">
        <v>7</v>
      </c>
      <c r="K117" s="151">
        <v>24</v>
      </c>
      <c r="L117" s="151" t="s">
        <v>287</v>
      </c>
      <c r="M117" s="151" t="s">
        <v>287</v>
      </c>
      <c r="N117" s="151"/>
      <c r="O117" s="151">
        <v>19</v>
      </c>
      <c r="P117" s="151">
        <v>0.33</v>
      </c>
      <c r="Q117" s="151"/>
      <c r="R117" s="151" t="s">
        <v>227</v>
      </c>
      <c r="S117" s="151" t="s">
        <v>250</v>
      </c>
      <c r="T117" s="151" t="s">
        <v>180</v>
      </c>
      <c r="U117" s="151" t="s">
        <v>228</v>
      </c>
      <c r="V117" s="151" t="s">
        <v>229</v>
      </c>
      <c r="W117" s="151"/>
      <c r="X117" s="151" t="s">
        <v>200</v>
      </c>
      <c r="Y117" s="151">
        <v>27</v>
      </c>
      <c r="Z117" s="182" t="s">
        <v>180</v>
      </c>
      <c r="AA117" s="151" t="s">
        <v>177</v>
      </c>
      <c r="AB117" s="179">
        <v>2</v>
      </c>
      <c r="AC117" s="151" t="s">
        <v>181</v>
      </c>
      <c r="AD117" s="151"/>
      <c r="AE117" s="183"/>
      <c r="AF117" s="183"/>
      <c r="AG117" s="183"/>
      <c r="AJ117" s="185"/>
    </row>
    <row r="118" spans="1:36" s="184" customFormat="1" ht="42" customHeight="1" x14ac:dyDescent="0.25">
      <c r="A118" s="181"/>
      <c r="B118" s="181"/>
      <c r="C118" s="151"/>
      <c r="D118" s="151" t="s">
        <v>204</v>
      </c>
      <c r="E118" s="214" t="s">
        <v>364</v>
      </c>
      <c r="F118" s="123" t="s">
        <v>365</v>
      </c>
      <c r="G118" s="151" t="s">
        <v>249</v>
      </c>
      <c r="H118" s="151" t="s">
        <v>180</v>
      </c>
      <c r="I118" s="151"/>
      <c r="J118" s="151">
        <v>4</v>
      </c>
      <c r="K118" s="151">
        <v>28</v>
      </c>
      <c r="L118" s="151" t="s">
        <v>287</v>
      </c>
      <c r="M118" s="151" t="s">
        <v>287</v>
      </c>
      <c r="N118" s="151"/>
      <c r="O118" s="151">
        <v>18</v>
      </c>
      <c r="P118" s="151">
        <v>0.33</v>
      </c>
      <c r="Q118" s="151"/>
      <c r="R118" s="151" t="s">
        <v>227</v>
      </c>
      <c r="S118" s="151" t="s">
        <v>227</v>
      </c>
      <c r="T118" s="151" t="s">
        <v>180</v>
      </c>
      <c r="U118" s="151" t="s">
        <v>228</v>
      </c>
      <c r="V118" s="151" t="s">
        <v>229</v>
      </c>
      <c r="W118" s="151"/>
      <c r="X118" s="151" t="s">
        <v>200</v>
      </c>
      <c r="Y118" s="151">
        <v>27</v>
      </c>
      <c r="Z118" s="182" t="s">
        <v>180</v>
      </c>
      <c r="AA118" s="151" t="s">
        <v>177</v>
      </c>
      <c r="AB118" s="179">
        <v>2</v>
      </c>
      <c r="AC118" s="151" t="s">
        <v>181</v>
      </c>
      <c r="AD118" s="151"/>
      <c r="AE118" s="183"/>
      <c r="AF118" s="183"/>
      <c r="AG118" s="183"/>
      <c r="AJ118" s="185"/>
    </row>
    <row r="119" spans="1:36" s="184" customFormat="1" ht="42" customHeight="1" x14ac:dyDescent="0.25">
      <c r="A119" s="181"/>
      <c r="B119" s="181"/>
      <c r="C119" s="151"/>
      <c r="D119" s="151" t="s">
        <v>204</v>
      </c>
      <c r="E119" s="214" t="s">
        <v>366</v>
      </c>
      <c r="F119" s="123" t="s">
        <v>367</v>
      </c>
      <c r="G119" s="151" t="s">
        <v>249</v>
      </c>
      <c r="H119" s="151" t="s">
        <v>180</v>
      </c>
      <c r="I119" s="151"/>
      <c r="J119" s="151">
        <v>4</v>
      </c>
      <c r="K119" s="151">
        <v>28</v>
      </c>
      <c r="L119" s="151" t="s">
        <v>287</v>
      </c>
      <c r="M119" s="151" t="s">
        <v>287</v>
      </c>
      <c r="N119" s="151"/>
      <c r="O119" s="151">
        <v>18</v>
      </c>
      <c r="P119" s="151">
        <v>0.33</v>
      </c>
      <c r="Q119" s="151"/>
      <c r="R119" s="151" t="s">
        <v>227</v>
      </c>
      <c r="S119" s="151" t="s">
        <v>227</v>
      </c>
      <c r="T119" s="151" t="s">
        <v>180</v>
      </c>
      <c r="U119" s="151" t="s">
        <v>228</v>
      </c>
      <c r="V119" s="151" t="s">
        <v>229</v>
      </c>
      <c r="W119" s="151"/>
      <c r="X119" s="151" t="s">
        <v>200</v>
      </c>
      <c r="Y119" s="151">
        <v>27</v>
      </c>
      <c r="Z119" s="182" t="s">
        <v>180</v>
      </c>
      <c r="AA119" s="151" t="s">
        <v>177</v>
      </c>
      <c r="AB119" s="179">
        <v>2</v>
      </c>
      <c r="AC119" s="151" t="s">
        <v>181</v>
      </c>
      <c r="AD119" s="151"/>
      <c r="AE119" s="183"/>
      <c r="AF119" s="183"/>
      <c r="AG119" s="183"/>
      <c r="AJ119" s="185"/>
    </row>
    <row r="120" spans="1:36" s="184" customFormat="1" ht="42" customHeight="1" x14ac:dyDescent="0.25">
      <c r="A120" s="181"/>
      <c r="B120" s="181"/>
      <c r="C120" s="188"/>
      <c r="D120" s="151" t="s">
        <v>204</v>
      </c>
      <c r="E120" s="214" t="s">
        <v>368</v>
      </c>
      <c r="F120" s="123" t="s">
        <v>369</v>
      </c>
      <c r="G120" s="151" t="s">
        <v>249</v>
      </c>
      <c r="H120" s="151" t="s">
        <v>180</v>
      </c>
      <c r="I120" s="188"/>
      <c r="J120" s="151">
        <v>7</v>
      </c>
      <c r="K120" s="151">
        <v>24</v>
      </c>
      <c r="L120" s="151" t="s">
        <v>287</v>
      </c>
      <c r="M120" s="188"/>
      <c r="N120" s="188"/>
      <c r="O120" s="151">
        <v>19</v>
      </c>
      <c r="P120" s="151">
        <v>0.33</v>
      </c>
      <c r="Q120" s="151"/>
      <c r="R120" s="151" t="s">
        <v>227</v>
      </c>
      <c r="S120" s="151" t="s">
        <v>227</v>
      </c>
      <c r="T120" s="151" t="s">
        <v>180</v>
      </c>
      <c r="U120" s="151" t="s">
        <v>228</v>
      </c>
      <c r="V120" s="151" t="s">
        <v>229</v>
      </c>
      <c r="W120" s="151"/>
      <c r="X120" s="151" t="s">
        <v>200</v>
      </c>
      <c r="Y120" s="151">
        <v>27</v>
      </c>
      <c r="Z120" s="182" t="s">
        <v>180</v>
      </c>
      <c r="AA120" s="151" t="s">
        <v>177</v>
      </c>
      <c r="AB120" s="179">
        <v>2</v>
      </c>
      <c r="AC120" s="151" t="s">
        <v>181</v>
      </c>
      <c r="AD120" s="188"/>
      <c r="AE120" s="183"/>
      <c r="AF120" s="183"/>
      <c r="AG120" s="183"/>
      <c r="AJ120" s="185"/>
    </row>
    <row r="121" spans="1:36" s="184" customFormat="1" ht="42" customHeight="1" x14ac:dyDescent="0.25">
      <c r="A121" s="181"/>
      <c r="B121" s="181"/>
      <c r="C121" s="151"/>
      <c r="D121" s="151" t="s">
        <v>204</v>
      </c>
      <c r="E121" s="214" t="s">
        <v>338</v>
      </c>
      <c r="F121" s="123" t="s">
        <v>370</v>
      </c>
      <c r="G121" s="151" t="s">
        <v>249</v>
      </c>
      <c r="H121" s="151" t="s">
        <v>180</v>
      </c>
      <c r="I121" s="151"/>
      <c r="J121" s="151">
        <v>12</v>
      </c>
      <c r="K121" s="151">
        <v>16</v>
      </c>
      <c r="L121" s="151" t="s">
        <v>287</v>
      </c>
      <c r="M121" s="151" t="s">
        <v>287</v>
      </c>
      <c r="N121" s="151"/>
      <c r="O121" s="151">
        <v>19</v>
      </c>
      <c r="P121" s="151">
        <v>0.33</v>
      </c>
      <c r="Q121" s="151"/>
      <c r="R121" s="151" t="s">
        <v>227</v>
      </c>
      <c r="S121" s="151" t="s">
        <v>250</v>
      </c>
      <c r="T121" s="151" t="s">
        <v>180</v>
      </c>
      <c r="U121" s="151" t="s">
        <v>228</v>
      </c>
      <c r="V121" s="151" t="s">
        <v>229</v>
      </c>
      <c r="W121" s="151"/>
      <c r="X121" s="151" t="s">
        <v>200</v>
      </c>
      <c r="Y121" s="151">
        <v>27</v>
      </c>
      <c r="Z121" s="182" t="s">
        <v>180</v>
      </c>
      <c r="AA121" s="151" t="s">
        <v>177</v>
      </c>
      <c r="AB121" s="179">
        <v>2</v>
      </c>
      <c r="AC121" s="151" t="s">
        <v>181</v>
      </c>
      <c r="AD121" s="151"/>
      <c r="AE121" s="183"/>
      <c r="AF121" s="183"/>
      <c r="AG121" s="183"/>
      <c r="AJ121" s="185"/>
    </row>
    <row r="122" spans="1:36" s="347" customFormat="1" ht="42" customHeight="1" x14ac:dyDescent="0.25">
      <c r="A122" s="4"/>
      <c r="B122" s="4"/>
      <c r="C122" s="4"/>
      <c r="D122" s="344" t="s">
        <v>173</v>
      </c>
      <c r="E122" s="4" t="s">
        <v>277</v>
      </c>
      <c r="F122" s="345" t="s">
        <v>278</v>
      </c>
      <c r="G122" s="287" t="s">
        <v>199</v>
      </c>
      <c r="H122" s="288"/>
      <c r="I122" s="288">
        <f>J122+K122+L122+M122</f>
        <v>11</v>
      </c>
      <c r="J122" s="288">
        <f>SUM(J123:J124)</f>
        <v>8</v>
      </c>
      <c r="K122" s="288">
        <f t="shared" ref="K122:N122" si="17">SUM(K123:K124)</f>
        <v>0</v>
      </c>
      <c r="L122" s="288">
        <f t="shared" si="17"/>
        <v>0</v>
      </c>
      <c r="M122" s="288">
        <f t="shared" si="17"/>
        <v>3</v>
      </c>
      <c r="N122" s="288">
        <f t="shared" si="17"/>
        <v>64</v>
      </c>
      <c r="O122" s="288">
        <f>SUM(O123:O124)</f>
        <v>17</v>
      </c>
      <c r="P122" s="346">
        <v>4</v>
      </c>
      <c r="Q122" s="289">
        <v>4</v>
      </c>
      <c r="R122" s="288"/>
      <c r="S122" s="288"/>
      <c r="T122" s="288"/>
      <c r="U122" s="112"/>
      <c r="V122" s="113"/>
      <c r="W122" s="113"/>
      <c r="X122" s="329"/>
      <c r="Y122" s="330"/>
      <c r="Z122" s="284" t="s">
        <v>180</v>
      </c>
      <c r="AA122" s="287" t="s">
        <v>180</v>
      </c>
      <c r="AB122" s="22"/>
      <c r="AC122" s="22"/>
      <c r="AD122" s="22"/>
      <c r="AE122" s="22"/>
      <c r="AF122" s="22"/>
      <c r="AG122" s="22"/>
    </row>
    <row r="123" spans="1:36" s="353" customFormat="1" ht="42" customHeight="1" x14ac:dyDescent="0.3">
      <c r="A123" s="310"/>
      <c r="B123" s="310"/>
      <c r="C123" s="348"/>
      <c r="D123" s="349" t="s">
        <v>204</v>
      </c>
      <c r="E123" s="310" t="s">
        <v>279</v>
      </c>
      <c r="F123" s="350" t="s">
        <v>280</v>
      </c>
      <c r="G123" s="312" t="s">
        <v>199</v>
      </c>
      <c r="H123" s="313" t="s">
        <v>180</v>
      </c>
      <c r="I123" s="294"/>
      <c r="J123" s="351">
        <v>8</v>
      </c>
      <c r="K123" s="351"/>
      <c r="L123" s="317"/>
      <c r="M123" s="317"/>
      <c r="N123" s="294"/>
      <c r="O123" s="352">
        <v>17</v>
      </c>
      <c r="P123" s="317">
        <v>0.25</v>
      </c>
      <c r="Q123" s="294"/>
      <c r="R123" s="315" t="s">
        <v>227</v>
      </c>
      <c r="S123" s="316" t="s">
        <v>227</v>
      </c>
      <c r="T123" s="317" t="s">
        <v>180</v>
      </c>
      <c r="U123" s="342" t="s">
        <v>228</v>
      </c>
      <c r="V123" s="151"/>
      <c r="W123" s="151"/>
      <c r="X123" s="318" t="s">
        <v>200</v>
      </c>
      <c r="Y123" s="319">
        <v>27</v>
      </c>
      <c r="Z123" s="320" t="s">
        <v>180</v>
      </c>
      <c r="AA123" s="312" t="s">
        <v>177</v>
      </c>
      <c r="AB123" s="294">
        <v>2</v>
      </c>
      <c r="AC123" s="294" t="s">
        <v>181</v>
      </c>
      <c r="AD123" s="312"/>
      <c r="AE123" s="310"/>
      <c r="AF123" s="310"/>
      <c r="AG123" s="310"/>
    </row>
    <row r="124" spans="1:36" s="353" customFormat="1" ht="42" customHeight="1" x14ac:dyDescent="0.3">
      <c r="A124" s="310"/>
      <c r="B124" s="310"/>
      <c r="C124" s="348"/>
      <c r="D124" s="349" t="s">
        <v>204</v>
      </c>
      <c r="E124" s="310" t="s">
        <v>281</v>
      </c>
      <c r="F124" s="354" t="s">
        <v>282</v>
      </c>
      <c r="G124" s="312" t="s">
        <v>199</v>
      </c>
      <c r="H124" s="313" t="s">
        <v>180</v>
      </c>
      <c r="I124" s="294"/>
      <c r="J124" s="355"/>
      <c r="K124" s="355"/>
      <c r="L124" s="312"/>
      <c r="M124" s="312">
        <v>3</v>
      </c>
      <c r="N124" s="294">
        <v>64</v>
      </c>
      <c r="O124" s="352"/>
      <c r="P124" s="312">
        <v>0.75</v>
      </c>
      <c r="Q124" s="294"/>
      <c r="R124" s="315" t="s">
        <v>227</v>
      </c>
      <c r="S124" s="316" t="s">
        <v>227</v>
      </c>
      <c r="T124" s="317" t="s">
        <v>180</v>
      </c>
      <c r="U124" s="342" t="s">
        <v>228</v>
      </c>
      <c r="V124" s="151"/>
      <c r="W124" s="151"/>
      <c r="X124" s="318" t="s">
        <v>200</v>
      </c>
      <c r="Y124" s="319">
        <v>27</v>
      </c>
      <c r="Z124" s="320" t="s">
        <v>180</v>
      </c>
      <c r="AA124" s="312" t="s">
        <v>177</v>
      </c>
      <c r="AB124" s="294">
        <v>2</v>
      </c>
      <c r="AC124" s="294" t="s">
        <v>181</v>
      </c>
      <c r="AD124" s="312"/>
      <c r="AE124" s="310"/>
      <c r="AF124" s="310"/>
      <c r="AG124" s="310"/>
    </row>
    <row r="127" spans="1:36" s="25" customFormat="1" ht="42" customHeight="1" x14ac:dyDescent="0.25">
      <c r="A127" s="143"/>
      <c r="B127" s="143" t="s">
        <v>170</v>
      </c>
      <c r="C127" s="143"/>
      <c r="D127" s="144" t="s">
        <v>220</v>
      </c>
      <c r="E127" s="145" t="s">
        <v>371</v>
      </c>
      <c r="F127" s="147" t="s">
        <v>372</v>
      </c>
      <c r="G127" s="143"/>
      <c r="H127" s="143"/>
      <c r="I127" s="356">
        <f>SUM(J127:N127)</f>
        <v>355</v>
      </c>
      <c r="J127" s="279">
        <f>J128+J132+J136+J142</f>
        <v>72</v>
      </c>
      <c r="K127" s="279">
        <f t="shared" ref="K127:N127" si="18">K128+K132+K136+K142</f>
        <v>216</v>
      </c>
      <c r="L127" s="279">
        <f t="shared" si="18"/>
        <v>0</v>
      </c>
      <c r="M127" s="279">
        <f t="shared" si="18"/>
        <v>3</v>
      </c>
      <c r="N127" s="279">
        <f t="shared" si="18"/>
        <v>64</v>
      </c>
      <c r="O127" s="143">
        <f>O128+O132+O136</f>
        <v>173</v>
      </c>
      <c r="P127" s="145"/>
      <c r="Q127" s="146"/>
      <c r="R127" s="147"/>
      <c r="S127" s="143"/>
      <c r="T127" s="143"/>
      <c r="U127" s="143"/>
      <c r="V127" s="144"/>
      <c r="W127" s="145"/>
      <c r="X127" s="146"/>
      <c r="Y127" s="147"/>
      <c r="Z127" s="143"/>
      <c r="AA127" s="143"/>
      <c r="AB127" s="143"/>
      <c r="AC127" s="144"/>
      <c r="AD127" s="145"/>
      <c r="AE127" s="146"/>
      <c r="AF127" s="147"/>
      <c r="AG127" s="143"/>
    </row>
    <row r="128" spans="1:36" s="25" customFormat="1" ht="42" customHeight="1" x14ac:dyDescent="0.25">
      <c r="A128" s="22"/>
      <c r="B128" s="22"/>
      <c r="C128" s="115"/>
      <c r="D128" s="115" t="s">
        <v>173</v>
      </c>
      <c r="E128" s="115" t="s">
        <v>373</v>
      </c>
      <c r="F128" s="115" t="s">
        <v>374</v>
      </c>
      <c r="G128" s="115" t="s">
        <v>199</v>
      </c>
      <c r="H128" s="115" t="s">
        <v>180</v>
      </c>
      <c r="I128" s="115">
        <f>SUM(J128:M128)</f>
        <v>93</v>
      </c>
      <c r="J128" s="115">
        <v>21</v>
      </c>
      <c r="K128" s="115">
        <v>72</v>
      </c>
      <c r="L128" s="115">
        <v>0</v>
      </c>
      <c r="M128" s="115">
        <f t="shared" ref="M128:N128" si="19">SUM(M129:M131)</f>
        <v>0</v>
      </c>
      <c r="N128" s="115">
        <f t="shared" si="19"/>
        <v>0</v>
      </c>
      <c r="O128" s="115">
        <f>SUM(O129:O131)</f>
        <v>57</v>
      </c>
      <c r="P128" s="150">
        <v>6</v>
      </c>
      <c r="Q128" s="115">
        <v>6</v>
      </c>
      <c r="R128" s="115"/>
      <c r="S128" s="115"/>
      <c r="T128" s="115"/>
      <c r="U128" s="115"/>
      <c r="V128" s="115"/>
      <c r="W128" s="115"/>
      <c r="X128" s="115"/>
      <c r="Y128" s="115"/>
      <c r="Z128" s="115" t="s">
        <v>180</v>
      </c>
      <c r="AA128" s="115" t="s">
        <v>180</v>
      </c>
      <c r="AB128" s="115"/>
      <c r="AC128" s="115"/>
      <c r="AD128" s="115"/>
      <c r="AE128" s="115"/>
      <c r="AF128" s="115"/>
      <c r="AG128" s="115"/>
    </row>
    <row r="129" spans="1:33" s="175" customFormat="1" ht="42" customHeight="1" x14ac:dyDescent="0.25">
      <c r="A129" s="48"/>
      <c r="B129" s="48"/>
      <c r="C129" s="151"/>
      <c r="D129" s="151" t="s">
        <v>204</v>
      </c>
      <c r="E129" s="151" t="s">
        <v>368</v>
      </c>
      <c r="F129" s="216" t="s">
        <v>369</v>
      </c>
      <c r="G129" s="151" t="s">
        <v>199</v>
      </c>
      <c r="H129" s="151" t="s">
        <v>180</v>
      </c>
      <c r="I129" s="151"/>
      <c r="J129" s="151">
        <v>7</v>
      </c>
      <c r="K129" s="151">
        <v>24</v>
      </c>
      <c r="L129" s="151"/>
      <c r="M129" s="151"/>
      <c r="N129" s="151"/>
      <c r="O129" s="151">
        <v>19</v>
      </c>
      <c r="P129" s="151">
        <v>0.33</v>
      </c>
      <c r="Q129" s="151"/>
      <c r="R129" s="151" t="s">
        <v>227</v>
      </c>
      <c r="S129" s="151" t="s">
        <v>227</v>
      </c>
      <c r="T129" s="151" t="s">
        <v>180</v>
      </c>
      <c r="U129" s="151" t="s">
        <v>228</v>
      </c>
      <c r="V129" s="151" t="s">
        <v>229</v>
      </c>
      <c r="W129" s="151"/>
      <c r="X129" s="151" t="s">
        <v>200</v>
      </c>
      <c r="Y129" s="151">
        <v>27</v>
      </c>
      <c r="Z129" s="151" t="s">
        <v>180</v>
      </c>
      <c r="AA129" s="151" t="s">
        <v>177</v>
      </c>
      <c r="AB129" s="151">
        <v>2</v>
      </c>
      <c r="AC129" s="151" t="s">
        <v>181</v>
      </c>
      <c r="AD129" s="151"/>
      <c r="AE129" s="151"/>
      <c r="AF129" s="151"/>
      <c r="AG129" s="151"/>
    </row>
    <row r="130" spans="1:33" s="175" customFormat="1" ht="42" customHeight="1" x14ac:dyDescent="0.25">
      <c r="A130" s="48"/>
      <c r="B130" s="48"/>
      <c r="C130" s="151"/>
      <c r="D130" s="151" t="s">
        <v>204</v>
      </c>
      <c r="E130" s="151" t="s">
        <v>334</v>
      </c>
      <c r="F130" s="216" t="s">
        <v>335</v>
      </c>
      <c r="G130" s="151" t="s">
        <v>199</v>
      </c>
      <c r="H130" s="151" t="s">
        <v>180</v>
      </c>
      <c r="I130" s="151"/>
      <c r="J130" s="151">
        <v>7</v>
      </c>
      <c r="K130" s="151">
        <v>24</v>
      </c>
      <c r="L130" s="151"/>
      <c r="M130" s="151"/>
      <c r="N130" s="151"/>
      <c r="O130" s="151">
        <v>19</v>
      </c>
      <c r="P130" s="151">
        <v>0.33</v>
      </c>
      <c r="Q130" s="151"/>
      <c r="R130" s="151" t="s">
        <v>227</v>
      </c>
      <c r="S130" s="151" t="s">
        <v>227</v>
      </c>
      <c r="T130" s="151" t="s">
        <v>180</v>
      </c>
      <c r="U130" s="151" t="s">
        <v>228</v>
      </c>
      <c r="V130" s="151" t="s">
        <v>229</v>
      </c>
      <c r="W130" s="151"/>
      <c r="X130" s="151" t="s">
        <v>200</v>
      </c>
      <c r="Y130" s="151">
        <v>27</v>
      </c>
      <c r="Z130" s="151" t="s">
        <v>180</v>
      </c>
      <c r="AA130" s="151" t="s">
        <v>177</v>
      </c>
      <c r="AB130" s="151">
        <v>2</v>
      </c>
      <c r="AC130" s="151" t="s">
        <v>181</v>
      </c>
      <c r="AD130" s="151"/>
      <c r="AE130" s="151"/>
      <c r="AF130" s="151"/>
      <c r="AG130" s="151"/>
    </row>
    <row r="131" spans="1:33" s="175" customFormat="1" ht="42" customHeight="1" x14ac:dyDescent="0.25">
      <c r="A131" s="48"/>
      <c r="B131" s="48"/>
      <c r="C131" s="151"/>
      <c r="D131" s="151" t="s">
        <v>204</v>
      </c>
      <c r="E131" s="151" t="s">
        <v>340</v>
      </c>
      <c r="F131" s="216" t="s">
        <v>341</v>
      </c>
      <c r="G131" s="151" t="s">
        <v>199</v>
      </c>
      <c r="H131" s="151" t="s">
        <v>180</v>
      </c>
      <c r="I131" s="151"/>
      <c r="J131" s="151">
        <v>7</v>
      </c>
      <c r="K131" s="151">
        <v>24</v>
      </c>
      <c r="L131" s="151"/>
      <c r="M131" s="151"/>
      <c r="N131" s="151"/>
      <c r="O131" s="151">
        <v>19</v>
      </c>
      <c r="P131" s="151">
        <v>0.33</v>
      </c>
      <c r="Q131" s="151"/>
      <c r="R131" s="151" t="s">
        <v>227</v>
      </c>
      <c r="S131" s="151" t="s">
        <v>227</v>
      </c>
      <c r="T131" s="151" t="s">
        <v>180</v>
      </c>
      <c r="U131" s="151" t="s">
        <v>228</v>
      </c>
      <c r="V131" s="151" t="s">
        <v>229</v>
      </c>
      <c r="W131" s="151"/>
      <c r="X131" s="151" t="s">
        <v>200</v>
      </c>
      <c r="Y131" s="151">
        <v>27</v>
      </c>
      <c r="Z131" s="151" t="s">
        <v>180</v>
      </c>
      <c r="AA131" s="151" t="s">
        <v>177</v>
      </c>
      <c r="AB131" s="151">
        <v>2</v>
      </c>
      <c r="AC131" s="151" t="s">
        <v>181</v>
      </c>
      <c r="AD131" s="151"/>
      <c r="AE131" s="151"/>
      <c r="AF131" s="151"/>
      <c r="AG131" s="151"/>
    </row>
    <row r="132" spans="1:33" s="25" customFormat="1" ht="42" customHeight="1" x14ac:dyDescent="0.25">
      <c r="A132" s="22"/>
      <c r="B132" s="22"/>
      <c r="C132" s="115"/>
      <c r="D132" s="115" t="s">
        <v>173</v>
      </c>
      <c r="E132" s="115" t="s">
        <v>375</v>
      </c>
      <c r="F132" s="115" t="s">
        <v>376</v>
      </c>
      <c r="G132" s="115" t="s">
        <v>199</v>
      </c>
      <c r="H132" s="115" t="s">
        <v>180</v>
      </c>
      <c r="I132" s="115">
        <f>SUM(J132:M132)</f>
        <v>94</v>
      </c>
      <c r="J132" s="115">
        <v>16</v>
      </c>
      <c r="K132" s="115">
        <v>78</v>
      </c>
      <c r="L132" s="115">
        <v>0</v>
      </c>
      <c r="M132" s="115">
        <f t="shared" ref="M132:N132" si="20">SUM(M133:M135)</f>
        <v>0</v>
      </c>
      <c r="N132" s="115">
        <f t="shared" si="20"/>
        <v>0</v>
      </c>
      <c r="O132" s="115">
        <f>SUM(O133:O135)</f>
        <v>56</v>
      </c>
      <c r="P132" s="150">
        <v>6</v>
      </c>
      <c r="Q132" s="115">
        <v>6</v>
      </c>
      <c r="R132" s="115"/>
      <c r="S132" s="115" t="s">
        <v>287</v>
      </c>
      <c r="T132" s="115"/>
      <c r="U132" s="115"/>
      <c r="V132" s="115"/>
      <c r="W132" s="115"/>
      <c r="X132" s="115"/>
      <c r="Y132" s="115"/>
      <c r="Z132" s="115" t="s">
        <v>180</v>
      </c>
      <c r="AA132" s="115" t="s">
        <v>180</v>
      </c>
      <c r="AB132" s="115"/>
      <c r="AC132" s="115"/>
      <c r="AD132" s="115"/>
      <c r="AE132" s="115"/>
      <c r="AF132" s="115"/>
      <c r="AG132" s="115"/>
    </row>
    <row r="133" spans="1:33" s="175" customFormat="1" ht="42" customHeight="1" x14ac:dyDescent="0.25">
      <c r="A133" s="48"/>
      <c r="B133" s="48"/>
      <c r="C133" s="151"/>
      <c r="D133" s="151" t="s">
        <v>204</v>
      </c>
      <c r="E133" s="151" t="s">
        <v>364</v>
      </c>
      <c r="F133" s="216" t="s">
        <v>365</v>
      </c>
      <c r="G133" s="151" t="s">
        <v>199</v>
      </c>
      <c r="H133" s="151"/>
      <c r="I133" s="151"/>
      <c r="J133" s="151">
        <v>4</v>
      </c>
      <c r="K133" s="151">
        <v>28</v>
      </c>
      <c r="L133" s="151"/>
      <c r="M133" s="151"/>
      <c r="N133" s="151"/>
      <c r="O133" s="151">
        <v>18</v>
      </c>
      <c r="P133" s="151">
        <v>0.33</v>
      </c>
      <c r="Q133" s="151"/>
      <c r="R133" s="151" t="s">
        <v>227</v>
      </c>
      <c r="S133" s="151" t="s">
        <v>227</v>
      </c>
      <c r="T133" s="151" t="s">
        <v>180</v>
      </c>
      <c r="U133" s="151" t="s">
        <v>228</v>
      </c>
      <c r="V133" s="151" t="s">
        <v>229</v>
      </c>
      <c r="W133" s="151"/>
      <c r="X133" s="151" t="s">
        <v>200</v>
      </c>
      <c r="Y133" s="151">
        <v>27</v>
      </c>
      <c r="Z133" s="151" t="s">
        <v>180</v>
      </c>
      <c r="AA133" s="151" t="s">
        <v>177</v>
      </c>
      <c r="AB133" s="151">
        <v>2</v>
      </c>
      <c r="AC133" s="151" t="s">
        <v>181</v>
      </c>
      <c r="AD133" s="151"/>
      <c r="AE133" s="151"/>
      <c r="AF133" s="151"/>
      <c r="AG133" s="151"/>
    </row>
    <row r="134" spans="1:33" s="175" customFormat="1" ht="42" customHeight="1" x14ac:dyDescent="0.25">
      <c r="A134" s="48"/>
      <c r="B134" s="48"/>
      <c r="C134" s="151"/>
      <c r="D134" s="151" t="s">
        <v>204</v>
      </c>
      <c r="E134" s="151" t="s">
        <v>366</v>
      </c>
      <c r="F134" s="216" t="s">
        <v>367</v>
      </c>
      <c r="G134" s="151" t="s">
        <v>199</v>
      </c>
      <c r="H134" s="151" t="s">
        <v>180</v>
      </c>
      <c r="I134" s="151"/>
      <c r="J134" s="151">
        <v>4</v>
      </c>
      <c r="K134" s="151">
        <v>28</v>
      </c>
      <c r="L134" s="151"/>
      <c r="M134" s="151"/>
      <c r="N134" s="151"/>
      <c r="O134" s="151">
        <v>18</v>
      </c>
      <c r="P134" s="151">
        <v>0.33</v>
      </c>
      <c r="Q134" s="151"/>
      <c r="R134" s="151" t="s">
        <v>227</v>
      </c>
      <c r="S134" s="151" t="s">
        <v>227</v>
      </c>
      <c r="T134" s="151" t="s">
        <v>180</v>
      </c>
      <c r="U134" s="151" t="s">
        <v>228</v>
      </c>
      <c r="V134" s="151" t="s">
        <v>229</v>
      </c>
      <c r="W134" s="151"/>
      <c r="X134" s="151" t="s">
        <v>200</v>
      </c>
      <c r="Y134" s="151">
        <v>27</v>
      </c>
      <c r="Z134" s="151" t="s">
        <v>180</v>
      </c>
      <c r="AA134" s="151" t="s">
        <v>177</v>
      </c>
      <c r="AB134" s="151">
        <v>2</v>
      </c>
      <c r="AC134" s="151" t="s">
        <v>181</v>
      </c>
      <c r="AD134" s="151"/>
      <c r="AE134" s="151"/>
      <c r="AF134" s="151"/>
      <c r="AG134" s="151"/>
    </row>
    <row r="135" spans="1:33" s="175" customFormat="1" ht="42" customHeight="1" x14ac:dyDescent="0.25">
      <c r="A135" s="48"/>
      <c r="B135" s="48"/>
      <c r="C135" s="151"/>
      <c r="D135" s="151" t="s">
        <v>204</v>
      </c>
      <c r="E135" s="151" t="s">
        <v>308</v>
      </c>
      <c r="F135" s="216" t="s">
        <v>309</v>
      </c>
      <c r="G135" s="151" t="s">
        <v>199</v>
      </c>
      <c r="H135" s="151" t="s">
        <v>180</v>
      </c>
      <c r="I135" s="151"/>
      <c r="J135" s="151">
        <v>8</v>
      </c>
      <c r="K135" s="151">
        <v>22</v>
      </c>
      <c r="L135" s="151"/>
      <c r="M135" s="151"/>
      <c r="N135" s="151"/>
      <c r="O135" s="151">
        <v>20</v>
      </c>
      <c r="P135" s="151">
        <v>0.33</v>
      </c>
      <c r="Q135" s="151"/>
      <c r="R135" s="151" t="s">
        <v>227</v>
      </c>
      <c r="S135" s="151" t="s">
        <v>250</v>
      </c>
      <c r="T135" s="151" t="s">
        <v>180</v>
      </c>
      <c r="U135" s="151" t="s">
        <v>228</v>
      </c>
      <c r="V135" s="151" t="s">
        <v>229</v>
      </c>
      <c r="W135" s="151"/>
      <c r="X135" s="151" t="s">
        <v>200</v>
      </c>
      <c r="Y135" s="151">
        <v>27</v>
      </c>
      <c r="Z135" s="151" t="s">
        <v>180</v>
      </c>
      <c r="AA135" s="151" t="s">
        <v>177</v>
      </c>
      <c r="AB135" s="151">
        <v>2</v>
      </c>
      <c r="AC135" s="151" t="s">
        <v>181</v>
      </c>
      <c r="AD135" s="151"/>
      <c r="AE135" s="151"/>
      <c r="AF135" s="151"/>
      <c r="AG135" s="151"/>
    </row>
    <row r="136" spans="1:33" s="25" customFormat="1" ht="42" customHeight="1" x14ac:dyDescent="0.25">
      <c r="A136" s="22"/>
      <c r="B136" s="22"/>
      <c r="C136" s="115"/>
      <c r="D136" s="115" t="s">
        <v>243</v>
      </c>
      <c r="E136" s="115" t="s">
        <v>377</v>
      </c>
      <c r="F136" s="152" t="s">
        <v>378</v>
      </c>
      <c r="G136" s="115" t="s">
        <v>199</v>
      </c>
      <c r="H136" s="115" t="s">
        <v>180</v>
      </c>
      <c r="I136" s="115">
        <f>SUM(J136:M136)</f>
        <v>93</v>
      </c>
      <c r="J136" s="115">
        <f t="shared" ref="J136:O136" si="21">IFERROR(ROUND(AVERAGE(J138,J139,J140,J141),0)*3,0)</f>
        <v>27</v>
      </c>
      <c r="K136" s="115">
        <f t="shared" si="21"/>
        <v>66</v>
      </c>
      <c r="L136" s="115">
        <f t="shared" si="21"/>
        <v>0</v>
      </c>
      <c r="M136" s="115">
        <f t="shared" si="21"/>
        <v>0</v>
      </c>
      <c r="N136" s="115">
        <f t="shared" si="21"/>
        <v>0</v>
      </c>
      <c r="O136" s="115">
        <f t="shared" si="21"/>
        <v>60</v>
      </c>
      <c r="P136" s="150">
        <v>4</v>
      </c>
      <c r="Q136" s="115">
        <v>4</v>
      </c>
      <c r="R136" s="115"/>
      <c r="S136" s="115" t="s">
        <v>287</v>
      </c>
      <c r="T136" s="115"/>
      <c r="U136" s="115"/>
      <c r="V136" s="121"/>
      <c r="W136" s="121"/>
      <c r="X136" s="121"/>
      <c r="Y136" s="121"/>
      <c r="Z136" s="121" t="s">
        <v>180</v>
      </c>
      <c r="AA136" s="121" t="s">
        <v>180</v>
      </c>
      <c r="AB136" s="121"/>
      <c r="AC136" s="121"/>
      <c r="AD136" s="121"/>
      <c r="AE136" s="121"/>
      <c r="AF136" s="121"/>
      <c r="AG136" s="121"/>
    </row>
    <row r="137" spans="1:33" s="19" customFormat="1" ht="42" customHeight="1" x14ac:dyDescent="0.25">
      <c r="A137" s="153"/>
      <c r="B137" s="153"/>
      <c r="C137" s="154"/>
      <c r="D137" s="154" t="s">
        <v>182</v>
      </c>
      <c r="E137" s="155"/>
      <c r="F137" s="156" t="s">
        <v>246</v>
      </c>
      <c r="G137" s="153" t="s">
        <v>199</v>
      </c>
      <c r="H137" s="157"/>
      <c r="I137" s="157"/>
      <c r="J137" s="157"/>
      <c r="K137" s="157"/>
      <c r="L137" s="157"/>
      <c r="M137" s="157"/>
      <c r="N137" s="157"/>
      <c r="O137" s="157"/>
      <c r="P137" s="158"/>
      <c r="Q137" s="154"/>
      <c r="R137" s="157"/>
      <c r="S137" s="157"/>
      <c r="T137" s="159"/>
      <c r="U137" s="160"/>
      <c r="V137" s="161"/>
      <c r="W137" s="161"/>
      <c r="X137" s="162"/>
      <c r="Y137" s="163"/>
      <c r="Z137" s="153"/>
      <c r="AA137" s="153"/>
      <c r="AB137" s="153"/>
      <c r="AC137" s="153"/>
      <c r="AD137" s="153"/>
      <c r="AE137" s="153"/>
      <c r="AF137" s="153"/>
      <c r="AG137" s="153"/>
    </row>
    <row r="138" spans="1:33" s="175" customFormat="1" ht="42" customHeight="1" x14ac:dyDescent="0.25">
      <c r="A138" s="53"/>
      <c r="B138" s="53"/>
      <c r="C138" s="151"/>
      <c r="D138" s="177" t="s">
        <v>204</v>
      </c>
      <c r="E138" s="151" t="s">
        <v>379</v>
      </c>
      <c r="F138" s="216" t="s">
        <v>380</v>
      </c>
      <c r="G138" s="151" t="s">
        <v>249</v>
      </c>
      <c r="H138" s="151" t="s">
        <v>180</v>
      </c>
      <c r="I138" s="151"/>
      <c r="J138" s="151">
        <v>7</v>
      </c>
      <c r="K138" s="151">
        <v>24</v>
      </c>
      <c r="L138" s="151"/>
      <c r="M138" s="151"/>
      <c r="N138" s="151"/>
      <c r="O138" s="151">
        <v>19</v>
      </c>
      <c r="P138" s="151">
        <v>0.33</v>
      </c>
      <c r="Q138" s="151"/>
      <c r="R138" s="151" t="s">
        <v>227</v>
      </c>
      <c r="S138" s="151" t="s">
        <v>250</v>
      </c>
      <c r="T138" s="151" t="s">
        <v>180</v>
      </c>
      <c r="U138" s="151" t="s">
        <v>228</v>
      </c>
      <c r="V138" s="151" t="s">
        <v>229</v>
      </c>
      <c r="W138" s="151"/>
      <c r="X138" s="151" t="s">
        <v>200</v>
      </c>
      <c r="Y138" s="151">
        <v>27</v>
      </c>
      <c r="Z138" s="151" t="s">
        <v>180</v>
      </c>
      <c r="AA138" s="151" t="s">
        <v>177</v>
      </c>
      <c r="AB138" s="151">
        <v>2</v>
      </c>
      <c r="AC138" s="151" t="s">
        <v>181</v>
      </c>
      <c r="AD138" s="151"/>
      <c r="AE138" s="151"/>
      <c r="AF138" s="151"/>
      <c r="AG138" s="151"/>
    </row>
    <row r="139" spans="1:33" s="175" customFormat="1" ht="42" customHeight="1" x14ac:dyDescent="0.25">
      <c r="A139" s="48"/>
      <c r="B139" s="48"/>
      <c r="C139" s="151"/>
      <c r="D139" s="177" t="s">
        <v>204</v>
      </c>
      <c r="E139" s="151" t="s">
        <v>381</v>
      </c>
      <c r="F139" s="216" t="s">
        <v>382</v>
      </c>
      <c r="G139" s="151" t="s">
        <v>249</v>
      </c>
      <c r="H139" s="151" t="s">
        <v>180</v>
      </c>
      <c r="I139" s="151"/>
      <c r="J139" s="151">
        <v>8</v>
      </c>
      <c r="K139" s="151">
        <v>22</v>
      </c>
      <c r="L139" s="151"/>
      <c r="M139" s="151"/>
      <c r="N139" s="151"/>
      <c r="O139" s="151">
        <v>20</v>
      </c>
      <c r="P139" s="151">
        <v>0.33</v>
      </c>
      <c r="Q139" s="151"/>
      <c r="R139" s="151" t="s">
        <v>227</v>
      </c>
      <c r="S139" s="151" t="s">
        <v>227</v>
      </c>
      <c r="T139" s="151" t="s">
        <v>180</v>
      </c>
      <c r="U139" s="151" t="s">
        <v>228</v>
      </c>
      <c r="V139" s="151" t="s">
        <v>229</v>
      </c>
      <c r="W139" s="151"/>
      <c r="X139" s="151" t="s">
        <v>200</v>
      </c>
      <c r="Y139" s="151">
        <v>27</v>
      </c>
      <c r="Z139" s="151" t="s">
        <v>180</v>
      </c>
      <c r="AA139" s="151" t="s">
        <v>177</v>
      </c>
      <c r="AB139" s="151">
        <v>2</v>
      </c>
      <c r="AC139" s="151" t="s">
        <v>181</v>
      </c>
      <c r="AD139" s="151"/>
      <c r="AE139" s="151"/>
      <c r="AF139" s="151"/>
      <c r="AG139" s="151"/>
    </row>
    <row r="140" spans="1:33" s="175" customFormat="1" ht="42" customHeight="1" x14ac:dyDescent="0.25">
      <c r="A140" s="48"/>
      <c r="B140" s="48"/>
      <c r="C140" s="151"/>
      <c r="D140" s="177" t="s">
        <v>204</v>
      </c>
      <c r="E140" s="151" t="s">
        <v>292</v>
      </c>
      <c r="F140" s="216" t="s">
        <v>293</v>
      </c>
      <c r="G140" s="151" t="s">
        <v>249</v>
      </c>
      <c r="H140" s="151" t="s">
        <v>180</v>
      </c>
      <c r="I140" s="151"/>
      <c r="J140" s="151">
        <v>12</v>
      </c>
      <c r="K140" s="151">
        <v>16</v>
      </c>
      <c r="L140" s="151"/>
      <c r="M140" s="151"/>
      <c r="N140" s="151"/>
      <c r="O140" s="151">
        <v>22</v>
      </c>
      <c r="P140" s="151">
        <v>0.33</v>
      </c>
      <c r="Q140" s="151"/>
      <c r="R140" s="151" t="s">
        <v>227</v>
      </c>
      <c r="S140" s="151" t="s">
        <v>227</v>
      </c>
      <c r="T140" s="151" t="s">
        <v>180</v>
      </c>
      <c r="U140" s="151" t="s">
        <v>228</v>
      </c>
      <c r="V140" s="151" t="s">
        <v>229</v>
      </c>
      <c r="W140" s="151"/>
      <c r="X140" s="151" t="s">
        <v>200</v>
      </c>
      <c r="Y140" s="151">
        <v>27</v>
      </c>
      <c r="Z140" s="151" t="s">
        <v>180</v>
      </c>
      <c r="AA140" s="151" t="s">
        <v>177</v>
      </c>
      <c r="AB140" s="151">
        <v>2</v>
      </c>
      <c r="AC140" s="151" t="s">
        <v>181</v>
      </c>
      <c r="AD140" s="151"/>
      <c r="AE140" s="151"/>
      <c r="AF140" s="151"/>
      <c r="AG140" s="151"/>
    </row>
    <row r="141" spans="1:33" s="175" customFormat="1" ht="42" customHeight="1" x14ac:dyDescent="0.25">
      <c r="A141" s="48"/>
      <c r="B141" s="48"/>
      <c r="C141" s="151"/>
      <c r="D141" s="177" t="s">
        <v>204</v>
      </c>
      <c r="E141" s="151" t="s">
        <v>383</v>
      </c>
      <c r="F141" s="216" t="s">
        <v>384</v>
      </c>
      <c r="G141" s="151" t="s">
        <v>249</v>
      </c>
      <c r="H141" s="151" t="s">
        <v>180</v>
      </c>
      <c r="I141" s="151"/>
      <c r="J141" s="151">
        <v>7</v>
      </c>
      <c r="K141" s="151">
        <v>24</v>
      </c>
      <c r="L141" s="151"/>
      <c r="M141" s="151"/>
      <c r="N141" s="151"/>
      <c r="O141" s="151">
        <v>19</v>
      </c>
      <c r="P141" s="151">
        <v>0.33</v>
      </c>
      <c r="Q141" s="151"/>
      <c r="R141" s="151" t="s">
        <v>227</v>
      </c>
      <c r="S141" s="151" t="s">
        <v>227</v>
      </c>
      <c r="T141" s="151" t="s">
        <v>180</v>
      </c>
      <c r="U141" s="151" t="s">
        <v>228</v>
      </c>
      <c r="V141" s="151" t="s">
        <v>229</v>
      </c>
      <c r="W141" s="151"/>
      <c r="X141" s="151" t="s">
        <v>200</v>
      </c>
      <c r="Y141" s="151">
        <v>27</v>
      </c>
      <c r="Z141" s="151" t="s">
        <v>180</v>
      </c>
      <c r="AA141" s="151" t="s">
        <v>177</v>
      </c>
      <c r="AB141" s="151">
        <v>2</v>
      </c>
      <c r="AC141" s="151" t="s">
        <v>181</v>
      </c>
      <c r="AD141" s="151"/>
      <c r="AE141" s="151"/>
      <c r="AF141" s="151"/>
      <c r="AG141" s="151"/>
    </row>
    <row r="142" spans="1:33" s="347" customFormat="1" ht="42" customHeight="1" x14ac:dyDescent="0.25">
      <c r="A142" s="4"/>
      <c r="B142" s="4"/>
      <c r="C142" s="4"/>
      <c r="D142" s="344" t="s">
        <v>173</v>
      </c>
      <c r="E142" s="4" t="s">
        <v>277</v>
      </c>
      <c r="F142" s="345" t="s">
        <v>278</v>
      </c>
      <c r="G142" s="287" t="s">
        <v>199</v>
      </c>
      <c r="H142" s="288"/>
      <c r="I142" s="288">
        <f>J142+K142+L142+M142</f>
        <v>11</v>
      </c>
      <c r="J142" s="288">
        <f>SUM(J143:J144)</f>
        <v>8</v>
      </c>
      <c r="K142" s="288">
        <f t="shared" ref="K142:N142" si="22">SUM(K143:K144)</f>
        <v>0</v>
      </c>
      <c r="L142" s="288">
        <f t="shared" si="22"/>
        <v>0</v>
      </c>
      <c r="M142" s="288">
        <f t="shared" si="22"/>
        <v>3</v>
      </c>
      <c r="N142" s="288">
        <f t="shared" si="22"/>
        <v>64</v>
      </c>
      <c r="O142" s="288">
        <f>SUM(O143:O144)</f>
        <v>17</v>
      </c>
      <c r="P142" s="346">
        <v>4</v>
      </c>
      <c r="Q142" s="289">
        <v>4</v>
      </c>
      <c r="R142" s="288"/>
      <c r="S142" s="288"/>
      <c r="T142" s="288"/>
      <c r="U142" s="112"/>
      <c r="V142" s="113"/>
      <c r="W142" s="113"/>
      <c r="X142" s="329"/>
      <c r="Y142" s="330"/>
      <c r="Z142" s="284" t="s">
        <v>180</v>
      </c>
      <c r="AA142" s="287" t="s">
        <v>180</v>
      </c>
      <c r="AB142" s="22"/>
      <c r="AC142" s="22"/>
      <c r="AD142" s="22"/>
      <c r="AE142" s="22"/>
      <c r="AF142" s="22"/>
      <c r="AG142" s="22"/>
    </row>
    <row r="143" spans="1:33" s="353" customFormat="1" ht="42" customHeight="1" x14ac:dyDescent="0.3">
      <c r="A143" s="310"/>
      <c r="B143" s="310"/>
      <c r="C143" s="348"/>
      <c r="D143" s="349" t="s">
        <v>204</v>
      </c>
      <c r="E143" s="355" t="s">
        <v>279</v>
      </c>
      <c r="F143" s="350" t="s">
        <v>280</v>
      </c>
      <c r="G143" s="312" t="s">
        <v>199</v>
      </c>
      <c r="H143" s="313" t="s">
        <v>180</v>
      </c>
      <c r="I143" s="294"/>
      <c r="J143" s="351">
        <v>8</v>
      </c>
      <c r="K143" s="351"/>
      <c r="L143" s="317"/>
      <c r="M143" s="317"/>
      <c r="N143" s="294"/>
      <c r="O143" s="352">
        <v>17</v>
      </c>
      <c r="P143" s="317">
        <v>0.25</v>
      </c>
      <c r="Q143" s="294"/>
      <c r="R143" s="315" t="s">
        <v>227</v>
      </c>
      <c r="S143" s="316" t="s">
        <v>227</v>
      </c>
      <c r="T143" s="317" t="s">
        <v>180</v>
      </c>
      <c r="U143" s="342" t="s">
        <v>228</v>
      </c>
      <c r="V143" s="151"/>
      <c r="W143" s="151"/>
      <c r="X143" s="318" t="s">
        <v>200</v>
      </c>
      <c r="Y143" s="319">
        <v>27</v>
      </c>
      <c r="Z143" s="320" t="s">
        <v>180</v>
      </c>
      <c r="AA143" s="312" t="s">
        <v>177</v>
      </c>
      <c r="AB143" s="294">
        <v>2</v>
      </c>
      <c r="AC143" s="294" t="s">
        <v>181</v>
      </c>
      <c r="AD143" s="312"/>
      <c r="AE143" s="310"/>
      <c r="AF143" s="310"/>
      <c r="AG143" s="310"/>
    </row>
    <row r="144" spans="1:33" s="353" customFormat="1" ht="42" customHeight="1" x14ac:dyDescent="0.3">
      <c r="A144" s="310"/>
      <c r="B144" s="310"/>
      <c r="C144" s="348"/>
      <c r="D144" s="349" t="s">
        <v>204</v>
      </c>
      <c r="E144" s="355" t="s">
        <v>281</v>
      </c>
      <c r="F144" s="354" t="s">
        <v>282</v>
      </c>
      <c r="G144" s="312" t="s">
        <v>199</v>
      </c>
      <c r="H144" s="313" t="s">
        <v>180</v>
      </c>
      <c r="I144" s="294"/>
      <c r="J144" s="355"/>
      <c r="K144" s="355"/>
      <c r="L144" s="312"/>
      <c r="M144" s="312">
        <v>3</v>
      </c>
      <c r="N144" s="294">
        <v>64</v>
      </c>
      <c r="O144" s="352"/>
      <c r="P144" s="312">
        <v>0.75</v>
      </c>
      <c r="Q144" s="294"/>
      <c r="R144" s="315" t="s">
        <v>227</v>
      </c>
      <c r="S144" s="316" t="s">
        <v>227</v>
      </c>
      <c r="T144" s="317" t="s">
        <v>180</v>
      </c>
      <c r="U144" s="342" t="s">
        <v>228</v>
      </c>
      <c r="V144" s="151"/>
      <c r="W144" s="151"/>
      <c r="X144" s="318" t="s">
        <v>200</v>
      </c>
      <c r="Y144" s="319">
        <v>27</v>
      </c>
      <c r="Z144" s="320" t="s">
        <v>180</v>
      </c>
      <c r="AA144" s="312" t="s">
        <v>177</v>
      </c>
      <c r="AB144" s="294">
        <v>2</v>
      </c>
      <c r="AC144" s="294" t="s">
        <v>181</v>
      </c>
      <c r="AD144" s="312"/>
      <c r="AE144" s="310"/>
      <c r="AF144" s="310"/>
      <c r="AG144" s="310"/>
    </row>
  </sheetData>
  <mergeCells count="1">
    <mergeCell ref="AF1:AG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AAC25"/>
  <sheetViews>
    <sheetView tabSelected="1" topLeftCell="E1" zoomScale="80" zoomScaleNormal="80" workbookViewId="0">
      <selection activeCell="I4" sqref="I4"/>
    </sheetView>
  </sheetViews>
  <sheetFormatPr baseColWidth="10" defaultColWidth="29.19921875" defaultRowHeight="36.6" customHeight="1" x14ac:dyDescent="0.25"/>
  <cols>
    <col min="1" max="2" width="9.59765625" style="25" customWidth="1"/>
    <col min="3" max="3" width="12.59765625" style="25" customWidth="1"/>
    <col min="4" max="4" width="14.59765625" style="25" customWidth="1"/>
    <col min="5" max="5" width="14" style="25" customWidth="1"/>
    <col min="6" max="6" width="60.59765625" style="25" customWidth="1"/>
    <col min="7" max="7" width="15.59765625" style="25" customWidth="1"/>
    <col min="8" max="8" width="9.59765625" style="25" customWidth="1"/>
    <col min="9" max="15" width="8.59765625" style="25" customWidth="1"/>
    <col min="16" max="16" width="15.69921875" style="25" customWidth="1"/>
    <col min="17" max="20" width="8.59765625" style="25" customWidth="1"/>
    <col min="21" max="21" width="19.59765625" style="25" customWidth="1"/>
    <col min="22" max="22" width="22.59765625" style="25" customWidth="1"/>
    <col min="23" max="23" width="20.59765625" style="25" customWidth="1"/>
    <col min="24" max="25" width="10.59765625" style="25" customWidth="1"/>
    <col min="26" max="33" width="8.59765625" style="25" customWidth="1"/>
    <col min="34" max="16384" width="29.19921875" style="25"/>
  </cols>
  <sheetData>
    <row r="1" spans="1:705" ht="1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11" t="s">
        <v>138</v>
      </c>
      <c r="AF1" s="426" t="s">
        <v>139</v>
      </c>
      <c r="AG1" s="427"/>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row>
    <row r="2" spans="1:705" ht="36.6" customHeight="1" x14ac:dyDescent="0.25">
      <c r="A2" s="436" t="s">
        <v>140</v>
      </c>
      <c r="B2" s="438" t="s">
        <v>141</v>
      </c>
      <c r="C2" s="438" t="s">
        <v>142</v>
      </c>
      <c r="D2" s="440" t="s">
        <v>143</v>
      </c>
      <c r="E2" s="436" t="s">
        <v>144</v>
      </c>
      <c r="F2" s="440" t="s">
        <v>145</v>
      </c>
      <c r="G2" s="438" t="s">
        <v>146</v>
      </c>
      <c r="H2" s="442" t="s">
        <v>385</v>
      </c>
      <c r="I2" s="440" t="s">
        <v>36</v>
      </c>
      <c r="J2" s="440" t="s">
        <v>148</v>
      </c>
      <c r="K2" s="440" t="s">
        <v>149</v>
      </c>
      <c r="L2" s="440" t="s">
        <v>150</v>
      </c>
      <c r="M2" s="438" t="s">
        <v>40</v>
      </c>
      <c r="N2" s="26" t="s">
        <v>151</v>
      </c>
      <c r="O2" s="26" t="s">
        <v>151</v>
      </c>
      <c r="P2" s="440" t="s">
        <v>152</v>
      </c>
      <c r="Q2" s="440" t="s">
        <v>153</v>
      </c>
      <c r="R2" s="440" t="s">
        <v>154</v>
      </c>
      <c r="S2" s="438" t="s">
        <v>155</v>
      </c>
      <c r="T2" s="438" t="s">
        <v>156</v>
      </c>
      <c r="U2" s="438" t="s">
        <v>157</v>
      </c>
      <c r="V2" s="438" t="s">
        <v>158</v>
      </c>
      <c r="W2" s="133" t="s">
        <v>159</v>
      </c>
      <c r="X2" s="438" t="s">
        <v>160</v>
      </c>
      <c r="Y2" s="438" t="s">
        <v>161</v>
      </c>
      <c r="Z2" s="432" t="s">
        <v>162</v>
      </c>
      <c r="AA2" s="432" t="s">
        <v>163</v>
      </c>
      <c r="AB2" s="434" t="s">
        <v>164</v>
      </c>
      <c r="AC2" s="434" t="s">
        <v>165</v>
      </c>
      <c r="AD2" s="434" t="s">
        <v>166</v>
      </c>
      <c r="AE2" s="429" t="s">
        <v>167</v>
      </c>
      <c r="AF2" s="429" t="s">
        <v>168</v>
      </c>
      <c r="AG2" s="429" t="s">
        <v>169</v>
      </c>
      <c r="AH2" s="431"/>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28"/>
      <c r="BW2" s="428"/>
      <c r="BX2" s="428"/>
      <c r="BY2" s="428"/>
      <c r="BZ2" s="428"/>
      <c r="CA2" s="428"/>
      <c r="CB2" s="428"/>
      <c r="CC2" s="428"/>
      <c r="CD2" s="428"/>
      <c r="CE2" s="428"/>
      <c r="CF2" s="428"/>
      <c r="CG2" s="428"/>
      <c r="CH2" s="428"/>
      <c r="CI2" s="428"/>
      <c r="CJ2" s="428"/>
      <c r="CK2" s="428"/>
      <c r="CL2" s="428"/>
      <c r="CM2" s="428"/>
      <c r="CN2" s="428"/>
      <c r="CO2" s="428"/>
      <c r="CP2" s="428"/>
      <c r="CQ2" s="428"/>
      <c r="CR2" s="428"/>
      <c r="CS2" s="428"/>
      <c r="CT2" s="428"/>
      <c r="CU2" s="428"/>
      <c r="CV2" s="428"/>
      <c r="CW2" s="428"/>
      <c r="CX2" s="428"/>
      <c r="CY2" s="428"/>
      <c r="CZ2" s="428"/>
      <c r="DA2" s="428"/>
      <c r="DB2" s="428"/>
      <c r="DC2" s="428"/>
      <c r="DD2" s="428"/>
      <c r="DE2" s="428"/>
      <c r="DF2" s="428"/>
      <c r="DG2" s="428"/>
      <c r="DH2" s="428"/>
      <c r="DI2" s="428"/>
      <c r="DJ2" s="428"/>
      <c r="DK2" s="428"/>
      <c r="DL2" s="428"/>
      <c r="DM2" s="428"/>
      <c r="DN2" s="428"/>
      <c r="DO2" s="428"/>
      <c r="DP2" s="428"/>
      <c r="DQ2" s="428"/>
      <c r="DR2" s="428"/>
      <c r="DS2" s="428"/>
      <c r="DT2" s="428"/>
      <c r="DU2" s="428"/>
      <c r="DV2" s="428"/>
      <c r="DW2" s="428"/>
      <c r="DX2" s="428"/>
      <c r="DY2" s="428"/>
      <c r="DZ2" s="428"/>
      <c r="EA2" s="428"/>
      <c r="EB2" s="428"/>
      <c r="EC2" s="428"/>
      <c r="ED2" s="428"/>
      <c r="EE2" s="428"/>
      <c r="EF2" s="428"/>
      <c r="EG2" s="428"/>
      <c r="EH2" s="428"/>
      <c r="EI2" s="428"/>
      <c r="EJ2" s="428"/>
      <c r="EK2" s="428"/>
      <c r="EL2" s="428"/>
      <c r="EM2" s="428"/>
      <c r="EN2" s="428"/>
      <c r="EO2" s="428"/>
      <c r="EP2" s="428"/>
      <c r="EQ2" s="428"/>
      <c r="ER2" s="428"/>
      <c r="ES2" s="428"/>
      <c r="ET2" s="428"/>
      <c r="EU2" s="428"/>
      <c r="EV2" s="428"/>
      <c r="EW2" s="428"/>
      <c r="EX2" s="428"/>
      <c r="EY2" s="428"/>
      <c r="EZ2" s="428"/>
      <c r="FA2" s="428"/>
      <c r="FB2" s="428"/>
      <c r="FC2" s="428"/>
      <c r="FD2" s="428"/>
      <c r="FE2" s="428"/>
      <c r="FF2" s="428"/>
      <c r="FG2" s="428"/>
      <c r="FH2" s="428"/>
      <c r="FI2" s="428"/>
      <c r="FJ2" s="428"/>
      <c r="FK2" s="428"/>
      <c r="FL2" s="428"/>
      <c r="FM2" s="428"/>
      <c r="FN2" s="428"/>
      <c r="FO2" s="428"/>
      <c r="FP2" s="428"/>
      <c r="FQ2" s="428"/>
      <c r="FR2" s="428"/>
      <c r="FS2" s="428"/>
      <c r="FT2" s="428"/>
      <c r="FU2" s="428"/>
      <c r="FV2" s="428"/>
      <c r="FW2" s="428"/>
      <c r="FX2" s="428"/>
      <c r="FY2" s="428"/>
      <c r="FZ2" s="428"/>
      <c r="GA2" s="428"/>
      <c r="GB2" s="428"/>
      <c r="GC2" s="428"/>
      <c r="GD2" s="428"/>
      <c r="GE2" s="428"/>
      <c r="GF2" s="428"/>
      <c r="GG2" s="428"/>
      <c r="GH2" s="428"/>
      <c r="GI2" s="428"/>
      <c r="GJ2" s="428"/>
      <c r="GK2" s="428"/>
      <c r="GL2" s="428"/>
      <c r="GM2" s="428"/>
      <c r="GN2" s="428"/>
      <c r="GO2" s="428"/>
      <c r="GP2" s="428"/>
      <c r="GQ2" s="428"/>
      <c r="GR2" s="428"/>
      <c r="GS2" s="428"/>
      <c r="GT2" s="428"/>
      <c r="GU2" s="428"/>
      <c r="GV2" s="428"/>
      <c r="GW2" s="428"/>
      <c r="GX2" s="428"/>
      <c r="GY2" s="428"/>
      <c r="GZ2" s="428"/>
      <c r="HA2" s="428"/>
      <c r="HB2" s="428"/>
      <c r="HC2" s="428"/>
      <c r="HD2" s="428"/>
      <c r="HE2" s="428"/>
      <c r="HF2" s="428"/>
      <c r="HG2" s="428"/>
      <c r="HH2" s="428"/>
      <c r="HI2" s="428"/>
      <c r="HJ2" s="428"/>
      <c r="HK2" s="428"/>
      <c r="HL2" s="428"/>
      <c r="HM2" s="428"/>
      <c r="HN2" s="428"/>
      <c r="HO2" s="428"/>
      <c r="HP2" s="428"/>
      <c r="HQ2" s="428"/>
      <c r="HR2" s="428"/>
      <c r="HS2" s="428"/>
      <c r="HT2" s="428"/>
      <c r="HU2" s="428"/>
      <c r="HV2" s="428"/>
      <c r="HW2" s="428"/>
      <c r="HX2" s="428"/>
      <c r="HY2" s="428"/>
      <c r="HZ2" s="428"/>
      <c r="IA2" s="428"/>
      <c r="IB2" s="428"/>
      <c r="IC2" s="428"/>
      <c r="ID2" s="428"/>
      <c r="IE2" s="428"/>
      <c r="IF2" s="428"/>
      <c r="IG2" s="428"/>
      <c r="IH2" s="428"/>
      <c r="II2" s="428"/>
      <c r="IJ2" s="428"/>
      <c r="IK2" s="428"/>
      <c r="IL2" s="428"/>
      <c r="IM2" s="428"/>
      <c r="IN2" s="428"/>
      <c r="IO2" s="428"/>
      <c r="IP2" s="428"/>
      <c r="IQ2" s="428"/>
      <c r="IR2" s="428"/>
      <c r="IS2" s="428"/>
      <c r="IT2" s="428"/>
      <c r="IU2" s="428"/>
      <c r="IV2" s="428"/>
      <c r="IW2" s="428"/>
      <c r="IX2" s="428"/>
      <c r="IY2" s="428"/>
      <c r="IZ2" s="428"/>
      <c r="JA2" s="428"/>
      <c r="JB2" s="428"/>
      <c r="JC2" s="428"/>
      <c r="JD2" s="428"/>
      <c r="JE2" s="428"/>
      <c r="JF2" s="428"/>
      <c r="JG2" s="428"/>
      <c r="JH2" s="428"/>
      <c r="JI2" s="428"/>
      <c r="JJ2" s="428"/>
      <c r="JK2" s="428"/>
      <c r="JL2" s="428"/>
      <c r="JM2" s="428"/>
      <c r="JN2" s="428"/>
      <c r="JO2" s="428"/>
      <c r="JP2" s="428"/>
      <c r="JQ2" s="428"/>
      <c r="JR2" s="428"/>
      <c r="JS2" s="428"/>
      <c r="JT2" s="428"/>
      <c r="JU2" s="428"/>
      <c r="JV2" s="428"/>
      <c r="JW2" s="428"/>
      <c r="JX2" s="428"/>
      <c r="JY2" s="428"/>
      <c r="JZ2" s="428"/>
      <c r="KA2" s="428"/>
      <c r="KB2" s="428"/>
      <c r="KC2" s="428"/>
      <c r="KD2" s="428"/>
      <c r="KE2" s="428"/>
      <c r="KF2" s="428"/>
      <c r="KG2" s="428"/>
      <c r="KH2" s="428"/>
      <c r="KI2" s="428"/>
      <c r="KJ2" s="428"/>
      <c r="KK2" s="428"/>
      <c r="KL2" s="428"/>
      <c r="KM2" s="428"/>
      <c r="KN2" s="428"/>
      <c r="KO2" s="428"/>
      <c r="KP2" s="428"/>
      <c r="KQ2" s="428"/>
      <c r="KR2" s="428"/>
      <c r="KS2" s="428"/>
      <c r="KT2" s="428"/>
      <c r="KU2" s="428"/>
      <c r="KV2" s="428"/>
      <c r="KW2" s="428"/>
      <c r="KX2" s="428"/>
      <c r="KY2" s="428"/>
      <c r="KZ2" s="428"/>
      <c r="LA2" s="428"/>
      <c r="LB2" s="428"/>
      <c r="LC2" s="428"/>
      <c r="LD2" s="428"/>
      <c r="LE2" s="428"/>
      <c r="LF2" s="428"/>
      <c r="LG2" s="428"/>
      <c r="LH2" s="428"/>
      <c r="LI2" s="428"/>
      <c r="LJ2" s="428"/>
      <c r="LK2" s="428"/>
      <c r="LL2" s="428"/>
      <c r="LM2" s="428"/>
      <c r="LN2" s="428"/>
      <c r="LO2" s="428"/>
      <c r="LP2" s="428"/>
      <c r="LQ2" s="428"/>
      <c r="LR2" s="428"/>
      <c r="LS2" s="428"/>
      <c r="LT2" s="428"/>
      <c r="LU2" s="428"/>
      <c r="LV2" s="428"/>
      <c r="LW2" s="428"/>
      <c r="LX2" s="428"/>
      <c r="LY2" s="428"/>
      <c r="LZ2" s="428"/>
      <c r="MA2" s="428"/>
      <c r="MB2" s="428"/>
      <c r="MC2" s="428"/>
      <c r="MD2" s="428"/>
      <c r="ME2" s="428"/>
      <c r="MF2" s="428"/>
      <c r="MG2" s="428"/>
      <c r="MH2" s="428"/>
      <c r="MI2" s="428"/>
      <c r="MJ2" s="428"/>
      <c r="MK2" s="428"/>
      <c r="ML2" s="428"/>
      <c r="MM2" s="428"/>
      <c r="MN2" s="428"/>
      <c r="MO2" s="428"/>
      <c r="MP2" s="428"/>
      <c r="MQ2" s="428"/>
      <c r="MR2" s="428"/>
      <c r="MS2" s="428"/>
      <c r="MT2" s="428"/>
      <c r="MU2" s="428"/>
      <c r="MV2" s="428"/>
      <c r="MW2" s="428"/>
      <c r="MX2" s="428"/>
      <c r="MY2" s="428"/>
      <c r="MZ2" s="428"/>
      <c r="NA2" s="428"/>
      <c r="NB2" s="428"/>
      <c r="NC2" s="428"/>
      <c r="ND2" s="428"/>
      <c r="NE2" s="428"/>
      <c r="NF2" s="428"/>
      <c r="NG2" s="428"/>
      <c r="NH2" s="428"/>
      <c r="NI2" s="428"/>
      <c r="NJ2" s="428"/>
      <c r="NK2" s="428"/>
      <c r="NL2" s="428"/>
      <c r="NM2" s="428"/>
      <c r="NN2" s="428"/>
      <c r="NO2" s="428"/>
      <c r="NP2" s="428"/>
      <c r="NQ2" s="428"/>
      <c r="NR2" s="428"/>
      <c r="NS2" s="428"/>
      <c r="NT2" s="428"/>
      <c r="NU2" s="428"/>
      <c r="NV2" s="428"/>
      <c r="NW2" s="428"/>
      <c r="NX2" s="428"/>
      <c r="NY2" s="428"/>
      <c r="NZ2" s="428"/>
      <c r="OA2" s="428"/>
      <c r="OB2" s="428"/>
      <c r="OC2" s="428"/>
      <c r="OD2" s="428"/>
      <c r="OE2" s="428"/>
      <c r="OF2" s="428"/>
      <c r="OG2" s="428"/>
      <c r="OH2" s="428"/>
      <c r="OI2" s="428"/>
      <c r="OJ2" s="428"/>
      <c r="OK2" s="428"/>
      <c r="OL2" s="428"/>
      <c r="OM2" s="428"/>
      <c r="ON2" s="428"/>
      <c r="OO2" s="428"/>
      <c r="OP2" s="428"/>
      <c r="OQ2" s="428"/>
      <c r="OR2" s="428"/>
      <c r="OS2" s="428"/>
      <c r="OT2" s="428"/>
      <c r="OU2" s="428"/>
      <c r="OV2" s="428"/>
      <c r="OW2" s="428"/>
      <c r="OX2" s="428"/>
      <c r="OY2" s="428"/>
      <c r="OZ2" s="428"/>
      <c r="PA2" s="428"/>
      <c r="PB2" s="428"/>
      <c r="PC2" s="428"/>
      <c r="PD2" s="428"/>
      <c r="PE2" s="428"/>
      <c r="PF2" s="428"/>
      <c r="PG2" s="428"/>
      <c r="PH2" s="428"/>
      <c r="PI2" s="428"/>
      <c r="PJ2" s="428"/>
      <c r="PK2" s="428"/>
      <c r="PL2" s="428"/>
      <c r="PM2" s="428"/>
      <c r="PN2" s="428"/>
      <c r="PO2" s="428"/>
      <c r="PP2" s="428"/>
      <c r="PQ2" s="428"/>
      <c r="PR2" s="428"/>
      <c r="PS2" s="428"/>
      <c r="PT2" s="428"/>
      <c r="PU2" s="428"/>
      <c r="PV2" s="428"/>
      <c r="PW2" s="428"/>
      <c r="PX2" s="428"/>
      <c r="PY2" s="428"/>
      <c r="PZ2" s="428"/>
      <c r="QA2" s="428"/>
      <c r="QB2" s="428"/>
      <c r="QC2" s="428"/>
      <c r="QD2" s="428"/>
      <c r="QE2" s="428"/>
      <c r="QF2" s="428"/>
      <c r="QG2" s="428"/>
      <c r="QH2" s="428"/>
      <c r="QI2" s="428"/>
      <c r="QJ2" s="428"/>
      <c r="QK2" s="428"/>
      <c r="QL2" s="428"/>
      <c r="QM2" s="428"/>
      <c r="QN2" s="428"/>
      <c r="QO2" s="428"/>
      <c r="QP2" s="428"/>
      <c r="QQ2" s="428"/>
      <c r="QR2" s="428"/>
      <c r="QS2" s="428"/>
      <c r="QT2" s="428"/>
      <c r="QU2" s="428"/>
      <c r="QV2" s="428"/>
      <c r="QW2" s="428"/>
      <c r="QX2" s="428"/>
      <c r="QY2" s="428"/>
      <c r="QZ2" s="428"/>
      <c r="RA2" s="428"/>
      <c r="RB2" s="428"/>
      <c r="RC2" s="428"/>
      <c r="RD2" s="428"/>
      <c r="RE2" s="428"/>
      <c r="RF2" s="428"/>
      <c r="RG2" s="428"/>
      <c r="RH2" s="428"/>
      <c r="RI2" s="428"/>
      <c r="RJ2" s="428"/>
      <c r="RK2" s="428"/>
      <c r="RL2" s="428"/>
      <c r="RM2" s="428"/>
      <c r="RN2" s="428"/>
      <c r="RO2" s="428"/>
      <c r="RP2" s="428"/>
      <c r="RQ2" s="428"/>
      <c r="RR2" s="428"/>
      <c r="RS2" s="428"/>
      <c r="RT2" s="428"/>
      <c r="RU2" s="428"/>
      <c r="RV2" s="428"/>
      <c r="RW2" s="428"/>
      <c r="RX2" s="428"/>
      <c r="RY2" s="428"/>
      <c r="RZ2" s="428"/>
      <c r="SA2" s="428"/>
      <c r="SB2" s="428"/>
      <c r="SC2" s="428"/>
      <c r="SD2" s="428"/>
      <c r="SE2" s="428"/>
      <c r="SF2" s="428"/>
      <c r="SG2" s="428"/>
      <c r="SH2" s="428"/>
      <c r="SI2" s="428"/>
      <c r="SJ2" s="428"/>
      <c r="SK2" s="428"/>
      <c r="SL2" s="428"/>
      <c r="SM2" s="428"/>
      <c r="SN2" s="428"/>
      <c r="SO2" s="428"/>
      <c r="SP2" s="428"/>
      <c r="SQ2" s="428"/>
      <c r="SR2" s="428"/>
      <c r="SS2" s="428"/>
      <c r="ST2" s="428"/>
      <c r="SU2" s="428"/>
      <c r="SV2" s="428"/>
      <c r="SW2" s="428"/>
      <c r="SX2" s="428"/>
      <c r="SY2" s="428"/>
      <c r="SZ2" s="428"/>
      <c r="TA2" s="428"/>
      <c r="TB2" s="428"/>
      <c r="TC2" s="428"/>
      <c r="TD2" s="428"/>
      <c r="TE2" s="428"/>
      <c r="TF2" s="428"/>
      <c r="TG2" s="428"/>
      <c r="TH2" s="428"/>
      <c r="TI2" s="428"/>
      <c r="TJ2" s="428"/>
      <c r="TK2" s="428"/>
      <c r="TL2" s="428"/>
      <c r="TM2" s="428"/>
      <c r="TN2" s="428"/>
      <c r="TO2" s="428"/>
      <c r="TP2" s="428"/>
      <c r="TQ2" s="428"/>
      <c r="TR2" s="428"/>
      <c r="TS2" s="428"/>
      <c r="TT2" s="428"/>
      <c r="TU2" s="428"/>
      <c r="TV2" s="428"/>
      <c r="TW2" s="428"/>
      <c r="TX2" s="428"/>
      <c r="TY2" s="428"/>
      <c r="TZ2" s="428"/>
      <c r="UA2" s="428"/>
      <c r="UB2" s="428"/>
      <c r="UC2" s="428"/>
      <c r="UD2" s="428"/>
      <c r="UE2" s="428"/>
      <c r="UF2" s="428"/>
      <c r="UG2" s="428"/>
      <c r="UH2" s="428"/>
      <c r="UI2" s="428"/>
      <c r="UJ2" s="428"/>
      <c r="UK2" s="428"/>
      <c r="UL2" s="428"/>
      <c r="UM2" s="428"/>
      <c r="UN2" s="428"/>
      <c r="UO2" s="428"/>
      <c r="UP2" s="428"/>
      <c r="UQ2" s="428"/>
      <c r="UR2" s="428"/>
      <c r="US2" s="428"/>
      <c r="UT2" s="428"/>
      <c r="UU2" s="428"/>
      <c r="UV2" s="428"/>
      <c r="UW2" s="428"/>
      <c r="UX2" s="428"/>
      <c r="UY2" s="428"/>
      <c r="UZ2" s="428"/>
      <c r="VA2" s="428"/>
      <c r="VB2" s="428"/>
      <c r="VC2" s="428"/>
      <c r="VD2" s="428"/>
      <c r="VE2" s="428"/>
      <c r="VF2" s="428"/>
      <c r="VG2" s="428"/>
      <c r="VH2" s="428"/>
      <c r="VI2" s="428"/>
      <c r="VJ2" s="428"/>
      <c r="VK2" s="428"/>
      <c r="VL2" s="428"/>
      <c r="VM2" s="428"/>
      <c r="VN2" s="428"/>
      <c r="VO2" s="428"/>
      <c r="VP2" s="428"/>
      <c r="VQ2" s="428"/>
      <c r="VR2" s="428"/>
      <c r="VS2" s="428"/>
      <c r="VT2" s="428"/>
      <c r="VU2" s="428"/>
      <c r="VV2" s="428"/>
      <c r="VW2" s="428"/>
      <c r="VX2" s="428"/>
      <c r="VY2" s="428"/>
      <c r="VZ2" s="428"/>
      <c r="WA2" s="428"/>
      <c r="WB2" s="428"/>
      <c r="WC2" s="428"/>
      <c r="WD2" s="428"/>
      <c r="WE2" s="428"/>
      <c r="WF2" s="428"/>
      <c r="WG2" s="428"/>
      <c r="WH2" s="428"/>
      <c r="WI2" s="428"/>
      <c r="WJ2" s="428"/>
      <c r="WK2" s="428"/>
      <c r="WL2" s="428"/>
      <c r="WM2" s="428"/>
      <c r="WN2" s="428"/>
      <c r="WO2" s="428"/>
      <c r="WP2" s="428"/>
      <c r="WQ2" s="428"/>
      <c r="WR2" s="428"/>
      <c r="WS2" s="428"/>
      <c r="WT2" s="428"/>
      <c r="WU2" s="428"/>
      <c r="WV2" s="428"/>
      <c r="WW2" s="428"/>
      <c r="WX2" s="428"/>
      <c r="WY2" s="428"/>
      <c r="WZ2" s="428"/>
      <c r="XA2" s="428"/>
      <c r="XB2" s="428"/>
      <c r="XC2" s="428"/>
      <c r="XD2" s="428"/>
      <c r="XE2" s="428"/>
      <c r="XF2" s="428"/>
      <c r="XG2" s="428"/>
      <c r="XH2" s="428"/>
      <c r="XI2" s="428"/>
      <c r="XJ2" s="428"/>
      <c r="XK2" s="428"/>
      <c r="XL2" s="428"/>
      <c r="XM2" s="428"/>
      <c r="XN2" s="428"/>
      <c r="XO2" s="428"/>
      <c r="XP2" s="428"/>
      <c r="XQ2" s="428"/>
      <c r="XR2" s="428"/>
      <c r="XS2" s="428"/>
      <c r="XT2" s="428"/>
      <c r="XU2" s="428"/>
      <c r="XV2" s="428"/>
      <c r="XW2" s="428"/>
      <c r="XX2" s="428"/>
      <c r="XY2" s="428"/>
      <c r="XZ2" s="428"/>
      <c r="YA2" s="428"/>
      <c r="YB2" s="428"/>
      <c r="YC2" s="428"/>
      <c r="YD2" s="428"/>
      <c r="YE2" s="428"/>
      <c r="YF2" s="428"/>
      <c r="YG2" s="428"/>
      <c r="YH2" s="428"/>
      <c r="YI2" s="428"/>
      <c r="YJ2" s="428"/>
      <c r="YK2" s="428"/>
      <c r="YL2" s="428"/>
      <c r="YM2" s="428"/>
      <c r="YN2" s="428"/>
      <c r="YO2" s="428"/>
      <c r="YP2" s="428"/>
      <c r="YQ2" s="428"/>
      <c r="YR2" s="428"/>
      <c r="YS2" s="428"/>
      <c r="YT2" s="428"/>
      <c r="YU2" s="428"/>
      <c r="YV2" s="428"/>
      <c r="YW2" s="428"/>
      <c r="YX2" s="428"/>
      <c r="YY2" s="428"/>
      <c r="YZ2" s="428"/>
      <c r="ZA2" s="428"/>
      <c r="ZB2" s="428"/>
      <c r="ZC2" s="428"/>
      <c r="ZD2" s="428"/>
      <c r="ZE2" s="428"/>
      <c r="ZF2" s="428"/>
      <c r="ZG2" s="428"/>
      <c r="ZH2" s="428"/>
      <c r="ZI2" s="428"/>
      <c r="ZJ2" s="428"/>
      <c r="ZK2" s="428"/>
      <c r="ZL2" s="428"/>
      <c r="ZM2" s="428"/>
      <c r="ZN2" s="428"/>
      <c r="ZO2" s="428"/>
      <c r="ZP2" s="428"/>
      <c r="ZQ2" s="428"/>
      <c r="ZR2" s="428"/>
      <c r="ZS2" s="428"/>
      <c r="ZT2" s="428"/>
      <c r="ZU2" s="428"/>
      <c r="ZV2" s="428"/>
      <c r="ZW2" s="428"/>
      <c r="ZX2" s="428"/>
      <c r="ZY2" s="428"/>
      <c r="ZZ2" s="428"/>
      <c r="AAA2" s="428"/>
      <c r="AAB2" s="428"/>
      <c r="AAC2" s="428"/>
    </row>
    <row r="3" spans="1:705" ht="63" customHeight="1" x14ac:dyDescent="0.25">
      <c r="A3" s="437"/>
      <c r="B3" s="439"/>
      <c r="C3" s="439"/>
      <c r="D3" s="441"/>
      <c r="E3" s="437"/>
      <c r="F3" s="441"/>
      <c r="G3" s="439"/>
      <c r="H3" s="443"/>
      <c r="I3" s="441"/>
      <c r="J3" s="441"/>
      <c r="K3" s="441"/>
      <c r="L3" s="441"/>
      <c r="M3" s="439"/>
      <c r="N3" s="27" t="s">
        <v>386</v>
      </c>
      <c r="O3" s="28" t="s">
        <v>44</v>
      </c>
      <c r="P3" s="441"/>
      <c r="Q3" s="441"/>
      <c r="R3" s="441"/>
      <c r="S3" s="439"/>
      <c r="T3" s="439"/>
      <c r="U3" s="439"/>
      <c r="V3" s="439"/>
      <c r="W3" s="29" t="s">
        <v>387</v>
      </c>
      <c r="X3" s="439"/>
      <c r="Y3" s="439"/>
      <c r="Z3" s="433"/>
      <c r="AA3" s="433"/>
      <c r="AB3" s="435"/>
      <c r="AC3" s="435"/>
      <c r="AD3" s="435"/>
      <c r="AE3" s="430"/>
      <c r="AF3" s="430"/>
      <c r="AG3" s="430"/>
      <c r="AH3" s="431"/>
      <c r="AI3" s="428"/>
      <c r="AJ3" s="428"/>
      <c r="AK3" s="428"/>
      <c r="AL3" s="428"/>
      <c r="AM3" s="428"/>
      <c r="AN3" s="428"/>
      <c r="AO3" s="428"/>
      <c r="AP3" s="428"/>
      <c r="AQ3" s="428"/>
      <c r="AR3" s="428"/>
      <c r="AS3" s="428"/>
      <c r="AT3" s="428"/>
      <c r="AU3" s="428"/>
      <c r="AV3" s="428"/>
      <c r="AW3" s="428"/>
      <c r="AX3" s="428"/>
      <c r="AY3" s="428"/>
      <c r="AZ3" s="428"/>
      <c r="BA3" s="428"/>
      <c r="BB3" s="428"/>
      <c r="BC3" s="428"/>
      <c r="BD3" s="428"/>
      <c r="BE3" s="428"/>
      <c r="BF3" s="428"/>
      <c r="BG3" s="428"/>
      <c r="BH3" s="428"/>
      <c r="BI3" s="428"/>
      <c r="BJ3" s="428"/>
      <c r="BK3" s="428"/>
      <c r="BL3" s="428"/>
      <c r="BM3" s="428"/>
      <c r="BN3" s="428"/>
      <c r="BO3" s="428"/>
      <c r="BP3" s="428"/>
      <c r="BQ3" s="428"/>
      <c r="BR3" s="428"/>
      <c r="BS3" s="428"/>
      <c r="BT3" s="428"/>
      <c r="BU3" s="428"/>
      <c r="BV3" s="428"/>
      <c r="BW3" s="428"/>
      <c r="BX3" s="428"/>
      <c r="BY3" s="428"/>
      <c r="BZ3" s="428"/>
      <c r="CA3" s="428"/>
      <c r="CB3" s="428"/>
      <c r="CC3" s="428"/>
      <c r="CD3" s="428"/>
      <c r="CE3" s="428"/>
      <c r="CF3" s="428"/>
      <c r="CG3" s="428"/>
      <c r="CH3" s="428"/>
      <c r="CI3" s="428"/>
      <c r="CJ3" s="428"/>
      <c r="CK3" s="428"/>
      <c r="CL3" s="428"/>
      <c r="CM3" s="428"/>
      <c r="CN3" s="428"/>
      <c r="CO3" s="428"/>
      <c r="CP3" s="428"/>
      <c r="CQ3" s="428"/>
      <c r="CR3" s="428"/>
      <c r="CS3" s="428"/>
      <c r="CT3" s="428"/>
      <c r="CU3" s="428"/>
      <c r="CV3" s="428"/>
      <c r="CW3" s="428"/>
      <c r="CX3" s="428"/>
      <c r="CY3" s="428"/>
      <c r="CZ3" s="428"/>
      <c r="DA3" s="428"/>
      <c r="DB3" s="428"/>
      <c r="DC3" s="428"/>
      <c r="DD3" s="428"/>
      <c r="DE3" s="428"/>
      <c r="DF3" s="428"/>
      <c r="DG3" s="428"/>
      <c r="DH3" s="428"/>
      <c r="DI3" s="428"/>
      <c r="DJ3" s="428"/>
      <c r="DK3" s="428"/>
      <c r="DL3" s="428"/>
      <c r="DM3" s="428"/>
      <c r="DN3" s="428"/>
      <c r="DO3" s="428"/>
      <c r="DP3" s="428"/>
      <c r="DQ3" s="428"/>
      <c r="DR3" s="428"/>
      <c r="DS3" s="428"/>
      <c r="DT3" s="428"/>
      <c r="DU3" s="428"/>
      <c r="DV3" s="428"/>
      <c r="DW3" s="428"/>
      <c r="DX3" s="428"/>
      <c r="DY3" s="428"/>
      <c r="DZ3" s="428"/>
      <c r="EA3" s="428"/>
      <c r="EB3" s="428"/>
      <c r="EC3" s="428"/>
      <c r="ED3" s="428"/>
      <c r="EE3" s="428"/>
      <c r="EF3" s="428"/>
      <c r="EG3" s="428"/>
      <c r="EH3" s="428"/>
      <c r="EI3" s="428"/>
      <c r="EJ3" s="428"/>
      <c r="EK3" s="428"/>
      <c r="EL3" s="428"/>
      <c r="EM3" s="428"/>
      <c r="EN3" s="428"/>
      <c r="EO3" s="428"/>
      <c r="EP3" s="428"/>
      <c r="EQ3" s="428"/>
      <c r="ER3" s="428"/>
      <c r="ES3" s="428"/>
      <c r="ET3" s="428"/>
      <c r="EU3" s="428"/>
      <c r="EV3" s="428"/>
      <c r="EW3" s="428"/>
      <c r="EX3" s="428"/>
      <c r="EY3" s="428"/>
      <c r="EZ3" s="428"/>
      <c r="FA3" s="428"/>
      <c r="FB3" s="428"/>
      <c r="FC3" s="428"/>
      <c r="FD3" s="428"/>
      <c r="FE3" s="428"/>
      <c r="FF3" s="428"/>
      <c r="FG3" s="428"/>
      <c r="FH3" s="428"/>
      <c r="FI3" s="428"/>
      <c r="FJ3" s="428"/>
      <c r="FK3" s="428"/>
      <c r="FL3" s="428"/>
      <c r="FM3" s="428"/>
      <c r="FN3" s="428"/>
      <c r="FO3" s="428"/>
      <c r="FP3" s="428"/>
      <c r="FQ3" s="428"/>
      <c r="FR3" s="428"/>
      <c r="FS3" s="428"/>
      <c r="FT3" s="428"/>
      <c r="FU3" s="428"/>
      <c r="FV3" s="428"/>
      <c r="FW3" s="428"/>
      <c r="FX3" s="428"/>
      <c r="FY3" s="428"/>
      <c r="FZ3" s="428"/>
      <c r="GA3" s="428"/>
      <c r="GB3" s="428"/>
      <c r="GC3" s="428"/>
      <c r="GD3" s="428"/>
      <c r="GE3" s="428"/>
      <c r="GF3" s="428"/>
      <c r="GG3" s="428"/>
      <c r="GH3" s="428"/>
      <c r="GI3" s="428"/>
      <c r="GJ3" s="428"/>
      <c r="GK3" s="428"/>
      <c r="GL3" s="428"/>
      <c r="GM3" s="428"/>
      <c r="GN3" s="428"/>
      <c r="GO3" s="428"/>
      <c r="GP3" s="428"/>
      <c r="GQ3" s="428"/>
      <c r="GR3" s="428"/>
      <c r="GS3" s="428"/>
      <c r="GT3" s="428"/>
      <c r="GU3" s="428"/>
      <c r="GV3" s="428"/>
      <c r="GW3" s="428"/>
      <c r="GX3" s="428"/>
      <c r="GY3" s="428"/>
      <c r="GZ3" s="428"/>
      <c r="HA3" s="428"/>
      <c r="HB3" s="428"/>
      <c r="HC3" s="428"/>
      <c r="HD3" s="428"/>
      <c r="HE3" s="428"/>
      <c r="HF3" s="428"/>
      <c r="HG3" s="428"/>
      <c r="HH3" s="428"/>
      <c r="HI3" s="428"/>
      <c r="HJ3" s="428"/>
      <c r="HK3" s="428"/>
      <c r="HL3" s="428"/>
      <c r="HM3" s="428"/>
      <c r="HN3" s="428"/>
      <c r="HO3" s="428"/>
      <c r="HP3" s="428"/>
      <c r="HQ3" s="428"/>
      <c r="HR3" s="428"/>
      <c r="HS3" s="428"/>
      <c r="HT3" s="428"/>
      <c r="HU3" s="428"/>
      <c r="HV3" s="428"/>
      <c r="HW3" s="428"/>
      <c r="HX3" s="428"/>
      <c r="HY3" s="428"/>
      <c r="HZ3" s="428"/>
      <c r="IA3" s="428"/>
      <c r="IB3" s="428"/>
      <c r="IC3" s="428"/>
      <c r="ID3" s="428"/>
      <c r="IE3" s="428"/>
      <c r="IF3" s="428"/>
      <c r="IG3" s="428"/>
      <c r="IH3" s="428"/>
      <c r="II3" s="428"/>
      <c r="IJ3" s="428"/>
      <c r="IK3" s="428"/>
      <c r="IL3" s="428"/>
      <c r="IM3" s="428"/>
      <c r="IN3" s="428"/>
      <c r="IO3" s="428"/>
      <c r="IP3" s="428"/>
      <c r="IQ3" s="428"/>
      <c r="IR3" s="428"/>
      <c r="IS3" s="428"/>
      <c r="IT3" s="428"/>
      <c r="IU3" s="428"/>
      <c r="IV3" s="428"/>
      <c r="IW3" s="428"/>
      <c r="IX3" s="428"/>
      <c r="IY3" s="428"/>
      <c r="IZ3" s="428"/>
      <c r="JA3" s="428"/>
      <c r="JB3" s="428"/>
      <c r="JC3" s="428"/>
      <c r="JD3" s="428"/>
      <c r="JE3" s="428"/>
      <c r="JF3" s="428"/>
      <c r="JG3" s="428"/>
      <c r="JH3" s="428"/>
      <c r="JI3" s="428"/>
      <c r="JJ3" s="428"/>
      <c r="JK3" s="428"/>
      <c r="JL3" s="428"/>
      <c r="JM3" s="428"/>
      <c r="JN3" s="428"/>
      <c r="JO3" s="428"/>
      <c r="JP3" s="428"/>
      <c r="JQ3" s="428"/>
      <c r="JR3" s="428"/>
      <c r="JS3" s="428"/>
      <c r="JT3" s="428"/>
      <c r="JU3" s="428"/>
      <c r="JV3" s="428"/>
      <c r="JW3" s="428"/>
      <c r="JX3" s="428"/>
      <c r="JY3" s="428"/>
      <c r="JZ3" s="428"/>
      <c r="KA3" s="428"/>
      <c r="KB3" s="428"/>
      <c r="KC3" s="428"/>
      <c r="KD3" s="428"/>
      <c r="KE3" s="428"/>
      <c r="KF3" s="428"/>
      <c r="KG3" s="428"/>
      <c r="KH3" s="428"/>
      <c r="KI3" s="428"/>
      <c r="KJ3" s="428"/>
      <c r="KK3" s="428"/>
      <c r="KL3" s="428"/>
      <c r="KM3" s="428"/>
      <c r="KN3" s="428"/>
      <c r="KO3" s="428"/>
      <c r="KP3" s="428"/>
      <c r="KQ3" s="428"/>
      <c r="KR3" s="428"/>
      <c r="KS3" s="428"/>
      <c r="KT3" s="428"/>
      <c r="KU3" s="428"/>
      <c r="KV3" s="428"/>
      <c r="KW3" s="428"/>
      <c r="KX3" s="428"/>
      <c r="KY3" s="428"/>
      <c r="KZ3" s="428"/>
      <c r="LA3" s="428"/>
      <c r="LB3" s="428"/>
      <c r="LC3" s="428"/>
      <c r="LD3" s="428"/>
      <c r="LE3" s="428"/>
      <c r="LF3" s="428"/>
      <c r="LG3" s="428"/>
      <c r="LH3" s="428"/>
      <c r="LI3" s="428"/>
      <c r="LJ3" s="428"/>
      <c r="LK3" s="428"/>
      <c r="LL3" s="428"/>
      <c r="LM3" s="428"/>
      <c r="LN3" s="428"/>
      <c r="LO3" s="428"/>
      <c r="LP3" s="428"/>
      <c r="LQ3" s="428"/>
      <c r="LR3" s="428"/>
      <c r="LS3" s="428"/>
      <c r="LT3" s="428"/>
      <c r="LU3" s="428"/>
      <c r="LV3" s="428"/>
      <c r="LW3" s="428"/>
      <c r="LX3" s="428"/>
      <c r="LY3" s="428"/>
      <c r="LZ3" s="428"/>
      <c r="MA3" s="428"/>
      <c r="MB3" s="428"/>
      <c r="MC3" s="428"/>
      <c r="MD3" s="428"/>
      <c r="ME3" s="428"/>
      <c r="MF3" s="428"/>
      <c r="MG3" s="428"/>
      <c r="MH3" s="428"/>
      <c r="MI3" s="428"/>
      <c r="MJ3" s="428"/>
      <c r="MK3" s="428"/>
      <c r="ML3" s="428"/>
      <c r="MM3" s="428"/>
      <c r="MN3" s="428"/>
      <c r="MO3" s="428"/>
      <c r="MP3" s="428"/>
      <c r="MQ3" s="428"/>
      <c r="MR3" s="428"/>
      <c r="MS3" s="428"/>
      <c r="MT3" s="428"/>
      <c r="MU3" s="428"/>
      <c r="MV3" s="428"/>
      <c r="MW3" s="428"/>
      <c r="MX3" s="428"/>
      <c r="MY3" s="428"/>
      <c r="MZ3" s="428"/>
      <c r="NA3" s="428"/>
      <c r="NB3" s="428"/>
      <c r="NC3" s="428"/>
      <c r="ND3" s="428"/>
      <c r="NE3" s="428"/>
      <c r="NF3" s="428"/>
      <c r="NG3" s="428"/>
      <c r="NH3" s="428"/>
      <c r="NI3" s="428"/>
      <c r="NJ3" s="428"/>
      <c r="NK3" s="428"/>
      <c r="NL3" s="428"/>
      <c r="NM3" s="428"/>
      <c r="NN3" s="428"/>
      <c r="NO3" s="428"/>
      <c r="NP3" s="428"/>
      <c r="NQ3" s="428"/>
      <c r="NR3" s="428"/>
      <c r="NS3" s="428"/>
      <c r="NT3" s="428"/>
      <c r="NU3" s="428"/>
      <c r="NV3" s="428"/>
      <c r="NW3" s="428"/>
      <c r="NX3" s="428"/>
      <c r="NY3" s="428"/>
      <c r="NZ3" s="428"/>
      <c r="OA3" s="428"/>
      <c r="OB3" s="428"/>
      <c r="OC3" s="428"/>
      <c r="OD3" s="428"/>
      <c r="OE3" s="428"/>
      <c r="OF3" s="428"/>
      <c r="OG3" s="428"/>
      <c r="OH3" s="428"/>
      <c r="OI3" s="428"/>
      <c r="OJ3" s="428"/>
      <c r="OK3" s="428"/>
      <c r="OL3" s="428"/>
      <c r="OM3" s="428"/>
      <c r="ON3" s="428"/>
      <c r="OO3" s="428"/>
      <c r="OP3" s="428"/>
      <c r="OQ3" s="428"/>
      <c r="OR3" s="428"/>
      <c r="OS3" s="428"/>
      <c r="OT3" s="428"/>
      <c r="OU3" s="428"/>
      <c r="OV3" s="428"/>
      <c r="OW3" s="428"/>
      <c r="OX3" s="428"/>
      <c r="OY3" s="428"/>
      <c r="OZ3" s="428"/>
      <c r="PA3" s="428"/>
      <c r="PB3" s="428"/>
      <c r="PC3" s="428"/>
      <c r="PD3" s="428"/>
      <c r="PE3" s="428"/>
      <c r="PF3" s="428"/>
      <c r="PG3" s="428"/>
      <c r="PH3" s="428"/>
      <c r="PI3" s="428"/>
      <c r="PJ3" s="428"/>
      <c r="PK3" s="428"/>
      <c r="PL3" s="428"/>
      <c r="PM3" s="428"/>
      <c r="PN3" s="428"/>
      <c r="PO3" s="428"/>
      <c r="PP3" s="428"/>
      <c r="PQ3" s="428"/>
      <c r="PR3" s="428"/>
      <c r="PS3" s="428"/>
      <c r="PT3" s="428"/>
      <c r="PU3" s="428"/>
      <c r="PV3" s="428"/>
      <c r="PW3" s="428"/>
      <c r="PX3" s="428"/>
      <c r="PY3" s="428"/>
      <c r="PZ3" s="428"/>
      <c r="QA3" s="428"/>
      <c r="QB3" s="428"/>
      <c r="QC3" s="428"/>
      <c r="QD3" s="428"/>
      <c r="QE3" s="428"/>
      <c r="QF3" s="428"/>
      <c r="QG3" s="428"/>
      <c r="QH3" s="428"/>
      <c r="QI3" s="428"/>
      <c r="QJ3" s="428"/>
      <c r="QK3" s="428"/>
      <c r="QL3" s="428"/>
      <c r="QM3" s="428"/>
      <c r="QN3" s="428"/>
      <c r="QO3" s="428"/>
      <c r="QP3" s="428"/>
      <c r="QQ3" s="428"/>
      <c r="QR3" s="428"/>
      <c r="QS3" s="428"/>
      <c r="QT3" s="428"/>
      <c r="QU3" s="428"/>
      <c r="QV3" s="428"/>
      <c r="QW3" s="428"/>
      <c r="QX3" s="428"/>
      <c r="QY3" s="428"/>
      <c r="QZ3" s="428"/>
      <c r="RA3" s="428"/>
      <c r="RB3" s="428"/>
      <c r="RC3" s="428"/>
      <c r="RD3" s="428"/>
      <c r="RE3" s="428"/>
      <c r="RF3" s="428"/>
      <c r="RG3" s="428"/>
      <c r="RH3" s="428"/>
      <c r="RI3" s="428"/>
      <c r="RJ3" s="428"/>
      <c r="RK3" s="428"/>
      <c r="RL3" s="428"/>
      <c r="RM3" s="428"/>
      <c r="RN3" s="428"/>
      <c r="RO3" s="428"/>
      <c r="RP3" s="428"/>
      <c r="RQ3" s="428"/>
      <c r="RR3" s="428"/>
      <c r="RS3" s="428"/>
      <c r="RT3" s="428"/>
      <c r="RU3" s="428"/>
      <c r="RV3" s="428"/>
      <c r="RW3" s="428"/>
      <c r="RX3" s="428"/>
      <c r="RY3" s="428"/>
      <c r="RZ3" s="428"/>
      <c r="SA3" s="428"/>
      <c r="SB3" s="428"/>
      <c r="SC3" s="428"/>
      <c r="SD3" s="428"/>
      <c r="SE3" s="428"/>
      <c r="SF3" s="428"/>
      <c r="SG3" s="428"/>
      <c r="SH3" s="428"/>
      <c r="SI3" s="428"/>
      <c r="SJ3" s="428"/>
      <c r="SK3" s="428"/>
      <c r="SL3" s="428"/>
      <c r="SM3" s="428"/>
      <c r="SN3" s="428"/>
      <c r="SO3" s="428"/>
      <c r="SP3" s="428"/>
      <c r="SQ3" s="428"/>
      <c r="SR3" s="428"/>
      <c r="SS3" s="428"/>
      <c r="ST3" s="428"/>
      <c r="SU3" s="428"/>
      <c r="SV3" s="428"/>
      <c r="SW3" s="428"/>
      <c r="SX3" s="428"/>
      <c r="SY3" s="428"/>
      <c r="SZ3" s="428"/>
      <c r="TA3" s="428"/>
      <c r="TB3" s="428"/>
      <c r="TC3" s="428"/>
      <c r="TD3" s="428"/>
      <c r="TE3" s="428"/>
      <c r="TF3" s="428"/>
      <c r="TG3" s="428"/>
      <c r="TH3" s="428"/>
      <c r="TI3" s="428"/>
      <c r="TJ3" s="428"/>
      <c r="TK3" s="428"/>
      <c r="TL3" s="428"/>
      <c r="TM3" s="428"/>
      <c r="TN3" s="428"/>
      <c r="TO3" s="428"/>
      <c r="TP3" s="428"/>
      <c r="TQ3" s="428"/>
      <c r="TR3" s="428"/>
      <c r="TS3" s="428"/>
      <c r="TT3" s="428"/>
      <c r="TU3" s="428"/>
      <c r="TV3" s="428"/>
      <c r="TW3" s="428"/>
      <c r="TX3" s="428"/>
      <c r="TY3" s="428"/>
      <c r="TZ3" s="428"/>
      <c r="UA3" s="428"/>
      <c r="UB3" s="428"/>
      <c r="UC3" s="428"/>
      <c r="UD3" s="428"/>
      <c r="UE3" s="428"/>
      <c r="UF3" s="428"/>
      <c r="UG3" s="428"/>
      <c r="UH3" s="428"/>
      <c r="UI3" s="428"/>
      <c r="UJ3" s="428"/>
      <c r="UK3" s="428"/>
      <c r="UL3" s="428"/>
      <c r="UM3" s="428"/>
      <c r="UN3" s="428"/>
      <c r="UO3" s="428"/>
      <c r="UP3" s="428"/>
      <c r="UQ3" s="428"/>
      <c r="UR3" s="428"/>
      <c r="US3" s="428"/>
      <c r="UT3" s="428"/>
      <c r="UU3" s="428"/>
      <c r="UV3" s="428"/>
      <c r="UW3" s="428"/>
      <c r="UX3" s="428"/>
      <c r="UY3" s="428"/>
      <c r="UZ3" s="428"/>
      <c r="VA3" s="428"/>
      <c r="VB3" s="428"/>
      <c r="VC3" s="428"/>
      <c r="VD3" s="428"/>
      <c r="VE3" s="428"/>
      <c r="VF3" s="428"/>
      <c r="VG3" s="428"/>
      <c r="VH3" s="428"/>
      <c r="VI3" s="428"/>
      <c r="VJ3" s="428"/>
      <c r="VK3" s="428"/>
      <c r="VL3" s="428"/>
      <c r="VM3" s="428"/>
      <c r="VN3" s="428"/>
      <c r="VO3" s="428"/>
      <c r="VP3" s="428"/>
      <c r="VQ3" s="428"/>
      <c r="VR3" s="428"/>
      <c r="VS3" s="428"/>
      <c r="VT3" s="428"/>
      <c r="VU3" s="428"/>
      <c r="VV3" s="428"/>
      <c r="VW3" s="428"/>
      <c r="VX3" s="428"/>
      <c r="VY3" s="428"/>
      <c r="VZ3" s="428"/>
      <c r="WA3" s="428"/>
      <c r="WB3" s="428"/>
      <c r="WC3" s="428"/>
      <c r="WD3" s="428"/>
      <c r="WE3" s="428"/>
      <c r="WF3" s="428"/>
      <c r="WG3" s="428"/>
      <c r="WH3" s="428"/>
      <c r="WI3" s="428"/>
      <c r="WJ3" s="428"/>
      <c r="WK3" s="428"/>
      <c r="WL3" s="428"/>
      <c r="WM3" s="428"/>
      <c r="WN3" s="428"/>
      <c r="WO3" s="428"/>
      <c r="WP3" s="428"/>
      <c r="WQ3" s="428"/>
      <c r="WR3" s="428"/>
      <c r="WS3" s="428"/>
      <c r="WT3" s="428"/>
      <c r="WU3" s="428"/>
      <c r="WV3" s="428"/>
      <c r="WW3" s="428"/>
      <c r="WX3" s="428"/>
      <c r="WY3" s="428"/>
      <c r="WZ3" s="428"/>
      <c r="XA3" s="428"/>
      <c r="XB3" s="428"/>
      <c r="XC3" s="428"/>
      <c r="XD3" s="428"/>
      <c r="XE3" s="428"/>
      <c r="XF3" s="428"/>
      <c r="XG3" s="428"/>
      <c r="XH3" s="428"/>
      <c r="XI3" s="428"/>
      <c r="XJ3" s="428"/>
      <c r="XK3" s="428"/>
      <c r="XL3" s="428"/>
      <c r="XM3" s="428"/>
      <c r="XN3" s="428"/>
      <c r="XO3" s="428"/>
      <c r="XP3" s="428"/>
      <c r="XQ3" s="428"/>
      <c r="XR3" s="428"/>
      <c r="XS3" s="428"/>
      <c r="XT3" s="428"/>
      <c r="XU3" s="428"/>
      <c r="XV3" s="428"/>
      <c r="XW3" s="428"/>
      <c r="XX3" s="428"/>
      <c r="XY3" s="428"/>
      <c r="XZ3" s="428"/>
      <c r="YA3" s="428"/>
      <c r="YB3" s="428"/>
      <c r="YC3" s="428"/>
      <c r="YD3" s="428"/>
      <c r="YE3" s="428"/>
      <c r="YF3" s="428"/>
      <c r="YG3" s="428"/>
      <c r="YH3" s="428"/>
      <c r="YI3" s="428"/>
      <c r="YJ3" s="428"/>
      <c r="YK3" s="428"/>
      <c r="YL3" s="428"/>
      <c r="YM3" s="428"/>
      <c r="YN3" s="428"/>
      <c r="YO3" s="428"/>
      <c r="YP3" s="428"/>
      <c r="YQ3" s="428"/>
      <c r="YR3" s="428"/>
      <c r="YS3" s="428"/>
      <c r="YT3" s="428"/>
      <c r="YU3" s="428"/>
      <c r="YV3" s="428"/>
      <c r="YW3" s="428"/>
      <c r="YX3" s="428"/>
      <c r="YY3" s="428"/>
      <c r="YZ3" s="428"/>
      <c r="ZA3" s="428"/>
      <c r="ZB3" s="428"/>
      <c r="ZC3" s="428"/>
      <c r="ZD3" s="428"/>
      <c r="ZE3" s="428"/>
      <c r="ZF3" s="428"/>
      <c r="ZG3" s="428"/>
      <c r="ZH3" s="428"/>
      <c r="ZI3" s="428"/>
      <c r="ZJ3" s="428"/>
      <c r="ZK3" s="428"/>
      <c r="ZL3" s="428"/>
      <c r="ZM3" s="428"/>
      <c r="ZN3" s="428"/>
      <c r="ZO3" s="428"/>
      <c r="ZP3" s="428"/>
      <c r="ZQ3" s="428"/>
      <c r="ZR3" s="428"/>
      <c r="ZS3" s="428"/>
      <c r="ZT3" s="428"/>
      <c r="ZU3" s="428"/>
      <c r="ZV3" s="428"/>
      <c r="ZW3" s="428"/>
      <c r="ZX3" s="428"/>
      <c r="ZY3" s="428"/>
      <c r="ZZ3" s="428"/>
      <c r="AAA3" s="428"/>
      <c r="AAB3" s="428"/>
      <c r="AAC3" s="428"/>
    </row>
    <row r="4" spans="1:705" ht="15" customHeight="1" x14ac:dyDescent="0.25">
      <c r="A4" s="8"/>
      <c r="B4" s="8" t="s">
        <v>388</v>
      </c>
      <c r="C4" s="8"/>
      <c r="D4" s="8" t="s">
        <v>171</v>
      </c>
      <c r="E4" s="8"/>
      <c r="F4" s="8" t="s">
        <v>389</v>
      </c>
      <c r="G4" s="8"/>
      <c r="H4" s="30"/>
      <c r="I4" s="8">
        <f>SUM(J4:M4)</f>
        <v>85</v>
      </c>
      <c r="J4" s="8">
        <f>SUM(J11:J22)</f>
        <v>15</v>
      </c>
      <c r="K4" s="8">
        <f t="shared" ref="K4:Q4" si="0">SUM(K11:K22)</f>
        <v>35</v>
      </c>
      <c r="L4" s="8">
        <f t="shared" si="0"/>
        <v>28</v>
      </c>
      <c r="M4" s="8">
        <f t="shared" si="0"/>
        <v>7</v>
      </c>
      <c r="N4" s="12"/>
      <c r="O4" s="8">
        <f>SUM(O11:O22)</f>
        <v>61</v>
      </c>
      <c r="P4" s="12"/>
      <c r="Q4" s="8">
        <f t="shared" si="0"/>
        <v>30</v>
      </c>
      <c r="R4" s="8"/>
      <c r="S4" s="8"/>
      <c r="T4" s="8"/>
      <c r="U4" s="8"/>
      <c r="V4" s="8"/>
      <c r="W4" s="8"/>
      <c r="X4" s="12"/>
      <c r="Y4" s="12"/>
      <c r="Z4" s="8"/>
      <c r="AA4" s="8"/>
      <c r="AB4" s="12"/>
      <c r="AC4" s="12"/>
      <c r="AD4" s="12"/>
      <c r="AE4" s="12"/>
      <c r="AF4" s="12"/>
      <c r="AG4" s="1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row>
    <row r="5" spans="1:705" ht="15" customHeight="1" x14ac:dyDescent="0.25">
      <c r="A5" s="22"/>
      <c r="B5" s="22"/>
      <c r="C5" s="22"/>
      <c r="D5" s="22" t="s">
        <v>173</v>
      </c>
      <c r="E5" s="22" t="s">
        <v>390</v>
      </c>
      <c r="F5" s="22" t="s">
        <v>391</v>
      </c>
      <c r="G5" s="22" t="s">
        <v>176</v>
      </c>
      <c r="H5" s="33" t="s">
        <v>177</v>
      </c>
      <c r="I5" s="22">
        <v>24</v>
      </c>
      <c r="J5" s="22"/>
      <c r="K5" s="22">
        <v>24</v>
      </c>
      <c r="L5" s="22"/>
      <c r="M5" s="22"/>
      <c r="N5" s="22"/>
      <c r="O5" s="22">
        <v>24</v>
      </c>
      <c r="P5" s="362">
        <v>0</v>
      </c>
      <c r="Q5" s="22">
        <v>2</v>
      </c>
      <c r="R5" s="22"/>
      <c r="S5" s="22"/>
      <c r="T5" s="22"/>
      <c r="U5" s="22"/>
      <c r="V5" s="22"/>
      <c r="W5" s="31" t="s">
        <v>178</v>
      </c>
      <c r="X5" s="22" t="s">
        <v>179</v>
      </c>
      <c r="Y5" s="13">
        <v>11</v>
      </c>
      <c r="Z5" s="22" t="s">
        <v>180</v>
      </c>
      <c r="AA5" s="22" t="s">
        <v>177</v>
      </c>
      <c r="AB5" s="22">
        <v>2</v>
      </c>
      <c r="AC5" s="22" t="s">
        <v>181</v>
      </c>
      <c r="AD5" s="22"/>
      <c r="AE5" s="22"/>
      <c r="AF5" s="22"/>
      <c r="AG5" s="22"/>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c r="JS5" s="35"/>
      <c r="JT5" s="35"/>
      <c r="JU5" s="35"/>
      <c r="JV5" s="35"/>
      <c r="JW5" s="35"/>
      <c r="JX5" s="35"/>
      <c r="JY5" s="35"/>
      <c r="JZ5" s="35"/>
      <c r="KA5" s="35"/>
      <c r="KB5" s="35"/>
      <c r="KC5" s="35"/>
      <c r="KD5" s="35"/>
      <c r="KE5" s="35"/>
      <c r="KF5" s="35"/>
      <c r="KG5" s="35"/>
      <c r="KH5" s="35"/>
      <c r="KI5" s="35"/>
      <c r="KJ5" s="35"/>
      <c r="KK5" s="35"/>
      <c r="KL5" s="35"/>
      <c r="KM5" s="35"/>
      <c r="KN5" s="35"/>
      <c r="KO5" s="35"/>
      <c r="KP5" s="35"/>
      <c r="KQ5" s="35"/>
      <c r="KR5" s="35"/>
      <c r="KS5" s="35"/>
      <c r="KT5" s="35"/>
      <c r="KU5" s="35"/>
      <c r="KV5" s="35"/>
      <c r="KW5" s="35"/>
      <c r="KX5" s="35"/>
      <c r="KY5" s="35"/>
      <c r="KZ5" s="35"/>
      <c r="LA5" s="35"/>
      <c r="LB5" s="35"/>
      <c r="LC5" s="35"/>
      <c r="LD5" s="35"/>
      <c r="LE5" s="35"/>
      <c r="LF5" s="35"/>
      <c r="LG5" s="35"/>
      <c r="LH5" s="35"/>
      <c r="LI5" s="35"/>
      <c r="LJ5" s="35"/>
      <c r="LK5" s="35"/>
      <c r="LL5" s="35"/>
      <c r="LM5" s="35"/>
      <c r="LN5" s="35"/>
      <c r="LO5" s="35"/>
      <c r="LP5" s="35"/>
      <c r="LQ5" s="35"/>
      <c r="LR5" s="35"/>
      <c r="LS5" s="35"/>
      <c r="LT5" s="35"/>
      <c r="LU5" s="35"/>
      <c r="LV5" s="35"/>
      <c r="LW5" s="35"/>
      <c r="LX5" s="35"/>
      <c r="LY5" s="35"/>
      <c r="LZ5" s="35"/>
      <c r="MA5" s="35"/>
      <c r="MB5" s="35"/>
      <c r="MC5" s="35"/>
      <c r="MD5" s="35"/>
      <c r="ME5" s="35"/>
      <c r="MF5" s="35"/>
      <c r="MG5" s="35"/>
      <c r="MH5" s="35"/>
      <c r="MI5" s="35"/>
      <c r="MJ5" s="35"/>
      <c r="MK5" s="35"/>
      <c r="ML5" s="35"/>
      <c r="MM5" s="35"/>
      <c r="MN5" s="35"/>
      <c r="MO5" s="35"/>
      <c r="MP5" s="35"/>
      <c r="MQ5" s="35"/>
      <c r="MR5" s="35"/>
      <c r="MS5" s="35"/>
      <c r="MT5" s="35"/>
      <c r="MU5" s="35"/>
      <c r="MV5" s="35"/>
      <c r="MW5" s="35"/>
      <c r="MX5" s="35"/>
      <c r="MY5" s="35"/>
      <c r="MZ5" s="35"/>
      <c r="NA5" s="35"/>
      <c r="NB5" s="35"/>
      <c r="NC5" s="35"/>
      <c r="ND5" s="35"/>
      <c r="NE5" s="35"/>
      <c r="NF5" s="35"/>
      <c r="NG5" s="35"/>
      <c r="NH5" s="35"/>
      <c r="NI5" s="35"/>
      <c r="NJ5" s="35"/>
      <c r="NK5" s="35"/>
      <c r="NL5" s="35"/>
      <c r="NM5" s="35"/>
      <c r="NN5" s="35"/>
      <c r="NO5" s="35"/>
      <c r="NP5" s="35"/>
      <c r="NQ5" s="35"/>
      <c r="NR5" s="35"/>
      <c r="NS5" s="35"/>
      <c r="NT5" s="35"/>
      <c r="NU5" s="35"/>
      <c r="NV5" s="35"/>
      <c r="NW5" s="35"/>
      <c r="NX5" s="35"/>
      <c r="NY5" s="35"/>
      <c r="NZ5" s="35"/>
      <c r="OA5" s="35"/>
      <c r="OB5" s="35"/>
      <c r="OC5" s="35"/>
      <c r="OD5" s="35"/>
      <c r="OE5" s="35"/>
      <c r="OF5" s="35"/>
      <c r="OG5" s="35"/>
      <c r="OH5" s="35"/>
      <c r="OI5" s="35"/>
      <c r="OJ5" s="35"/>
      <c r="OK5" s="35"/>
      <c r="OL5" s="35"/>
      <c r="OM5" s="35"/>
      <c r="ON5" s="35"/>
      <c r="OO5" s="35"/>
      <c r="OP5" s="35"/>
      <c r="OQ5" s="35"/>
      <c r="OR5" s="35"/>
      <c r="OS5" s="35"/>
      <c r="OT5" s="35"/>
      <c r="OU5" s="35"/>
      <c r="OV5" s="35"/>
      <c r="OW5" s="35"/>
      <c r="OX5" s="35"/>
      <c r="OY5" s="35"/>
      <c r="OZ5" s="35"/>
      <c r="PA5" s="35"/>
      <c r="PB5" s="35"/>
      <c r="PC5" s="35"/>
      <c r="PD5" s="35"/>
      <c r="PE5" s="35"/>
      <c r="PF5" s="35"/>
      <c r="PG5" s="35"/>
      <c r="PH5" s="35"/>
      <c r="PI5" s="35"/>
      <c r="PJ5" s="35"/>
      <c r="PK5" s="35"/>
      <c r="PL5" s="35"/>
      <c r="PM5" s="35"/>
      <c r="PN5" s="35"/>
      <c r="PO5" s="35"/>
      <c r="PP5" s="35"/>
      <c r="PQ5" s="35"/>
      <c r="PR5" s="35"/>
      <c r="PS5" s="35"/>
      <c r="PT5" s="35"/>
      <c r="PU5" s="35"/>
      <c r="PV5" s="35"/>
      <c r="PW5" s="35"/>
      <c r="PX5" s="35"/>
      <c r="PY5" s="35"/>
      <c r="PZ5" s="35"/>
      <c r="QA5" s="35"/>
      <c r="QB5" s="35"/>
      <c r="QC5" s="35"/>
      <c r="QD5" s="35"/>
      <c r="QE5" s="35"/>
      <c r="QF5" s="35"/>
      <c r="QG5" s="35"/>
      <c r="QH5" s="35"/>
      <c r="QI5" s="35"/>
      <c r="QJ5" s="35"/>
      <c r="QK5" s="35"/>
      <c r="QL5" s="35"/>
      <c r="QM5" s="35"/>
      <c r="QN5" s="35"/>
      <c r="QO5" s="35"/>
      <c r="QP5" s="35"/>
      <c r="QQ5" s="35"/>
      <c r="QR5" s="35"/>
      <c r="QS5" s="35"/>
      <c r="QT5" s="35"/>
      <c r="QU5" s="35"/>
      <c r="QV5" s="35"/>
      <c r="QW5" s="35"/>
      <c r="QX5" s="35"/>
      <c r="QY5" s="35"/>
      <c r="QZ5" s="35"/>
      <c r="RA5" s="35"/>
      <c r="RB5" s="35"/>
      <c r="RC5" s="35"/>
      <c r="RD5" s="35"/>
      <c r="RE5" s="35"/>
      <c r="RF5" s="35"/>
      <c r="RG5" s="35"/>
      <c r="RH5" s="35"/>
      <c r="RI5" s="35"/>
      <c r="RJ5" s="35"/>
      <c r="RK5" s="35"/>
      <c r="RL5" s="35"/>
      <c r="RM5" s="35"/>
      <c r="RN5" s="35"/>
      <c r="RO5" s="35"/>
      <c r="RP5" s="35"/>
      <c r="RQ5" s="35"/>
      <c r="RR5" s="35"/>
      <c r="RS5" s="35"/>
      <c r="RT5" s="35"/>
      <c r="RU5" s="35"/>
      <c r="RV5" s="35"/>
      <c r="RW5" s="35"/>
      <c r="RX5" s="35"/>
      <c r="RY5" s="35"/>
      <c r="RZ5" s="35"/>
      <c r="SA5" s="35"/>
      <c r="SB5" s="35"/>
      <c r="SC5" s="35"/>
      <c r="SD5" s="35"/>
      <c r="SE5" s="35"/>
      <c r="SF5" s="35"/>
      <c r="SG5" s="35"/>
      <c r="SH5" s="35"/>
      <c r="SI5" s="35"/>
      <c r="SJ5" s="35"/>
      <c r="SK5" s="35"/>
      <c r="SL5" s="35"/>
      <c r="SM5" s="35"/>
      <c r="SN5" s="35"/>
      <c r="SO5" s="35"/>
      <c r="SP5" s="35"/>
      <c r="SQ5" s="35"/>
      <c r="SR5" s="35"/>
      <c r="SS5" s="35"/>
      <c r="ST5" s="35"/>
      <c r="SU5" s="35"/>
      <c r="SV5" s="35"/>
      <c r="SW5" s="35"/>
      <c r="SX5" s="35"/>
      <c r="SY5" s="35"/>
      <c r="SZ5" s="35"/>
      <c r="TA5" s="35"/>
      <c r="TB5" s="35"/>
      <c r="TC5" s="35"/>
      <c r="TD5" s="35"/>
      <c r="TE5" s="35"/>
      <c r="TF5" s="35"/>
      <c r="TG5" s="35"/>
      <c r="TH5" s="35"/>
      <c r="TI5" s="35"/>
      <c r="TJ5" s="35"/>
      <c r="TK5" s="35"/>
      <c r="TL5" s="35"/>
      <c r="TM5" s="35"/>
      <c r="TN5" s="35"/>
      <c r="TO5" s="35"/>
      <c r="TP5" s="35"/>
      <c r="TQ5" s="35"/>
      <c r="TR5" s="35"/>
      <c r="TS5" s="35"/>
      <c r="TT5" s="35"/>
      <c r="TU5" s="35"/>
      <c r="TV5" s="35"/>
      <c r="TW5" s="35"/>
      <c r="TX5" s="35"/>
      <c r="TY5" s="35"/>
      <c r="TZ5" s="35"/>
      <c r="UA5" s="35"/>
      <c r="UB5" s="35"/>
      <c r="UC5" s="35"/>
      <c r="UD5" s="35"/>
      <c r="UE5" s="35"/>
      <c r="UF5" s="35"/>
      <c r="UG5" s="35"/>
      <c r="UH5" s="35"/>
      <c r="UI5" s="35"/>
      <c r="UJ5" s="35"/>
      <c r="UK5" s="35"/>
      <c r="UL5" s="35"/>
      <c r="UM5" s="35"/>
      <c r="UN5" s="35"/>
      <c r="UO5" s="35"/>
      <c r="UP5" s="35"/>
      <c r="UQ5" s="35"/>
      <c r="UR5" s="35"/>
      <c r="US5" s="35"/>
      <c r="UT5" s="35"/>
      <c r="UU5" s="35"/>
      <c r="UV5" s="35"/>
      <c r="UW5" s="35"/>
      <c r="UX5" s="35"/>
      <c r="UY5" s="35"/>
      <c r="UZ5" s="35"/>
      <c r="VA5" s="35"/>
      <c r="VB5" s="35"/>
      <c r="VC5" s="35"/>
      <c r="VD5" s="35"/>
      <c r="VE5" s="35"/>
      <c r="VF5" s="35"/>
      <c r="VG5" s="35"/>
      <c r="VH5" s="35"/>
      <c r="VI5" s="35"/>
      <c r="VJ5" s="35"/>
      <c r="VK5" s="35"/>
      <c r="VL5" s="35"/>
      <c r="VM5" s="35"/>
      <c r="VN5" s="35"/>
      <c r="VO5" s="35"/>
      <c r="VP5" s="35"/>
      <c r="VQ5" s="35"/>
      <c r="VR5" s="35"/>
      <c r="VS5" s="35"/>
      <c r="VT5" s="35"/>
      <c r="VU5" s="35"/>
      <c r="VV5" s="35"/>
      <c r="VW5" s="35"/>
      <c r="VX5" s="35"/>
      <c r="VY5" s="35"/>
      <c r="VZ5" s="35"/>
      <c r="WA5" s="35"/>
      <c r="WB5" s="35"/>
      <c r="WC5" s="35"/>
      <c r="WD5" s="35"/>
      <c r="WE5" s="35"/>
      <c r="WF5" s="35"/>
      <c r="WG5" s="35"/>
      <c r="WH5" s="35"/>
      <c r="WI5" s="35"/>
      <c r="WJ5" s="35"/>
      <c r="WK5" s="35"/>
      <c r="WL5" s="35"/>
      <c r="WM5" s="35"/>
      <c r="WN5" s="35"/>
      <c r="WO5" s="35"/>
      <c r="WP5" s="35"/>
      <c r="WQ5" s="35"/>
      <c r="WR5" s="35"/>
      <c r="WS5" s="35"/>
      <c r="WT5" s="35"/>
      <c r="WU5" s="35"/>
      <c r="WV5" s="35"/>
      <c r="WW5" s="35"/>
      <c r="WX5" s="35"/>
      <c r="WY5" s="35"/>
      <c r="WZ5" s="35"/>
      <c r="XA5" s="35"/>
      <c r="XB5" s="35"/>
      <c r="XC5" s="35"/>
      <c r="XD5" s="35"/>
      <c r="XE5" s="35"/>
      <c r="XF5" s="35"/>
      <c r="XG5" s="35"/>
      <c r="XH5" s="35"/>
      <c r="XI5" s="35"/>
      <c r="XJ5" s="35"/>
      <c r="XK5" s="35"/>
      <c r="XL5" s="35"/>
      <c r="XM5" s="35"/>
      <c r="XN5" s="35"/>
      <c r="XO5" s="35"/>
      <c r="XP5" s="35"/>
      <c r="XQ5" s="35"/>
      <c r="XR5" s="35"/>
      <c r="XS5" s="35"/>
      <c r="XT5" s="35"/>
      <c r="XU5" s="35"/>
      <c r="XV5" s="35"/>
      <c r="XW5" s="35"/>
      <c r="XX5" s="35"/>
      <c r="XY5" s="35"/>
      <c r="XZ5" s="35"/>
      <c r="YA5" s="35"/>
      <c r="YB5" s="35"/>
      <c r="YC5" s="35"/>
      <c r="YD5" s="35"/>
      <c r="YE5" s="35"/>
      <c r="YF5" s="35"/>
      <c r="YG5" s="35"/>
      <c r="YH5" s="35"/>
      <c r="YI5" s="35"/>
      <c r="YJ5" s="35"/>
      <c r="YK5" s="35"/>
      <c r="YL5" s="35"/>
      <c r="YM5" s="35"/>
      <c r="YN5" s="35"/>
      <c r="YO5" s="35"/>
      <c r="YP5" s="35"/>
      <c r="YQ5" s="35"/>
      <c r="YR5" s="35"/>
      <c r="YS5" s="35"/>
      <c r="YT5" s="35"/>
      <c r="YU5" s="35"/>
      <c r="YV5" s="35"/>
      <c r="YW5" s="35"/>
      <c r="YX5" s="35"/>
      <c r="YY5" s="35"/>
      <c r="YZ5" s="35"/>
      <c r="ZA5" s="35"/>
      <c r="ZB5" s="35"/>
      <c r="ZC5" s="35"/>
      <c r="ZD5" s="35"/>
      <c r="ZE5" s="35"/>
      <c r="ZF5" s="35"/>
      <c r="ZG5" s="35"/>
      <c r="ZH5" s="35"/>
      <c r="ZI5" s="35"/>
      <c r="ZJ5" s="35"/>
      <c r="ZK5" s="35"/>
      <c r="ZL5" s="35"/>
      <c r="ZM5" s="35"/>
      <c r="ZN5" s="35"/>
      <c r="ZO5" s="35"/>
      <c r="ZP5" s="35"/>
      <c r="ZQ5" s="35"/>
      <c r="ZR5" s="35"/>
      <c r="ZS5" s="35"/>
      <c r="ZT5" s="35"/>
      <c r="ZU5" s="35"/>
      <c r="ZV5" s="35"/>
      <c r="ZW5" s="35"/>
      <c r="ZX5" s="35"/>
      <c r="ZY5" s="35"/>
      <c r="ZZ5" s="35"/>
      <c r="AAA5" s="35"/>
      <c r="AAB5" s="35"/>
      <c r="AAC5" s="35"/>
    </row>
    <row r="6" spans="1:705" ht="27" customHeight="1" x14ac:dyDescent="0.25">
      <c r="A6" s="6"/>
      <c r="B6" s="6"/>
      <c r="C6" s="6"/>
      <c r="D6" s="36" t="s">
        <v>182</v>
      </c>
      <c r="E6" s="6"/>
      <c r="F6" s="6" t="s">
        <v>184</v>
      </c>
      <c r="G6" s="6" t="s">
        <v>176</v>
      </c>
      <c r="H6" s="6"/>
      <c r="I6" s="6">
        <v>24</v>
      </c>
      <c r="J6" s="6"/>
      <c r="K6" s="6"/>
      <c r="L6" s="6"/>
      <c r="M6" s="6"/>
      <c r="N6" s="6"/>
      <c r="O6" s="6"/>
      <c r="P6" s="6"/>
      <c r="Q6" s="6">
        <v>2</v>
      </c>
      <c r="R6" s="6"/>
      <c r="S6" s="6"/>
      <c r="T6" s="6"/>
      <c r="U6" s="6"/>
      <c r="V6" s="6"/>
      <c r="W6" s="37"/>
      <c r="X6" s="6"/>
      <c r="Y6" s="6"/>
      <c r="Z6" s="6"/>
      <c r="AA6" s="6"/>
      <c r="AB6" s="6"/>
      <c r="AC6" s="6"/>
      <c r="AD6" s="6"/>
      <c r="AE6" s="6"/>
      <c r="AF6" s="6"/>
      <c r="AG6" s="6"/>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c r="AAA6" s="38"/>
      <c r="AAB6" s="38"/>
      <c r="AAC6" s="38"/>
    </row>
    <row r="7" spans="1:705" ht="15" customHeight="1" x14ac:dyDescent="0.25">
      <c r="A7" s="22"/>
      <c r="B7" s="22"/>
      <c r="C7" s="22"/>
      <c r="D7" s="39" t="s">
        <v>173</v>
      </c>
      <c r="E7" s="22"/>
      <c r="F7" s="22" t="s">
        <v>186</v>
      </c>
      <c r="G7" s="22" t="s">
        <v>176</v>
      </c>
      <c r="H7" s="40" t="s">
        <v>177</v>
      </c>
      <c r="I7" s="22">
        <v>24</v>
      </c>
      <c r="J7" s="22"/>
      <c r="K7" s="22">
        <v>24</v>
      </c>
      <c r="L7" s="22"/>
      <c r="M7" s="22"/>
      <c r="N7" s="22"/>
      <c r="O7" s="22"/>
      <c r="P7" s="362">
        <v>0</v>
      </c>
      <c r="Q7" s="22">
        <v>2</v>
      </c>
      <c r="R7" s="22"/>
      <c r="S7" s="22"/>
      <c r="T7" s="22" t="s">
        <v>180</v>
      </c>
      <c r="U7" s="22" t="s">
        <v>187</v>
      </c>
      <c r="V7" s="22"/>
      <c r="W7" s="33"/>
      <c r="X7" s="22" t="s">
        <v>188</v>
      </c>
      <c r="Y7" s="22"/>
      <c r="Z7" s="22" t="s">
        <v>177</v>
      </c>
      <c r="AA7" s="22" t="s">
        <v>180</v>
      </c>
      <c r="AB7" s="22">
        <v>2</v>
      </c>
      <c r="AC7" s="22" t="s">
        <v>181</v>
      </c>
      <c r="AD7" s="22"/>
      <c r="AE7" s="22"/>
      <c r="AF7" s="22"/>
      <c r="AG7" s="22"/>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c r="JS7" s="35"/>
      <c r="JT7" s="35"/>
      <c r="JU7" s="35"/>
      <c r="JV7" s="35"/>
      <c r="JW7" s="35"/>
      <c r="JX7" s="35"/>
      <c r="JY7" s="35"/>
      <c r="JZ7" s="35"/>
      <c r="KA7" s="35"/>
      <c r="KB7" s="35"/>
      <c r="KC7" s="35"/>
      <c r="KD7" s="35"/>
      <c r="KE7" s="35"/>
      <c r="KF7" s="35"/>
      <c r="KG7" s="35"/>
      <c r="KH7" s="35"/>
      <c r="KI7" s="35"/>
      <c r="KJ7" s="35"/>
      <c r="KK7" s="35"/>
      <c r="KL7" s="35"/>
      <c r="KM7" s="35"/>
      <c r="KN7" s="35"/>
      <c r="KO7" s="35"/>
      <c r="KP7" s="35"/>
      <c r="KQ7" s="35"/>
      <c r="KR7" s="35"/>
      <c r="KS7" s="35"/>
      <c r="KT7" s="35"/>
      <c r="KU7" s="35"/>
      <c r="KV7" s="35"/>
      <c r="KW7" s="35"/>
      <c r="KX7" s="35"/>
      <c r="KY7" s="35"/>
      <c r="KZ7" s="35"/>
      <c r="LA7" s="35"/>
      <c r="LB7" s="35"/>
      <c r="LC7" s="35"/>
      <c r="LD7" s="35"/>
      <c r="LE7" s="35"/>
      <c r="LF7" s="35"/>
      <c r="LG7" s="35"/>
      <c r="LH7" s="35"/>
      <c r="LI7" s="35"/>
      <c r="LJ7" s="35"/>
      <c r="LK7" s="35"/>
      <c r="LL7" s="35"/>
      <c r="LM7" s="35"/>
      <c r="LN7" s="35"/>
      <c r="LO7" s="35"/>
      <c r="LP7" s="35"/>
      <c r="LQ7" s="35"/>
      <c r="LR7" s="35"/>
      <c r="LS7" s="35"/>
      <c r="LT7" s="35"/>
      <c r="LU7" s="35"/>
      <c r="LV7" s="35"/>
      <c r="LW7" s="35"/>
      <c r="LX7" s="35"/>
      <c r="LY7" s="35"/>
      <c r="LZ7" s="35"/>
      <c r="MA7" s="35"/>
      <c r="MB7" s="35"/>
      <c r="MC7" s="35"/>
      <c r="MD7" s="35"/>
      <c r="ME7" s="35"/>
      <c r="MF7" s="35"/>
      <c r="MG7" s="35"/>
      <c r="MH7" s="35"/>
      <c r="MI7" s="35"/>
      <c r="MJ7" s="35"/>
      <c r="MK7" s="35"/>
      <c r="ML7" s="35"/>
      <c r="MM7" s="35"/>
      <c r="MN7" s="35"/>
      <c r="MO7" s="35"/>
      <c r="MP7" s="35"/>
      <c r="MQ7" s="35"/>
      <c r="MR7" s="35"/>
      <c r="MS7" s="35"/>
      <c r="MT7" s="35"/>
      <c r="MU7" s="35"/>
      <c r="MV7" s="35"/>
      <c r="MW7" s="35"/>
      <c r="MX7" s="35"/>
      <c r="MY7" s="35"/>
      <c r="MZ7" s="35"/>
      <c r="NA7" s="35"/>
      <c r="NB7" s="35"/>
      <c r="NC7" s="35"/>
      <c r="ND7" s="35"/>
      <c r="NE7" s="35"/>
      <c r="NF7" s="35"/>
      <c r="NG7" s="35"/>
      <c r="NH7" s="35"/>
      <c r="NI7" s="35"/>
      <c r="NJ7" s="35"/>
      <c r="NK7" s="35"/>
      <c r="NL7" s="35"/>
      <c r="NM7" s="35"/>
      <c r="NN7" s="35"/>
      <c r="NO7" s="35"/>
      <c r="NP7" s="35"/>
      <c r="NQ7" s="35"/>
      <c r="NR7" s="35"/>
      <c r="NS7" s="35"/>
      <c r="NT7" s="35"/>
      <c r="NU7" s="35"/>
      <c r="NV7" s="35"/>
      <c r="NW7" s="35"/>
      <c r="NX7" s="35"/>
      <c r="NY7" s="35"/>
      <c r="NZ7" s="35"/>
      <c r="OA7" s="35"/>
      <c r="OB7" s="35"/>
      <c r="OC7" s="35"/>
      <c r="OD7" s="35"/>
      <c r="OE7" s="35"/>
      <c r="OF7" s="35"/>
      <c r="OG7" s="35"/>
      <c r="OH7" s="35"/>
      <c r="OI7" s="35"/>
      <c r="OJ7" s="35"/>
      <c r="OK7" s="35"/>
      <c r="OL7" s="35"/>
      <c r="OM7" s="35"/>
      <c r="ON7" s="35"/>
      <c r="OO7" s="35"/>
      <c r="OP7" s="35"/>
      <c r="OQ7" s="35"/>
      <c r="OR7" s="35"/>
      <c r="OS7" s="35"/>
      <c r="OT7" s="35"/>
      <c r="OU7" s="35"/>
      <c r="OV7" s="35"/>
      <c r="OW7" s="35"/>
      <c r="OX7" s="35"/>
      <c r="OY7" s="35"/>
      <c r="OZ7" s="35"/>
      <c r="PA7" s="35"/>
      <c r="PB7" s="35"/>
      <c r="PC7" s="35"/>
      <c r="PD7" s="35"/>
      <c r="PE7" s="35"/>
      <c r="PF7" s="35"/>
      <c r="PG7" s="35"/>
      <c r="PH7" s="35"/>
      <c r="PI7" s="35"/>
      <c r="PJ7" s="35"/>
      <c r="PK7" s="35"/>
      <c r="PL7" s="35"/>
      <c r="PM7" s="35"/>
      <c r="PN7" s="35"/>
      <c r="PO7" s="35"/>
      <c r="PP7" s="35"/>
      <c r="PQ7" s="35"/>
      <c r="PR7" s="35"/>
      <c r="PS7" s="35"/>
      <c r="PT7" s="35"/>
      <c r="PU7" s="35"/>
      <c r="PV7" s="35"/>
      <c r="PW7" s="35"/>
      <c r="PX7" s="35"/>
      <c r="PY7" s="35"/>
      <c r="PZ7" s="35"/>
      <c r="QA7" s="35"/>
      <c r="QB7" s="35"/>
      <c r="QC7" s="35"/>
      <c r="QD7" s="35"/>
      <c r="QE7" s="35"/>
      <c r="QF7" s="35"/>
      <c r="QG7" s="35"/>
      <c r="QH7" s="35"/>
      <c r="QI7" s="35"/>
      <c r="QJ7" s="35"/>
      <c r="QK7" s="35"/>
      <c r="QL7" s="35"/>
      <c r="QM7" s="35"/>
      <c r="QN7" s="35"/>
      <c r="QO7" s="35"/>
      <c r="QP7" s="35"/>
      <c r="QQ7" s="35"/>
      <c r="QR7" s="35"/>
      <c r="QS7" s="35"/>
      <c r="QT7" s="35"/>
      <c r="QU7" s="35"/>
      <c r="QV7" s="35"/>
      <c r="QW7" s="35"/>
      <c r="QX7" s="35"/>
      <c r="QY7" s="35"/>
      <c r="QZ7" s="35"/>
      <c r="RA7" s="35"/>
      <c r="RB7" s="35"/>
      <c r="RC7" s="35"/>
      <c r="RD7" s="35"/>
      <c r="RE7" s="35"/>
      <c r="RF7" s="35"/>
      <c r="RG7" s="35"/>
      <c r="RH7" s="35"/>
      <c r="RI7" s="35"/>
      <c r="RJ7" s="35"/>
      <c r="RK7" s="35"/>
      <c r="RL7" s="35"/>
      <c r="RM7" s="35"/>
      <c r="RN7" s="35"/>
      <c r="RO7" s="35"/>
      <c r="RP7" s="35"/>
      <c r="RQ7" s="35"/>
      <c r="RR7" s="35"/>
      <c r="RS7" s="35"/>
      <c r="RT7" s="35"/>
      <c r="RU7" s="35"/>
      <c r="RV7" s="35"/>
      <c r="RW7" s="35"/>
      <c r="RX7" s="35"/>
      <c r="RY7" s="35"/>
      <c r="RZ7" s="35"/>
      <c r="SA7" s="35"/>
      <c r="SB7" s="35"/>
      <c r="SC7" s="35"/>
      <c r="SD7" s="35"/>
      <c r="SE7" s="35"/>
      <c r="SF7" s="35"/>
      <c r="SG7" s="35"/>
      <c r="SH7" s="35"/>
      <c r="SI7" s="35"/>
      <c r="SJ7" s="35"/>
      <c r="SK7" s="35"/>
      <c r="SL7" s="35"/>
      <c r="SM7" s="35"/>
      <c r="SN7" s="35"/>
      <c r="SO7" s="35"/>
      <c r="SP7" s="35"/>
      <c r="SQ7" s="35"/>
      <c r="SR7" s="35"/>
      <c r="SS7" s="35"/>
      <c r="ST7" s="35"/>
      <c r="SU7" s="35"/>
      <c r="SV7" s="35"/>
      <c r="SW7" s="35"/>
      <c r="SX7" s="35"/>
      <c r="SY7" s="35"/>
      <c r="SZ7" s="35"/>
      <c r="TA7" s="35"/>
      <c r="TB7" s="35"/>
      <c r="TC7" s="35"/>
      <c r="TD7" s="35"/>
      <c r="TE7" s="35"/>
      <c r="TF7" s="35"/>
      <c r="TG7" s="35"/>
      <c r="TH7" s="35"/>
      <c r="TI7" s="35"/>
      <c r="TJ7" s="35"/>
      <c r="TK7" s="35"/>
      <c r="TL7" s="35"/>
      <c r="TM7" s="35"/>
      <c r="TN7" s="35"/>
      <c r="TO7" s="35"/>
      <c r="TP7" s="35"/>
      <c r="TQ7" s="35"/>
      <c r="TR7" s="35"/>
      <c r="TS7" s="35"/>
      <c r="TT7" s="35"/>
      <c r="TU7" s="35"/>
      <c r="TV7" s="35"/>
      <c r="TW7" s="35"/>
      <c r="TX7" s="35"/>
      <c r="TY7" s="35"/>
      <c r="TZ7" s="35"/>
      <c r="UA7" s="35"/>
      <c r="UB7" s="35"/>
      <c r="UC7" s="35"/>
      <c r="UD7" s="35"/>
      <c r="UE7" s="35"/>
      <c r="UF7" s="35"/>
      <c r="UG7" s="35"/>
      <c r="UH7" s="35"/>
      <c r="UI7" s="35"/>
      <c r="UJ7" s="35"/>
      <c r="UK7" s="35"/>
      <c r="UL7" s="35"/>
      <c r="UM7" s="35"/>
      <c r="UN7" s="35"/>
      <c r="UO7" s="35"/>
      <c r="UP7" s="35"/>
      <c r="UQ7" s="35"/>
      <c r="UR7" s="35"/>
      <c r="US7" s="35"/>
      <c r="UT7" s="35"/>
      <c r="UU7" s="35"/>
      <c r="UV7" s="35"/>
      <c r="UW7" s="35"/>
      <c r="UX7" s="35"/>
      <c r="UY7" s="35"/>
      <c r="UZ7" s="35"/>
      <c r="VA7" s="35"/>
      <c r="VB7" s="35"/>
      <c r="VC7" s="35"/>
      <c r="VD7" s="35"/>
      <c r="VE7" s="35"/>
      <c r="VF7" s="35"/>
      <c r="VG7" s="35"/>
      <c r="VH7" s="35"/>
      <c r="VI7" s="35"/>
      <c r="VJ7" s="35"/>
      <c r="VK7" s="35"/>
      <c r="VL7" s="35"/>
      <c r="VM7" s="35"/>
      <c r="VN7" s="35"/>
      <c r="VO7" s="35"/>
      <c r="VP7" s="35"/>
      <c r="VQ7" s="35"/>
      <c r="VR7" s="35"/>
      <c r="VS7" s="35"/>
      <c r="VT7" s="35"/>
      <c r="VU7" s="35"/>
      <c r="VV7" s="35"/>
      <c r="VW7" s="35"/>
      <c r="VX7" s="35"/>
      <c r="VY7" s="35"/>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row>
    <row r="8" spans="1:705" ht="15" customHeight="1" x14ac:dyDescent="0.25">
      <c r="A8" s="22"/>
      <c r="B8" s="22"/>
      <c r="C8" s="22"/>
      <c r="D8" s="39" t="s">
        <v>173</v>
      </c>
      <c r="E8" s="22"/>
      <c r="F8" s="22" t="s">
        <v>190</v>
      </c>
      <c r="G8" s="22" t="s">
        <v>176</v>
      </c>
      <c r="H8" s="40" t="s">
        <v>177</v>
      </c>
      <c r="I8" s="22">
        <v>24</v>
      </c>
      <c r="J8" s="22"/>
      <c r="K8" s="22">
        <v>24</v>
      </c>
      <c r="L8" s="22"/>
      <c r="M8" s="22"/>
      <c r="N8" s="22"/>
      <c r="O8" s="22"/>
      <c r="P8" s="362">
        <v>0</v>
      </c>
      <c r="Q8" s="22">
        <v>2</v>
      </c>
      <c r="R8" s="22"/>
      <c r="S8" s="22"/>
      <c r="T8" s="22" t="s">
        <v>180</v>
      </c>
      <c r="U8" s="22" t="s">
        <v>187</v>
      </c>
      <c r="V8" s="22"/>
      <c r="W8" s="33"/>
      <c r="X8" s="22" t="s">
        <v>188</v>
      </c>
      <c r="Y8" s="13">
        <v>18</v>
      </c>
      <c r="Z8" s="22" t="s">
        <v>177</v>
      </c>
      <c r="AA8" s="22" t="s">
        <v>180</v>
      </c>
      <c r="AB8" s="22">
        <v>2</v>
      </c>
      <c r="AC8" s="22" t="s">
        <v>181</v>
      </c>
      <c r="AD8" s="22"/>
      <c r="AE8" s="22"/>
      <c r="AF8" s="22"/>
      <c r="AG8" s="22"/>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c r="JS8" s="35"/>
      <c r="JT8" s="35"/>
      <c r="JU8" s="35"/>
      <c r="JV8" s="35"/>
      <c r="JW8" s="35"/>
      <c r="JX8" s="35"/>
      <c r="JY8" s="35"/>
      <c r="JZ8" s="35"/>
      <c r="KA8" s="35"/>
      <c r="KB8" s="35"/>
      <c r="KC8" s="35"/>
      <c r="KD8" s="35"/>
      <c r="KE8" s="35"/>
      <c r="KF8" s="35"/>
      <c r="KG8" s="35"/>
      <c r="KH8" s="35"/>
      <c r="KI8" s="35"/>
      <c r="KJ8" s="35"/>
      <c r="KK8" s="35"/>
      <c r="KL8" s="35"/>
      <c r="KM8" s="35"/>
      <c r="KN8" s="35"/>
      <c r="KO8" s="35"/>
      <c r="KP8" s="35"/>
      <c r="KQ8" s="35"/>
      <c r="KR8" s="35"/>
      <c r="KS8" s="35"/>
      <c r="KT8" s="35"/>
      <c r="KU8" s="35"/>
      <c r="KV8" s="35"/>
      <c r="KW8" s="35"/>
      <c r="KX8" s="35"/>
      <c r="KY8" s="35"/>
      <c r="KZ8" s="35"/>
      <c r="LA8" s="35"/>
      <c r="LB8" s="35"/>
      <c r="LC8" s="35"/>
      <c r="LD8" s="35"/>
      <c r="LE8" s="35"/>
      <c r="LF8" s="35"/>
      <c r="LG8" s="35"/>
      <c r="LH8" s="35"/>
      <c r="LI8" s="35"/>
      <c r="LJ8" s="35"/>
      <c r="LK8" s="35"/>
      <c r="LL8" s="35"/>
      <c r="LM8" s="35"/>
      <c r="LN8" s="35"/>
      <c r="LO8" s="35"/>
      <c r="LP8" s="35"/>
      <c r="LQ8" s="35"/>
      <c r="LR8" s="35"/>
      <c r="LS8" s="35"/>
      <c r="LT8" s="35"/>
      <c r="LU8" s="35"/>
      <c r="LV8" s="35"/>
      <c r="LW8" s="35"/>
      <c r="LX8" s="35"/>
      <c r="LY8" s="35"/>
      <c r="LZ8" s="35"/>
      <c r="MA8" s="35"/>
      <c r="MB8" s="35"/>
      <c r="MC8" s="35"/>
      <c r="MD8" s="35"/>
      <c r="ME8" s="35"/>
      <c r="MF8" s="35"/>
      <c r="MG8" s="35"/>
      <c r="MH8" s="35"/>
      <c r="MI8" s="35"/>
      <c r="MJ8" s="35"/>
      <c r="MK8" s="35"/>
      <c r="ML8" s="35"/>
      <c r="MM8" s="35"/>
      <c r="MN8" s="35"/>
      <c r="MO8" s="35"/>
      <c r="MP8" s="35"/>
      <c r="MQ8" s="35"/>
      <c r="MR8" s="35"/>
      <c r="MS8" s="35"/>
      <c r="MT8" s="35"/>
      <c r="MU8" s="35"/>
      <c r="MV8" s="35"/>
      <c r="MW8" s="35"/>
      <c r="MX8" s="35"/>
      <c r="MY8" s="35"/>
      <c r="MZ8" s="35"/>
      <c r="NA8" s="35"/>
      <c r="NB8" s="35"/>
      <c r="NC8" s="35"/>
      <c r="ND8" s="35"/>
      <c r="NE8" s="35"/>
      <c r="NF8" s="35"/>
      <c r="NG8" s="35"/>
      <c r="NH8" s="35"/>
      <c r="NI8" s="35"/>
      <c r="NJ8" s="35"/>
      <c r="NK8" s="35"/>
      <c r="NL8" s="35"/>
      <c r="NM8" s="35"/>
      <c r="NN8" s="35"/>
      <c r="NO8" s="35"/>
      <c r="NP8" s="35"/>
      <c r="NQ8" s="35"/>
      <c r="NR8" s="35"/>
      <c r="NS8" s="35"/>
      <c r="NT8" s="35"/>
      <c r="NU8" s="35"/>
      <c r="NV8" s="35"/>
      <c r="NW8" s="35"/>
      <c r="NX8" s="35"/>
      <c r="NY8" s="35"/>
      <c r="NZ8" s="35"/>
      <c r="OA8" s="35"/>
      <c r="OB8" s="35"/>
      <c r="OC8" s="35"/>
      <c r="OD8" s="35"/>
      <c r="OE8" s="35"/>
      <c r="OF8" s="35"/>
      <c r="OG8" s="35"/>
      <c r="OH8" s="35"/>
      <c r="OI8" s="35"/>
      <c r="OJ8" s="35"/>
      <c r="OK8" s="35"/>
      <c r="OL8" s="35"/>
      <c r="OM8" s="35"/>
      <c r="ON8" s="35"/>
      <c r="OO8" s="35"/>
      <c r="OP8" s="35"/>
      <c r="OQ8" s="35"/>
      <c r="OR8" s="35"/>
      <c r="OS8" s="35"/>
      <c r="OT8" s="35"/>
      <c r="OU8" s="35"/>
      <c r="OV8" s="35"/>
      <c r="OW8" s="35"/>
      <c r="OX8" s="35"/>
      <c r="OY8" s="35"/>
      <c r="OZ8" s="35"/>
      <c r="PA8" s="35"/>
      <c r="PB8" s="35"/>
      <c r="PC8" s="35"/>
      <c r="PD8" s="35"/>
      <c r="PE8" s="35"/>
      <c r="PF8" s="35"/>
      <c r="PG8" s="35"/>
      <c r="PH8" s="35"/>
      <c r="PI8" s="35"/>
      <c r="PJ8" s="35"/>
      <c r="PK8" s="35"/>
      <c r="PL8" s="35"/>
      <c r="PM8" s="35"/>
      <c r="PN8" s="35"/>
      <c r="PO8" s="35"/>
      <c r="PP8" s="35"/>
      <c r="PQ8" s="35"/>
      <c r="PR8" s="35"/>
      <c r="PS8" s="35"/>
      <c r="PT8" s="35"/>
      <c r="PU8" s="35"/>
      <c r="PV8" s="35"/>
      <c r="PW8" s="35"/>
      <c r="PX8" s="35"/>
      <c r="PY8" s="35"/>
      <c r="PZ8" s="35"/>
      <c r="QA8" s="35"/>
      <c r="QB8" s="35"/>
      <c r="QC8" s="35"/>
      <c r="QD8" s="35"/>
      <c r="QE8" s="35"/>
      <c r="QF8" s="35"/>
      <c r="QG8" s="35"/>
      <c r="QH8" s="35"/>
      <c r="QI8" s="35"/>
      <c r="QJ8" s="35"/>
      <c r="QK8" s="35"/>
      <c r="QL8" s="35"/>
      <c r="QM8" s="35"/>
      <c r="QN8" s="35"/>
      <c r="QO8" s="35"/>
      <c r="QP8" s="35"/>
      <c r="QQ8" s="35"/>
      <c r="QR8" s="35"/>
      <c r="QS8" s="35"/>
      <c r="QT8" s="35"/>
      <c r="QU8" s="35"/>
      <c r="QV8" s="35"/>
      <c r="QW8" s="35"/>
      <c r="QX8" s="35"/>
      <c r="QY8" s="35"/>
      <c r="QZ8" s="35"/>
      <c r="RA8" s="35"/>
      <c r="RB8" s="35"/>
      <c r="RC8" s="35"/>
      <c r="RD8" s="35"/>
      <c r="RE8" s="35"/>
      <c r="RF8" s="35"/>
      <c r="RG8" s="35"/>
      <c r="RH8" s="35"/>
      <c r="RI8" s="35"/>
      <c r="RJ8" s="35"/>
      <c r="RK8" s="35"/>
      <c r="RL8" s="35"/>
      <c r="RM8" s="35"/>
      <c r="RN8" s="35"/>
      <c r="RO8" s="35"/>
      <c r="RP8" s="35"/>
      <c r="RQ8" s="35"/>
      <c r="RR8" s="35"/>
      <c r="RS8" s="35"/>
      <c r="RT8" s="35"/>
      <c r="RU8" s="35"/>
      <c r="RV8" s="35"/>
      <c r="RW8" s="35"/>
      <c r="RX8" s="35"/>
      <c r="RY8" s="35"/>
      <c r="RZ8" s="35"/>
      <c r="SA8" s="35"/>
      <c r="SB8" s="35"/>
      <c r="SC8" s="35"/>
      <c r="SD8" s="35"/>
      <c r="SE8" s="35"/>
      <c r="SF8" s="35"/>
      <c r="SG8" s="35"/>
      <c r="SH8" s="35"/>
      <c r="SI8" s="35"/>
      <c r="SJ8" s="35"/>
      <c r="SK8" s="35"/>
      <c r="SL8" s="35"/>
      <c r="SM8" s="35"/>
      <c r="SN8" s="35"/>
      <c r="SO8" s="35"/>
      <c r="SP8" s="35"/>
      <c r="SQ8" s="35"/>
      <c r="SR8" s="35"/>
      <c r="SS8" s="35"/>
      <c r="ST8" s="35"/>
      <c r="SU8" s="35"/>
      <c r="SV8" s="35"/>
      <c r="SW8" s="35"/>
      <c r="SX8" s="35"/>
      <c r="SY8" s="35"/>
      <c r="SZ8" s="35"/>
      <c r="TA8" s="35"/>
      <c r="TB8" s="35"/>
      <c r="TC8" s="35"/>
      <c r="TD8" s="35"/>
      <c r="TE8" s="35"/>
      <c r="TF8" s="35"/>
      <c r="TG8" s="35"/>
      <c r="TH8" s="35"/>
      <c r="TI8" s="35"/>
      <c r="TJ8" s="35"/>
      <c r="TK8" s="35"/>
      <c r="TL8" s="35"/>
      <c r="TM8" s="35"/>
      <c r="TN8" s="35"/>
      <c r="TO8" s="35"/>
      <c r="TP8" s="35"/>
      <c r="TQ8" s="35"/>
      <c r="TR8" s="35"/>
      <c r="TS8" s="35"/>
      <c r="TT8" s="35"/>
      <c r="TU8" s="35"/>
      <c r="TV8" s="35"/>
      <c r="TW8" s="35"/>
      <c r="TX8" s="35"/>
      <c r="TY8" s="35"/>
      <c r="TZ8" s="35"/>
      <c r="UA8" s="35"/>
      <c r="UB8" s="35"/>
      <c r="UC8" s="35"/>
      <c r="UD8" s="35"/>
      <c r="UE8" s="35"/>
      <c r="UF8" s="35"/>
      <c r="UG8" s="35"/>
      <c r="UH8" s="35"/>
      <c r="UI8" s="35"/>
      <c r="UJ8" s="35"/>
      <c r="UK8" s="35"/>
      <c r="UL8" s="35"/>
      <c r="UM8" s="35"/>
      <c r="UN8" s="35"/>
      <c r="UO8" s="35"/>
      <c r="UP8" s="35"/>
      <c r="UQ8" s="35"/>
      <c r="UR8" s="35"/>
      <c r="US8" s="35"/>
      <c r="UT8" s="35"/>
      <c r="UU8" s="35"/>
      <c r="UV8" s="35"/>
      <c r="UW8" s="35"/>
      <c r="UX8" s="35"/>
      <c r="UY8" s="35"/>
      <c r="UZ8" s="35"/>
      <c r="VA8" s="35"/>
      <c r="VB8" s="35"/>
      <c r="VC8" s="35"/>
      <c r="VD8" s="35"/>
      <c r="VE8" s="35"/>
      <c r="VF8" s="35"/>
      <c r="VG8" s="35"/>
      <c r="VH8" s="35"/>
      <c r="VI8" s="35"/>
      <c r="VJ8" s="35"/>
      <c r="VK8" s="35"/>
      <c r="VL8" s="35"/>
      <c r="VM8" s="35"/>
      <c r="VN8" s="35"/>
      <c r="VO8" s="35"/>
      <c r="VP8" s="35"/>
      <c r="VQ8" s="35"/>
      <c r="VR8" s="35"/>
      <c r="VS8" s="35"/>
      <c r="VT8" s="35"/>
      <c r="VU8" s="35"/>
      <c r="VV8" s="35"/>
      <c r="VW8" s="35"/>
      <c r="VX8" s="35"/>
      <c r="VY8" s="35"/>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row>
    <row r="9" spans="1:705" ht="15" customHeight="1" x14ac:dyDescent="0.25">
      <c r="A9" s="22"/>
      <c r="B9" s="22"/>
      <c r="C9" s="22"/>
      <c r="D9" s="39" t="s">
        <v>173</v>
      </c>
      <c r="E9" s="22"/>
      <c r="F9" s="22" t="s">
        <v>192</v>
      </c>
      <c r="G9" s="22" t="s">
        <v>176</v>
      </c>
      <c r="H9" s="40" t="s">
        <v>177</v>
      </c>
      <c r="I9" s="22">
        <v>24</v>
      </c>
      <c r="J9" s="22"/>
      <c r="K9" s="22">
        <v>24</v>
      </c>
      <c r="L9" s="22"/>
      <c r="M9" s="22"/>
      <c r="N9" s="22"/>
      <c r="O9" s="22"/>
      <c r="P9" s="362">
        <v>0</v>
      </c>
      <c r="Q9" s="22">
        <v>2</v>
      </c>
      <c r="R9" s="22"/>
      <c r="S9" s="22"/>
      <c r="T9" s="22" t="s">
        <v>180</v>
      </c>
      <c r="U9" s="22" t="s">
        <v>187</v>
      </c>
      <c r="V9" s="22"/>
      <c r="W9" s="31" t="s">
        <v>193</v>
      </c>
      <c r="X9" s="22" t="s">
        <v>179</v>
      </c>
      <c r="Y9" s="13">
        <v>14</v>
      </c>
      <c r="Z9" s="22" t="s">
        <v>177</v>
      </c>
      <c r="AA9" s="22" t="s">
        <v>180</v>
      </c>
      <c r="AB9" s="22">
        <v>2</v>
      </c>
      <c r="AC9" s="22" t="s">
        <v>181</v>
      </c>
      <c r="AD9" s="22"/>
      <c r="AE9" s="22"/>
      <c r="AF9" s="22"/>
      <c r="AG9" s="22"/>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row>
    <row r="10" spans="1:705" ht="15" customHeight="1" x14ac:dyDescent="0.25">
      <c r="A10" s="41"/>
      <c r="B10" s="41"/>
      <c r="C10" s="41"/>
      <c r="D10" s="42"/>
      <c r="E10" s="41"/>
      <c r="F10" s="41"/>
      <c r="G10" s="41"/>
      <c r="H10" s="43"/>
      <c r="I10" s="41"/>
      <c r="J10" s="41"/>
      <c r="K10" s="41"/>
      <c r="L10" s="41"/>
      <c r="M10" s="41"/>
      <c r="N10" s="41"/>
      <c r="O10" s="41"/>
      <c r="P10" s="44"/>
      <c r="Q10" s="41"/>
      <c r="R10" s="41"/>
      <c r="S10" s="41"/>
      <c r="T10" s="41"/>
      <c r="U10" s="41"/>
      <c r="V10" s="41"/>
      <c r="W10" s="7"/>
      <c r="X10" s="41"/>
      <c r="Y10" s="41"/>
      <c r="Z10" s="41"/>
      <c r="AA10" s="41"/>
      <c r="AB10" s="41"/>
      <c r="AC10" s="41"/>
      <c r="AD10" s="41"/>
      <c r="AE10" s="41"/>
      <c r="AF10" s="41"/>
      <c r="AG10" s="41"/>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row>
    <row r="11" spans="1:705" ht="15" customHeight="1" x14ac:dyDescent="0.25">
      <c r="A11" s="22"/>
      <c r="B11" s="22"/>
      <c r="C11" s="22" t="s">
        <v>392</v>
      </c>
      <c r="D11" s="22" t="s">
        <v>173</v>
      </c>
      <c r="E11" s="22" t="s">
        <v>393</v>
      </c>
      <c r="F11" s="22" t="s">
        <v>394</v>
      </c>
      <c r="G11" s="22" t="s">
        <v>199</v>
      </c>
      <c r="H11" s="22"/>
      <c r="I11" s="22">
        <v>28</v>
      </c>
      <c r="J11" s="22"/>
      <c r="K11" s="22"/>
      <c r="L11" s="22"/>
      <c r="M11" s="22"/>
      <c r="N11" s="22"/>
      <c r="O11" s="22"/>
      <c r="P11" s="34">
        <v>6</v>
      </c>
      <c r="Q11" s="22">
        <v>6</v>
      </c>
      <c r="R11" s="22"/>
      <c r="S11" s="22"/>
      <c r="T11" s="22"/>
      <c r="U11" s="22"/>
      <c r="V11" s="22"/>
      <c r="W11" s="33"/>
      <c r="X11" s="22"/>
      <c r="Y11" s="22"/>
      <c r="Z11" s="22" t="s">
        <v>180</v>
      </c>
      <c r="AA11" s="22" t="s">
        <v>177</v>
      </c>
      <c r="AB11" s="22">
        <v>3</v>
      </c>
      <c r="AC11" s="22" t="s">
        <v>181</v>
      </c>
      <c r="AD11" s="22"/>
      <c r="AE11" s="22"/>
      <c r="AF11" s="22"/>
      <c r="AG11" s="2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row>
    <row r="12" spans="1:705" ht="15" customHeight="1" x14ac:dyDescent="0.25">
      <c r="A12" s="202"/>
      <c r="B12" s="202"/>
      <c r="C12" s="202" t="s">
        <v>395</v>
      </c>
      <c r="D12" s="202" t="s">
        <v>204</v>
      </c>
      <c r="E12" s="202" t="s">
        <v>396</v>
      </c>
      <c r="F12" s="218" t="s">
        <v>397</v>
      </c>
      <c r="G12" s="202" t="s">
        <v>199</v>
      </c>
      <c r="H12" s="202" t="s">
        <v>180</v>
      </c>
      <c r="I12" s="202">
        <v>5</v>
      </c>
      <c r="J12" s="202">
        <v>4</v>
      </c>
      <c r="K12" s="202"/>
      <c r="L12" s="202"/>
      <c r="M12" s="202">
        <v>1</v>
      </c>
      <c r="N12" s="202" t="s">
        <v>196</v>
      </c>
      <c r="O12" s="202">
        <v>31</v>
      </c>
      <c r="P12" s="202"/>
      <c r="Q12" s="202"/>
      <c r="R12" s="202"/>
      <c r="S12" s="202"/>
      <c r="T12" s="202"/>
      <c r="U12" s="202"/>
      <c r="V12" s="202"/>
      <c r="W12" s="202"/>
      <c r="X12" s="202" t="s">
        <v>188</v>
      </c>
      <c r="Y12" s="202">
        <v>6</v>
      </c>
      <c r="Z12" s="202" t="s">
        <v>177</v>
      </c>
      <c r="AA12" s="202" t="s">
        <v>177</v>
      </c>
      <c r="AB12" s="202"/>
      <c r="AC12" s="202"/>
      <c r="AD12" s="202"/>
      <c r="AE12" s="202"/>
      <c r="AF12" s="202"/>
      <c r="AG12" s="202"/>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row>
    <row r="13" spans="1:705" s="204" customFormat="1" ht="15" customHeight="1" x14ac:dyDescent="0.25">
      <c r="A13" s="202"/>
      <c r="B13" s="202"/>
      <c r="C13" s="202" t="s">
        <v>392</v>
      </c>
      <c r="D13" s="202" t="s">
        <v>204</v>
      </c>
      <c r="E13" s="202" t="s">
        <v>398</v>
      </c>
      <c r="F13" s="218" t="s">
        <v>399</v>
      </c>
      <c r="G13" s="202" t="s">
        <v>199</v>
      </c>
      <c r="H13" s="202" t="s">
        <v>180</v>
      </c>
      <c r="I13" s="202">
        <v>2</v>
      </c>
      <c r="J13" s="202"/>
      <c r="K13" s="202"/>
      <c r="L13" s="202"/>
      <c r="M13" s="202">
        <v>2</v>
      </c>
      <c r="N13" s="202" t="s">
        <v>196</v>
      </c>
      <c r="O13" s="202">
        <v>30</v>
      </c>
      <c r="P13" s="202"/>
      <c r="Q13" s="202"/>
      <c r="R13" s="202"/>
      <c r="S13" s="202"/>
      <c r="T13" s="202"/>
      <c r="U13" s="202"/>
      <c r="V13" s="202"/>
      <c r="W13" s="202"/>
      <c r="X13" s="202" t="s">
        <v>188</v>
      </c>
      <c r="Y13" s="202"/>
      <c r="Z13" s="202" t="s">
        <v>177</v>
      </c>
      <c r="AA13" s="202" t="s">
        <v>177</v>
      </c>
      <c r="AB13" s="202"/>
      <c r="AC13" s="202"/>
      <c r="AD13" s="202"/>
      <c r="AE13" s="202"/>
      <c r="AF13" s="202"/>
      <c r="AG13" s="202"/>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row>
    <row r="14" spans="1:705" s="204" customFormat="1" ht="15" customHeight="1" x14ac:dyDescent="0.25">
      <c r="A14" s="202"/>
      <c r="B14" s="202"/>
      <c r="C14" s="202" t="s">
        <v>392</v>
      </c>
      <c r="D14" s="202" t="s">
        <v>204</v>
      </c>
      <c r="E14" s="202" t="s">
        <v>400</v>
      </c>
      <c r="F14" s="218" t="s">
        <v>401</v>
      </c>
      <c r="G14" s="202" t="s">
        <v>199</v>
      </c>
      <c r="H14" s="202" t="s">
        <v>180</v>
      </c>
      <c r="I14" s="202">
        <v>21</v>
      </c>
      <c r="J14" s="202">
        <v>7</v>
      </c>
      <c r="K14" s="202"/>
      <c r="L14" s="202">
        <v>14</v>
      </c>
      <c r="M14" s="202"/>
      <c r="N14" s="202"/>
      <c r="O14" s="202"/>
      <c r="P14" s="202"/>
      <c r="Q14" s="202"/>
      <c r="R14" s="202"/>
      <c r="S14" s="202"/>
      <c r="T14" s="202"/>
      <c r="U14" s="202"/>
      <c r="V14" s="202"/>
      <c r="W14" s="202"/>
      <c r="X14" s="202" t="s">
        <v>188</v>
      </c>
      <c r="Y14" s="202">
        <v>72</v>
      </c>
      <c r="Z14" s="202" t="s">
        <v>177</v>
      </c>
      <c r="AA14" s="202" t="s">
        <v>177</v>
      </c>
      <c r="AB14" s="202"/>
      <c r="AC14" s="202"/>
      <c r="AD14" s="202"/>
      <c r="AE14" s="202"/>
      <c r="AF14" s="202"/>
      <c r="AG14" s="202"/>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row>
    <row r="15" spans="1:705" ht="15" customHeight="1" x14ac:dyDescent="0.25">
      <c r="A15" s="22"/>
      <c r="B15" s="22"/>
      <c r="C15" s="22"/>
      <c r="D15" s="22" t="s">
        <v>173</v>
      </c>
      <c r="E15" s="22" t="s">
        <v>402</v>
      </c>
      <c r="F15" s="22" t="s">
        <v>403</v>
      </c>
      <c r="G15" s="22" t="s">
        <v>199</v>
      </c>
      <c r="H15" s="22"/>
      <c r="I15" s="22">
        <v>50</v>
      </c>
      <c r="J15" s="22"/>
      <c r="K15" s="22"/>
      <c r="L15" s="22"/>
      <c r="M15" s="22"/>
      <c r="N15" s="22"/>
      <c r="O15" s="22"/>
      <c r="P15" s="34">
        <v>4</v>
      </c>
      <c r="Q15" s="22">
        <v>4</v>
      </c>
      <c r="R15" s="22"/>
      <c r="S15" s="22"/>
      <c r="T15" s="22"/>
      <c r="U15" s="22"/>
      <c r="V15" s="22"/>
      <c r="W15" s="33"/>
      <c r="X15" s="22"/>
      <c r="Y15" s="22"/>
      <c r="Z15" s="22" t="s">
        <v>180</v>
      </c>
      <c r="AA15" s="22" t="s">
        <v>177</v>
      </c>
      <c r="AB15" s="22">
        <v>3</v>
      </c>
      <c r="AC15" s="22" t="s">
        <v>181</v>
      </c>
      <c r="AD15" s="22"/>
      <c r="AE15" s="22"/>
      <c r="AF15" s="22"/>
      <c r="AG15" s="2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row>
    <row r="16" spans="1:705" ht="15" customHeight="1" x14ac:dyDescent="0.25">
      <c r="A16" s="21"/>
      <c r="B16" s="21"/>
      <c r="C16" s="21" t="s">
        <v>395</v>
      </c>
      <c r="D16" s="21" t="s">
        <v>204</v>
      </c>
      <c r="E16" s="21" t="s">
        <v>404</v>
      </c>
      <c r="F16" s="51" t="s">
        <v>405</v>
      </c>
      <c r="G16" s="21" t="s">
        <v>199</v>
      </c>
      <c r="H16" s="45" t="s">
        <v>180</v>
      </c>
      <c r="I16" s="21">
        <v>12</v>
      </c>
      <c r="J16" s="21"/>
      <c r="K16" s="21">
        <v>12</v>
      </c>
      <c r="L16" s="21"/>
      <c r="M16" s="21"/>
      <c r="N16" s="21"/>
      <c r="O16" s="21"/>
      <c r="P16" s="21"/>
      <c r="Q16" s="21"/>
      <c r="R16" s="21"/>
      <c r="S16" s="21"/>
      <c r="T16" s="21"/>
      <c r="U16" s="21"/>
      <c r="V16" s="21"/>
      <c r="W16" s="45"/>
      <c r="X16" s="21" t="s">
        <v>188</v>
      </c>
      <c r="Y16" s="21">
        <v>6</v>
      </c>
      <c r="Z16" s="21" t="s">
        <v>177</v>
      </c>
      <c r="AA16" s="21" t="s">
        <v>177</v>
      </c>
      <c r="AB16" s="21"/>
      <c r="AC16" s="21"/>
      <c r="AD16" s="21"/>
      <c r="AE16" s="21"/>
      <c r="AF16" s="21"/>
      <c r="AG16" s="21"/>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row>
    <row r="17" spans="1:705" ht="15" customHeight="1" x14ac:dyDescent="0.25">
      <c r="A17" s="21"/>
      <c r="B17" s="21"/>
      <c r="C17" s="21" t="s">
        <v>395</v>
      </c>
      <c r="D17" s="21" t="s">
        <v>204</v>
      </c>
      <c r="E17" s="21" t="s">
        <v>406</v>
      </c>
      <c r="F17" s="20" t="s">
        <v>407</v>
      </c>
      <c r="G17" s="21" t="s">
        <v>199</v>
      </c>
      <c r="H17" s="45" t="s">
        <v>180</v>
      </c>
      <c r="I17" s="21">
        <v>12</v>
      </c>
      <c r="J17" s="21"/>
      <c r="K17" s="21">
        <v>12</v>
      </c>
      <c r="L17" s="21"/>
      <c r="M17" s="21"/>
      <c r="N17" s="21"/>
      <c r="O17" s="21"/>
      <c r="P17" s="21"/>
      <c r="Q17" s="21"/>
      <c r="R17" s="21"/>
      <c r="S17" s="21"/>
      <c r="T17" s="21"/>
      <c r="U17" s="21"/>
      <c r="V17" s="21"/>
      <c r="W17" s="21"/>
      <c r="X17" s="21" t="s">
        <v>188</v>
      </c>
      <c r="Y17" s="21">
        <v>6</v>
      </c>
      <c r="Z17" s="21" t="s">
        <v>177</v>
      </c>
      <c r="AA17" s="21" t="s">
        <v>177</v>
      </c>
      <c r="AB17" s="21"/>
      <c r="AC17" s="21"/>
      <c r="AD17" s="21"/>
      <c r="AE17" s="21"/>
      <c r="AF17" s="21"/>
      <c r="AG17" s="21"/>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row>
    <row r="18" spans="1:705" ht="15" customHeight="1" x14ac:dyDescent="0.25">
      <c r="A18" s="21"/>
      <c r="B18" s="21"/>
      <c r="C18" s="21" t="s">
        <v>395</v>
      </c>
      <c r="D18" s="21" t="s">
        <v>204</v>
      </c>
      <c r="E18" s="21" t="s">
        <v>408</v>
      </c>
      <c r="F18" s="20" t="s">
        <v>409</v>
      </c>
      <c r="G18" s="21" t="s">
        <v>199</v>
      </c>
      <c r="H18" s="45" t="s">
        <v>180</v>
      </c>
      <c r="I18" s="21">
        <v>12</v>
      </c>
      <c r="J18" s="21">
        <v>4</v>
      </c>
      <c r="K18" s="21">
        <v>8</v>
      </c>
      <c r="L18" s="21"/>
      <c r="M18" s="21"/>
      <c r="N18" s="21"/>
      <c r="O18" s="21"/>
      <c r="P18" s="21"/>
      <c r="Q18" s="21"/>
      <c r="R18" s="21"/>
      <c r="S18" s="21"/>
      <c r="T18" s="21"/>
      <c r="U18" s="21"/>
      <c r="V18" s="21"/>
      <c r="W18" s="21"/>
      <c r="X18" s="21" t="s">
        <v>188</v>
      </c>
      <c r="Y18" s="21">
        <v>1</v>
      </c>
      <c r="Z18" s="21" t="s">
        <v>177</v>
      </c>
      <c r="AA18" s="21" t="s">
        <v>177</v>
      </c>
      <c r="AB18" s="21"/>
      <c r="AC18" s="21"/>
      <c r="AD18" s="21"/>
      <c r="AE18" s="21"/>
      <c r="AF18" s="21"/>
      <c r="AG18" s="21"/>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row>
    <row r="19" spans="1:705" ht="15" customHeight="1" x14ac:dyDescent="0.25">
      <c r="A19" s="21"/>
      <c r="B19" s="21"/>
      <c r="C19" s="21" t="s">
        <v>395</v>
      </c>
      <c r="D19" s="21" t="s">
        <v>204</v>
      </c>
      <c r="E19" s="21" t="s">
        <v>410</v>
      </c>
      <c r="F19" s="55" t="s">
        <v>411</v>
      </c>
      <c r="G19" s="21" t="s">
        <v>199</v>
      </c>
      <c r="H19" s="45" t="s">
        <v>180</v>
      </c>
      <c r="I19" s="21">
        <v>14</v>
      </c>
      <c r="J19" s="21"/>
      <c r="K19" s="21"/>
      <c r="L19" s="21">
        <v>14</v>
      </c>
      <c r="M19" s="21"/>
      <c r="N19" s="21"/>
      <c r="O19" s="21"/>
      <c r="P19" s="21"/>
      <c r="Q19" s="21"/>
      <c r="R19" s="21" t="s">
        <v>177</v>
      </c>
      <c r="S19" s="21"/>
      <c r="T19" s="21"/>
      <c r="U19" s="21"/>
      <c r="V19" s="21"/>
      <c r="W19" s="21"/>
      <c r="X19" s="21" t="s">
        <v>188</v>
      </c>
      <c r="Y19" s="21">
        <v>6</v>
      </c>
      <c r="Z19" s="21" t="s">
        <v>177</v>
      </c>
      <c r="AA19" s="21" t="s">
        <v>177</v>
      </c>
      <c r="AB19" s="21"/>
      <c r="AC19" s="21"/>
      <c r="AD19" s="21"/>
      <c r="AE19" s="21"/>
      <c r="AF19" s="21"/>
      <c r="AG19" s="21"/>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row>
    <row r="20" spans="1:705" ht="15" customHeight="1" x14ac:dyDescent="0.25">
      <c r="A20" s="22"/>
      <c r="B20" s="22"/>
      <c r="C20" s="22" t="s">
        <v>395</v>
      </c>
      <c r="D20" s="22" t="s">
        <v>173</v>
      </c>
      <c r="E20" s="22" t="s">
        <v>412</v>
      </c>
      <c r="F20" s="22" t="s">
        <v>413</v>
      </c>
      <c r="G20" s="22" t="s">
        <v>199</v>
      </c>
      <c r="H20" s="33"/>
      <c r="I20" s="22">
        <v>7</v>
      </c>
      <c r="J20" s="22"/>
      <c r="K20" s="22"/>
      <c r="L20" s="22"/>
      <c r="M20" s="22"/>
      <c r="N20" s="46"/>
      <c r="O20" s="22"/>
      <c r="P20" s="34">
        <v>20</v>
      </c>
      <c r="Q20" s="22">
        <v>20</v>
      </c>
      <c r="R20" s="22"/>
      <c r="S20" s="22"/>
      <c r="T20" s="22"/>
      <c r="U20" s="22"/>
      <c r="V20" s="22"/>
      <c r="W20" s="22"/>
      <c r="X20" s="22"/>
      <c r="Y20" s="22"/>
      <c r="Z20" s="22" t="s">
        <v>180</v>
      </c>
      <c r="AA20" s="22" t="s">
        <v>177</v>
      </c>
      <c r="AB20" s="22">
        <v>3</v>
      </c>
      <c r="AC20" s="22" t="s">
        <v>103</v>
      </c>
      <c r="AD20" s="22"/>
      <c r="AE20" s="22"/>
      <c r="AF20" s="22" t="s">
        <v>211</v>
      </c>
      <c r="AG20" s="22"/>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c r="IW20" s="35"/>
      <c r="IX20" s="35"/>
      <c r="IY20" s="35"/>
      <c r="IZ20" s="35"/>
      <c r="JA20" s="35"/>
      <c r="JB20" s="35"/>
      <c r="JC20" s="35"/>
      <c r="JD20" s="35"/>
      <c r="JE20" s="35"/>
      <c r="JF20" s="35"/>
      <c r="JG20" s="35"/>
      <c r="JH20" s="35"/>
      <c r="JI20" s="35"/>
      <c r="JJ20" s="35"/>
      <c r="JK20" s="35"/>
      <c r="JL20" s="35"/>
      <c r="JM20" s="35"/>
      <c r="JN20" s="35"/>
      <c r="JO20" s="35"/>
      <c r="JP20" s="35"/>
      <c r="JQ20" s="35"/>
      <c r="JR20" s="35"/>
      <c r="JS20" s="35"/>
      <c r="JT20" s="35"/>
      <c r="JU20" s="35"/>
      <c r="JV20" s="35"/>
      <c r="JW20" s="35"/>
      <c r="JX20" s="35"/>
      <c r="JY20" s="35"/>
      <c r="JZ20" s="35"/>
      <c r="KA20" s="35"/>
      <c r="KB20" s="35"/>
      <c r="KC20" s="35"/>
      <c r="KD20" s="35"/>
      <c r="KE20" s="35"/>
      <c r="KF20" s="35"/>
      <c r="KG20" s="35"/>
      <c r="KH20" s="35"/>
      <c r="KI20" s="35"/>
      <c r="KJ20" s="35"/>
      <c r="KK20" s="35"/>
      <c r="KL20" s="35"/>
      <c r="KM20" s="35"/>
      <c r="KN20" s="35"/>
      <c r="KO20" s="35"/>
      <c r="KP20" s="35"/>
      <c r="KQ20" s="35"/>
      <c r="KR20" s="35"/>
      <c r="KS20" s="35"/>
      <c r="KT20" s="35"/>
      <c r="KU20" s="35"/>
      <c r="KV20" s="35"/>
      <c r="KW20" s="35"/>
      <c r="KX20" s="35"/>
      <c r="KY20" s="35"/>
      <c r="KZ20" s="35"/>
      <c r="LA20" s="35"/>
      <c r="LB20" s="35"/>
      <c r="LC20" s="35"/>
      <c r="LD20" s="35"/>
      <c r="LE20" s="35"/>
      <c r="LF20" s="35"/>
      <c r="LG20" s="35"/>
      <c r="LH20" s="35"/>
      <c r="LI20" s="35"/>
      <c r="LJ20" s="35"/>
      <c r="LK20" s="35"/>
      <c r="LL20" s="35"/>
      <c r="LM20" s="35"/>
      <c r="LN20" s="35"/>
      <c r="LO20" s="35"/>
      <c r="LP20" s="35"/>
      <c r="LQ20" s="35"/>
      <c r="LR20" s="35"/>
      <c r="LS20" s="35"/>
      <c r="LT20" s="35"/>
      <c r="LU20" s="35"/>
      <c r="LV20" s="35"/>
      <c r="LW20" s="35"/>
      <c r="LX20" s="35"/>
      <c r="LY20" s="35"/>
      <c r="LZ20" s="35"/>
      <c r="MA20" s="35"/>
      <c r="MB20" s="35"/>
      <c r="MC20" s="35"/>
      <c r="MD20" s="35"/>
      <c r="ME20" s="35"/>
      <c r="MF20" s="35"/>
      <c r="MG20" s="35"/>
      <c r="MH20" s="35"/>
      <c r="MI20" s="35"/>
      <c r="MJ20" s="35"/>
      <c r="MK20" s="35"/>
      <c r="ML20" s="35"/>
      <c r="MM20" s="35"/>
      <c r="MN20" s="35"/>
      <c r="MO20" s="35"/>
      <c r="MP20" s="35"/>
      <c r="MQ20" s="35"/>
      <c r="MR20" s="35"/>
      <c r="MS20" s="35"/>
      <c r="MT20" s="35"/>
      <c r="MU20" s="35"/>
      <c r="MV20" s="35"/>
      <c r="MW20" s="35"/>
      <c r="MX20" s="35"/>
      <c r="MY20" s="35"/>
      <c r="MZ20" s="35"/>
      <c r="NA20" s="35"/>
      <c r="NB20" s="35"/>
      <c r="NC20" s="35"/>
      <c r="ND20" s="35"/>
      <c r="NE20" s="35"/>
      <c r="NF20" s="35"/>
      <c r="NG20" s="35"/>
      <c r="NH20" s="35"/>
      <c r="NI20" s="35"/>
      <c r="NJ20" s="35"/>
      <c r="NK20" s="35"/>
      <c r="NL20" s="35"/>
      <c r="NM20" s="35"/>
      <c r="NN20" s="35"/>
      <c r="NO20" s="35"/>
      <c r="NP20" s="35"/>
      <c r="NQ20" s="35"/>
      <c r="NR20" s="35"/>
      <c r="NS20" s="35"/>
      <c r="NT20" s="35"/>
      <c r="NU20" s="35"/>
      <c r="NV20" s="35"/>
      <c r="NW20" s="35"/>
      <c r="NX20" s="35"/>
      <c r="NY20" s="35"/>
      <c r="NZ20" s="35"/>
      <c r="OA20" s="35"/>
      <c r="OB20" s="35"/>
      <c r="OC20" s="35"/>
      <c r="OD20" s="35"/>
      <c r="OE20" s="35"/>
      <c r="OF20" s="35"/>
      <c r="OG20" s="35"/>
      <c r="OH20" s="35"/>
      <c r="OI20" s="35"/>
      <c r="OJ20" s="35"/>
      <c r="OK20" s="35"/>
      <c r="OL20" s="35"/>
      <c r="OM20" s="35"/>
      <c r="ON20" s="35"/>
      <c r="OO20" s="35"/>
      <c r="OP20" s="35"/>
      <c r="OQ20" s="35"/>
      <c r="OR20" s="35"/>
      <c r="OS20" s="35"/>
      <c r="OT20" s="35"/>
      <c r="OU20" s="35"/>
      <c r="OV20" s="35"/>
      <c r="OW20" s="35"/>
      <c r="OX20" s="35"/>
      <c r="OY20" s="35"/>
      <c r="OZ20" s="35"/>
      <c r="PA20" s="35"/>
      <c r="PB20" s="35"/>
      <c r="PC20" s="35"/>
      <c r="PD20" s="35"/>
      <c r="PE20" s="35"/>
      <c r="PF20" s="35"/>
      <c r="PG20" s="35"/>
      <c r="PH20" s="35"/>
      <c r="PI20" s="35"/>
      <c r="PJ20" s="35"/>
      <c r="PK20" s="35"/>
      <c r="PL20" s="35"/>
      <c r="PM20" s="35"/>
      <c r="PN20" s="35"/>
      <c r="PO20" s="35"/>
      <c r="PP20" s="35"/>
      <c r="PQ20" s="35"/>
      <c r="PR20" s="35"/>
      <c r="PS20" s="35"/>
      <c r="PT20" s="35"/>
      <c r="PU20" s="35"/>
      <c r="PV20" s="35"/>
      <c r="PW20" s="35"/>
      <c r="PX20" s="35"/>
      <c r="PY20" s="35"/>
      <c r="PZ20" s="35"/>
      <c r="QA20" s="35"/>
      <c r="QB20" s="35"/>
      <c r="QC20" s="35"/>
      <c r="QD20" s="35"/>
      <c r="QE20" s="35"/>
      <c r="QF20" s="35"/>
      <c r="QG20" s="35"/>
      <c r="QH20" s="35"/>
      <c r="QI20" s="35"/>
      <c r="QJ20" s="35"/>
      <c r="QK20" s="35"/>
      <c r="QL20" s="35"/>
      <c r="QM20" s="35"/>
      <c r="QN20" s="35"/>
      <c r="QO20" s="35"/>
      <c r="QP20" s="35"/>
      <c r="QQ20" s="35"/>
      <c r="QR20" s="35"/>
      <c r="QS20" s="35"/>
      <c r="QT20" s="35"/>
      <c r="QU20" s="35"/>
      <c r="QV20" s="35"/>
      <c r="QW20" s="35"/>
      <c r="QX20" s="35"/>
      <c r="QY20" s="35"/>
      <c r="QZ20" s="35"/>
      <c r="RA20" s="35"/>
      <c r="RB20" s="35"/>
      <c r="RC20" s="35"/>
      <c r="RD20" s="35"/>
      <c r="RE20" s="35"/>
      <c r="RF20" s="35"/>
      <c r="RG20" s="35"/>
      <c r="RH20" s="35"/>
      <c r="RI20" s="35"/>
      <c r="RJ20" s="35"/>
      <c r="RK20" s="35"/>
      <c r="RL20" s="35"/>
      <c r="RM20" s="35"/>
      <c r="RN20" s="35"/>
      <c r="RO20" s="35"/>
      <c r="RP20" s="35"/>
      <c r="RQ20" s="35"/>
      <c r="RR20" s="35"/>
      <c r="RS20" s="35"/>
      <c r="RT20" s="35"/>
      <c r="RU20" s="35"/>
      <c r="RV20" s="35"/>
      <c r="RW20" s="35"/>
      <c r="RX20" s="35"/>
      <c r="RY20" s="35"/>
      <c r="RZ20" s="35"/>
      <c r="SA20" s="35"/>
      <c r="SB20" s="35"/>
      <c r="SC20" s="35"/>
      <c r="SD20" s="35"/>
      <c r="SE20" s="35"/>
      <c r="SF20" s="35"/>
      <c r="SG20" s="35"/>
      <c r="SH20" s="35"/>
      <c r="SI20" s="35"/>
      <c r="SJ20" s="35"/>
      <c r="SK20" s="35"/>
      <c r="SL20" s="35"/>
      <c r="SM20" s="35"/>
      <c r="SN20" s="35"/>
      <c r="SO20" s="35"/>
      <c r="SP20" s="35"/>
      <c r="SQ20" s="35"/>
      <c r="SR20" s="35"/>
      <c r="SS20" s="35"/>
      <c r="ST20" s="35"/>
      <c r="SU20" s="35"/>
      <c r="SV20" s="35"/>
      <c r="SW20" s="35"/>
      <c r="SX20" s="35"/>
      <c r="SY20" s="35"/>
      <c r="SZ20" s="35"/>
      <c r="TA20" s="35"/>
      <c r="TB20" s="35"/>
      <c r="TC20" s="35"/>
      <c r="TD20" s="35"/>
      <c r="TE20" s="35"/>
      <c r="TF20" s="35"/>
      <c r="TG20" s="35"/>
      <c r="TH20" s="35"/>
      <c r="TI20" s="35"/>
      <c r="TJ20" s="35"/>
      <c r="TK20" s="35"/>
      <c r="TL20" s="35"/>
      <c r="TM20" s="35"/>
      <c r="TN20" s="35"/>
      <c r="TO20" s="35"/>
      <c r="TP20" s="35"/>
      <c r="TQ20" s="35"/>
      <c r="TR20" s="35"/>
      <c r="TS20" s="35"/>
      <c r="TT20" s="35"/>
      <c r="TU20" s="35"/>
      <c r="TV20" s="35"/>
      <c r="TW20" s="35"/>
      <c r="TX20" s="35"/>
      <c r="TY20" s="35"/>
      <c r="TZ20" s="35"/>
      <c r="UA20" s="35"/>
      <c r="UB20" s="35"/>
      <c r="UC20" s="35"/>
      <c r="UD20" s="35"/>
      <c r="UE20" s="35"/>
      <c r="UF20" s="35"/>
      <c r="UG20" s="35"/>
      <c r="UH20" s="35"/>
      <c r="UI20" s="35"/>
      <c r="UJ20" s="35"/>
      <c r="UK20" s="35"/>
      <c r="UL20" s="35"/>
      <c r="UM20" s="35"/>
      <c r="UN20" s="35"/>
      <c r="UO20" s="35"/>
      <c r="UP20" s="35"/>
      <c r="UQ20" s="35"/>
      <c r="UR20" s="35"/>
      <c r="US20" s="35"/>
      <c r="UT20" s="35"/>
      <c r="UU20" s="35"/>
      <c r="UV20" s="35"/>
      <c r="UW20" s="35"/>
      <c r="UX20" s="35"/>
      <c r="UY20" s="35"/>
      <c r="UZ20" s="35"/>
      <c r="VA20" s="35"/>
      <c r="VB20" s="35"/>
      <c r="VC20" s="35"/>
      <c r="VD20" s="35"/>
      <c r="VE20" s="35"/>
      <c r="VF20" s="35"/>
      <c r="VG20" s="35"/>
      <c r="VH20" s="35"/>
      <c r="VI20" s="35"/>
      <c r="VJ20" s="35"/>
      <c r="VK20" s="35"/>
      <c r="VL20" s="35"/>
      <c r="VM20" s="35"/>
      <c r="VN20" s="35"/>
      <c r="VO20" s="35"/>
      <c r="VP20" s="35"/>
      <c r="VQ20" s="35"/>
      <c r="VR20" s="35"/>
      <c r="VS20" s="35"/>
      <c r="VT20" s="35"/>
      <c r="VU20" s="35"/>
      <c r="VV20" s="35"/>
      <c r="VW20" s="35"/>
      <c r="VX20" s="35"/>
      <c r="VY20" s="35"/>
      <c r="VZ20" s="35"/>
      <c r="WA20" s="35"/>
      <c r="WB20" s="35"/>
      <c r="WC20" s="35"/>
      <c r="WD20" s="35"/>
      <c r="WE20" s="35"/>
      <c r="WF20" s="35"/>
      <c r="WG20" s="35"/>
      <c r="WH20" s="35"/>
      <c r="WI20" s="35"/>
      <c r="WJ20" s="35"/>
      <c r="WK20" s="35"/>
      <c r="WL20" s="35"/>
      <c r="WM20" s="35"/>
      <c r="WN20" s="35"/>
      <c r="WO20" s="35"/>
      <c r="WP20" s="35"/>
      <c r="WQ20" s="35"/>
      <c r="WR20" s="35"/>
      <c r="WS20" s="35"/>
      <c r="WT20" s="35"/>
      <c r="WU20" s="35"/>
      <c r="WV20" s="35"/>
      <c r="WW20" s="35"/>
      <c r="WX20" s="35"/>
      <c r="WY20" s="35"/>
      <c r="WZ20" s="35"/>
      <c r="XA20" s="35"/>
      <c r="XB20" s="35"/>
      <c r="XC20" s="35"/>
      <c r="XD20" s="35"/>
      <c r="XE20" s="35"/>
      <c r="XF20" s="35"/>
      <c r="XG20" s="35"/>
      <c r="XH20" s="35"/>
      <c r="XI20" s="35"/>
      <c r="XJ20" s="35"/>
      <c r="XK20" s="35"/>
      <c r="XL20" s="35"/>
      <c r="XM20" s="35"/>
      <c r="XN20" s="35"/>
      <c r="XO20" s="35"/>
      <c r="XP20" s="35"/>
      <c r="XQ20" s="35"/>
      <c r="XR20" s="35"/>
      <c r="XS20" s="35"/>
      <c r="XT20" s="35"/>
      <c r="XU20" s="35"/>
      <c r="XV20" s="35"/>
      <c r="XW20" s="35"/>
      <c r="XX20" s="35"/>
      <c r="XY20" s="35"/>
      <c r="XZ20" s="35"/>
      <c r="YA20" s="35"/>
      <c r="YB20" s="35"/>
      <c r="YC20" s="35"/>
      <c r="YD20" s="35"/>
      <c r="YE20" s="35"/>
      <c r="YF20" s="35"/>
      <c r="YG20" s="35"/>
      <c r="YH20" s="35"/>
      <c r="YI20" s="35"/>
      <c r="YJ20" s="35"/>
      <c r="YK20" s="35"/>
      <c r="YL20" s="35"/>
      <c r="YM20" s="35"/>
      <c r="YN20" s="35"/>
      <c r="YO20" s="35"/>
      <c r="YP20" s="35"/>
      <c r="YQ20" s="35"/>
      <c r="YR20" s="35"/>
      <c r="YS20" s="35"/>
      <c r="YT20" s="35"/>
      <c r="YU20" s="35"/>
      <c r="YV20" s="35"/>
      <c r="YW20" s="35"/>
      <c r="YX20" s="35"/>
      <c r="YY20" s="35"/>
      <c r="YZ20" s="35"/>
      <c r="ZA20" s="35"/>
      <c r="ZB20" s="35"/>
      <c r="ZC20" s="35"/>
      <c r="ZD20" s="35"/>
      <c r="ZE20" s="35"/>
      <c r="ZF20" s="35"/>
      <c r="ZG20" s="35"/>
      <c r="ZH20" s="35"/>
      <c r="ZI20" s="35"/>
      <c r="ZJ20" s="35"/>
      <c r="ZK20" s="35"/>
      <c r="ZL20" s="35"/>
      <c r="ZM20" s="35"/>
      <c r="ZN20" s="35"/>
      <c r="ZO20" s="35"/>
      <c r="ZP20" s="35"/>
      <c r="ZQ20" s="35"/>
      <c r="ZR20" s="35"/>
      <c r="ZS20" s="35"/>
      <c r="ZT20" s="35"/>
      <c r="ZU20" s="35"/>
      <c r="ZV20" s="35"/>
      <c r="ZW20" s="35"/>
      <c r="ZX20" s="35"/>
      <c r="ZY20" s="35"/>
      <c r="ZZ20" s="35"/>
      <c r="AAA20" s="35"/>
      <c r="AAB20" s="35"/>
      <c r="AAC20" s="35"/>
    </row>
    <row r="21" spans="1:705" ht="15" customHeight="1" x14ac:dyDescent="0.25">
      <c r="A21" s="202"/>
      <c r="B21" s="202"/>
      <c r="C21" s="202" t="s">
        <v>392</v>
      </c>
      <c r="D21" s="202" t="s">
        <v>204</v>
      </c>
      <c r="E21" s="202"/>
      <c r="F21" s="218" t="s">
        <v>413</v>
      </c>
      <c r="G21" s="202" t="s">
        <v>199</v>
      </c>
      <c r="H21" s="203" t="s">
        <v>177</v>
      </c>
      <c r="I21" s="202">
        <v>4</v>
      </c>
      <c r="J21" s="202"/>
      <c r="K21" s="202"/>
      <c r="L21" s="202"/>
      <c r="M21" s="202">
        <v>4</v>
      </c>
      <c r="N21" s="202"/>
      <c r="O21" s="202"/>
      <c r="P21" s="202"/>
      <c r="Q21" s="202"/>
      <c r="R21" s="202"/>
      <c r="S21" s="202"/>
      <c r="T21" s="202"/>
      <c r="U21" s="202"/>
      <c r="V21" s="202"/>
      <c r="W21" s="202" t="s">
        <v>212</v>
      </c>
      <c r="X21" s="202" t="s">
        <v>213</v>
      </c>
      <c r="Y21" s="202"/>
      <c r="Z21" s="202" t="s">
        <v>177</v>
      </c>
      <c r="AA21" s="202" t="s">
        <v>177</v>
      </c>
      <c r="AB21" s="202"/>
      <c r="AC21" s="202"/>
      <c r="AD21" s="202"/>
      <c r="AE21" s="202"/>
      <c r="AF21" s="202"/>
      <c r="AG21" s="202"/>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row>
    <row r="22" spans="1:705" ht="15" customHeight="1" x14ac:dyDescent="0.25">
      <c r="A22" s="202"/>
      <c r="B22" s="202"/>
      <c r="C22" s="202" t="s">
        <v>392</v>
      </c>
      <c r="D22" s="202" t="s">
        <v>204</v>
      </c>
      <c r="E22" s="202"/>
      <c r="F22" s="218" t="s">
        <v>214</v>
      </c>
      <c r="G22" s="202" t="s">
        <v>199</v>
      </c>
      <c r="H22" s="203" t="s">
        <v>177</v>
      </c>
      <c r="I22" s="202">
        <v>3</v>
      </c>
      <c r="J22" s="202"/>
      <c r="K22" s="202">
        <v>3</v>
      </c>
      <c r="L22" s="202"/>
      <c r="M22" s="202"/>
      <c r="N22" s="202"/>
      <c r="O22" s="202"/>
      <c r="P22" s="202"/>
      <c r="Q22" s="202"/>
      <c r="R22" s="202"/>
      <c r="S22" s="202"/>
      <c r="T22" s="202"/>
      <c r="U22" s="202"/>
      <c r="V22" s="202"/>
      <c r="W22" s="202" t="s">
        <v>215</v>
      </c>
      <c r="X22" s="202" t="s">
        <v>188</v>
      </c>
      <c r="Y22" s="202"/>
      <c r="Z22" s="202" t="s">
        <v>177</v>
      </c>
      <c r="AA22" s="202" t="s">
        <v>177</v>
      </c>
      <c r="AB22" s="202"/>
      <c r="AC22" s="202"/>
      <c r="AD22" s="202"/>
      <c r="AE22" s="202"/>
      <c r="AF22" s="202"/>
      <c r="AG22" s="202"/>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row>
    <row r="23" spans="1:705" ht="36.6" customHeight="1" x14ac:dyDescent="0.25">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row>
    <row r="24" spans="1:705" ht="36.6" customHeight="1" x14ac:dyDescent="0.25">
      <c r="A24" s="47"/>
      <c r="B24" s="47"/>
      <c r="C24" s="47"/>
      <c r="D24" s="47"/>
      <c r="E24" s="47"/>
      <c r="F24" s="47"/>
      <c r="G24" s="47"/>
      <c r="H24" s="2"/>
      <c r="I24" s="47"/>
      <c r="J24" s="47"/>
      <c r="K24" s="47"/>
      <c r="L24" s="47"/>
      <c r="M24" s="47"/>
      <c r="N24" s="47"/>
      <c r="O24" s="47"/>
      <c r="P24" s="38"/>
      <c r="Q24" s="47"/>
      <c r="R24" s="47"/>
      <c r="S24" s="47"/>
      <c r="T24" s="47"/>
      <c r="U24" s="47"/>
      <c r="V24" s="47"/>
      <c r="W24" s="47"/>
      <c r="X24" s="47"/>
      <c r="Y24" s="47"/>
      <c r="Z24" s="47"/>
      <c r="AA24" s="47"/>
      <c r="AB24" s="47"/>
      <c r="AC24" s="47"/>
      <c r="AD24" s="47"/>
      <c r="AE24" s="47"/>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row>
    <row r="25" spans="1:705" ht="36.6" customHeight="1" x14ac:dyDescent="0.2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row>
  </sheetData>
  <mergeCells count="703">
    <mergeCell ref="AF1:AG1"/>
    <mergeCell ref="A2:A3"/>
    <mergeCell ref="B2:B3"/>
    <mergeCell ref="C2:C3"/>
    <mergeCell ref="D2:D3"/>
    <mergeCell ref="E2:E3"/>
    <mergeCell ref="F2:F3"/>
    <mergeCell ref="G2:G3"/>
    <mergeCell ref="H2:H3"/>
    <mergeCell ref="I2:I3"/>
    <mergeCell ref="J2:J3"/>
    <mergeCell ref="K2:K3"/>
    <mergeCell ref="L2:L3"/>
    <mergeCell ref="T2:T3"/>
    <mergeCell ref="U2:U3"/>
    <mergeCell ref="V2:V3"/>
    <mergeCell ref="X2:X3"/>
    <mergeCell ref="Y2:Y3"/>
    <mergeCell ref="M2:M3"/>
    <mergeCell ref="P2:P3"/>
    <mergeCell ref="Q2:Q3"/>
    <mergeCell ref="R2:R3"/>
    <mergeCell ref="S2:S3"/>
    <mergeCell ref="AE2:AE3"/>
    <mergeCell ref="AF2:AF3"/>
    <mergeCell ref="AG2:AG3"/>
    <mergeCell ref="AH2:AH3"/>
    <mergeCell ref="AI2:AI3"/>
    <mergeCell ref="Z2:Z3"/>
    <mergeCell ref="AA2:AA3"/>
    <mergeCell ref="AB2:AB3"/>
    <mergeCell ref="AC2:AC3"/>
    <mergeCell ref="AD2:AD3"/>
    <mergeCell ref="AO2:AO3"/>
    <mergeCell ref="AP2:AP3"/>
    <mergeCell ref="AQ2:AQ3"/>
    <mergeCell ref="AR2:AR3"/>
    <mergeCell ref="AS2:AS3"/>
    <mergeCell ref="AJ2:AJ3"/>
    <mergeCell ref="AK2:AK3"/>
    <mergeCell ref="AL2:AL3"/>
    <mergeCell ref="AM2:AM3"/>
    <mergeCell ref="AN2:AN3"/>
    <mergeCell ref="AY2:AY3"/>
    <mergeCell ref="AZ2:AZ3"/>
    <mergeCell ref="BA2:BA3"/>
    <mergeCell ref="BB2:BB3"/>
    <mergeCell ref="BC2:BC3"/>
    <mergeCell ref="AT2:AT3"/>
    <mergeCell ref="AU2:AU3"/>
    <mergeCell ref="AV2:AV3"/>
    <mergeCell ref="AW2:AW3"/>
    <mergeCell ref="AX2:AX3"/>
    <mergeCell ref="BI2:BI3"/>
    <mergeCell ref="BJ2:BJ3"/>
    <mergeCell ref="BK2:BK3"/>
    <mergeCell ref="BL2:BL3"/>
    <mergeCell ref="BM2:BM3"/>
    <mergeCell ref="BD2:BD3"/>
    <mergeCell ref="BE2:BE3"/>
    <mergeCell ref="BF2:BF3"/>
    <mergeCell ref="BG2:BG3"/>
    <mergeCell ref="BH2:BH3"/>
    <mergeCell ref="BS2:BS3"/>
    <mergeCell ref="BT2:BT3"/>
    <mergeCell ref="BU2:BU3"/>
    <mergeCell ref="BV2:BV3"/>
    <mergeCell ref="BW2:BW3"/>
    <mergeCell ref="BN2:BN3"/>
    <mergeCell ref="BO2:BO3"/>
    <mergeCell ref="BP2:BP3"/>
    <mergeCell ref="BQ2:BQ3"/>
    <mergeCell ref="BR2:BR3"/>
    <mergeCell ref="CC2:CC3"/>
    <mergeCell ref="CD2:CD3"/>
    <mergeCell ref="CE2:CE3"/>
    <mergeCell ref="CF2:CF3"/>
    <mergeCell ref="CG2:CG3"/>
    <mergeCell ref="BX2:BX3"/>
    <mergeCell ref="BY2:BY3"/>
    <mergeCell ref="BZ2:BZ3"/>
    <mergeCell ref="CA2:CA3"/>
    <mergeCell ref="CB2:CB3"/>
    <mergeCell ref="CM2:CM3"/>
    <mergeCell ref="CN2:CN3"/>
    <mergeCell ref="CO2:CO3"/>
    <mergeCell ref="CP2:CP3"/>
    <mergeCell ref="CQ2:CQ3"/>
    <mergeCell ref="CH2:CH3"/>
    <mergeCell ref="CI2:CI3"/>
    <mergeCell ref="CJ2:CJ3"/>
    <mergeCell ref="CK2:CK3"/>
    <mergeCell ref="CL2:CL3"/>
    <mergeCell ref="CW2:CW3"/>
    <mergeCell ref="CX2:CX3"/>
    <mergeCell ref="CY2:CY3"/>
    <mergeCell ref="CZ2:CZ3"/>
    <mergeCell ref="DA2:DA3"/>
    <mergeCell ref="CR2:CR3"/>
    <mergeCell ref="CS2:CS3"/>
    <mergeCell ref="CT2:CT3"/>
    <mergeCell ref="CU2:CU3"/>
    <mergeCell ref="CV2:CV3"/>
    <mergeCell ref="DG2:DG3"/>
    <mergeCell ref="DH2:DH3"/>
    <mergeCell ref="DI2:DI3"/>
    <mergeCell ref="DJ2:DJ3"/>
    <mergeCell ref="DK2:DK3"/>
    <mergeCell ref="DB2:DB3"/>
    <mergeCell ref="DC2:DC3"/>
    <mergeCell ref="DD2:DD3"/>
    <mergeCell ref="DE2:DE3"/>
    <mergeCell ref="DF2:DF3"/>
    <mergeCell ref="DQ2:DQ3"/>
    <mergeCell ref="DR2:DR3"/>
    <mergeCell ref="DS2:DS3"/>
    <mergeCell ref="DT2:DT3"/>
    <mergeCell ref="DU2:DU3"/>
    <mergeCell ref="DL2:DL3"/>
    <mergeCell ref="DM2:DM3"/>
    <mergeCell ref="DN2:DN3"/>
    <mergeCell ref="DO2:DO3"/>
    <mergeCell ref="DP2:DP3"/>
    <mergeCell ref="EA2:EA3"/>
    <mergeCell ref="EB2:EB3"/>
    <mergeCell ref="EC2:EC3"/>
    <mergeCell ref="ED2:ED3"/>
    <mergeCell ref="EE2:EE3"/>
    <mergeCell ref="DV2:DV3"/>
    <mergeCell ref="DW2:DW3"/>
    <mergeCell ref="DX2:DX3"/>
    <mergeCell ref="DY2:DY3"/>
    <mergeCell ref="DZ2:DZ3"/>
    <mergeCell ref="EK2:EK3"/>
    <mergeCell ref="EL2:EL3"/>
    <mergeCell ref="EM2:EM3"/>
    <mergeCell ref="EN2:EN3"/>
    <mergeCell ref="EO2:EO3"/>
    <mergeCell ref="EF2:EF3"/>
    <mergeCell ref="EG2:EG3"/>
    <mergeCell ref="EH2:EH3"/>
    <mergeCell ref="EI2:EI3"/>
    <mergeCell ref="EJ2:EJ3"/>
    <mergeCell ref="EU2:EU3"/>
    <mergeCell ref="EV2:EV3"/>
    <mergeCell ref="EW2:EW3"/>
    <mergeCell ref="EX2:EX3"/>
    <mergeCell ref="EY2:EY3"/>
    <mergeCell ref="EP2:EP3"/>
    <mergeCell ref="EQ2:EQ3"/>
    <mergeCell ref="ER2:ER3"/>
    <mergeCell ref="ES2:ES3"/>
    <mergeCell ref="ET2:ET3"/>
    <mergeCell ref="FE2:FE3"/>
    <mergeCell ref="FF2:FF3"/>
    <mergeCell ref="FG2:FG3"/>
    <mergeCell ref="FH2:FH3"/>
    <mergeCell ref="FI2:FI3"/>
    <mergeCell ref="EZ2:EZ3"/>
    <mergeCell ref="FA2:FA3"/>
    <mergeCell ref="FB2:FB3"/>
    <mergeCell ref="FC2:FC3"/>
    <mergeCell ref="FD2:FD3"/>
    <mergeCell ref="FO2:FO3"/>
    <mergeCell ref="FP2:FP3"/>
    <mergeCell ref="FQ2:FQ3"/>
    <mergeCell ref="FR2:FR3"/>
    <mergeCell ref="FS2:FS3"/>
    <mergeCell ref="FJ2:FJ3"/>
    <mergeCell ref="FK2:FK3"/>
    <mergeCell ref="FL2:FL3"/>
    <mergeCell ref="FM2:FM3"/>
    <mergeCell ref="FN2:FN3"/>
    <mergeCell ref="FY2:FY3"/>
    <mergeCell ref="FZ2:FZ3"/>
    <mergeCell ref="GA2:GA3"/>
    <mergeCell ref="GB2:GB3"/>
    <mergeCell ref="GC2:GC3"/>
    <mergeCell ref="FT2:FT3"/>
    <mergeCell ref="FU2:FU3"/>
    <mergeCell ref="FV2:FV3"/>
    <mergeCell ref="FW2:FW3"/>
    <mergeCell ref="FX2:FX3"/>
    <mergeCell ref="GI2:GI3"/>
    <mergeCell ref="GJ2:GJ3"/>
    <mergeCell ref="GK2:GK3"/>
    <mergeCell ref="GL2:GL3"/>
    <mergeCell ref="GM2:GM3"/>
    <mergeCell ref="GD2:GD3"/>
    <mergeCell ref="GE2:GE3"/>
    <mergeCell ref="GF2:GF3"/>
    <mergeCell ref="GG2:GG3"/>
    <mergeCell ref="GH2:GH3"/>
    <mergeCell ref="GS2:GS3"/>
    <mergeCell ref="GT2:GT3"/>
    <mergeCell ref="GU2:GU3"/>
    <mergeCell ref="GV2:GV3"/>
    <mergeCell ref="GW2:GW3"/>
    <mergeCell ref="GN2:GN3"/>
    <mergeCell ref="GO2:GO3"/>
    <mergeCell ref="GP2:GP3"/>
    <mergeCell ref="GQ2:GQ3"/>
    <mergeCell ref="GR2:GR3"/>
    <mergeCell ref="HC2:HC3"/>
    <mergeCell ref="HD2:HD3"/>
    <mergeCell ref="HE2:HE3"/>
    <mergeCell ref="HF2:HF3"/>
    <mergeCell ref="HG2:HG3"/>
    <mergeCell ref="GX2:GX3"/>
    <mergeCell ref="GY2:GY3"/>
    <mergeCell ref="GZ2:GZ3"/>
    <mergeCell ref="HA2:HA3"/>
    <mergeCell ref="HB2:HB3"/>
    <mergeCell ref="HM2:HM3"/>
    <mergeCell ref="HN2:HN3"/>
    <mergeCell ref="HO2:HO3"/>
    <mergeCell ref="HP2:HP3"/>
    <mergeCell ref="HQ2:HQ3"/>
    <mergeCell ref="HH2:HH3"/>
    <mergeCell ref="HI2:HI3"/>
    <mergeCell ref="HJ2:HJ3"/>
    <mergeCell ref="HK2:HK3"/>
    <mergeCell ref="HL2:HL3"/>
    <mergeCell ref="HW2:HW3"/>
    <mergeCell ref="HX2:HX3"/>
    <mergeCell ref="HY2:HY3"/>
    <mergeCell ref="HZ2:HZ3"/>
    <mergeCell ref="IA2:IA3"/>
    <mergeCell ref="HR2:HR3"/>
    <mergeCell ref="HS2:HS3"/>
    <mergeCell ref="HT2:HT3"/>
    <mergeCell ref="HU2:HU3"/>
    <mergeCell ref="HV2:HV3"/>
    <mergeCell ref="IG2:IG3"/>
    <mergeCell ref="IH2:IH3"/>
    <mergeCell ref="II2:II3"/>
    <mergeCell ref="IJ2:IJ3"/>
    <mergeCell ref="IK2:IK3"/>
    <mergeCell ref="IB2:IB3"/>
    <mergeCell ref="IC2:IC3"/>
    <mergeCell ref="ID2:ID3"/>
    <mergeCell ref="IE2:IE3"/>
    <mergeCell ref="IF2:IF3"/>
    <mergeCell ref="IQ2:IQ3"/>
    <mergeCell ref="IR2:IR3"/>
    <mergeCell ref="IS2:IS3"/>
    <mergeCell ref="IT2:IT3"/>
    <mergeCell ref="IU2:IU3"/>
    <mergeCell ref="IL2:IL3"/>
    <mergeCell ref="IM2:IM3"/>
    <mergeCell ref="IN2:IN3"/>
    <mergeCell ref="IO2:IO3"/>
    <mergeCell ref="IP2:IP3"/>
    <mergeCell ref="JA2:JA3"/>
    <mergeCell ref="JB2:JB3"/>
    <mergeCell ref="JC2:JC3"/>
    <mergeCell ref="JD2:JD3"/>
    <mergeCell ref="JE2:JE3"/>
    <mergeCell ref="IV2:IV3"/>
    <mergeCell ref="IW2:IW3"/>
    <mergeCell ref="IX2:IX3"/>
    <mergeCell ref="IY2:IY3"/>
    <mergeCell ref="IZ2:IZ3"/>
    <mergeCell ref="JK2:JK3"/>
    <mergeCell ref="JL2:JL3"/>
    <mergeCell ref="JM2:JM3"/>
    <mergeCell ref="JN2:JN3"/>
    <mergeCell ref="JO2:JO3"/>
    <mergeCell ref="JF2:JF3"/>
    <mergeCell ref="JG2:JG3"/>
    <mergeCell ref="JH2:JH3"/>
    <mergeCell ref="JI2:JI3"/>
    <mergeCell ref="JJ2:JJ3"/>
    <mergeCell ref="JU2:JU3"/>
    <mergeCell ref="JV2:JV3"/>
    <mergeCell ref="JW2:JW3"/>
    <mergeCell ref="JX2:JX3"/>
    <mergeCell ref="JY2:JY3"/>
    <mergeCell ref="JP2:JP3"/>
    <mergeCell ref="JQ2:JQ3"/>
    <mergeCell ref="JR2:JR3"/>
    <mergeCell ref="JS2:JS3"/>
    <mergeCell ref="JT2:JT3"/>
    <mergeCell ref="KE2:KE3"/>
    <mergeCell ref="KF2:KF3"/>
    <mergeCell ref="KG2:KG3"/>
    <mergeCell ref="KH2:KH3"/>
    <mergeCell ref="KI2:KI3"/>
    <mergeCell ref="JZ2:JZ3"/>
    <mergeCell ref="KA2:KA3"/>
    <mergeCell ref="KB2:KB3"/>
    <mergeCell ref="KC2:KC3"/>
    <mergeCell ref="KD2:KD3"/>
    <mergeCell ref="KO2:KO3"/>
    <mergeCell ref="KP2:KP3"/>
    <mergeCell ref="KQ2:KQ3"/>
    <mergeCell ref="KR2:KR3"/>
    <mergeCell ref="KS2:KS3"/>
    <mergeCell ref="KJ2:KJ3"/>
    <mergeCell ref="KK2:KK3"/>
    <mergeCell ref="KL2:KL3"/>
    <mergeCell ref="KM2:KM3"/>
    <mergeCell ref="KN2:KN3"/>
    <mergeCell ref="KY2:KY3"/>
    <mergeCell ref="KZ2:KZ3"/>
    <mergeCell ref="LA2:LA3"/>
    <mergeCell ref="LB2:LB3"/>
    <mergeCell ref="LC2:LC3"/>
    <mergeCell ref="KT2:KT3"/>
    <mergeCell ref="KU2:KU3"/>
    <mergeCell ref="KV2:KV3"/>
    <mergeCell ref="KW2:KW3"/>
    <mergeCell ref="KX2:KX3"/>
    <mergeCell ref="LI2:LI3"/>
    <mergeCell ref="LJ2:LJ3"/>
    <mergeCell ref="LK2:LK3"/>
    <mergeCell ref="LL2:LL3"/>
    <mergeCell ref="LM2:LM3"/>
    <mergeCell ref="LD2:LD3"/>
    <mergeCell ref="LE2:LE3"/>
    <mergeCell ref="LF2:LF3"/>
    <mergeCell ref="LG2:LG3"/>
    <mergeCell ref="LH2:LH3"/>
    <mergeCell ref="LS2:LS3"/>
    <mergeCell ref="LT2:LT3"/>
    <mergeCell ref="LU2:LU3"/>
    <mergeCell ref="LV2:LV3"/>
    <mergeCell ref="LW2:LW3"/>
    <mergeCell ref="LN2:LN3"/>
    <mergeCell ref="LO2:LO3"/>
    <mergeCell ref="LP2:LP3"/>
    <mergeCell ref="LQ2:LQ3"/>
    <mergeCell ref="LR2:LR3"/>
    <mergeCell ref="MC2:MC3"/>
    <mergeCell ref="MD2:MD3"/>
    <mergeCell ref="ME2:ME3"/>
    <mergeCell ref="MF2:MF3"/>
    <mergeCell ref="MG2:MG3"/>
    <mergeCell ref="LX2:LX3"/>
    <mergeCell ref="LY2:LY3"/>
    <mergeCell ref="LZ2:LZ3"/>
    <mergeCell ref="MA2:MA3"/>
    <mergeCell ref="MB2:MB3"/>
    <mergeCell ref="MM2:MM3"/>
    <mergeCell ref="MN2:MN3"/>
    <mergeCell ref="MO2:MO3"/>
    <mergeCell ref="MP2:MP3"/>
    <mergeCell ref="MQ2:MQ3"/>
    <mergeCell ref="MH2:MH3"/>
    <mergeCell ref="MI2:MI3"/>
    <mergeCell ref="MJ2:MJ3"/>
    <mergeCell ref="MK2:MK3"/>
    <mergeCell ref="ML2:ML3"/>
    <mergeCell ref="MW2:MW3"/>
    <mergeCell ref="MX2:MX3"/>
    <mergeCell ref="MY2:MY3"/>
    <mergeCell ref="MZ2:MZ3"/>
    <mergeCell ref="NA2:NA3"/>
    <mergeCell ref="MR2:MR3"/>
    <mergeCell ref="MS2:MS3"/>
    <mergeCell ref="MT2:MT3"/>
    <mergeCell ref="MU2:MU3"/>
    <mergeCell ref="MV2:MV3"/>
    <mergeCell ref="NG2:NG3"/>
    <mergeCell ref="NH2:NH3"/>
    <mergeCell ref="NI2:NI3"/>
    <mergeCell ref="NJ2:NJ3"/>
    <mergeCell ref="NK2:NK3"/>
    <mergeCell ref="NB2:NB3"/>
    <mergeCell ref="NC2:NC3"/>
    <mergeCell ref="ND2:ND3"/>
    <mergeCell ref="NE2:NE3"/>
    <mergeCell ref="NF2:NF3"/>
    <mergeCell ref="NQ2:NQ3"/>
    <mergeCell ref="NR2:NR3"/>
    <mergeCell ref="NS2:NS3"/>
    <mergeCell ref="NT2:NT3"/>
    <mergeCell ref="NU2:NU3"/>
    <mergeCell ref="NL2:NL3"/>
    <mergeCell ref="NM2:NM3"/>
    <mergeCell ref="NN2:NN3"/>
    <mergeCell ref="NO2:NO3"/>
    <mergeCell ref="NP2:NP3"/>
    <mergeCell ref="OA2:OA3"/>
    <mergeCell ref="OB2:OB3"/>
    <mergeCell ref="OC2:OC3"/>
    <mergeCell ref="OD2:OD3"/>
    <mergeCell ref="OE2:OE3"/>
    <mergeCell ref="NV2:NV3"/>
    <mergeCell ref="NW2:NW3"/>
    <mergeCell ref="NX2:NX3"/>
    <mergeCell ref="NY2:NY3"/>
    <mergeCell ref="NZ2:NZ3"/>
    <mergeCell ref="OK2:OK3"/>
    <mergeCell ref="OL2:OL3"/>
    <mergeCell ref="OM2:OM3"/>
    <mergeCell ref="ON2:ON3"/>
    <mergeCell ref="OO2:OO3"/>
    <mergeCell ref="OF2:OF3"/>
    <mergeCell ref="OG2:OG3"/>
    <mergeCell ref="OH2:OH3"/>
    <mergeCell ref="OI2:OI3"/>
    <mergeCell ref="OJ2:OJ3"/>
    <mergeCell ref="OU2:OU3"/>
    <mergeCell ref="OV2:OV3"/>
    <mergeCell ref="OW2:OW3"/>
    <mergeCell ref="OX2:OX3"/>
    <mergeCell ref="OY2:OY3"/>
    <mergeCell ref="OP2:OP3"/>
    <mergeCell ref="OQ2:OQ3"/>
    <mergeCell ref="OR2:OR3"/>
    <mergeCell ref="OS2:OS3"/>
    <mergeCell ref="OT2:OT3"/>
    <mergeCell ref="PE2:PE3"/>
    <mergeCell ref="PF2:PF3"/>
    <mergeCell ref="PG2:PG3"/>
    <mergeCell ref="PH2:PH3"/>
    <mergeCell ref="PI2:PI3"/>
    <mergeCell ref="OZ2:OZ3"/>
    <mergeCell ref="PA2:PA3"/>
    <mergeCell ref="PB2:PB3"/>
    <mergeCell ref="PC2:PC3"/>
    <mergeCell ref="PD2:PD3"/>
    <mergeCell ref="PO2:PO3"/>
    <mergeCell ref="PP2:PP3"/>
    <mergeCell ref="PQ2:PQ3"/>
    <mergeCell ref="PR2:PR3"/>
    <mergeCell ref="PS2:PS3"/>
    <mergeCell ref="PJ2:PJ3"/>
    <mergeCell ref="PK2:PK3"/>
    <mergeCell ref="PL2:PL3"/>
    <mergeCell ref="PM2:PM3"/>
    <mergeCell ref="PN2:PN3"/>
    <mergeCell ref="PY2:PY3"/>
    <mergeCell ref="PZ2:PZ3"/>
    <mergeCell ref="QA2:QA3"/>
    <mergeCell ref="QB2:QB3"/>
    <mergeCell ref="QC2:QC3"/>
    <mergeCell ref="PT2:PT3"/>
    <mergeCell ref="PU2:PU3"/>
    <mergeCell ref="PV2:PV3"/>
    <mergeCell ref="PW2:PW3"/>
    <mergeCell ref="PX2:PX3"/>
    <mergeCell ref="QI2:QI3"/>
    <mergeCell ref="QJ2:QJ3"/>
    <mergeCell ref="QK2:QK3"/>
    <mergeCell ref="QL2:QL3"/>
    <mergeCell ref="QM2:QM3"/>
    <mergeCell ref="QD2:QD3"/>
    <mergeCell ref="QE2:QE3"/>
    <mergeCell ref="QF2:QF3"/>
    <mergeCell ref="QG2:QG3"/>
    <mergeCell ref="QH2:QH3"/>
    <mergeCell ref="QS2:QS3"/>
    <mergeCell ref="QT2:QT3"/>
    <mergeCell ref="QU2:QU3"/>
    <mergeCell ref="QV2:QV3"/>
    <mergeCell ref="QW2:QW3"/>
    <mergeCell ref="QN2:QN3"/>
    <mergeCell ref="QO2:QO3"/>
    <mergeCell ref="QP2:QP3"/>
    <mergeCell ref="QQ2:QQ3"/>
    <mergeCell ref="QR2:QR3"/>
    <mergeCell ref="RC2:RC3"/>
    <mergeCell ref="RD2:RD3"/>
    <mergeCell ref="RE2:RE3"/>
    <mergeCell ref="RF2:RF3"/>
    <mergeCell ref="RG2:RG3"/>
    <mergeCell ref="QX2:QX3"/>
    <mergeCell ref="QY2:QY3"/>
    <mergeCell ref="QZ2:QZ3"/>
    <mergeCell ref="RA2:RA3"/>
    <mergeCell ref="RB2:RB3"/>
    <mergeCell ref="RM2:RM3"/>
    <mergeCell ref="RN2:RN3"/>
    <mergeCell ref="RO2:RO3"/>
    <mergeCell ref="RP2:RP3"/>
    <mergeCell ref="RQ2:RQ3"/>
    <mergeCell ref="RH2:RH3"/>
    <mergeCell ref="RI2:RI3"/>
    <mergeCell ref="RJ2:RJ3"/>
    <mergeCell ref="RK2:RK3"/>
    <mergeCell ref="RL2:RL3"/>
    <mergeCell ref="RW2:RW3"/>
    <mergeCell ref="RX2:RX3"/>
    <mergeCell ref="RY2:RY3"/>
    <mergeCell ref="RZ2:RZ3"/>
    <mergeCell ref="SA2:SA3"/>
    <mergeCell ref="RR2:RR3"/>
    <mergeCell ref="RS2:RS3"/>
    <mergeCell ref="RT2:RT3"/>
    <mergeCell ref="RU2:RU3"/>
    <mergeCell ref="RV2:RV3"/>
    <mergeCell ref="SG2:SG3"/>
    <mergeCell ref="SH2:SH3"/>
    <mergeCell ref="SI2:SI3"/>
    <mergeCell ref="SJ2:SJ3"/>
    <mergeCell ref="SK2:SK3"/>
    <mergeCell ref="SB2:SB3"/>
    <mergeCell ref="SC2:SC3"/>
    <mergeCell ref="SD2:SD3"/>
    <mergeCell ref="SE2:SE3"/>
    <mergeCell ref="SF2:SF3"/>
    <mergeCell ref="SQ2:SQ3"/>
    <mergeCell ref="SR2:SR3"/>
    <mergeCell ref="SS2:SS3"/>
    <mergeCell ref="ST2:ST3"/>
    <mergeCell ref="SU2:SU3"/>
    <mergeCell ref="SL2:SL3"/>
    <mergeCell ref="SM2:SM3"/>
    <mergeCell ref="SN2:SN3"/>
    <mergeCell ref="SO2:SO3"/>
    <mergeCell ref="SP2:SP3"/>
    <mergeCell ref="TA2:TA3"/>
    <mergeCell ref="TB2:TB3"/>
    <mergeCell ref="TC2:TC3"/>
    <mergeCell ref="TD2:TD3"/>
    <mergeCell ref="TE2:TE3"/>
    <mergeCell ref="SV2:SV3"/>
    <mergeCell ref="SW2:SW3"/>
    <mergeCell ref="SX2:SX3"/>
    <mergeCell ref="SY2:SY3"/>
    <mergeCell ref="SZ2:SZ3"/>
    <mergeCell ref="TK2:TK3"/>
    <mergeCell ref="TL2:TL3"/>
    <mergeCell ref="TM2:TM3"/>
    <mergeCell ref="TN2:TN3"/>
    <mergeCell ref="TO2:TO3"/>
    <mergeCell ref="TF2:TF3"/>
    <mergeCell ref="TG2:TG3"/>
    <mergeCell ref="TH2:TH3"/>
    <mergeCell ref="TI2:TI3"/>
    <mergeCell ref="TJ2:TJ3"/>
    <mergeCell ref="TU2:TU3"/>
    <mergeCell ref="TV2:TV3"/>
    <mergeCell ref="TW2:TW3"/>
    <mergeCell ref="TX2:TX3"/>
    <mergeCell ref="TY2:TY3"/>
    <mergeCell ref="TP2:TP3"/>
    <mergeCell ref="TQ2:TQ3"/>
    <mergeCell ref="TR2:TR3"/>
    <mergeCell ref="TS2:TS3"/>
    <mergeCell ref="TT2:TT3"/>
    <mergeCell ref="UE2:UE3"/>
    <mergeCell ref="UF2:UF3"/>
    <mergeCell ref="UG2:UG3"/>
    <mergeCell ref="UH2:UH3"/>
    <mergeCell ref="UI2:UI3"/>
    <mergeCell ref="TZ2:TZ3"/>
    <mergeCell ref="UA2:UA3"/>
    <mergeCell ref="UB2:UB3"/>
    <mergeCell ref="UC2:UC3"/>
    <mergeCell ref="UD2:UD3"/>
    <mergeCell ref="UO2:UO3"/>
    <mergeCell ref="UP2:UP3"/>
    <mergeCell ref="UQ2:UQ3"/>
    <mergeCell ref="UR2:UR3"/>
    <mergeCell ref="US2:US3"/>
    <mergeCell ref="UJ2:UJ3"/>
    <mergeCell ref="UK2:UK3"/>
    <mergeCell ref="UL2:UL3"/>
    <mergeCell ref="UM2:UM3"/>
    <mergeCell ref="UN2:UN3"/>
    <mergeCell ref="UY2:UY3"/>
    <mergeCell ref="UZ2:UZ3"/>
    <mergeCell ref="VA2:VA3"/>
    <mergeCell ref="VB2:VB3"/>
    <mergeCell ref="VC2:VC3"/>
    <mergeCell ref="UT2:UT3"/>
    <mergeCell ref="UU2:UU3"/>
    <mergeCell ref="UV2:UV3"/>
    <mergeCell ref="UW2:UW3"/>
    <mergeCell ref="UX2:UX3"/>
    <mergeCell ref="VI2:VI3"/>
    <mergeCell ref="VJ2:VJ3"/>
    <mergeCell ref="VK2:VK3"/>
    <mergeCell ref="VL2:VL3"/>
    <mergeCell ref="VM2:VM3"/>
    <mergeCell ref="VD2:VD3"/>
    <mergeCell ref="VE2:VE3"/>
    <mergeCell ref="VF2:VF3"/>
    <mergeCell ref="VG2:VG3"/>
    <mergeCell ref="VH2:VH3"/>
    <mergeCell ref="VS2:VS3"/>
    <mergeCell ref="VT2:VT3"/>
    <mergeCell ref="VU2:VU3"/>
    <mergeCell ref="VV2:VV3"/>
    <mergeCell ref="VW2:VW3"/>
    <mergeCell ref="VN2:VN3"/>
    <mergeCell ref="VO2:VO3"/>
    <mergeCell ref="VP2:VP3"/>
    <mergeCell ref="VQ2:VQ3"/>
    <mergeCell ref="VR2:VR3"/>
    <mergeCell ref="WC2:WC3"/>
    <mergeCell ref="WD2:WD3"/>
    <mergeCell ref="WE2:WE3"/>
    <mergeCell ref="WF2:WF3"/>
    <mergeCell ref="WG2:WG3"/>
    <mergeCell ref="VX2:VX3"/>
    <mergeCell ref="VY2:VY3"/>
    <mergeCell ref="VZ2:VZ3"/>
    <mergeCell ref="WA2:WA3"/>
    <mergeCell ref="WB2:WB3"/>
    <mergeCell ref="WM2:WM3"/>
    <mergeCell ref="WN2:WN3"/>
    <mergeCell ref="WO2:WO3"/>
    <mergeCell ref="WP2:WP3"/>
    <mergeCell ref="WQ2:WQ3"/>
    <mergeCell ref="WH2:WH3"/>
    <mergeCell ref="WI2:WI3"/>
    <mergeCell ref="WJ2:WJ3"/>
    <mergeCell ref="WK2:WK3"/>
    <mergeCell ref="WL2:WL3"/>
    <mergeCell ref="WW2:WW3"/>
    <mergeCell ref="WX2:WX3"/>
    <mergeCell ref="WY2:WY3"/>
    <mergeCell ref="WZ2:WZ3"/>
    <mergeCell ref="XA2:XA3"/>
    <mergeCell ref="WR2:WR3"/>
    <mergeCell ref="WS2:WS3"/>
    <mergeCell ref="WT2:WT3"/>
    <mergeCell ref="WU2:WU3"/>
    <mergeCell ref="WV2:WV3"/>
    <mergeCell ref="XG2:XG3"/>
    <mergeCell ref="XH2:XH3"/>
    <mergeCell ref="XI2:XI3"/>
    <mergeCell ref="XJ2:XJ3"/>
    <mergeCell ref="XK2:XK3"/>
    <mergeCell ref="XB2:XB3"/>
    <mergeCell ref="XC2:XC3"/>
    <mergeCell ref="XD2:XD3"/>
    <mergeCell ref="XE2:XE3"/>
    <mergeCell ref="XF2:XF3"/>
    <mergeCell ref="XQ2:XQ3"/>
    <mergeCell ref="XR2:XR3"/>
    <mergeCell ref="XS2:XS3"/>
    <mergeCell ref="XT2:XT3"/>
    <mergeCell ref="XU2:XU3"/>
    <mergeCell ref="XL2:XL3"/>
    <mergeCell ref="XM2:XM3"/>
    <mergeCell ref="XN2:XN3"/>
    <mergeCell ref="XO2:XO3"/>
    <mergeCell ref="XP2:XP3"/>
    <mergeCell ref="YA2:YA3"/>
    <mergeCell ref="YB2:YB3"/>
    <mergeCell ref="YC2:YC3"/>
    <mergeCell ref="YD2:YD3"/>
    <mergeCell ref="YE2:YE3"/>
    <mergeCell ref="XV2:XV3"/>
    <mergeCell ref="XW2:XW3"/>
    <mergeCell ref="XX2:XX3"/>
    <mergeCell ref="XY2:XY3"/>
    <mergeCell ref="XZ2:XZ3"/>
    <mergeCell ref="YK2:YK3"/>
    <mergeCell ref="YL2:YL3"/>
    <mergeCell ref="YM2:YM3"/>
    <mergeCell ref="YN2:YN3"/>
    <mergeCell ref="YO2:YO3"/>
    <mergeCell ref="YF2:YF3"/>
    <mergeCell ref="YG2:YG3"/>
    <mergeCell ref="YH2:YH3"/>
    <mergeCell ref="YI2:YI3"/>
    <mergeCell ref="YJ2:YJ3"/>
    <mergeCell ref="YU2:YU3"/>
    <mergeCell ref="YV2:YV3"/>
    <mergeCell ref="YW2:YW3"/>
    <mergeCell ref="YX2:YX3"/>
    <mergeCell ref="YY2:YY3"/>
    <mergeCell ref="YP2:YP3"/>
    <mergeCell ref="YQ2:YQ3"/>
    <mergeCell ref="YR2:YR3"/>
    <mergeCell ref="YS2:YS3"/>
    <mergeCell ref="YT2:YT3"/>
    <mergeCell ref="ZE2:ZE3"/>
    <mergeCell ref="ZF2:ZF3"/>
    <mergeCell ref="ZG2:ZG3"/>
    <mergeCell ref="ZH2:ZH3"/>
    <mergeCell ref="ZI2:ZI3"/>
    <mergeCell ref="YZ2:YZ3"/>
    <mergeCell ref="ZA2:ZA3"/>
    <mergeCell ref="ZB2:ZB3"/>
    <mergeCell ref="ZC2:ZC3"/>
    <mergeCell ref="ZD2:ZD3"/>
    <mergeCell ref="ZO2:ZO3"/>
    <mergeCell ref="ZP2:ZP3"/>
    <mergeCell ref="ZQ2:ZQ3"/>
    <mergeCell ref="ZR2:ZR3"/>
    <mergeCell ref="ZS2:ZS3"/>
    <mergeCell ref="ZJ2:ZJ3"/>
    <mergeCell ref="ZK2:ZK3"/>
    <mergeCell ref="ZL2:ZL3"/>
    <mergeCell ref="ZM2:ZM3"/>
    <mergeCell ref="ZN2:ZN3"/>
    <mergeCell ref="ZY2:ZY3"/>
    <mergeCell ref="ZZ2:ZZ3"/>
    <mergeCell ref="AAA2:AAA3"/>
    <mergeCell ref="AAB2:AAB3"/>
    <mergeCell ref="AAC2:AAC3"/>
    <mergeCell ref="ZT2:ZT3"/>
    <mergeCell ref="ZU2:ZU3"/>
    <mergeCell ref="ZV2:ZV3"/>
    <mergeCell ref="ZW2:ZW3"/>
    <mergeCell ref="ZX2:ZX3"/>
  </mergeCells>
  <phoneticPr fontId="57" type="noConversion"/>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Props1.xml><?xml version="1.0" encoding="utf-8"?>
<ds:datastoreItem xmlns:ds="http://schemas.openxmlformats.org/officeDocument/2006/customXml" ds:itemID="{1A67BEC9-F61C-4749-A2FA-AEE912C139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08A5E1-1D4B-4D5D-A46E-C48CA991D42C}">
  <ds:schemaRefs>
    <ds:schemaRef ds:uri="http://schemas.microsoft.com/sharepoint/v3/contenttype/forms"/>
  </ds:schemaRefs>
</ds:datastoreItem>
</file>

<file path=customXml/itemProps3.xml><?xml version="1.0" encoding="utf-8"?>
<ds:datastoreItem xmlns:ds="http://schemas.openxmlformats.org/officeDocument/2006/customXml" ds:itemID="{E63697CE-C6E3-4A0A-B491-8A76B1A4442D}">
  <ds:schemaRefs>
    <ds:schemaRef ds:uri="http://schemas.microsoft.com/office/2006/metadata/properties"/>
    <ds:schemaRef ds:uri="http://schemas.microsoft.com/office/infopath/2007/PartnerControls"/>
    <ds:schemaRef ds:uri="b29e1aeb-5864-46ac-9739-048fbfbd70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Glossaire</vt:lpstr>
      <vt:lpstr>Fiche générale (réservé sco)</vt:lpstr>
      <vt:lpstr>SI5-S9 FISA </vt:lpstr>
      <vt:lpstr>SI5-S10  FISA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risso</dc:creator>
  <cp:keywords/>
  <dc:description/>
  <cp:lastModifiedBy>Katia Barral</cp:lastModifiedBy>
  <cp:revision/>
  <dcterms:created xsi:type="dcterms:W3CDTF">2020-05-19T21:21:52Z</dcterms:created>
  <dcterms:modified xsi:type="dcterms:W3CDTF">2024-05-27T07:19:00Z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