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C:\Users\user\Documents\Maquettes\24-25\Maquettes 24-25_Vérifiées\"/>
    </mc:Choice>
  </mc:AlternateContent>
  <xr:revisionPtr revIDLastSave="0" documentId="13_ncr:1_{5CFBA172-7685-4FBB-8F9D-7C64B8BA2CB5}" xr6:coauthVersionLast="47" xr6:coauthVersionMax="47" xr10:uidLastSave="{00000000-0000-0000-0000-000000000000}"/>
  <bookViews>
    <workbookView xWindow="28680" yWindow="-120" windowWidth="29040" windowHeight="15840" tabRatio="810" firstSheet="2" activeTab="2" xr2:uid="{00000000-000D-0000-FFFF-FFFF00000000}"/>
  </bookViews>
  <sheets>
    <sheet name="Glossaire" sheetId="33" r:id="rId1"/>
    <sheet name="Fiche générale (réservé sco)" sheetId="36" r:id="rId2"/>
    <sheet name="SI5-S9 FISE" sheetId="32" r:id="rId3"/>
    <sheet name="SI5-S10 FISE" sheetId="16" r:id="rId4"/>
    <sheet name="5A FISE-CP S9" sheetId="35" r:id="rId5"/>
    <sheet name="5A FISE-CP S10" sheetId="34"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55" i="32" l="1"/>
  <c r="Q171" i="32"/>
  <c r="J45" i="32" l="1"/>
  <c r="I45" i="32"/>
  <c r="O276" i="32"/>
  <c r="N276" i="32"/>
  <c r="M276" i="32"/>
  <c r="L276" i="32"/>
  <c r="K276" i="32"/>
  <c r="J276" i="32"/>
  <c r="I276" i="32"/>
  <c r="O270" i="32"/>
  <c r="M270" i="32"/>
  <c r="L270" i="32"/>
  <c r="L261" i="32" s="1"/>
  <c r="K270" i="32"/>
  <c r="K261" i="32" s="1"/>
  <c r="J270" i="32"/>
  <c r="J261" i="32" s="1"/>
  <c r="I270" i="32"/>
  <c r="O266" i="32"/>
  <c r="M266" i="32"/>
  <c r="I266" i="32"/>
  <c r="O262" i="32"/>
  <c r="O261" i="32" s="1"/>
  <c r="M262" i="32"/>
  <c r="M261" i="32" s="1"/>
  <c r="I262" i="32"/>
  <c r="Q261" i="32"/>
  <c r="O256" i="32"/>
  <c r="M256" i="32"/>
  <c r="L256" i="32"/>
  <c r="K256" i="32"/>
  <c r="J256" i="32"/>
  <c r="I256" i="32"/>
  <c r="O249" i="32"/>
  <c r="M249" i="32"/>
  <c r="L249" i="32"/>
  <c r="L240" i="32" s="1"/>
  <c r="K249" i="32"/>
  <c r="K240" i="32" s="1"/>
  <c r="N234" i="32" s="1"/>
  <c r="N233" i="32" s="1"/>
  <c r="N232" i="32" s="1"/>
  <c r="N231" i="32" s="1"/>
  <c r="N230" i="32" s="1"/>
  <c r="N227" i="32" s="1"/>
  <c r="N226" i="32" s="1"/>
  <c r="N225" i="32" s="1"/>
  <c r="N224" i="32" s="1"/>
  <c r="N223" i="32" s="1"/>
  <c r="N222" i="32" s="1"/>
  <c r="N221" i="32" s="1"/>
  <c r="N220" i="32" s="1"/>
  <c r="J249" i="32"/>
  <c r="J240" i="32" s="1"/>
  <c r="I249" i="32"/>
  <c r="O245" i="32"/>
  <c r="O240" i="32" s="1"/>
  <c r="M245" i="32"/>
  <c r="I245" i="32" s="1"/>
  <c r="L245" i="32"/>
  <c r="K245" i="32"/>
  <c r="J245" i="32"/>
  <c r="O241" i="32"/>
  <c r="M241" i="32"/>
  <c r="L241" i="32"/>
  <c r="K241" i="32"/>
  <c r="J241" i="32"/>
  <c r="I241" i="32"/>
  <c r="Q240" i="32"/>
  <c r="O235" i="32"/>
  <c r="M235" i="32"/>
  <c r="L235" i="32"/>
  <c r="I235" i="32" s="1"/>
  <c r="K235" i="32"/>
  <c r="J235" i="32"/>
  <c r="O228" i="32"/>
  <c r="M228" i="32"/>
  <c r="L228" i="32"/>
  <c r="K228" i="32"/>
  <c r="J228" i="32"/>
  <c r="I228" i="32"/>
  <c r="O224" i="32"/>
  <c r="O219" i="32" s="1"/>
  <c r="M224" i="32"/>
  <c r="I224" i="32" s="1"/>
  <c r="L224" i="32"/>
  <c r="K224" i="32"/>
  <c r="J224" i="32"/>
  <c r="O220" i="32"/>
  <c r="M220" i="32"/>
  <c r="L220" i="32"/>
  <c r="K220" i="32"/>
  <c r="J220" i="32"/>
  <c r="I220" i="32"/>
  <c r="Q219" i="32"/>
  <c r="K219" i="32"/>
  <c r="J219" i="32"/>
  <c r="O214" i="32"/>
  <c r="M214" i="32"/>
  <c r="L214" i="32"/>
  <c r="K214" i="32"/>
  <c r="J214" i="32"/>
  <c r="I214" i="32"/>
  <c r="O207" i="32"/>
  <c r="M207" i="32"/>
  <c r="L207" i="32"/>
  <c r="K207" i="32"/>
  <c r="J207" i="32"/>
  <c r="I207" i="32"/>
  <c r="O203" i="32"/>
  <c r="M203" i="32"/>
  <c r="M198" i="32" s="1"/>
  <c r="L203" i="32"/>
  <c r="L198" i="32" s="1"/>
  <c r="K203" i="32"/>
  <c r="K198" i="32" s="1"/>
  <c r="J203" i="32"/>
  <c r="J198" i="32" s="1"/>
  <c r="I203" i="32"/>
  <c r="I198" i="32" s="1"/>
  <c r="O199" i="32"/>
  <c r="O198" i="32" s="1"/>
  <c r="M199" i="32"/>
  <c r="L199" i="32"/>
  <c r="K199" i="32"/>
  <c r="J199" i="32"/>
  <c r="I199" i="32"/>
  <c r="Q198" i="32"/>
  <c r="P198" i="32"/>
  <c r="O193" i="32"/>
  <c r="M193" i="32"/>
  <c r="L193" i="32"/>
  <c r="K193" i="32"/>
  <c r="J193" i="32"/>
  <c r="I193" i="32"/>
  <c r="O185" i="32"/>
  <c r="O172" i="32" s="1"/>
  <c r="M185" i="32"/>
  <c r="L185" i="32"/>
  <c r="K185" i="32"/>
  <c r="J185" i="32"/>
  <c r="I185" i="32"/>
  <c r="O179" i="32"/>
  <c r="M179" i="32"/>
  <c r="L179" i="32"/>
  <c r="K179" i="32"/>
  <c r="J179" i="32"/>
  <c r="I179" i="32"/>
  <c r="O173" i="32"/>
  <c r="M173" i="32"/>
  <c r="M172" i="32" s="1"/>
  <c r="L173" i="32"/>
  <c r="L172" i="32" s="1"/>
  <c r="K173" i="32"/>
  <c r="K172" i="32" s="1"/>
  <c r="J173" i="32"/>
  <c r="J172" i="32" s="1"/>
  <c r="I172" i="32" s="1"/>
  <c r="I173" i="32"/>
  <c r="Q172" i="32"/>
  <c r="P172" i="32"/>
  <c r="I170" i="32"/>
  <c r="I169" i="32"/>
  <c r="I168" i="32"/>
  <c r="I167" i="32"/>
  <c r="I166" i="32"/>
  <c r="I161" i="32"/>
  <c r="I159" i="32"/>
  <c r="I158" i="32"/>
  <c r="I157" i="32"/>
  <c r="I261" i="32" l="1"/>
  <c r="L219" i="32"/>
  <c r="I219" i="32" s="1"/>
  <c r="M219" i="32"/>
  <c r="M240" i="32"/>
  <c r="I240" i="32" s="1"/>
  <c r="I15" i="16"/>
  <c r="I13" i="16"/>
  <c r="K58" i="32" l="1"/>
  <c r="K33" i="32"/>
  <c r="J58" i="32"/>
  <c r="J52" i="32"/>
  <c r="J46" i="32"/>
  <c r="O66" i="32"/>
  <c r="M66" i="32"/>
  <c r="L66" i="32"/>
  <c r="K66" i="32"/>
  <c r="J66" i="32"/>
  <c r="O58" i="32"/>
  <c r="M58" i="32"/>
  <c r="L58" i="32"/>
  <c r="O52" i="32"/>
  <c r="M52" i="32"/>
  <c r="L52" i="32"/>
  <c r="K52" i="32"/>
  <c r="O46" i="32"/>
  <c r="M46" i="32"/>
  <c r="L46" i="32"/>
  <c r="K46" i="32"/>
  <c r="Q45" i="32"/>
  <c r="I52" i="32" l="1"/>
  <c r="I46" i="32"/>
  <c r="L45" i="32"/>
  <c r="K45" i="32"/>
  <c r="O45" i="32"/>
  <c r="I58" i="32"/>
  <c r="I66" i="32"/>
  <c r="M45" i="32"/>
  <c r="O143" i="32" l="1"/>
  <c r="K143" i="32"/>
  <c r="L143" i="32"/>
  <c r="M143" i="32"/>
  <c r="J143" i="32"/>
  <c r="Q24" i="32"/>
  <c r="O72" i="32"/>
  <c r="Q71" i="32"/>
  <c r="Q92" i="32"/>
  <c r="Q134" i="32"/>
  <c r="Q113" i="32"/>
  <c r="Q14" i="32" l="1"/>
  <c r="Q7" i="32" s="1"/>
  <c r="K14" i="32"/>
  <c r="L14" i="32"/>
  <c r="M14" i="32"/>
  <c r="J14" i="32"/>
  <c r="I16" i="32"/>
  <c r="I14" i="32" l="1"/>
  <c r="O149" i="32"/>
  <c r="N149" i="32"/>
  <c r="M149" i="32"/>
  <c r="L149" i="32"/>
  <c r="L134" i="32" s="1"/>
  <c r="K149" i="32"/>
  <c r="K134" i="32" s="1"/>
  <c r="J149" i="32"/>
  <c r="J134" i="32" s="1"/>
  <c r="O139" i="32"/>
  <c r="M139" i="32"/>
  <c r="I139" i="32" s="1"/>
  <c r="O135" i="32"/>
  <c r="M135" i="32"/>
  <c r="O129" i="32"/>
  <c r="M129" i="32"/>
  <c r="L129" i="32"/>
  <c r="K129" i="32"/>
  <c r="J129" i="32"/>
  <c r="O122" i="32"/>
  <c r="M122" i="32"/>
  <c r="L122" i="32"/>
  <c r="K122" i="32"/>
  <c r="J122" i="32"/>
  <c r="O118" i="32"/>
  <c r="M118" i="32"/>
  <c r="L118" i="32"/>
  <c r="K118" i="32"/>
  <c r="J118" i="32"/>
  <c r="O114" i="32"/>
  <c r="M114" i="32"/>
  <c r="L114" i="32"/>
  <c r="K114" i="32"/>
  <c r="J114" i="32"/>
  <c r="O108" i="32"/>
  <c r="M108" i="32"/>
  <c r="L108" i="32"/>
  <c r="K108" i="32"/>
  <c r="J108" i="32"/>
  <c r="O101" i="32"/>
  <c r="M101" i="32"/>
  <c r="L101" i="32"/>
  <c r="K101" i="32"/>
  <c r="J101" i="32"/>
  <c r="O97" i="32"/>
  <c r="M97" i="32"/>
  <c r="L97" i="32"/>
  <c r="K97" i="32"/>
  <c r="J97" i="32"/>
  <c r="O93" i="32"/>
  <c r="M93" i="32"/>
  <c r="L93" i="32"/>
  <c r="K93" i="32"/>
  <c r="J93" i="32"/>
  <c r="O87" i="32"/>
  <c r="M87" i="32"/>
  <c r="L87" i="32"/>
  <c r="K87" i="32"/>
  <c r="J87" i="32"/>
  <c r="O80" i="32"/>
  <c r="M80" i="32"/>
  <c r="L80" i="32"/>
  <c r="K80" i="32"/>
  <c r="J80" i="32"/>
  <c r="O76" i="32"/>
  <c r="M76" i="32"/>
  <c r="L76" i="32"/>
  <c r="K76" i="32"/>
  <c r="J76" i="32"/>
  <c r="M72" i="32"/>
  <c r="L72" i="32"/>
  <c r="K72" i="32"/>
  <c r="J72" i="32"/>
  <c r="O40" i="32"/>
  <c r="M40" i="32"/>
  <c r="L40" i="32"/>
  <c r="K40" i="32"/>
  <c r="J40" i="32"/>
  <c r="O33" i="32"/>
  <c r="M33" i="32"/>
  <c r="L33" i="32"/>
  <c r="J33" i="32"/>
  <c r="O29" i="32"/>
  <c r="M29" i="32"/>
  <c r="L29" i="32"/>
  <c r="K29" i="32"/>
  <c r="J29" i="32"/>
  <c r="O25" i="32"/>
  <c r="M25" i="32"/>
  <c r="L25" i="32"/>
  <c r="K25" i="32"/>
  <c r="J25" i="32"/>
  <c r="K71" i="32" l="1"/>
  <c r="K113" i="32"/>
  <c r="J92" i="32"/>
  <c r="I135" i="32"/>
  <c r="M134" i="32"/>
  <c r="J24" i="32"/>
  <c r="K92" i="32"/>
  <c r="O134" i="32"/>
  <c r="K24" i="32"/>
  <c r="L92" i="32"/>
  <c r="L113" i="32"/>
  <c r="L24" i="32"/>
  <c r="L71" i="32"/>
  <c r="M92" i="32"/>
  <c r="M113" i="32"/>
  <c r="M24" i="32"/>
  <c r="M71" i="32"/>
  <c r="O113" i="32"/>
  <c r="O24" i="32"/>
  <c r="I134" i="32"/>
  <c r="O92" i="32"/>
  <c r="O71" i="32"/>
  <c r="J71" i="32"/>
  <c r="J113" i="32"/>
  <c r="I97" i="32"/>
  <c r="I143" i="32"/>
  <c r="I76" i="32"/>
  <c r="I25" i="32"/>
  <c r="I114" i="32"/>
  <c r="I129" i="32"/>
  <c r="I149" i="32"/>
  <c r="I108" i="32"/>
  <c r="I87" i="32"/>
  <c r="I80" i="32"/>
  <c r="N107" i="32"/>
  <c r="N106" i="32" s="1"/>
  <c r="N105" i="32" s="1"/>
  <c r="N104" i="32" s="1"/>
  <c r="N103" i="32" s="1"/>
  <c r="N100" i="32" s="1"/>
  <c r="N99" i="32" s="1"/>
  <c r="N98" i="32" s="1"/>
  <c r="N97" i="32" s="1"/>
  <c r="N96" i="32" s="1"/>
  <c r="N95" i="32" s="1"/>
  <c r="N94" i="32" s="1"/>
  <c r="N93" i="32" s="1"/>
  <c r="I122" i="32"/>
  <c r="I40" i="32"/>
  <c r="I93" i="32"/>
  <c r="I72" i="32"/>
  <c r="I118" i="32"/>
  <c r="I101" i="32"/>
  <c r="I29" i="32"/>
  <c r="I33" i="32"/>
  <c r="I113" i="32" l="1"/>
  <c r="I92" i="32"/>
  <c r="I71" i="32"/>
  <c r="I24"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P171" authorId="0" shapeId="0" xr:uid="{DAC0CCCA-D9E3-4E67-A8EB-8DFF20225FC9}">
      <text>
        <r>
          <rPr>
            <b/>
            <sz val="9"/>
            <color indexed="81"/>
            <rFont val="Tahoma"/>
            <family val="2"/>
          </rPr>
          <t>Auteur:</t>
        </r>
        <r>
          <rPr>
            <sz val="9"/>
            <color indexed="81"/>
            <rFont val="Tahoma"/>
            <family val="2"/>
          </rPr>
          <t xml:space="preserve">
Reprendre les mêmes UE du SEMESTRE NORMAL FISE et modifier le nombre d'ECTS par UE pour que le total des ECTS d'UE disciplinaires soit = 20 ECTS. Ce qui est présenté dans lamaquette ici avec 4 UE à 5 ECTS est seulement une propostition à titre d'exemple.</t>
        </r>
      </text>
    </comment>
    <comment ref="Q171" authorId="0" shapeId="0" xr:uid="{E376CAF2-500B-4F80-8D98-C039A8918B7A}">
      <text>
        <r>
          <rPr>
            <b/>
            <sz val="9"/>
            <color indexed="81"/>
            <rFont val="Tahoma"/>
            <family val="2"/>
          </rPr>
          <t>Auteur:</t>
        </r>
        <r>
          <rPr>
            <sz val="9"/>
            <color indexed="81"/>
            <rFont val="Tahoma"/>
            <family val="2"/>
          </rPr>
          <t xml:space="preserve">
Reprendre les mêmes UE du SEMESTRE NORMAL FISE et modifier le nombre d'ECTS par UE pour que le total des ECTS d'UE disciplinaires soit = 20 ECTS. Ce qui est présenté dans lamaquette ici avec 4 UE à 5 ECTS est seulement une propostition à titre d'exemple.</t>
        </r>
      </text>
    </comment>
  </commentList>
</comments>
</file>

<file path=xl/sharedStrings.xml><?xml version="1.0" encoding="utf-8"?>
<sst xmlns="http://schemas.openxmlformats.org/spreadsheetml/2006/main" count="3089" uniqueCount="412">
  <si>
    <t>GLOSSAIRE NOUVEAU TEMPLATE MAQUETTE DE FORMATION 2023-2024</t>
  </si>
  <si>
    <t>Maquette formation</t>
  </si>
  <si>
    <t>Termes</t>
  </si>
  <si>
    <t>Définitions</t>
  </si>
  <si>
    <t>Exemples</t>
  </si>
  <si>
    <t xml:space="preserve">COMPOSANTE </t>
  </si>
  <si>
    <t>Désigne la composante de rattachement de la formation, du diplôme.</t>
  </si>
  <si>
    <t>Exemple : Polytech</t>
  </si>
  <si>
    <t>SPECIALITE</t>
  </si>
  <si>
    <t>Chaque institution (école ou établissement) habilitée à délivrer un titre d’ingénieur diplômé est caractérisée par une dénomination officielle déposée et protégée.</t>
  </si>
  <si>
    <t>Exemples : BAT, MAM, SI etc...</t>
  </si>
  <si>
    <t>Le nom officiel de la spécialité pourra être constitué d’un ou deux libellés pris au sein de la liste officielle votée chaque année par la CTI, et élaborée après concertation de ses parties prenantes, avant le lancement de chaque nouvelle campagne d’habilitation, et implémentée dans le logiciel qui reçoit les déclarations des données certifiées.</t>
  </si>
  <si>
    <t>Cette dénomination est reportée sur le parchemin du diplôme délivré à l’issue d’une formation d’ingénieur.</t>
  </si>
  <si>
    <t>SEMESTRE ACADEMIQUE</t>
  </si>
  <si>
    <r>
      <t>Une année universitaire académique est composée de 2 semestres académiques  : 1 semestre impair et 1 semestre pair. La numérotation des semestres académiques universitaires démarre dès la 1</t>
    </r>
    <r>
      <rPr>
        <vertAlign val="superscript"/>
        <sz val="10"/>
        <rFont val="Malgun Gothic"/>
        <family val="2"/>
      </rPr>
      <t>ère</t>
    </r>
    <r>
      <rPr>
        <sz val="10"/>
        <rFont val="Malgun Gothic"/>
        <family val="2"/>
      </rPr>
      <t xml:space="preserve"> année d'inscription dans l'enseignement supérieur (1</t>
    </r>
    <r>
      <rPr>
        <vertAlign val="superscript"/>
        <sz val="10"/>
        <rFont val="Malgun Gothic"/>
        <family val="2"/>
      </rPr>
      <t>ère</t>
    </r>
    <r>
      <rPr>
        <sz val="10"/>
        <rFont val="Malgun Gothic"/>
        <family val="2"/>
      </rPr>
      <t xml:space="preserve"> annéee Post-Bac).</t>
    </r>
  </si>
  <si>
    <t>Exemples : S1, S2, S3, S4, S5, S6, S7, S8, S9, S10</t>
  </si>
  <si>
    <t>STATUT</t>
  </si>
  <si>
    <t>Correspond au Statut de l'objet présent dans la maquette vis à vis de la version précédente. Ils sont à l'ordre de trois : Création, Modification et Fermeture</t>
  </si>
  <si>
    <t>SEMESTRE (Nature ELP)</t>
  </si>
  <si>
    <t xml:space="preserve">Il s'agit de préciser si le SEMESTRE académique est : un semestre académique NORMAL effectué au sein de l'école d'origine OU un semestre académique d'ECHANGE effectué dans le cadre d'une mobilité académique dans un organisme d'accueil en dehors de l'école d'origine. </t>
  </si>
  <si>
    <t>BLOC (Nature ELP)</t>
  </si>
  <si>
    <t>Liste d'éléments obligatoire  (UE ou ECUE). Tous les élements sous cette liste sont obligatroires (pas de choix).</t>
  </si>
  <si>
    <t>PARCOURS PEDAGOGIQUE (Nature ELP)</t>
  </si>
  <si>
    <t>Spécialisation avec une cohérence pédagogique permettant d'orienter les étudiants. Ce parcours n'apparait pas sur le diplôme mais peut apparaitre sur le rélévé de notes.</t>
  </si>
  <si>
    <t>Exemple : Parcours Mineure (Ex : Parcours IHM, AL… en SI5) ; Parcours international (Ex : Parcours International en SI4 = ex-Parcours EIT)</t>
  </si>
  <si>
    <t>UE (Nature ELP)</t>
  </si>
  <si>
    <t xml:space="preserve">Unité d'Enseignement. Porte les ECTS. Impossible de mettre une UE sous une UE. </t>
  </si>
  <si>
    <t>ECUE (Nature ELP)</t>
  </si>
  <si>
    <t>Elément Constitutif d'UE. Se situe exclusivement sous les UE. Porte des ECTS (la somme des ECTS des ECUE = ECTS de l'UE porteuse). l'ECUE ne peut porter aucun élément (élément le plus fin).</t>
  </si>
  <si>
    <t>TYPE</t>
  </si>
  <si>
    <t>Obligatoire : Elément obligatoire à choisir par tous les étudiants. Doit être pris en compte dans le calcul de résultat.</t>
  </si>
  <si>
    <t>Par exemple l'Option "Developpement Personnel" lorsqu'elle n'est pas obligatoire, elle est "complémentaire"</t>
  </si>
  <si>
    <t>Facultatif : Elément que peuvent prendre les étudiants, les résultats à cet élément sera pris en compte dans le calcul de résultat (soit calcul de moyenne pondéré, soit bonus)</t>
  </si>
  <si>
    <t>Complémentaire : Elément que peuvent prendre les étudiants, les résultats à cet élément ne sera pas pris en compte dans le calcul de résultat, mais pourra apparaitre sur le relevé de  notes."</t>
  </si>
  <si>
    <t xml:space="preserve">CHARGE d'ENSEIGNEMENT (CE) pour UCA-composante porteuse </t>
  </si>
  <si>
    <t xml:space="preserve">La charge d'enseignement de l'enseignement est-il porté par UCA (droit de tirage) ? Réponse binaire oui - non. </t>
  </si>
  <si>
    <t>Total heures encadrées à l'étudiant</t>
  </si>
  <si>
    <r>
      <t xml:space="preserve">Somme des heures encadrées de CM/TD/TP/EP qui correspond au temps passé par un élève avec un enseignant. C'est le nombre total d'heures encadrées de la maquette. </t>
    </r>
    <r>
      <rPr>
        <u/>
        <sz val="11"/>
        <color rgb="FF000000"/>
        <rFont val="Calibri"/>
        <family val="2"/>
      </rPr>
      <t>Pour rappel</t>
    </r>
    <r>
      <rPr>
        <sz val="11"/>
        <color rgb="FF000000"/>
        <rFont val="Calibri"/>
        <family val="2"/>
      </rPr>
      <t xml:space="preserve"> : "heure encadrée" correspond à la formation en face-à-face pédagogique en présentiel ou en distanciel. Le distanciel doit représenter moins de 30% des heures encadrées sur la totalité de la formation.</t>
    </r>
  </si>
  <si>
    <t>CM/TD/TP</t>
  </si>
  <si>
    <t>Nombre d'heures encadrées par étudiant et par matière sous forme de Cours Magistraux (CM), Travaux Dirigés (TD) ou Travaux Pratiques (TP).</t>
  </si>
  <si>
    <t>EP</t>
  </si>
  <si>
    <r>
      <t xml:space="preserve">Heure encadrée par étudiant en HETD pour l'encadrement de projet en dehors des CM/TD/TP, et pour l'encadrement de stage et alternance (suivi, échange, visite, évaluation). </t>
    </r>
    <r>
      <rPr>
        <u/>
        <sz val="11"/>
        <color rgb="FFFF0000"/>
        <rFont val="Calibri"/>
        <family val="2"/>
      </rPr>
      <t>ATTENTION</t>
    </r>
    <r>
      <rPr>
        <sz val="11"/>
        <color rgb="FFFF0000"/>
        <rFont val="Calibri"/>
        <family val="2"/>
      </rPr>
      <t xml:space="preserve"> : quand des heures EP sont indiquées dans la maquette, il faut préciser dans la colonne "observations"  =&gt; "cfre EP Glossaire"</t>
    </r>
  </si>
  <si>
    <t>PROJET (X)</t>
  </si>
  <si>
    <t>Mettre un X si la matière comprend un projet obligatoire avec un travail à réaliser en individuel ou en groupe en dehors des séances CM/TD/TP. S'il y a un projet il faut définir le TRIG.</t>
  </si>
  <si>
    <t>TRIG</t>
  </si>
  <si>
    <t>S'il y a un projet, le TRIG est le nombre d'heures de travail estimé par l'enseignant qu'un étudiant doit consacré à la réalisation du projet en individuel ou en groupe en dehors des séances de CM/TD/TP.</t>
  </si>
  <si>
    <t>Le TRIG peut aussi être un travail demandé par l'enseignant à l'étudiant sans qu'il y ait un contexte de projet ; par exemple, un exercice à faire à la maison.</t>
  </si>
  <si>
    <t>Le TRIG peut apparaitre à l'EDT avec ou sans réservation de salle pour faire apparaitre le temps de travail de l'élève dans l'EDT. Pour les élèves en CPRO, le TRIG doit apparaitre impérativement dans l'EDT pour la facturation à l'OPCO et en cas de justification demandée par l'entreprise.</t>
  </si>
  <si>
    <t>Coefficient</t>
  </si>
  <si>
    <t>Coefficient  : Doit être en cohérence avec les ECTS. Le nb total des coefficients au sein d'une même UE doit être égal à 1. Ainsi un coefficient normalisé est attribué à chaque ECUE composant une UE, permettant de calculer une moyenne pondérée à l'UE. Un coefficient est attribué à chaque UE correspondant au nombre d'ECTS de l'UE et permettant de calculer une moyenne pondérée au semestre.</t>
  </si>
  <si>
    <t>ECTS</t>
  </si>
  <si>
    <t xml:space="preserve">European Crédit Transfert System. Utiliser uniquement un chiffre entier. </t>
  </si>
  <si>
    <t>https://education.ec.europa.eu/fr/education-levels/higher-education/inclusive-and-connected-higher-education/european-credit-transfer-and-accumulation-system</t>
  </si>
  <si>
    <t xml:space="preserve">COURS EN DISTANCIEL </t>
  </si>
  <si>
    <t>Oui, soit en synchrone (en direct du cours), soit en asynchrone (dispo en dehors des heures du cours). Le distanciel doit représenter moins de 30% des heures encadrées sur la totalité de la formation.</t>
  </si>
  <si>
    <t>LANGUE</t>
  </si>
  <si>
    <t>"Anglais confirmé" : si la langue d'enseignement est uniquement l'anglais. "Anglais possible" : si la langue d'enseignement est au choix l'anglais ou le français .</t>
  </si>
  <si>
    <t>MUTUALISATION (préciser : porteuse ou portée)</t>
  </si>
  <si>
    <t>L'élément est-il déjà présent dans une autre formation ?</t>
  </si>
  <si>
    <t xml:space="preserve">Ex : SI5-S9-IHM-FISE  ; M2-Info-S3-Ingénierie-IHM </t>
  </si>
  <si>
    <t>Si oui il faut préciser formation "PORTEUSE" : si la formation porte la charge d'enseignement (CE) de l'élément mutualisé.</t>
  </si>
  <si>
    <t>ou "PORTEE" : si la formation est non porteuse de la charge d'enseignement (CE) de l'élément mutualisé (c'est à dire Heures CM/TD/TP sur la formation portée = 0)</t>
  </si>
  <si>
    <t>Formation porteuse</t>
  </si>
  <si>
    <t xml:space="preserve">Désigner la  formation porteuse, c’est-à-dire le nom de la formation porteuse de la charge d'enseignement de l'élément mutualisé. Préciser : Nom de la formation (spécialité ingénieur ou Master) + Année du cycle de formation + Semestre académique + Parcours pédagogique + FISE ou Alternance </t>
  </si>
  <si>
    <t>Formation portée</t>
  </si>
  <si>
    <t xml:space="preserve">Désigner la  formation portée, c’est-à-dire le nom de la formation non porteuse de la charge d'enseignement de l'élément mutualisé. Préciser : Nom de la formation (spécialité ingénieur ou Master) + Année du cycle de formation + Semestre académique + Parcours pédagogique + FISE ou Alternance </t>
  </si>
  <si>
    <r>
      <t>SEUIL DE DEDOUBLEMENT</t>
    </r>
    <r>
      <rPr>
        <b/>
        <sz val="10"/>
        <rFont val="Malgun Gothic"/>
        <family val="2"/>
      </rPr>
      <t xml:space="preserve"> </t>
    </r>
    <r>
      <rPr>
        <sz val="10"/>
        <rFont val="Malgun Gothic"/>
        <family val="2"/>
      </rPr>
      <t>(à préciser dans OBSERVATIONS/REMARQUES si &lt; au seuil de dédoublement TD ou TP)</t>
    </r>
  </si>
  <si>
    <t xml:space="preserve">Reprendre les délibérations du CAc. Si seuil différent à préciser dans les observation avec justification. Ces seuils dérogatoires font l'objet d'un vote en CAc. </t>
  </si>
  <si>
    <r>
      <t xml:space="preserve">Seuils min. (nombre d'élèves par groupe): CM = promotion entière ; TD = 24 élèves ; TP = 12 élèves ; EP = 1 élève. </t>
    </r>
    <r>
      <rPr>
        <u/>
        <sz val="10"/>
        <color rgb="FFFF0000"/>
        <rFont val="Malgun Gothic"/>
        <family val="2"/>
      </rPr>
      <t>ATTENTION</t>
    </r>
    <r>
      <rPr>
        <sz val="10"/>
        <color rgb="FFFF0000"/>
        <rFont val="Malgun Gothic"/>
        <family val="2"/>
      </rPr>
      <t xml:space="preserve"> : quand des heures EP sont indiquées dans la maquette, il faut préciser dans la colonne "observations"  =&gt; "cfre EP Glossaire"</t>
    </r>
  </si>
  <si>
    <t>CATEGORIE</t>
  </si>
  <si>
    <t>Classification des enseignements par catégorie : Sciences fondamentales (SF), Sciences de l'ingénieur(SI), Humanités (HU), Langues (LG), Péride en entreprise-stage (ENT)</t>
  </si>
  <si>
    <t>INDICATEUR CNU</t>
  </si>
  <si>
    <t>Il faut indiquer la section CNU de l'enseignement. 1 seule section par enseignement.</t>
  </si>
  <si>
    <t>Ex : 64, 66 …</t>
  </si>
  <si>
    <t>MCC</t>
  </si>
  <si>
    <t>SESSION</t>
  </si>
  <si>
    <t>Concerne les examens. Unique, 2nd chance</t>
  </si>
  <si>
    <t>COMPENSATION</t>
  </si>
  <si>
    <t>C’est le calcul d’une moyenne générale coefficientée. Elle permet de compenser des résultats négatifs par des résultats positifs.</t>
  </si>
  <si>
    <t>CAPITALISATION</t>
  </si>
  <si>
    <t>La capitalisation est la conservation (obligatoire) d'une année sur l'autre des unités d'enseignement acquises (moyenne égale ou supérieure à 10/20). La capitalisation d'une unité d'enseignement entraîne celle des crédits correspondants.</t>
  </si>
  <si>
    <t>https://www.legifrance.gouv.fr/eli/arrete/2018/7/30/ESRS1820545A/jo/article_14 https://www.legifrance.gouv.fr/eli/arrete/2018/7/30/ESRS1820545A/jo/article_15</t>
  </si>
  <si>
    <t>REDOUBLEMENT</t>
  </si>
  <si>
    <t>Le redoublement peut être autorisé sur décision spéciale du jury de délibération des notes et résultats du diplôme.</t>
  </si>
  <si>
    <t>Si un Semestre n’est pas acquis, l’étudiant pourra être autorisé à redoubler l’année et dispensé des U.E. acquises.</t>
  </si>
  <si>
    <t>Sauf décision spéciale du Jury, si une U.E. n’est pas acquise, l’étudiant doit repasser toutes les matières composant l'UE.</t>
  </si>
  <si>
    <t>NOTE ELIMINATOIRE</t>
  </si>
  <si>
    <t>Note ne permettant pas la compensation et/ou la validation de l'élément supérieur.</t>
  </si>
  <si>
    <t>NOTES ATTENDUES</t>
  </si>
  <si>
    <t>L'élément porte-t'il une note? (obligatoire si coef). Le barême est /20 par défaut. Résultat binaire (oui/non).</t>
  </si>
  <si>
    <t>RESULTAT ATTENDU ACQ ou AJ</t>
  </si>
  <si>
    <t>Obligatoire s'il y a des ECTS. Résultat binaire (oui/non).</t>
  </si>
  <si>
    <t>Acquis : exlusivement sur les ELP</t>
  </si>
  <si>
    <t>Ajourné : partout</t>
  </si>
  <si>
    <t>Admis : VET + DIP</t>
  </si>
  <si>
    <t>Nombre minimum d'évaluation</t>
  </si>
  <si>
    <t>Si CCI Mini 2. A préciser si +. Ce sera le minimum à respecter. Cf. réglementation examen.</t>
  </si>
  <si>
    <t>TYPE DE CONTROLE</t>
  </si>
  <si>
    <t>CT: Contrôle Terminal</t>
  </si>
  <si>
    <t>CC&amp;CT : Contrôle Continu &amp; Contrôle Terminal</t>
  </si>
  <si>
    <t>CCI : mini prévoir 2 évaluations</t>
  </si>
  <si>
    <t>Si CC et CT, indiquer le coef du CT</t>
  </si>
  <si>
    <t>Pas plus de 50% de la note moyenne.</t>
  </si>
  <si>
    <t>CT</t>
  </si>
  <si>
    <t>Nature : choisir "écrit", "oral", "écrit/pratique", "rapport/mémoire"</t>
  </si>
  <si>
    <t>Durée : en heures</t>
  </si>
  <si>
    <t>Type Diplôme : Ingénieur</t>
  </si>
  <si>
    <t>COMPOSANTE</t>
  </si>
  <si>
    <t>POLYTECH</t>
  </si>
  <si>
    <t>INFORMATIQUE</t>
  </si>
  <si>
    <t>CODE DIPLÔME</t>
  </si>
  <si>
    <t>EPUING</t>
  </si>
  <si>
    <t>Régime d'inscription</t>
  </si>
  <si>
    <t>FORMATION INITIALE</t>
  </si>
  <si>
    <t xml:space="preserve">Parcours Type </t>
  </si>
  <si>
    <t>Parcours Type</t>
  </si>
  <si>
    <t>Heures Maquette Année 1</t>
  </si>
  <si>
    <t>Heures Valorisées Année 1</t>
  </si>
  <si>
    <t>Heures Maquette Année 2</t>
  </si>
  <si>
    <t>Heures Valorisées Année 2</t>
  </si>
  <si>
    <t>Heures Maquette Année 3</t>
  </si>
  <si>
    <t>Heures Valorisées Année 3</t>
  </si>
  <si>
    <t>CONSERVATION</t>
  </si>
  <si>
    <t>Les notes aux EUCEs sont conservées (seuil de conservation : 10/20)</t>
  </si>
  <si>
    <t>Les UEs sont capitalisables.</t>
  </si>
  <si>
    <t>Il n'y a pas de compensation entre les UE ni entre les semestres.</t>
  </si>
  <si>
    <t>Obtention des UE</t>
  </si>
  <si>
    <t>Une UE est validée si la moyenne de chaque ECUE de l’UE est supérieure ou égale à 7/20 et si la moyenne pondérée de l’UE est supérieure ou égale à 10/20. Dans l’échelle de notation européenne, l’UE est validée si la moyenne de chaque ECUE de l’UE est supérieure ou égale à 7/20 et si le grade de l’UE est supérieur ou égal à E.</t>
  </si>
  <si>
    <t>Obtention du Semestre</t>
  </si>
  <si>
    <t>Un semestre d’études est validé si toutes les UE du semestre sont validées.</t>
  </si>
  <si>
    <t>Obtention de l'Année</t>
  </si>
  <si>
    <t>L'année 3A est validée si les deux semestres sont validés et si le niveau B1 du CECRL en anglais est validé par un test externe.</t>
  </si>
  <si>
    <t>Les années 4A et 5A sont validées si les deux semestres de chaque année sont validés.</t>
  </si>
  <si>
    <t>Obtention du Diplôme</t>
  </si>
  <si>
    <t>Cf Règlement des Etudes suivant l'entrée à Polytech</t>
  </si>
  <si>
    <t>Note éliminatoire/ Note seuil</t>
  </si>
  <si>
    <t>La note de l'UE doit être supérieure ou égale à 7/20.</t>
  </si>
  <si>
    <t>Contrôle continu (CC)</t>
  </si>
  <si>
    <t>Contrôle terminal</t>
  </si>
  <si>
    <t>Niveau (réservé à la scolarité - niveau dans la structure APOGEE)</t>
  </si>
  <si>
    <r>
      <t>Semestre académique</t>
    </r>
    <r>
      <rPr>
        <b/>
        <sz val="11"/>
        <color rgb="FF00B0F0"/>
        <rFont val="Calibri"/>
        <family val="2"/>
      </rPr>
      <t xml:space="preserve"> </t>
    </r>
    <r>
      <rPr>
        <sz val="11"/>
        <color rgb="FF0070C0"/>
        <rFont val="Calibri"/>
        <family val="2"/>
      </rPr>
      <t>(choisir : S1, S2, ..., S10)</t>
    </r>
  </si>
  <si>
    <r>
      <t>Statut</t>
    </r>
    <r>
      <rPr>
        <b/>
        <sz val="11"/>
        <color rgb="FF00B0F0"/>
        <rFont val="Calibri"/>
        <family val="2"/>
      </rPr>
      <t xml:space="preserve"> </t>
    </r>
    <r>
      <rPr>
        <sz val="11"/>
        <color rgb="FF0070C0"/>
        <rFont val="Calibri"/>
        <family val="2"/>
      </rPr>
      <t xml:space="preserve">(choisir : </t>
    </r>
    <r>
      <rPr>
        <b/>
        <sz val="11"/>
        <color rgb="FF0070C0"/>
        <rFont val="Calibri"/>
        <family val="2"/>
      </rPr>
      <t>CREA</t>
    </r>
    <r>
      <rPr>
        <sz val="11"/>
        <color rgb="FF0070C0"/>
        <rFont val="Calibri"/>
        <family val="2"/>
      </rPr>
      <t xml:space="preserve">tion, </t>
    </r>
    <r>
      <rPr>
        <b/>
        <sz val="11"/>
        <color rgb="FF0070C0"/>
        <rFont val="Calibri"/>
        <family val="2"/>
      </rPr>
      <t>MODIF</t>
    </r>
    <r>
      <rPr>
        <sz val="11"/>
        <color rgb="FF0070C0"/>
        <rFont val="Calibri"/>
        <family val="2"/>
      </rPr>
      <t xml:space="preserve">ication, </t>
    </r>
    <r>
      <rPr>
        <b/>
        <sz val="11"/>
        <color rgb="FF0070C0"/>
        <rFont val="Calibri"/>
        <family val="2"/>
      </rPr>
      <t>FERM</t>
    </r>
    <r>
      <rPr>
        <sz val="11"/>
        <color rgb="FF0070C0"/>
        <rFont val="Calibri"/>
        <family val="2"/>
      </rPr>
      <t>eture)</t>
    </r>
  </si>
  <si>
    <r>
      <t xml:space="preserve">Nature Elément Pédagogique </t>
    </r>
    <r>
      <rPr>
        <sz val="11"/>
        <color rgb="FF0070C0"/>
        <rFont val="Calibri"/>
        <family val="2"/>
      </rPr>
      <t>(choisir : UE, ECUE, Bloc, Option, Parcours pédagogique, Semestre)</t>
    </r>
  </si>
  <si>
    <t>Code APOGEE (réservé au SSE - scolarité Polytech)</t>
  </si>
  <si>
    <t>Libellé ELP</t>
  </si>
  <si>
    <r>
      <t>Type</t>
    </r>
    <r>
      <rPr>
        <sz val="11"/>
        <color rgb="FF00B0F0"/>
        <rFont val="Calibri"/>
        <family val="2"/>
      </rPr>
      <t xml:space="preserve"> </t>
    </r>
    <r>
      <rPr>
        <sz val="11"/>
        <color rgb="FF0070C0"/>
        <rFont val="Calibri"/>
        <family val="2"/>
      </rPr>
      <t>(choisir : obligatoire, facultatif, complémentaire)</t>
    </r>
  </si>
  <si>
    <r>
      <t xml:space="preserve">Charge d'enseignement pour UCA-PNS </t>
    </r>
    <r>
      <rPr>
        <sz val="11"/>
        <rFont val="Calibri"/>
        <family val="2"/>
      </rPr>
      <t>(choisir oui - non)</t>
    </r>
  </si>
  <si>
    <t>CM</t>
  </si>
  <si>
    <t>TD</t>
  </si>
  <si>
    <t>TP</t>
  </si>
  <si>
    <t>Projet</t>
  </si>
  <si>
    <r>
      <t xml:space="preserve">Coefficient </t>
    </r>
    <r>
      <rPr>
        <sz val="11"/>
        <color rgb="FF0070C0"/>
        <rFont val="Calibri"/>
        <family val="2"/>
      </rPr>
      <t>(Rappel : coef UE = nombre ECTS / coef ECUE normalisé pour Somme coef ECUE = 1)</t>
    </r>
  </si>
  <si>
    <r>
      <t xml:space="preserve">ECTS </t>
    </r>
    <r>
      <rPr>
        <sz val="11"/>
        <color rgb="FF0070C0"/>
        <rFont val="Calibri"/>
        <family val="2"/>
      </rPr>
      <t>(uniquement chiffre entier)</t>
    </r>
  </si>
  <si>
    <r>
      <t xml:space="preserve">Cours distantiel </t>
    </r>
    <r>
      <rPr>
        <sz val="11"/>
        <color rgb="FF0070C0"/>
        <rFont val="Calibri"/>
        <family val="2"/>
      </rPr>
      <t xml:space="preserve">(choisir : oui - non) </t>
    </r>
  </si>
  <si>
    <r>
      <t>Langue</t>
    </r>
    <r>
      <rPr>
        <b/>
        <sz val="11"/>
        <color rgb="FF00B0F0"/>
        <rFont val="Calibri"/>
        <family val="2"/>
      </rPr>
      <t xml:space="preserve"> </t>
    </r>
    <r>
      <rPr>
        <sz val="11"/>
        <color rgb="FF0070C0"/>
        <rFont val="Calibri"/>
        <family val="2"/>
      </rPr>
      <t>(Préciser : "Anglais confirmé" ou "Anglais possible")</t>
    </r>
  </si>
  <si>
    <r>
      <t xml:space="preserve">Mutualisation, </t>
    </r>
    <r>
      <rPr>
        <b/>
        <sz val="11"/>
        <color rgb="FF0070C0"/>
        <rFont val="Calibri"/>
        <family val="2"/>
      </rPr>
      <t xml:space="preserve">si oui </t>
    </r>
    <r>
      <rPr>
        <sz val="11"/>
        <color rgb="FF0070C0"/>
        <rFont val="Calibri"/>
        <family val="2"/>
      </rPr>
      <t>choisir : porteuse, portée</t>
    </r>
  </si>
  <si>
    <r>
      <t xml:space="preserve">Formation porteuse </t>
    </r>
    <r>
      <rPr>
        <sz val="11"/>
        <rFont val="Calibri"/>
        <family val="2"/>
      </rPr>
      <t>= formation porteuse de la charge d'enseignement de l'élément mutualisé</t>
    </r>
    <r>
      <rPr>
        <sz val="11"/>
        <color rgb="FF00B0F0"/>
        <rFont val="Calibri"/>
        <family val="2"/>
      </rPr>
      <t xml:space="preserve"> </t>
    </r>
    <r>
      <rPr>
        <b/>
        <sz val="11"/>
        <color rgb="FF0070C0"/>
        <rFont val="Calibri"/>
        <family val="2"/>
      </rPr>
      <t>-&gt; à préciser</t>
    </r>
    <r>
      <rPr>
        <sz val="11"/>
        <color rgb="FF0070C0"/>
        <rFont val="Calibri"/>
        <family val="2"/>
      </rPr>
      <t xml:space="preserve"> Ex : SI5-S9-IHM-FISE  ; M2-Info-S3-Ingénierie-IHM</t>
    </r>
  </si>
  <si>
    <r>
      <t xml:space="preserve">Formation portée </t>
    </r>
    <r>
      <rPr>
        <sz val="11"/>
        <rFont val="Calibri"/>
        <family val="2"/>
      </rPr>
      <t>= formation non porteuse de la charge d'enseignement de l'élément mutualisé</t>
    </r>
    <r>
      <rPr>
        <sz val="11"/>
        <color rgb="FF00B0F0"/>
        <rFont val="Calibri"/>
        <family val="2"/>
      </rPr>
      <t xml:space="preserve"> </t>
    </r>
    <r>
      <rPr>
        <b/>
        <sz val="11"/>
        <color rgb="FF0070C0"/>
        <rFont val="Calibri"/>
        <family val="2"/>
      </rPr>
      <t>-&gt; à préciser</t>
    </r>
    <r>
      <rPr>
        <sz val="11"/>
        <color rgb="FF0070C0"/>
        <rFont val="Calibri"/>
        <family val="2"/>
      </rPr>
      <t xml:space="preserve"> Ex : SI5-S9-IHM-FISE  ; M2-Info-S3-Ingénierie-IHM</t>
    </r>
  </si>
  <si>
    <t>Observations / Remarques</t>
  </si>
  <si>
    <r>
      <t xml:space="preserve">Catégorie </t>
    </r>
    <r>
      <rPr>
        <sz val="11"/>
        <color rgb="FF0070C0"/>
        <rFont val="Calibri"/>
        <family val="2"/>
      </rPr>
      <t>(choisir : HU, LG, ENT, SF, SI)</t>
    </r>
    <r>
      <rPr>
        <sz val="11"/>
        <rFont val="Calibri"/>
        <family val="2"/>
      </rPr>
      <t xml:space="preserve"> </t>
    </r>
  </si>
  <si>
    <r>
      <t xml:space="preserve">CNU </t>
    </r>
    <r>
      <rPr>
        <sz val="11"/>
        <color rgb="FF0070C0"/>
        <rFont val="Calibri"/>
        <family val="2"/>
      </rPr>
      <t>(indiquer 1 seule section CNU par enseignement)</t>
    </r>
  </si>
  <si>
    <r>
      <t>Notes attendues</t>
    </r>
    <r>
      <rPr>
        <sz val="11"/>
        <color rgb="FF0070C0"/>
        <rFont val="Calibri"/>
        <family val="2"/>
      </rPr>
      <t xml:space="preserve"> (choisir : oui - non)</t>
    </r>
  </si>
  <si>
    <r>
      <t>Résultats attendus ACQ ou AJ</t>
    </r>
    <r>
      <rPr>
        <sz val="11"/>
        <color rgb="FF00B0F0"/>
        <rFont val="Calibri"/>
        <family val="2"/>
      </rPr>
      <t xml:space="preserve"> </t>
    </r>
    <r>
      <rPr>
        <sz val="11"/>
        <color rgb="FF0070C0"/>
        <rFont val="Calibri"/>
        <family val="2"/>
      </rPr>
      <t>(choisir : oui - non)</t>
    </r>
  </si>
  <si>
    <r>
      <t>Nombre minimum d'évaluations</t>
    </r>
    <r>
      <rPr>
        <b/>
        <sz val="11"/>
        <color rgb="FF0070C0"/>
        <rFont val="Calibri"/>
        <family val="2"/>
      </rPr>
      <t xml:space="preserve">      (doit être &gt; ou = 2)</t>
    </r>
  </si>
  <si>
    <r>
      <t>Type contrôle</t>
    </r>
    <r>
      <rPr>
        <sz val="11"/>
        <color rgb="FF0070C0"/>
        <rFont val="Calibri"/>
        <family val="2"/>
      </rPr>
      <t xml:space="preserve"> (choisir : CCI ou CC ou CT)</t>
    </r>
  </si>
  <si>
    <t>Si CC &amp; CT, indiquer le coefficient du CT</t>
  </si>
  <si>
    <t>Nbre d'évaluation minimum</t>
  </si>
  <si>
    <r>
      <t xml:space="preserve">Nature </t>
    </r>
    <r>
      <rPr>
        <sz val="11"/>
        <color rgb="FF0070C0"/>
        <rFont val="Calibri"/>
        <family val="2"/>
      </rPr>
      <t xml:space="preserve">(choisir : écrit, oral, écrit/pratique, rapport/mémoire) </t>
    </r>
  </si>
  <si>
    <t>Durée</t>
  </si>
  <si>
    <t>S9</t>
  </si>
  <si>
    <t>Semestre</t>
  </si>
  <si>
    <t>Semestre 9 Echange - 5A FISE</t>
  </si>
  <si>
    <t>UE</t>
  </si>
  <si>
    <t>Expérience professionnelle</t>
  </si>
  <si>
    <t>complémentaire</t>
  </si>
  <si>
    <t>oui</t>
  </si>
  <si>
    <t>ENT</t>
  </si>
  <si>
    <t>non</t>
  </si>
  <si>
    <t>CCI</t>
  </si>
  <si>
    <t>1.1</t>
  </si>
  <si>
    <t>EIINS9</t>
  </si>
  <si>
    <t>Semestre 9 Normal - 5A FISE</t>
  </si>
  <si>
    <t>OPTION</t>
  </si>
  <si>
    <t>Développement personnel (1 UE complémentaire au choix : 0 UE min - 1 UE max)</t>
  </si>
  <si>
    <t>Activités sportives</t>
  </si>
  <si>
    <t>idem 2022-23</t>
  </si>
  <si>
    <t>HU</t>
  </si>
  <si>
    <t>Activités culturelles</t>
  </si>
  <si>
    <t>Anglais renforcé ou Langue vivante 2</t>
  </si>
  <si>
    <t>Anglais renforcé si niveau B2 non acquis ou LV2 avec Contrat Alliance française</t>
  </si>
  <si>
    <t>LG</t>
  </si>
  <si>
    <t>Expérience professionnelle (1 UE complémentaire au choix : 0 UE min - 1 UE max)</t>
  </si>
  <si>
    <t>EIUIN90</t>
  </si>
  <si>
    <t xml:space="preserve">Hackathon </t>
  </si>
  <si>
    <t>obligatoire</t>
  </si>
  <si>
    <t>X</t>
  </si>
  <si>
    <t>EIUIHE9</t>
  </si>
  <si>
    <t>Humanités FISE S9</t>
  </si>
  <si>
    <t>ECUE</t>
  </si>
  <si>
    <t>EIEIN900</t>
  </si>
  <si>
    <t>x</t>
  </si>
  <si>
    <t>EIEIN911</t>
  </si>
  <si>
    <t>Stratégie d'entreprise</t>
  </si>
  <si>
    <t>EIEIN912</t>
  </si>
  <si>
    <t>Négociation commerciale</t>
  </si>
  <si>
    <t>EIEIN913</t>
  </si>
  <si>
    <t>Culture juridique et propriété intellectuelle</t>
  </si>
  <si>
    <t>EIEIN914</t>
  </si>
  <si>
    <t>Conférences métiers</t>
  </si>
  <si>
    <t>1 PARCOURS = 1 MINEURE au choix parmi 5 (1 mineure min - 1 mineure max)</t>
  </si>
  <si>
    <t>OBLIGATOIRE</t>
  </si>
  <si>
    <t>SUPPRESSION</t>
  </si>
  <si>
    <t>PARCOURS</t>
  </si>
  <si>
    <t>Mineure : Architecture Logicielle (AL)</t>
  </si>
  <si>
    <t xml:space="preserve">EIINA91	</t>
  </si>
  <si>
    <t>UE - AL1 : Génie Logiciel pour les Architectures Logicielles (UE spécifique de la mineure AL)</t>
  </si>
  <si>
    <t xml:space="preserve"> </t>
  </si>
  <si>
    <t>EIENLC9</t>
  </si>
  <si>
    <t>Architectures Logicielles: Construction</t>
  </si>
  <si>
    <t>N</t>
  </si>
  <si>
    <t>SI5-S9 FISE &amp; FISA</t>
  </si>
  <si>
    <t>M2 Informatique</t>
  </si>
  <si>
    <t>SI</t>
  </si>
  <si>
    <t>EIENLE9</t>
  </si>
  <si>
    <t>Architectures Logicielles: Evolution</t>
  </si>
  <si>
    <t>EIINA904</t>
  </si>
  <si>
    <t>Rétro-ingénierie, Maintenance et Evolution des logiciels</t>
  </si>
  <si>
    <t>EIINA92</t>
  </si>
  <si>
    <t>UE - AL2 : Génie Logiciel pour les Systèmes Large Echelle (UE spécifique de la mineure AL)</t>
  </si>
  <si>
    <t>EIINA901</t>
  </si>
  <si>
    <t>Architecture Logicielle pour le Cloud Computing</t>
  </si>
  <si>
    <t>M2 Informatique + M1-S1 Info EIT Digital</t>
  </si>
  <si>
    <t>EIINA903</t>
  </si>
  <si>
    <t>Ingénierie des Modèles et Langages Spécifiques aux Domaines</t>
  </si>
  <si>
    <t>EIENIS9</t>
  </si>
  <si>
    <t>Intégration de services et micro-services</t>
  </si>
  <si>
    <t xml:space="preserve">UE </t>
  </si>
  <si>
    <t>EIIN90C</t>
  </si>
  <si>
    <r>
      <t xml:space="preserve">UE2 Options pour AL </t>
    </r>
    <r>
      <rPr>
        <i/>
        <strike/>
        <sz val="11"/>
        <color rgb="FF366092"/>
        <rFont val="Calibri"/>
        <family val="2"/>
      </rPr>
      <t>(4 ECUEs facultatives au choix)</t>
    </r>
  </si>
  <si>
    <t>(4 ECUE Min - 4 ECUE max)</t>
  </si>
  <si>
    <t>ECUE (Optionnel)</t>
  </si>
  <si>
    <t>EIIN932</t>
  </si>
  <si>
    <t>Algorithmic approach to distributed computing</t>
  </si>
  <si>
    <t>Facultative</t>
  </si>
  <si>
    <t>O</t>
  </si>
  <si>
    <t>EIENCI9</t>
  </si>
  <si>
    <t>Composants Interactifs</t>
  </si>
  <si>
    <t>EIIN943</t>
  </si>
  <si>
    <t>Large Scale Distributed Systems</t>
  </si>
  <si>
    <t>M2 Informatique + M1-S1 &amp; M2-S3 Info EIT Digital</t>
  </si>
  <si>
    <t>EIEIN920</t>
  </si>
  <si>
    <t>Déploiement et Orchestration de Systèmes à Grande Echelle</t>
  </si>
  <si>
    <t>EIIN946</t>
  </si>
  <si>
    <t>Techniques modernes de programmation concurrentes</t>
  </si>
  <si>
    <t>M2 Informatique + M2-S3 Info EIT Digital</t>
  </si>
  <si>
    <t>EIUNTE9</t>
  </si>
  <si>
    <t>Projet d'Etudes et de Recherche (non alternants)</t>
  </si>
  <si>
    <t>EIENSR9</t>
  </si>
  <si>
    <t>Scientific Research in Computer Science</t>
  </si>
  <si>
    <t>EIENTE9</t>
  </si>
  <si>
    <t>Travaux d'Etudes et de Recherche</t>
  </si>
  <si>
    <t>180 (en groupe)</t>
  </si>
  <si>
    <t>CREATION</t>
  </si>
  <si>
    <t>Mineure : Substainble Software Engineering (SSE)</t>
  </si>
  <si>
    <t>UE - SSE1 :  (UE spécifique de la mineure SSE)</t>
  </si>
  <si>
    <t>suppression</t>
  </si>
  <si>
    <t>Suppression</t>
  </si>
  <si>
    <t>Création</t>
  </si>
  <si>
    <t>Green IT: Conception et outils</t>
  </si>
  <si>
    <t xml:space="preserve">Green IT &amp; DevOps </t>
  </si>
  <si>
    <t>UE - SSE2 : Echelle (UE spécifique de la mineure SSE)</t>
  </si>
  <si>
    <t>Ingénierie des Architectures Logicielles: Conception, Intégration, Evolution</t>
  </si>
  <si>
    <t>Cycle de Vie des Applications: Déploiement, Exploitation et Conditions Opérationnelle</t>
  </si>
  <si>
    <r>
      <rPr>
        <b/>
        <sz val="11"/>
        <color rgb="FF366092"/>
        <rFont val="Calibri"/>
        <family val="2"/>
      </rPr>
      <t>UE Options pour SSE</t>
    </r>
    <r>
      <rPr>
        <i/>
        <sz val="11"/>
        <color rgb="FF366092"/>
        <rFont val="Calibri"/>
        <family val="2"/>
      </rPr>
      <t xml:space="preserve"> (4 ECUEs facultatives au choix)</t>
    </r>
  </si>
  <si>
    <t>EIEIN901</t>
  </si>
  <si>
    <t>Protéger les Applications Modernes: DevSecOps, Sécurité Web back-end et Sécurité du Cloud</t>
  </si>
  <si>
    <t>Modification</t>
  </si>
  <si>
    <t xml:space="preserve">Mineure : Cybersécurité et vie privée (Cybersécurité) </t>
  </si>
  <si>
    <t>EIUNCY91</t>
  </si>
  <si>
    <t>UE - CyberSec1 : CyberSécurité et Vie Privée (UE spécifique de la mineure CyberSec)</t>
  </si>
  <si>
    <t> </t>
  </si>
  <si>
    <t>EIINC902</t>
  </si>
  <si>
    <t>Cybersecurité</t>
  </si>
  <si>
    <t>EIINC904</t>
  </si>
  <si>
    <t>Sécurité dans les Réseaux</t>
  </si>
  <si>
    <t>EIENSE9</t>
  </si>
  <si>
    <t>Security for IoT, CPS and Embedded Systems</t>
  </si>
  <si>
    <t>EIUNCY92</t>
  </si>
  <si>
    <t>UE - CyberSec2 : CyberSécurité et Vie Privée (UE spécifique de la mineure CyberSec)</t>
  </si>
  <si>
    <t>EIINC901</t>
  </si>
  <si>
    <t>Cryptographie et Sécurité</t>
  </si>
  <si>
    <t>EIINC905</t>
  </si>
  <si>
    <t>Sécurité des applications web</t>
  </si>
  <si>
    <t>EIIN945</t>
  </si>
  <si>
    <t>Security and Privacy 3.0</t>
  </si>
  <si>
    <t>EIUNYE9</t>
  </si>
  <si>
    <t>UE Options pour CyberSec (4 ECUEs facultatives au choix)</t>
  </si>
  <si>
    <t>EIIN901</t>
  </si>
  <si>
    <t>Administration des Réseaux</t>
  </si>
  <si>
    <t>EIIN906B</t>
  </si>
  <si>
    <t>Blockchain and privacy</t>
  </si>
  <si>
    <t>EIINI902</t>
  </si>
  <si>
    <t>Full-Stack Software Engineering for IoT</t>
  </si>
  <si>
    <t>EIIN924</t>
  </si>
  <si>
    <t>Peer to peer</t>
  </si>
  <si>
    <t>Mineure : Intelligence Artificielle et Ingénierie des Données</t>
  </si>
  <si>
    <t>EIUNIA91</t>
  </si>
  <si>
    <t>UE - IAID1 : Ingénierie des Données (UE spécifique de la mineure IAID)</t>
  </si>
  <si>
    <t>EIIN941</t>
  </si>
  <si>
    <t>Ingénierie des connaissances</t>
  </si>
  <si>
    <t>EIENWD9</t>
  </si>
  <si>
    <t>Web of Linked Data</t>
  </si>
  <si>
    <t>EIIN9511</t>
  </si>
  <si>
    <t>Web Sémantique</t>
  </si>
  <si>
    <t>EIUNIA92</t>
  </si>
  <si>
    <t>UE - IAID2 : Intelligence Artificielle (UE spécifique de la mineure IAID)</t>
  </si>
  <si>
    <t>EIENRE9</t>
  </si>
  <si>
    <t>Apprentissage par Renforcement</t>
  </si>
  <si>
    <t>EIENTX9</t>
  </si>
  <si>
    <t>Apprentissage Profond pour le Texte</t>
  </si>
  <si>
    <t>EIENIM9</t>
  </si>
  <si>
    <t>Apprentissage Profond pour l'Image</t>
  </si>
  <si>
    <t>EIUNDE9</t>
  </si>
  <si>
    <t>UE Options pour IAID (4 ECUEs facultatives au choix)</t>
  </si>
  <si>
    <t>EIEIN908</t>
  </si>
  <si>
    <t>Machine learning for Networks</t>
  </si>
  <si>
    <t>EIENDL9</t>
  </si>
  <si>
    <t>Développement Logiciel : Applications d'IA embarquées sur dispositifs mobiles</t>
  </si>
  <si>
    <t>EIEIN902</t>
  </si>
  <si>
    <t>Advanced Deep Learning</t>
  </si>
  <si>
    <t>EIENIV9</t>
  </si>
  <si>
    <t>Information Visualization</t>
  </si>
  <si>
    <t>EIINI905</t>
  </si>
  <si>
    <t>Systèmes intelligents autonomes</t>
  </si>
  <si>
    <t>Mineure : Interaction Homme Machine (IHM)</t>
  </si>
  <si>
    <t>EIINH91</t>
  </si>
  <si>
    <t>UE - IHM1 : Fondements de l'Interaction Homme Machine (UE spécifique de la mineure IHM)</t>
  </si>
  <si>
    <t>EIINH901</t>
  </si>
  <si>
    <t>Adaptation des Interfaces à l'Environnement</t>
  </si>
  <si>
    <t>EIENCS9</t>
  </si>
  <si>
    <t>Conception de Systèmes Interactifs</t>
  </si>
  <si>
    <t>EIENES9</t>
  </si>
  <si>
    <t>Evaluation de Systèmes Intéractifs</t>
  </si>
  <si>
    <t>EIINH92</t>
  </si>
  <si>
    <t>UE - IHM2 : Conception et Développement de Techniques d'Interactions (UE spécifique de la mineure IHM)</t>
  </si>
  <si>
    <t>EIINH903</t>
  </si>
  <si>
    <t>Interfaces Réparties sur Plusieurs Supports</t>
  </si>
  <si>
    <t>EIINH904</t>
  </si>
  <si>
    <t>Interfaces Tactiles</t>
  </si>
  <si>
    <t>EIENMI9</t>
  </si>
  <si>
    <t>Multimodal Interaction Techniques</t>
  </si>
  <si>
    <t>EIUNHE9</t>
  </si>
  <si>
    <t>UE Options pour IHM (4 ECUEs facultatives au choix)</t>
  </si>
  <si>
    <t>EIENDI9</t>
  </si>
  <si>
    <t>3D Interaction</t>
  </si>
  <si>
    <t>EIENCC9</t>
  </si>
  <si>
    <t>Conception de Systèmes Cyber-Physiques</t>
  </si>
  <si>
    <t>EIENDC9</t>
  </si>
  <si>
    <t>Développement de Systèmes Cyber-Physiques</t>
  </si>
  <si>
    <t>EIENCL9</t>
  </si>
  <si>
    <t>Conception Logicielle : du Smart Phone aux Wearable Computers</t>
  </si>
  <si>
    <t>Information Visualisation</t>
  </si>
  <si>
    <t>Mineure : Internet des Objets et Systèmes Cyberphysiques (IoT-CPS)</t>
  </si>
  <si>
    <t>EIINI91</t>
  </si>
  <si>
    <t>UE - IoTCPS1 : Logiciels pour Systèmes Embarqués : du mobile aux systèmes autonomes (UE spécifique du parcours IoTCPS)</t>
  </si>
  <si>
    <t>EIINI92</t>
  </si>
  <si>
    <t>UE - IoTCPS2 : Conception et Développement pour l'IoT : des objets connectés aux applications logicielles (UE spécifique du parcours IoTCPS)</t>
  </si>
  <si>
    <t>Correction</t>
  </si>
  <si>
    <t>EIUNCE9</t>
  </si>
  <si>
    <r>
      <t xml:space="preserve">UE Options pour IoTCPS </t>
    </r>
    <r>
      <rPr>
        <i/>
        <sz val="11"/>
        <color theme="4" tint="-0.249977111117893"/>
        <rFont val="Calibri"/>
        <family val="2"/>
      </rPr>
      <t>(</t>
    </r>
    <r>
      <rPr>
        <b/>
        <i/>
        <strike/>
        <sz val="11"/>
        <color rgb="FFFF0000"/>
        <rFont val="Calibri"/>
        <family val="2"/>
      </rPr>
      <t>3</t>
    </r>
    <r>
      <rPr>
        <b/>
        <i/>
        <sz val="11"/>
        <color rgb="FFFF0000"/>
        <rFont val="Calibri"/>
        <family val="2"/>
      </rPr>
      <t xml:space="preserve"> 4</t>
    </r>
    <r>
      <rPr>
        <i/>
        <sz val="11"/>
        <color theme="4" tint="-0.249977111117893"/>
        <rFont val="Calibri"/>
        <family val="2"/>
      </rPr>
      <t xml:space="preserve"> ECUEs facultatives au choix)</t>
    </r>
  </si>
  <si>
    <t xml:space="preserve">EIENAS9 </t>
  </si>
  <si>
    <t>Architecting IoT System: Beyond Functional Correctness</t>
  </si>
  <si>
    <t>EIIN923</t>
  </si>
  <si>
    <t>Modélisation et conception des systèmes embarqués</t>
  </si>
  <si>
    <t>EIENIU9</t>
  </si>
  <si>
    <t>Interactions entre Espace Utilisateur, Noyau et Matériel</t>
  </si>
  <si>
    <t>Semestre 9 Etudes Aménagées individualisées - 5A FISE</t>
  </si>
  <si>
    <t>MODIFICATION</t>
  </si>
  <si>
    <t>EIBCDP9</t>
  </si>
  <si>
    <t>EIUCSP9</t>
  </si>
  <si>
    <t>complementaire</t>
  </si>
  <si>
    <t>Semestre S9 NORMAL FISE</t>
  </si>
  <si>
    <t>EIUCLT9</t>
  </si>
  <si>
    <t>EIULV29</t>
  </si>
  <si>
    <t>Contrat Alliance française</t>
  </si>
  <si>
    <t>(1 UE complémentaire au choix : 0 UE min - 1 UE max)</t>
  </si>
  <si>
    <t>EIULEX9</t>
  </si>
  <si>
    <t>Bilan de compétences - S9</t>
  </si>
  <si>
    <t>Projet professionnel Personnel - S9</t>
  </si>
  <si>
    <t>22h min - 42h max</t>
  </si>
  <si>
    <r>
      <t>Choix ECUE : (</t>
    </r>
    <r>
      <rPr>
        <b/>
        <sz val="18"/>
        <rFont val="Calibri"/>
        <family val="2"/>
      </rPr>
      <t>3</t>
    </r>
    <r>
      <rPr>
        <b/>
        <sz val="11"/>
        <rFont val="Calibri"/>
        <family val="2"/>
      </rPr>
      <t xml:space="preserve"> ECUE min, </t>
    </r>
    <r>
      <rPr>
        <b/>
        <sz val="18"/>
        <rFont val="Calibri"/>
        <family val="2"/>
      </rPr>
      <t>3</t>
    </r>
    <r>
      <rPr>
        <b/>
        <sz val="11"/>
        <rFont val="Calibri"/>
        <family val="2"/>
      </rPr>
      <t xml:space="preserve"> ECUE max)</t>
    </r>
  </si>
  <si>
    <t>EIELIE9</t>
  </si>
  <si>
    <t>Innovation et entreprenariat</t>
  </si>
  <si>
    <t>EIESE910</t>
  </si>
  <si>
    <t>EIELNC9</t>
  </si>
  <si>
    <t>EIELCJ9</t>
  </si>
  <si>
    <t>modification</t>
  </si>
  <si>
    <t>EIULHK9</t>
  </si>
  <si>
    <t>Sciences disciplinaires de l'ingénieur - S8</t>
  </si>
  <si>
    <t>S10</t>
  </si>
  <si>
    <t>Semestre 10 Echange - 5A FISE</t>
  </si>
  <si>
    <t>Semestre 10 Normal - 5A FISE</t>
  </si>
  <si>
    <t>EIUCEXD</t>
  </si>
  <si>
    <t>Anglais renforcé</t>
  </si>
  <si>
    <t>EIIN101</t>
  </si>
  <si>
    <t>Stage ingénieur</t>
  </si>
  <si>
    <t>rapport/mémoire, oral</t>
  </si>
  <si>
    <t>Semestre 10 Etudes Aménagées individualisées - 5A FISE</t>
  </si>
  <si>
    <t>Semestre S10 NORMAL FISE</t>
  </si>
  <si>
    <t>MUTUALISATION</t>
  </si>
  <si>
    <t>MAQUETTE 5A FISE-CP S9 (CONTRAT PROFESSIONNEL) = MAQUETTE 5A FISA S9 (APPRENTISSAGE)</t>
  </si>
  <si>
    <t>MAQUETTE 5A FISE-CP S10 (CONTRAT PROFESSIONNEL) = MAQUETTE 5A FISA S10 (APPRENTISSAGE)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</si>
</sst>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91" x14ac:knownFonts="1">
    <font>
      <sz val="11"/>
      <color theme="1"/>
      <name val="Arial"/>
    </font>
    <font>
      <sz val="11"/>
      <color theme="1"/>
      <name val="Calibri"/>
      <family val="2"/>
      <scheme val="minor"/>
    </font>
    <font>
      <b/>
      <sz val="11"/>
      <color rgb="FF000000"/>
      <name val="Calibri"/>
      <family val="2"/>
    </font>
    <font>
      <sz val="11"/>
      <color theme="1"/>
      <name val="Calibri"/>
      <family val="2"/>
    </font>
    <font>
      <b/>
      <sz val="11"/>
      <color rgb="FFFFFFFF"/>
      <name val="Calibri"/>
      <family val="2"/>
    </font>
    <font>
      <b/>
      <sz val="11"/>
      <color rgb="FF0070C0"/>
      <name val="Calibri"/>
      <family val="2"/>
    </font>
    <font>
      <sz val="11"/>
      <color rgb="FF000000"/>
      <name val="Calibri"/>
      <family val="2"/>
    </font>
    <font>
      <sz val="11"/>
      <color rgb="FFFF0000"/>
      <name val="Calibri"/>
      <family val="2"/>
    </font>
    <font>
      <sz val="11"/>
      <color rgb="FF000000"/>
      <name val="Calibri"/>
      <family val="2"/>
      <charset val="1"/>
    </font>
    <font>
      <sz val="11"/>
      <color rgb="FFFFFFFF"/>
      <name val="Calibri"/>
      <family val="2"/>
      <charset val="1"/>
    </font>
    <font>
      <sz val="11"/>
      <name val="Calibri"/>
      <family val="2"/>
    </font>
    <font>
      <sz val="12"/>
      <color theme="1"/>
      <name val="Calibri"/>
      <family val="2"/>
      <scheme val="minor"/>
    </font>
    <font>
      <sz val="11"/>
      <name val="Arial"/>
      <family val="2"/>
    </font>
    <font>
      <b/>
      <sz val="11"/>
      <color rgb="FFFF0000"/>
      <name val="Calibri"/>
      <family val="2"/>
    </font>
    <font>
      <sz val="11"/>
      <color theme="0"/>
      <name val="Calibri"/>
      <family val="2"/>
      <scheme val="minor"/>
    </font>
    <font>
      <sz val="11"/>
      <color indexed="9"/>
      <name val="Calibri"/>
      <family val="2"/>
      <charset val="1"/>
    </font>
    <font>
      <sz val="10"/>
      <name val="Arial"/>
      <family val="2"/>
    </font>
    <font>
      <b/>
      <sz val="11"/>
      <name val="Calibri"/>
      <family val="2"/>
    </font>
    <font>
      <b/>
      <sz val="11"/>
      <color theme="1"/>
      <name val="Arial"/>
      <family val="2"/>
    </font>
    <font>
      <b/>
      <sz val="11"/>
      <color theme="4" tint="-0.249977111117893"/>
      <name val="Calibri"/>
      <family val="2"/>
    </font>
    <font>
      <u/>
      <sz val="11"/>
      <color rgb="FFFF0000"/>
      <name val="Calibri"/>
      <family val="2"/>
    </font>
    <font>
      <b/>
      <sz val="14"/>
      <color rgb="FFFFFFFF"/>
      <name val="Calibri"/>
      <family val="2"/>
    </font>
    <font>
      <b/>
      <sz val="11"/>
      <color rgb="FF00B0F0"/>
      <name val="Calibri"/>
      <family val="2"/>
    </font>
    <font>
      <sz val="11"/>
      <color rgb="FF00B0F0"/>
      <name val="Calibri"/>
      <family val="2"/>
    </font>
    <font>
      <sz val="11"/>
      <color rgb="FF0070C0"/>
      <name val="Calibri"/>
      <family val="2"/>
    </font>
    <font>
      <b/>
      <sz val="11"/>
      <color rgb="FF002060"/>
      <name val="Calibri"/>
      <family val="2"/>
    </font>
    <font>
      <b/>
      <sz val="14"/>
      <color rgb="FFFF0000"/>
      <name val="Calibri"/>
      <family val="2"/>
    </font>
    <font>
      <b/>
      <sz val="16"/>
      <name val="Malgun Gothic"/>
      <family val="2"/>
    </font>
    <font>
      <b/>
      <sz val="11"/>
      <color rgb="FF4E96BA"/>
      <name val="Malgun Gothic"/>
      <family val="2"/>
    </font>
    <font>
      <sz val="11"/>
      <name val="Malgun Gothic"/>
      <family val="2"/>
    </font>
    <font>
      <sz val="10"/>
      <color rgb="FF000000"/>
      <name val="Malgun Gothic"/>
      <family val="2"/>
    </font>
    <font>
      <sz val="10"/>
      <name val="Malgun Gothic"/>
      <family val="2"/>
    </font>
    <font>
      <vertAlign val="superscript"/>
      <sz val="10"/>
      <name val="Malgun Gothic"/>
      <family val="2"/>
    </font>
    <font>
      <sz val="10"/>
      <color rgb="FF242424"/>
      <name val="Malgun Gothic"/>
      <family val="2"/>
    </font>
    <font>
      <u/>
      <sz val="11"/>
      <color rgb="FF000000"/>
      <name val="Calibri"/>
      <family val="2"/>
    </font>
    <font>
      <sz val="10"/>
      <color rgb="FFFF0000"/>
      <name val="Malgun Gothic"/>
      <family val="2"/>
    </font>
    <font>
      <b/>
      <sz val="10"/>
      <name val="Malgun Gothic"/>
      <family val="2"/>
    </font>
    <font>
      <u/>
      <sz val="10"/>
      <color rgb="FFFF0000"/>
      <name val="Malgun Gothic"/>
      <family val="2"/>
    </font>
    <font>
      <b/>
      <sz val="14"/>
      <color rgb="FF4E96BA"/>
      <name val="Calibri"/>
      <family val="2"/>
    </font>
    <font>
      <b/>
      <sz val="10"/>
      <color rgb="FF4E96BA"/>
      <name val="Malgun Gothic"/>
      <family val="2"/>
    </font>
    <font>
      <u/>
      <sz val="11"/>
      <color theme="10"/>
      <name val="Arial"/>
      <family val="2"/>
    </font>
    <font>
      <b/>
      <sz val="14"/>
      <color theme="3"/>
      <name val="Calibri"/>
      <family val="2"/>
    </font>
    <font>
      <b/>
      <sz val="11"/>
      <color theme="3"/>
      <name val="Calibri"/>
      <family val="2"/>
    </font>
    <font>
      <sz val="11"/>
      <color theme="3"/>
      <name val="Calibri"/>
      <family val="2"/>
    </font>
    <font>
      <sz val="11"/>
      <color theme="3"/>
      <name val="Arial"/>
      <family val="2"/>
    </font>
    <font>
      <b/>
      <sz val="24"/>
      <color theme="1"/>
      <name val="Calibri"/>
      <family val="2"/>
      <scheme val="minor"/>
    </font>
    <font>
      <b/>
      <sz val="11"/>
      <color rgb="FF0070C0"/>
      <name val="Calibri"/>
      <family val="2"/>
      <scheme val="minor"/>
    </font>
    <font>
      <b/>
      <sz val="11"/>
      <name val="Calibri"/>
      <family val="2"/>
      <scheme val="minor"/>
    </font>
    <font>
      <sz val="11"/>
      <color rgb="FF0070C0"/>
      <name val="Calibri"/>
      <family val="2"/>
      <scheme val="minor"/>
    </font>
    <font>
      <sz val="18"/>
      <name val="Calibri"/>
      <family val="2"/>
    </font>
    <font>
      <sz val="14"/>
      <color rgb="FF000000"/>
      <name val="Calibri"/>
      <family val="2"/>
    </font>
    <font>
      <b/>
      <sz val="16"/>
      <color rgb="FFFF0000"/>
      <name val="Calibri"/>
      <family val="2"/>
    </font>
    <font>
      <sz val="16"/>
      <color rgb="FF000000"/>
      <name val="Calibri"/>
      <family val="2"/>
    </font>
    <font>
      <i/>
      <sz val="11"/>
      <color theme="4" tint="-0.249977111117893"/>
      <name val="Calibri"/>
      <family val="2"/>
    </font>
    <font>
      <b/>
      <sz val="14"/>
      <name val="Calibri"/>
      <family val="2"/>
    </font>
    <font>
      <sz val="11"/>
      <name val="Calibri"/>
      <family val="2"/>
      <scheme val="minor"/>
    </font>
    <font>
      <strike/>
      <sz val="11"/>
      <name val="Calibri"/>
      <family val="2"/>
    </font>
    <font>
      <b/>
      <strike/>
      <sz val="11"/>
      <name val="Calibri"/>
      <family val="2"/>
    </font>
    <font>
      <sz val="9"/>
      <name val="Calibri"/>
      <family val="2"/>
    </font>
    <font>
      <sz val="11"/>
      <color rgb="FF0070C0"/>
      <name val="Arial"/>
      <family val="2"/>
    </font>
    <font>
      <sz val="11"/>
      <color theme="1"/>
      <name val="Arial"/>
      <family val="2"/>
    </font>
    <font>
      <b/>
      <strike/>
      <sz val="14"/>
      <color theme="3"/>
      <name val="Calibri"/>
      <family val="2"/>
    </font>
    <font>
      <b/>
      <strike/>
      <sz val="11"/>
      <color theme="3"/>
      <name val="Calibri"/>
      <family val="2"/>
    </font>
    <font>
      <strike/>
      <sz val="11"/>
      <color theme="3"/>
      <name val="Calibri"/>
      <family val="2"/>
    </font>
    <font>
      <strike/>
      <sz val="11"/>
      <color theme="3"/>
      <name val="Arial"/>
      <family val="2"/>
    </font>
    <font>
      <b/>
      <strike/>
      <sz val="11"/>
      <color rgb="FF0070C0"/>
      <name val="Calibri"/>
      <family val="2"/>
    </font>
    <font>
      <b/>
      <strike/>
      <sz val="11"/>
      <color theme="4" tint="-0.249977111117893"/>
      <name val="Calibri"/>
      <family val="2"/>
    </font>
    <font>
      <b/>
      <strike/>
      <sz val="11"/>
      <color rgb="FFFF0000"/>
      <name val="Calibri"/>
      <family val="2"/>
    </font>
    <font>
      <strike/>
      <sz val="11"/>
      <color theme="1"/>
      <name val="Arial"/>
      <family val="2"/>
    </font>
    <font>
      <strike/>
      <sz val="11"/>
      <name val="Arial"/>
      <family val="2"/>
    </font>
    <font>
      <b/>
      <strike/>
      <sz val="11"/>
      <color rgb="FF366092"/>
      <name val="Calibri"/>
      <family val="2"/>
    </font>
    <font>
      <i/>
      <strike/>
      <sz val="11"/>
      <color rgb="FF366092"/>
      <name val="Calibri"/>
      <family val="2"/>
    </font>
    <font>
      <strike/>
      <sz val="11"/>
      <color theme="1"/>
      <name val="Calibri"/>
      <family val="2"/>
    </font>
    <font>
      <strike/>
      <sz val="11"/>
      <name val="Calibri"/>
      <family val="2"/>
      <scheme val="minor"/>
    </font>
    <font>
      <b/>
      <sz val="11"/>
      <color rgb="FF366092"/>
      <name val="Calibri"/>
      <family val="2"/>
    </font>
    <font>
      <i/>
      <sz val="11"/>
      <color rgb="FF366092"/>
      <name val="Calibri"/>
      <family val="2"/>
    </font>
    <font>
      <b/>
      <i/>
      <strike/>
      <sz val="11"/>
      <color rgb="FFFF0000"/>
      <name val="Calibri"/>
      <family val="2"/>
    </font>
    <font>
      <b/>
      <i/>
      <sz val="11"/>
      <color rgb="FFFF0000"/>
      <name val="Calibri"/>
      <family val="2"/>
    </font>
    <font>
      <b/>
      <sz val="12"/>
      <color theme="3"/>
      <name val="Calibri"/>
      <family val="2"/>
    </font>
    <font>
      <sz val="11"/>
      <color rgb="FFFF0000"/>
      <name val="Calibri"/>
      <family val="2"/>
      <scheme val="minor"/>
    </font>
    <font>
      <b/>
      <sz val="11"/>
      <color theme="1"/>
      <name val="Calibri"/>
      <family val="2"/>
      <scheme val="minor"/>
    </font>
    <font>
      <b/>
      <sz val="14"/>
      <color rgb="FFFFFF00"/>
      <name val="Calibri"/>
      <family val="2"/>
    </font>
    <font>
      <b/>
      <sz val="14"/>
      <color rgb="FFFFFFFF"/>
      <name val="Calibri"/>
      <family val="2"/>
      <scheme val="minor"/>
    </font>
    <font>
      <b/>
      <sz val="11"/>
      <color rgb="FFFF0000"/>
      <name val="Calibri"/>
      <family val="2"/>
      <scheme val="minor"/>
    </font>
    <font>
      <b/>
      <sz val="11"/>
      <color theme="1"/>
      <name val="Calibri"/>
      <family val="2"/>
    </font>
    <font>
      <b/>
      <sz val="18"/>
      <name val="Calibri"/>
      <family val="2"/>
    </font>
    <font>
      <sz val="11"/>
      <color rgb="FF000000"/>
      <name val="Calibri"/>
      <family val="2"/>
      <scheme val="minor"/>
    </font>
    <font>
      <b/>
      <sz val="14"/>
      <name val="Calibri"/>
      <family val="2"/>
      <scheme val="minor"/>
    </font>
    <font>
      <b/>
      <sz val="14"/>
      <color rgb="FF0070C0"/>
      <name val="Calibri"/>
      <family val="2"/>
      <scheme val="minor"/>
    </font>
    <font>
      <b/>
      <sz val="9"/>
      <color indexed="81"/>
      <name val="Tahoma"/>
      <family val="2"/>
    </font>
    <font>
      <sz val="9"/>
      <color indexed="81"/>
      <name val="Tahoma"/>
      <family val="2"/>
    </font>
  </fonts>
  <fills count="42">
    <fill>
      <patternFill patternType="none"/>
    </fill>
    <fill>
      <patternFill patternType="gray125"/>
    </fill>
    <fill>
      <patternFill patternType="solid">
        <fgColor rgb="FFD7E4BD"/>
        <bgColor rgb="FFD7E4BD"/>
      </patternFill>
    </fill>
    <fill>
      <patternFill patternType="solid">
        <fgColor rgb="FFD6E3BC"/>
        <bgColor rgb="FFD6E3BC"/>
      </patternFill>
    </fill>
    <fill>
      <patternFill patternType="solid">
        <fgColor rgb="FFF79646"/>
        <bgColor rgb="FFFF8080"/>
      </patternFill>
    </fill>
    <fill>
      <patternFill patternType="solid">
        <fgColor theme="6" tint="0.59999389629810485"/>
        <bgColor rgb="FFD7E4BD"/>
      </patternFill>
    </fill>
    <fill>
      <patternFill patternType="solid">
        <fgColor theme="6" tint="0.59999389629810485"/>
        <bgColor rgb="FFD6E3BC"/>
      </patternFill>
    </fill>
    <fill>
      <patternFill patternType="solid">
        <fgColor theme="6" tint="0.59999389629810485"/>
        <bgColor indexed="64"/>
      </patternFill>
    </fill>
    <fill>
      <patternFill patternType="solid">
        <fgColor rgb="FFD7E4BD"/>
        <bgColor rgb="FF000000"/>
      </patternFill>
    </fill>
    <fill>
      <patternFill patternType="solid">
        <fgColor rgb="FFFABF8F"/>
        <bgColor rgb="FF000000"/>
      </patternFill>
    </fill>
    <fill>
      <patternFill patternType="solid">
        <fgColor rgb="FFFFFF99"/>
        <bgColor rgb="FF000000"/>
      </patternFill>
    </fill>
    <fill>
      <patternFill patternType="solid">
        <fgColor theme="4"/>
      </patternFill>
    </fill>
    <fill>
      <patternFill patternType="solid">
        <fgColor theme="6" tint="0.59999389629810485"/>
        <bgColor rgb="FFFABF8F"/>
      </patternFill>
    </fill>
    <fill>
      <patternFill patternType="solid">
        <fgColor indexed="54"/>
        <bgColor indexed="23"/>
      </patternFill>
    </fill>
    <fill>
      <patternFill patternType="solid">
        <fgColor rgb="FFC4BD97"/>
        <bgColor rgb="FF000000"/>
      </patternFill>
    </fill>
    <fill>
      <patternFill patternType="solid">
        <fgColor rgb="FF595959"/>
        <bgColor rgb="FF000000"/>
      </patternFill>
    </fill>
    <fill>
      <patternFill patternType="solid">
        <fgColor rgb="FF77933C"/>
        <bgColor rgb="FF000000"/>
      </patternFill>
    </fill>
    <fill>
      <patternFill patternType="solid">
        <fgColor rgb="FFEEECE1"/>
        <bgColor rgb="FF000000"/>
      </patternFill>
    </fill>
    <fill>
      <patternFill patternType="solid">
        <fgColor rgb="FFFF0000"/>
        <bgColor rgb="FF000000"/>
      </patternFill>
    </fill>
    <fill>
      <patternFill patternType="solid">
        <fgColor rgb="FFD8E4BC"/>
        <bgColor rgb="FF000000"/>
      </patternFill>
    </fill>
    <fill>
      <patternFill patternType="solid">
        <fgColor rgb="FFFFFFFF"/>
        <bgColor rgb="FF000000"/>
      </patternFill>
    </fill>
    <fill>
      <patternFill patternType="solid">
        <fgColor theme="0"/>
        <bgColor indexed="64"/>
      </patternFill>
    </fill>
    <fill>
      <patternFill patternType="solid">
        <fgColor theme="0"/>
        <bgColor rgb="FFFFFF99"/>
      </patternFill>
    </fill>
    <fill>
      <patternFill patternType="solid">
        <fgColor theme="6" tint="-0.249977111117893"/>
        <bgColor rgb="FF17365D"/>
      </patternFill>
    </fill>
    <fill>
      <patternFill patternType="solid">
        <fgColor rgb="FF4E96BA"/>
        <bgColor rgb="FF000000"/>
      </patternFill>
    </fill>
    <fill>
      <patternFill patternType="solid">
        <fgColor rgb="FFBFBFBF"/>
        <bgColor rgb="FF000000"/>
      </patternFill>
    </fill>
    <fill>
      <patternFill patternType="solid">
        <fgColor rgb="FF00B050"/>
        <bgColor indexed="64"/>
      </patternFill>
    </fill>
    <fill>
      <patternFill patternType="solid">
        <fgColor rgb="FF00B0F0"/>
        <bgColor indexed="64"/>
      </patternFill>
    </fill>
    <fill>
      <patternFill patternType="solid">
        <fgColor theme="1" tint="0.34998626667073579"/>
        <bgColor rgb="FF000000"/>
      </patternFill>
    </fill>
    <fill>
      <patternFill patternType="solid">
        <fgColor rgb="FFDCE6F1"/>
        <bgColor rgb="FF000000"/>
      </patternFill>
    </fill>
    <fill>
      <patternFill patternType="solid">
        <fgColor theme="6" tint="0.79998168889431442"/>
        <bgColor rgb="FF000000"/>
      </patternFill>
    </fill>
    <fill>
      <patternFill patternType="solid">
        <fgColor theme="6" tint="0.79998168889431442"/>
        <bgColor rgb="FFD7E4BD"/>
      </patternFill>
    </fill>
    <fill>
      <patternFill patternType="solid">
        <fgColor theme="6" tint="0.79998168889431442"/>
        <bgColor rgb="FFD6E3BC"/>
      </patternFill>
    </fill>
    <fill>
      <patternFill patternType="solid">
        <fgColor theme="6" tint="0.79998168889431442"/>
        <bgColor indexed="64"/>
      </patternFill>
    </fill>
    <fill>
      <patternFill patternType="solid">
        <fgColor rgb="FFFFFF00"/>
        <bgColor indexed="64"/>
      </patternFill>
    </fill>
    <fill>
      <patternFill patternType="solid">
        <fgColor rgb="FFFFFF00"/>
        <bgColor rgb="FFD7E4BD"/>
      </patternFill>
    </fill>
    <fill>
      <patternFill patternType="solid">
        <fgColor rgb="FFFFFF00"/>
        <bgColor rgb="FF000000"/>
      </patternFill>
    </fill>
    <fill>
      <patternFill patternType="solid">
        <fgColor rgb="FF77933C"/>
        <bgColor indexed="64"/>
      </patternFill>
    </fill>
    <fill>
      <patternFill patternType="solid">
        <fgColor rgb="FFD7E4BD"/>
        <bgColor indexed="64"/>
      </patternFill>
    </fill>
    <fill>
      <patternFill patternType="solid">
        <fgColor rgb="FF595959"/>
        <bgColor indexed="64"/>
      </patternFill>
    </fill>
    <fill>
      <patternFill patternType="solid">
        <fgColor theme="2" tint="-0.249977111117893"/>
        <bgColor indexed="64"/>
      </patternFill>
    </fill>
    <fill>
      <patternFill patternType="solid">
        <fgColor rgb="FF92D050"/>
        <bgColor indexed="64"/>
      </patternFill>
    </fill>
  </fills>
  <borders count="39">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diagonal/>
    </border>
    <border>
      <left/>
      <right/>
      <top style="thin">
        <color rgb="FF000000"/>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style="thin">
        <color auto="1"/>
      </left>
      <right/>
      <top style="thin">
        <color auto="1"/>
      </top>
      <bottom/>
      <diagonal/>
    </border>
    <border>
      <left/>
      <right/>
      <top style="thin">
        <color rgb="FF000000"/>
      </top>
      <bottom style="thin">
        <color rgb="FF000000"/>
      </bottom>
      <diagonal/>
    </border>
    <border>
      <left style="thin">
        <color auto="1"/>
      </left>
      <right style="thin">
        <color auto="1"/>
      </right>
      <top/>
      <bottom/>
      <diagonal/>
    </border>
    <border>
      <left/>
      <right style="thin">
        <color rgb="FF000000"/>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top/>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auto="1"/>
      </bottom>
      <diagonal/>
    </border>
    <border>
      <left style="thin">
        <color auto="1"/>
      </left>
      <right style="thin">
        <color rgb="FF000000"/>
      </right>
      <top style="thin">
        <color rgb="FF000000"/>
      </top>
      <bottom/>
      <diagonal/>
    </border>
    <border>
      <left style="thin">
        <color auto="1"/>
      </left>
      <right style="thin">
        <color rgb="FF000000"/>
      </right>
      <top/>
      <bottom/>
      <diagonal/>
    </border>
    <border>
      <left style="thin">
        <color auto="1"/>
      </left>
      <right style="thin">
        <color rgb="FF000000"/>
      </right>
      <top/>
      <bottom style="thin">
        <color auto="1"/>
      </bottom>
      <diagonal/>
    </border>
    <border>
      <left/>
      <right style="thin">
        <color rgb="FF000000"/>
      </right>
      <top style="thin">
        <color auto="1"/>
      </top>
      <bottom/>
      <diagonal/>
    </border>
    <border>
      <left/>
      <right style="thin">
        <color rgb="FF000000"/>
      </right>
      <top/>
      <bottom style="thin">
        <color auto="1"/>
      </bottom>
      <diagonal/>
    </border>
    <border>
      <left style="thin">
        <color rgb="FF000000"/>
      </left>
      <right style="thin">
        <color rgb="FF000000"/>
      </right>
      <top/>
      <bottom style="thin">
        <color auto="1"/>
      </bottom>
      <diagonal/>
    </border>
    <border>
      <left style="thin">
        <color auto="1"/>
      </left>
      <right style="thin">
        <color rgb="FF000000"/>
      </right>
      <top/>
      <bottom style="thin">
        <color rgb="FF000000"/>
      </bottom>
      <diagonal/>
    </border>
    <border>
      <left style="thin">
        <color indexed="64"/>
      </left>
      <right/>
      <top/>
      <bottom style="thin">
        <color indexed="64"/>
      </bottom>
      <diagonal/>
    </border>
    <border>
      <left/>
      <right/>
      <top style="thin">
        <color auto="1"/>
      </top>
      <bottom/>
      <diagonal/>
    </border>
  </borders>
  <cellStyleXfs count="11">
    <xf numFmtId="0" fontId="0" fillId="0" borderId="0"/>
    <xf numFmtId="0" fontId="8" fillId="0" borderId="2"/>
    <xf numFmtId="0" fontId="9" fillId="4" borderId="2" applyBorder="0" applyProtection="0"/>
    <xf numFmtId="0" fontId="11" fillId="0" borderId="2"/>
    <xf numFmtId="0" fontId="11" fillId="0" borderId="2"/>
    <xf numFmtId="0" fontId="11" fillId="0" borderId="2"/>
    <xf numFmtId="0" fontId="1" fillId="0" borderId="2"/>
    <xf numFmtId="0" fontId="15" fillId="13" borderId="2" applyBorder="0" applyProtection="0"/>
    <xf numFmtId="0" fontId="16" fillId="0" borderId="2"/>
    <xf numFmtId="0" fontId="14" fillId="11" borderId="2" applyNumberFormat="0" applyBorder="0" applyAlignment="0" applyProtection="0"/>
    <xf numFmtId="0" fontId="40" fillId="0" borderId="0" applyNumberFormat="0" applyFill="0" applyBorder="0" applyAlignment="0" applyProtection="0"/>
  </cellStyleXfs>
  <cellXfs count="558">
    <xf numFmtId="0" fontId="0" fillId="0" borderId="0" xfId="0"/>
    <xf numFmtId="0" fontId="3" fillId="0" borderId="0" xfId="0" applyFont="1" applyAlignment="1">
      <alignment horizontal="center" vertical="center"/>
    </xf>
    <xf numFmtId="0" fontId="0" fillId="0" borderId="0" xfId="0" applyAlignment="1">
      <alignment vertical="center"/>
    </xf>
    <xf numFmtId="0" fontId="3" fillId="0" borderId="2" xfId="0" applyFont="1" applyBorder="1" applyAlignment="1">
      <alignment horizontal="center" vertical="center"/>
    </xf>
    <xf numFmtId="0" fontId="0" fillId="0" borderId="0" xfId="0" applyAlignment="1">
      <alignment horizontal="center" vertical="center"/>
    </xf>
    <xf numFmtId="0" fontId="10" fillId="0" borderId="0" xfId="0" applyFont="1" applyAlignment="1">
      <alignment horizontal="center" vertical="center"/>
    </xf>
    <xf numFmtId="0" fontId="12" fillId="0" borderId="0" xfId="0" applyFont="1"/>
    <xf numFmtId="0" fontId="19" fillId="2" borderId="4" xfId="0" applyFont="1" applyFill="1" applyBorder="1" applyAlignment="1">
      <alignment horizontal="center" vertical="center"/>
    </xf>
    <xf numFmtId="1" fontId="19" fillId="12" borderId="4" xfId="0" applyNumberFormat="1" applyFont="1" applyFill="1" applyBorder="1" applyAlignment="1">
      <alignment horizontal="center" vertical="center"/>
    </xf>
    <xf numFmtId="1" fontId="19" fillId="6" borderId="4" xfId="0" applyNumberFormat="1" applyFont="1" applyFill="1" applyBorder="1" applyAlignment="1">
      <alignment horizontal="center" vertical="center"/>
    </xf>
    <xf numFmtId="0" fontId="19" fillId="5" borderId="4" xfId="0" applyFont="1" applyFill="1" applyBorder="1" applyAlignment="1">
      <alignment horizontal="center" vertical="center"/>
    </xf>
    <xf numFmtId="0" fontId="19" fillId="2" borderId="4" xfId="0" applyFont="1" applyFill="1" applyBorder="1" applyAlignment="1">
      <alignment horizontal="center" vertical="center" wrapText="1"/>
    </xf>
    <xf numFmtId="1" fontId="19" fillId="3" borderId="4" xfId="0" applyNumberFormat="1" applyFont="1" applyFill="1" applyBorder="1" applyAlignment="1">
      <alignment horizontal="center" vertical="center"/>
    </xf>
    <xf numFmtId="0" fontId="5" fillId="8" borderId="4" xfId="0" applyFont="1" applyFill="1" applyBorder="1" applyAlignment="1">
      <alignment horizontal="center" vertical="center"/>
    </xf>
    <xf numFmtId="0" fontId="6" fillId="0" borderId="4" xfId="0" applyFont="1" applyBorder="1" applyAlignment="1">
      <alignment horizontal="left" vertical="center"/>
    </xf>
    <xf numFmtId="0" fontId="17" fillId="14" borderId="4" xfId="0" applyFont="1" applyFill="1" applyBorder="1" applyAlignment="1">
      <alignment horizontal="center" vertical="center" wrapText="1"/>
    </xf>
    <xf numFmtId="0" fontId="21" fillId="16" borderId="4" xfId="0" applyFont="1" applyFill="1" applyBorder="1" applyAlignment="1">
      <alignment horizontal="center" vertical="center" wrapText="1"/>
    </xf>
    <xf numFmtId="0" fontId="6" fillId="0" borderId="4" xfId="0" applyFont="1" applyBorder="1" applyAlignment="1">
      <alignment vertical="center"/>
    </xf>
    <xf numFmtId="0" fontId="6" fillId="0" borderId="4" xfId="0" applyFont="1" applyBorder="1" applyAlignment="1">
      <alignment horizontal="center" vertical="center"/>
    </xf>
    <xf numFmtId="0" fontId="6" fillId="0" borderId="2" xfId="0" applyFont="1" applyBorder="1" applyAlignment="1">
      <alignment vertical="center"/>
    </xf>
    <xf numFmtId="0" fontId="4" fillId="16" borderId="4" xfId="0" applyFont="1" applyFill="1" applyBorder="1" applyAlignment="1">
      <alignment horizontal="center" vertical="center" wrapText="1"/>
    </xf>
    <xf numFmtId="0" fontId="24" fillId="8" borderId="4" xfId="0" applyFont="1" applyFill="1" applyBorder="1" applyAlignment="1">
      <alignment horizontal="center" vertical="center" wrapText="1"/>
    </xf>
    <xf numFmtId="0" fontId="0" fillId="0" borderId="0" xfId="0" applyAlignment="1">
      <alignment wrapText="1"/>
    </xf>
    <xf numFmtId="0" fontId="19" fillId="2" borderId="2" xfId="0" applyFont="1" applyFill="1" applyBorder="1" applyAlignment="1">
      <alignment horizontal="center" vertical="center" wrapText="1"/>
    </xf>
    <xf numFmtId="1" fontId="19" fillId="6" borderId="4" xfId="0" applyNumberFormat="1" applyFont="1" applyFill="1" applyBorder="1" applyAlignment="1">
      <alignment horizontal="center" vertical="center" wrapText="1"/>
    </xf>
    <xf numFmtId="0" fontId="0" fillId="0" borderId="0" xfId="0" applyAlignment="1">
      <alignment vertical="center" wrapText="1"/>
    </xf>
    <xf numFmtId="0" fontId="5" fillId="19" borderId="4" xfId="0" applyFont="1" applyFill="1" applyBorder="1" applyAlignment="1">
      <alignment horizontal="center" vertical="center"/>
    </xf>
    <xf numFmtId="0" fontId="10" fillId="0" borderId="4" xfId="0" applyFont="1" applyBorder="1" applyAlignment="1">
      <alignment horizontal="center" vertical="center"/>
    </xf>
    <xf numFmtId="0" fontId="6" fillId="0" borderId="4" xfId="0" applyFont="1" applyBorder="1" applyAlignment="1">
      <alignment horizontal="left" vertical="center" wrapText="1"/>
    </xf>
    <xf numFmtId="0" fontId="6" fillId="0" borderId="4" xfId="0" applyFont="1" applyBorder="1" applyAlignment="1">
      <alignment horizontal="center" vertical="center" wrapText="1"/>
    </xf>
    <xf numFmtId="0" fontId="5" fillId="8" borderId="4" xfId="0" applyFont="1" applyFill="1" applyBorder="1" applyAlignment="1">
      <alignment horizontal="center" vertical="center" wrapText="1"/>
    </xf>
    <xf numFmtId="0" fontId="0" fillId="0" borderId="0" xfId="0" applyAlignment="1">
      <alignment horizontal="center" vertical="center" wrapText="1"/>
    </xf>
    <xf numFmtId="0" fontId="17" fillId="17" borderId="5" xfId="0" applyFont="1" applyFill="1" applyBorder="1" applyAlignment="1">
      <alignment horizontal="center" vertical="center" wrapText="1"/>
    </xf>
    <xf numFmtId="0" fontId="17" fillId="9" borderId="5" xfId="0" applyFont="1" applyFill="1" applyBorder="1" applyAlignment="1">
      <alignment horizontal="center" vertical="center" wrapText="1"/>
    </xf>
    <xf numFmtId="0" fontId="26" fillId="16" borderId="4" xfId="0" applyFont="1" applyFill="1" applyBorder="1" applyAlignment="1">
      <alignment horizontal="center" vertical="center" wrapText="1"/>
    </xf>
    <xf numFmtId="0" fontId="5" fillId="15" borderId="4" xfId="0" applyFont="1" applyFill="1" applyBorder="1" applyAlignment="1">
      <alignment horizontal="center" vertical="center" wrapText="1"/>
    </xf>
    <xf numFmtId="0" fontId="0" fillId="0" borderId="0" xfId="0" applyAlignment="1">
      <alignment horizontal="center" wrapText="1"/>
    </xf>
    <xf numFmtId="0" fontId="0" fillId="0" borderId="0" xfId="0" applyProtection="1">
      <protection locked="0"/>
    </xf>
    <xf numFmtId="0" fontId="18" fillId="0" borderId="0" xfId="0" applyFont="1" applyProtection="1">
      <protection locked="0"/>
    </xf>
    <xf numFmtId="0" fontId="0" fillId="0" borderId="2" xfId="0" applyBorder="1" applyProtection="1">
      <protection locked="0"/>
    </xf>
    <xf numFmtId="1" fontId="19" fillId="6" borderId="11" xfId="0" applyNumberFormat="1" applyFont="1" applyFill="1" applyBorder="1" applyAlignment="1">
      <alignment horizontal="center" vertical="center"/>
    </xf>
    <xf numFmtId="0" fontId="13" fillId="5" borderId="6" xfId="0" applyFont="1" applyFill="1" applyBorder="1" applyAlignment="1">
      <alignment horizontal="center" vertical="center"/>
    </xf>
    <xf numFmtId="0" fontId="13" fillId="7" borderId="6" xfId="0" applyFont="1" applyFill="1" applyBorder="1" applyAlignment="1">
      <alignment horizontal="center" vertical="center"/>
    </xf>
    <xf numFmtId="0" fontId="19" fillId="2" borderId="11" xfId="0" applyFont="1" applyFill="1" applyBorder="1" applyAlignment="1">
      <alignment horizontal="center" vertical="center" wrapText="1"/>
    </xf>
    <xf numFmtId="0" fontId="19" fillId="2" borderId="23" xfId="0" applyFont="1" applyFill="1" applyBorder="1" applyAlignment="1">
      <alignment horizontal="center" vertical="center" wrapText="1"/>
    </xf>
    <xf numFmtId="0" fontId="19" fillId="6" borderId="6" xfId="0" applyFont="1" applyFill="1" applyBorder="1" applyAlignment="1">
      <alignment horizontal="left" vertical="center"/>
    </xf>
    <xf numFmtId="0" fontId="28" fillId="0" borderId="2" xfId="0" applyFont="1" applyBorder="1" applyAlignment="1">
      <alignment horizontal="center" vertical="center"/>
    </xf>
    <xf numFmtId="0" fontId="28" fillId="0" borderId="10" xfId="0" applyFont="1" applyBorder="1" applyAlignment="1">
      <alignment horizontal="center" vertical="center"/>
    </xf>
    <xf numFmtId="0" fontId="28" fillId="0" borderId="3" xfId="0" applyFont="1" applyBorder="1" applyAlignment="1">
      <alignment horizontal="center" vertical="center" wrapText="1"/>
    </xf>
    <xf numFmtId="0" fontId="29" fillId="0" borderId="4" xfId="0" applyFont="1" applyBorder="1" applyAlignment="1">
      <alignment horizontal="left" vertical="center"/>
    </xf>
    <xf numFmtId="0" fontId="29" fillId="0" borderId="4" xfId="0" applyFont="1" applyBorder="1" applyAlignment="1">
      <alignment horizontal="left" vertical="center" wrapText="1"/>
    </xf>
    <xf numFmtId="0" fontId="31" fillId="0" borderId="5" xfId="0" applyFont="1" applyBorder="1" applyAlignment="1">
      <alignment vertical="center" wrapText="1"/>
    </xf>
    <xf numFmtId="0" fontId="31" fillId="0" borderId="20" xfId="0" applyFont="1" applyBorder="1" applyAlignment="1">
      <alignment vertical="center" wrapText="1"/>
    </xf>
    <xf numFmtId="0" fontId="31" fillId="0" borderId="7" xfId="0" applyFont="1" applyBorder="1" applyAlignment="1">
      <alignment vertical="center" wrapText="1"/>
    </xf>
    <xf numFmtId="0" fontId="30" fillId="0" borderId="7" xfId="0" applyFont="1" applyBorder="1" applyAlignment="1">
      <alignment vertical="center" wrapText="1"/>
    </xf>
    <xf numFmtId="0" fontId="30" fillId="0" borderId="14" xfId="0" applyFont="1" applyBorder="1" applyAlignment="1">
      <alignment vertical="center"/>
    </xf>
    <xf numFmtId="0" fontId="33" fillId="0" borderId="1" xfId="0" applyFont="1" applyBorder="1" applyAlignment="1">
      <alignment vertical="center" wrapText="1"/>
    </xf>
    <xf numFmtId="0" fontId="30" fillId="0" borderId="25" xfId="0" applyFont="1" applyBorder="1" applyAlignment="1">
      <alignment vertical="center"/>
    </xf>
    <xf numFmtId="0" fontId="30" fillId="20" borderId="3" xfId="0" applyFont="1" applyFill="1" applyBorder="1" applyAlignment="1">
      <alignment vertical="center"/>
    </xf>
    <xf numFmtId="0" fontId="30" fillId="0" borderId="2" xfId="0" applyFont="1" applyBorder="1" applyAlignment="1">
      <alignment vertical="center" wrapText="1"/>
    </xf>
    <xf numFmtId="0" fontId="30" fillId="0" borderId="3" xfId="0" applyFont="1" applyBorder="1" applyAlignment="1">
      <alignment vertical="center" wrapText="1"/>
    </xf>
    <xf numFmtId="0" fontId="30" fillId="20" borderId="4" xfId="0" applyFont="1" applyFill="1" applyBorder="1" applyAlignment="1">
      <alignment vertical="center"/>
    </xf>
    <xf numFmtId="0" fontId="30" fillId="0" borderId="4" xfId="0" applyFont="1" applyBorder="1" applyAlignment="1">
      <alignment vertical="center" wrapText="1"/>
    </xf>
    <xf numFmtId="0" fontId="30" fillId="20" borderId="7" xfId="0" applyFont="1" applyFill="1" applyBorder="1" applyAlignment="1">
      <alignment vertical="center" wrapText="1"/>
    </xf>
    <xf numFmtId="0" fontId="30" fillId="0" borderId="8" xfId="0" applyFont="1" applyBorder="1" applyAlignment="1">
      <alignment vertical="center" wrapText="1"/>
    </xf>
    <xf numFmtId="0" fontId="30" fillId="20" borderId="8" xfId="0" applyFont="1" applyFill="1" applyBorder="1" applyAlignment="1">
      <alignment vertical="center"/>
    </xf>
    <xf numFmtId="0" fontId="30" fillId="20" borderId="9" xfId="0" applyFont="1" applyFill="1" applyBorder="1" applyAlignment="1">
      <alignment vertical="center"/>
    </xf>
    <xf numFmtId="0" fontId="30" fillId="0" borderId="9" xfId="0" applyFont="1" applyBorder="1" applyAlignment="1">
      <alignment vertical="center" wrapText="1"/>
    </xf>
    <xf numFmtId="0" fontId="30" fillId="0" borderId="5" xfId="0" applyFont="1" applyBorder="1" applyAlignment="1">
      <alignment vertical="center" wrapText="1"/>
    </xf>
    <xf numFmtId="0" fontId="30" fillId="0" borderId="20" xfId="0" applyFont="1" applyBorder="1" applyAlignment="1">
      <alignment vertical="center" wrapText="1"/>
    </xf>
    <xf numFmtId="0" fontId="30" fillId="0" borderId="4" xfId="0" applyFont="1" applyBorder="1" applyAlignment="1">
      <alignment horizontal="center" vertical="center" wrapText="1"/>
    </xf>
    <xf numFmtId="0" fontId="30" fillId="0" borderId="4" xfId="0" applyFont="1" applyBorder="1" applyAlignment="1">
      <alignment vertical="center"/>
    </xf>
    <xf numFmtId="0" fontId="35" fillId="20" borderId="8" xfId="0" applyFont="1" applyFill="1" applyBorder="1" applyAlignment="1">
      <alignment vertical="center"/>
    </xf>
    <xf numFmtId="0" fontId="7" fillId="0" borderId="7" xfId="0" applyFont="1" applyBorder="1" applyAlignment="1">
      <alignment horizontal="left" vertical="center" wrapText="1"/>
    </xf>
    <xf numFmtId="0" fontId="35" fillId="0" borderId="8" xfId="0" applyFont="1" applyBorder="1" applyAlignment="1">
      <alignment vertical="center" wrapText="1"/>
    </xf>
    <xf numFmtId="0" fontId="30" fillId="20" borderId="1" xfId="0" applyFont="1" applyFill="1" applyBorder="1" applyAlignment="1">
      <alignment vertical="center"/>
    </xf>
    <xf numFmtId="0" fontId="30" fillId="0" borderId="1" xfId="0" applyFont="1" applyBorder="1" applyAlignment="1">
      <alignment vertical="center" wrapText="1"/>
    </xf>
    <xf numFmtId="0" fontId="6" fillId="0" borderId="5" xfId="0" applyFont="1" applyBorder="1" applyAlignment="1">
      <alignment horizontal="left" vertical="center" wrapText="1"/>
    </xf>
    <xf numFmtId="0" fontId="6" fillId="0" borderId="20" xfId="0" applyFont="1" applyBorder="1" applyAlignment="1">
      <alignment horizontal="left" vertical="center" wrapText="1"/>
    </xf>
    <xf numFmtId="0" fontId="6" fillId="0" borderId="7" xfId="0" applyFont="1" applyBorder="1" applyAlignment="1">
      <alignment horizontal="left" vertical="center" wrapText="1"/>
    </xf>
    <xf numFmtId="0" fontId="40" fillId="0" borderId="9" xfId="10" applyBorder="1" applyAlignment="1">
      <alignment vertical="center" wrapText="1"/>
    </xf>
    <xf numFmtId="0" fontId="30" fillId="0" borderId="10" xfId="0" applyFont="1" applyBorder="1" applyAlignment="1">
      <alignment vertical="center" wrapText="1"/>
    </xf>
    <xf numFmtId="0" fontId="30" fillId="0" borderId="26" xfId="0" applyFont="1" applyBorder="1" applyAlignment="1">
      <alignment vertical="center" wrapText="1"/>
    </xf>
    <xf numFmtId="0" fontId="35" fillId="0" borderId="5" xfId="0" applyFont="1" applyBorder="1" applyAlignment="1">
      <alignment vertical="center" wrapText="1"/>
    </xf>
    <xf numFmtId="0" fontId="35" fillId="0" borderId="25" xfId="0" applyFont="1" applyBorder="1" applyAlignment="1">
      <alignment vertical="center" wrapText="1"/>
    </xf>
    <xf numFmtId="0" fontId="31" fillId="0" borderId="25" xfId="0" applyFont="1" applyBorder="1" applyAlignment="1">
      <alignment vertical="center" wrapText="1"/>
    </xf>
    <xf numFmtId="0" fontId="31" fillId="0" borderId="4" xfId="0" applyFont="1" applyBorder="1" applyAlignment="1">
      <alignment vertical="center"/>
    </xf>
    <xf numFmtId="0" fontId="31" fillId="0" borderId="4" xfId="0" applyFont="1" applyBorder="1" applyAlignment="1">
      <alignment vertical="center" wrapText="1"/>
    </xf>
    <xf numFmtId="0" fontId="30" fillId="0" borderId="2" xfId="0" applyFont="1" applyBorder="1" applyAlignment="1">
      <alignment vertical="center"/>
    </xf>
    <xf numFmtId="0" fontId="30" fillId="0" borderId="21" xfId="0" applyFont="1" applyBorder="1" applyAlignment="1">
      <alignment vertical="center"/>
    </xf>
    <xf numFmtId="0" fontId="38" fillId="25" borderId="11" xfId="0" applyFont="1" applyFill="1" applyBorder="1" applyAlignment="1">
      <alignment horizontal="center" vertical="center"/>
    </xf>
    <xf numFmtId="0" fontId="39" fillId="25" borderId="12" xfId="0" applyFont="1" applyFill="1" applyBorder="1" applyAlignment="1">
      <alignment horizontal="center" vertical="center"/>
    </xf>
    <xf numFmtId="0" fontId="39" fillId="25" borderId="6" xfId="0" applyFont="1" applyFill="1" applyBorder="1" applyAlignment="1">
      <alignment horizontal="center" vertical="center"/>
    </xf>
    <xf numFmtId="0" fontId="40" fillId="0" borderId="1" xfId="10" applyBorder="1" applyAlignment="1">
      <alignment vertical="center" wrapText="1"/>
    </xf>
    <xf numFmtId="0" fontId="30" fillId="0" borderId="6" xfId="0" applyFont="1" applyBorder="1" applyAlignment="1">
      <alignment vertical="center"/>
    </xf>
    <xf numFmtId="0" fontId="30" fillId="0" borderId="19" xfId="0" applyFont="1" applyBorder="1" applyAlignment="1">
      <alignment vertical="center"/>
    </xf>
    <xf numFmtId="0" fontId="30" fillId="0" borderId="23" xfId="0" applyFont="1" applyBorder="1" applyAlignment="1">
      <alignment vertical="center" wrapText="1"/>
    </xf>
    <xf numFmtId="0" fontId="30" fillId="0" borderId="1" xfId="0" applyFont="1" applyBorder="1" applyAlignment="1">
      <alignment vertical="center"/>
    </xf>
    <xf numFmtId="0" fontId="6" fillId="0" borderId="2" xfId="0" applyFont="1" applyBorder="1" applyAlignment="1">
      <alignment horizontal="left" vertical="center"/>
    </xf>
    <xf numFmtId="0" fontId="6" fillId="0" borderId="2" xfId="0" applyFont="1" applyBorder="1" applyAlignment="1">
      <alignment horizontal="left" vertical="center" wrapText="1"/>
    </xf>
    <xf numFmtId="1" fontId="19" fillId="6" borderId="12" xfId="0" applyNumberFormat="1" applyFont="1" applyFill="1" applyBorder="1" applyAlignment="1">
      <alignment horizontal="center" vertical="center"/>
    </xf>
    <xf numFmtId="1" fontId="19" fillId="6" borderId="11" xfId="0" applyNumberFormat="1" applyFont="1" applyFill="1" applyBorder="1" applyAlignment="1">
      <alignment horizontal="center" vertical="center" wrapText="1"/>
    </xf>
    <xf numFmtId="1" fontId="19" fillId="6" borderId="1" xfId="0" applyNumberFormat="1" applyFont="1" applyFill="1" applyBorder="1" applyAlignment="1">
      <alignment horizontal="center" vertical="center" wrapText="1"/>
    </xf>
    <xf numFmtId="0" fontId="4" fillId="23" borderId="1" xfId="0" applyFont="1" applyFill="1" applyBorder="1" applyAlignment="1">
      <alignment horizontal="center" vertical="center" wrapText="1"/>
    </xf>
    <xf numFmtId="0" fontId="5" fillId="8" borderId="1" xfId="0" applyFont="1" applyFill="1" applyBorder="1" applyAlignment="1">
      <alignment horizontal="center" vertical="center" wrapText="1"/>
    </xf>
    <xf numFmtId="0" fontId="5" fillId="8" borderId="1" xfId="0" applyFont="1" applyFill="1" applyBorder="1" applyAlignment="1">
      <alignment horizontal="center" vertical="center"/>
    </xf>
    <xf numFmtId="0" fontId="5" fillId="19" borderId="1" xfId="0" applyFont="1" applyFill="1" applyBorder="1" applyAlignment="1">
      <alignment horizontal="center" vertical="center"/>
    </xf>
    <xf numFmtId="0" fontId="5" fillId="19" borderId="1" xfId="0" applyFont="1" applyFill="1" applyBorder="1" applyAlignment="1">
      <alignment horizontal="center" vertical="center" wrapText="1"/>
    </xf>
    <xf numFmtId="0" fontId="5" fillId="2" borderId="4" xfId="0" applyFont="1" applyFill="1" applyBorder="1"/>
    <xf numFmtId="0" fontId="5" fillId="8" borderId="1" xfId="0" applyFont="1" applyFill="1" applyBorder="1" applyAlignment="1" applyProtection="1">
      <alignment horizontal="center" vertical="center"/>
      <protection locked="0"/>
    </xf>
    <xf numFmtId="0" fontId="18" fillId="0" borderId="2" xfId="0" applyFont="1" applyBorder="1" applyProtection="1">
      <protection locked="0"/>
    </xf>
    <xf numFmtId="0" fontId="5" fillId="2" borderId="2" xfId="0" applyFont="1" applyFill="1" applyBorder="1"/>
    <xf numFmtId="0" fontId="6" fillId="0" borderId="2" xfId="0" applyFont="1" applyBorder="1" applyAlignment="1">
      <alignment horizontal="center" vertical="center"/>
    </xf>
    <xf numFmtId="0" fontId="5" fillId="2" borderId="11"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19" fillId="6" borderId="6" xfId="0" applyFont="1" applyFill="1" applyBorder="1" applyAlignment="1">
      <alignment horizontal="left" vertical="center" wrapText="1"/>
    </xf>
    <xf numFmtId="0" fontId="19" fillId="8" borderId="1" xfId="0" applyFont="1" applyFill="1" applyBorder="1" applyAlignment="1">
      <alignment horizontal="center" vertical="center" wrapText="1"/>
    </xf>
    <xf numFmtId="0" fontId="30" fillId="0" borderId="20" xfId="0" applyFont="1" applyBorder="1" applyAlignment="1">
      <alignment vertical="center"/>
    </xf>
    <xf numFmtId="0" fontId="10" fillId="0" borderId="7" xfId="0" applyFont="1" applyBorder="1" applyAlignment="1">
      <alignment vertical="center" wrapText="1"/>
    </xf>
    <xf numFmtId="0" fontId="30" fillId="0" borderId="21" xfId="0" applyFont="1" applyBorder="1" applyAlignment="1">
      <alignment vertical="center" wrapText="1"/>
    </xf>
    <xf numFmtId="0" fontId="30" fillId="0" borderId="9" xfId="0" applyFont="1" applyBorder="1" applyAlignment="1">
      <alignment vertical="center"/>
    </xf>
    <xf numFmtId="0" fontId="30" fillId="0" borderId="8" xfId="0" applyFont="1" applyBorder="1" applyAlignment="1">
      <alignment vertical="center"/>
    </xf>
    <xf numFmtId="0" fontId="5" fillId="10" borderId="5" xfId="0" applyFont="1" applyFill="1" applyBorder="1" applyAlignment="1">
      <alignment horizontal="center" vertical="center" wrapText="1"/>
    </xf>
    <xf numFmtId="0" fontId="17" fillId="10" borderId="5" xfId="0" applyFont="1" applyFill="1" applyBorder="1" applyAlignment="1">
      <alignment horizontal="center" vertical="center" wrapText="1"/>
    </xf>
    <xf numFmtId="0" fontId="2" fillId="10" borderId="5" xfId="0" applyFont="1" applyFill="1" applyBorder="1" applyAlignment="1">
      <alignment horizontal="center" vertical="center" wrapText="1"/>
    </xf>
    <xf numFmtId="0" fontId="13" fillId="0" borderId="5" xfId="0" applyFont="1" applyBorder="1" applyAlignment="1">
      <alignment horizontal="center" vertical="center" wrapText="1"/>
    </xf>
    <xf numFmtId="0" fontId="2" fillId="17" borderId="5" xfId="0" applyFont="1" applyFill="1" applyBorder="1" applyAlignment="1">
      <alignment horizontal="center" vertical="center" wrapText="1"/>
    </xf>
    <xf numFmtId="0" fontId="17" fillId="18" borderId="5" xfId="0" applyFont="1" applyFill="1" applyBorder="1" applyAlignment="1">
      <alignment horizontal="center" vertical="center" wrapText="1"/>
    </xf>
    <xf numFmtId="0" fontId="25" fillId="10" borderId="4" xfId="0" applyFont="1" applyFill="1" applyBorder="1" applyAlignment="1">
      <alignment horizontal="center" vertical="center"/>
    </xf>
    <xf numFmtId="0" fontId="5" fillId="19" borderId="6" xfId="0" applyFont="1" applyFill="1" applyBorder="1" applyAlignment="1">
      <alignment horizontal="center" vertical="center"/>
    </xf>
    <xf numFmtId="0" fontId="5" fillId="19" borderId="4" xfId="0" applyFont="1" applyFill="1" applyBorder="1" applyAlignment="1">
      <alignment horizontal="center" vertical="center" wrapText="1"/>
    </xf>
    <xf numFmtId="0" fontId="7" fillId="19" borderId="4" xfId="0" applyFont="1" applyFill="1" applyBorder="1" applyAlignment="1">
      <alignment horizontal="center" vertical="center"/>
    </xf>
    <xf numFmtId="0" fontId="17" fillId="16" borderId="4" xfId="0" applyFont="1" applyFill="1" applyBorder="1" applyAlignment="1">
      <alignment horizontal="center" vertical="center" wrapText="1"/>
    </xf>
    <xf numFmtId="0" fontId="5" fillId="14" borderId="4" xfId="0" applyFont="1" applyFill="1" applyBorder="1" applyAlignment="1">
      <alignment horizontal="center" vertical="center"/>
    </xf>
    <xf numFmtId="0" fontId="17" fillId="14" borderId="6" xfId="0" applyFont="1" applyFill="1" applyBorder="1" applyAlignment="1">
      <alignment horizontal="center" vertical="center"/>
    </xf>
    <xf numFmtId="0" fontId="17" fillId="14" borderId="4" xfId="0" applyFont="1" applyFill="1" applyBorder="1" applyAlignment="1">
      <alignment horizontal="center" vertical="center"/>
    </xf>
    <xf numFmtId="0" fontId="13" fillId="14" borderId="4" xfId="0" applyFont="1" applyFill="1" applyBorder="1" applyAlignment="1">
      <alignment horizontal="center" vertical="center"/>
    </xf>
    <xf numFmtId="0" fontId="2" fillId="0" borderId="2" xfId="0" applyFont="1" applyBorder="1" applyAlignment="1">
      <alignment horizontal="center" vertical="center"/>
    </xf>
    <xf numFmtId="0" fontId="5" fillId="8" borderId="6" xfId="0" applyFont="1" applyFill="1" applyBorder="1" applyAlignment="1">
      <alignment horizontal="center" vertical="center"/>
    </xf>
    <xf numFmtId="0" fontId="13" fillId="19" borderId="4" xfId="0" applyFont="1" applyFill="1" applyBorder="1" applyAlignment="1">
      <alignment horizontal="center" vertical="center"/>
    </xf>
    <xf numFmtId="0" fontId="7" fillId="8" borderId="4" xfId="0" applyFont="1" applyFill="1" applyBorder="1" applyAlignment="1">
      <alignment horizontal="left" vertical="center" wrapText="1"/>
    </xf>
    <xf numFmtId="0" fontId="5" fillId="15" borderId="4" xfId="0" applyFont="1" applyFill="1" applyBorder="1" applyAlignment="1">
      <alignment horizontal="center" vertical="center"/>
    </xf>
    <xf numFmtId="0" fontId="5" fillId="15" borderId="6" xfId="0" applyFont="1" applyFill="1" applyBorder="1" applyAlignment="1">
      <alignment horizontal="center" vertical="center"/>
    </xf>
    <xf numFmtId="0" fontId="7" fillId="15" borderId="4" xfId="0" applyFont="1" applyFill="1" applyBorder="1" applyAlignment="1">
      <alignment horizontal="center" vertical="center"/>
    </xf>
    <xf numFmtId="0" fontId="17" fillId="15" borderId="4" xfId="0" applyFont="1" applyFill="1" applyBorder="1" applyAlignment="1">
      <alignment horizontal="center" vertical="center"/>
    </xf>
    <xf numFmtId="0" fontId="2" fillId="19" borderId="4" xfId="0" applyFont="1" applyFill="1" applyBorder="1" applyAlignment="1">
      <alignment horizontal="center" vertical="center"/>
    </xf>
    <xf numFmtId="0" fontId="6" fillId="20" borderId="2" xfId="0" applyFont="1" applyFill="1" applyBorder="1" applyAlignment="1">
      <alignment vertical="center"/>
    </xf>
    <xf numFmtId="0" fontId="6" fillId="20" borderId="2" xfId="0" applyFont="1" applyFill="1" applyBorder="1" applyAlignment="1">
      <alignment horizontal="center" vertical="center"/>
    </xf>
    <xf numFmtId="0" fontId="5" fillId="20" borderId="4" xfId="0" applyFont="1" applyFill="1" applyBorder="1" applyAlignment="1">
      <alignment horizontal="center" vertical="center"/>
    </xf>
    <xf numFmtId="0" fontId="10" fillId="20" borderId="4" xfId="0" applyFont="1" applyFill="1" applyBorder="1" applyAlignment="1">
      <alignment horizontal="center" vertical="center"/>
    </xf>
    <xf numFmtId="0" fontId="6" fillId="20" borderId="4" xfId="0" applyFont="1" applyFill="1" applyBorder="1" applyAlignment="1">
      <alignment horizontal="center" vertical="center"/>
    </xf>
    <xf numFmtId="0" fontId="17" fillId="20" borderId="4" xfId="0" applyFont="1" applyFill="1" applyBorder="1" applyAlignment="1">
      <alignment horizontal="center" vertical="center"/>
    </xf>
    <xf numFmtId="0" fontId="6" fillId="20" borderId="4" xfId="0" applyFont="1" applyFill="1" applyBorder="1" applyAlignment="1">
      <alignment horizontal="left" vertical="center"/>
    </xf>
    <xf numFmtId="0" fontId="2" fillId="0" borderId="4" xfId="0" applyFont="1" applyBorder="1" applyAlignment="1">
      <alignment horizontal="left" vertical="center"/>
    </xf>
    <xf numFmtId="0" fontId="6" fillId="0" borderId="2" xfId="0" applyFont="1" applyBorder="1"/>
    <xf numFmtId="0" fontId="6" fillId="0" borderId="0" xfId="0" applyFont="1" applyAlignment="1">
      <alignment horizontal="center" vertical="center"/>
    </xf>
    <xf numFmtId="0" fontId="6" fillId="0" borderId="13" xfId="0" applyFont="1" applyBorder="1" applyAlignment="1">
      <alignment horizontal="center" vertical="center"/>
    </xf>
    <xf numFmtId="0" fontId="10" fillId="8" borderId="4" xfId="0" applyFont="1" applyFill="1" applyBorder="1" applyAlignment="1">
      <alignment horizontal="center" vertical="center"/>
    </xf>
    <xf numFmtId="0" fontId="13" fillId="15" borderId="4" xfId="0" applyFont="1" applyFill="1" applyBorder="1" applyAlignment="1">
      <alignment horizontal="center" vertical="center"/>
    </xf>
    <xf numFmtId="0" fontId="10" fillId="15" borderId="4" xfId="0" applyFont="1" applyFill="1" applyBorder="1" applyAlignment="1">
      <alignment horizontal="left" vertical="center" wrapText="1"/>
    </xf>
    <xf numFmtId="0" fontId="13" fillId="8" borderId="4" xfId="0" applyFont="1" applyFill="1" applyBorder="1" applyAlignment="1">
      <alignment horizontal="center" vertical="center"/>
    </xf>
    <xf numFmtId="0" fontId="17" fillId="8" borderId="4" xfId="0" applyFont="1" applyFill="1" applyBorder="1" applyAlignment="1">
      <alignment horizontal="center" vertical="center"/>
    </xf>
    <xf numFmtId="0" fontId="19" fillId="5" borderId="4" xfId="0" applyFont="1" applyFill="1" applyBorder="1" applyAlignment="1">
      <alignment horizontal="left" vertical="center"/>
    </xf>
    <xf numFmtId="0" fontId="19" fillId="2" borderId="6" xfId="0" applyFont="1" applyFill="1" applyBorder="1" applyAlignment="1">
      <alignment horizontal="center" vertical="center"/>
    </xf>
    <xf numFmtId="0" fontId="44" fillId="0" borderId="0" xfId="0" applyFont="1"/>
    <xf numFmtId="0" fontId="41" fillId="26" borderId="4" xfId="0" applyFont="1" applyFill="1" applyBorder="1" applyAlignment="1">
      <alignment horizontal="center" vertical="center" wrapText="1"/>
    </xf>
    <xf numFmtId="0" fontId="42" fillId="26" borderId="4" xfId="0" applyFont="1" applyFill="1" applyBorder="1" applyAlignment="1">
      <alignment horizontal="center" vertical="center" wrapText="1"/>
    </xf>
    <xf numFmtId="0" fontId="42" fillId="26" borderId="10" xfId="0" applyFont="1" applyFill="1" applyBorder="1" applyAlignment="1">
      <alignment horizontal="center" vertical="center" wrapText="1"/>
    </xf>
    <xf numFmtId="0" fontId="42" fillId="26" borderId="6" xfId="0" applyFont="1" applyFill="1" applyBorder="1" applyAlignment="1">
      <alignment horizontal="center" vertical="center" wrapText="1"/>
    </xf>
    <xf numFmtId="1" fontId="42" fillId="26" borderId="4" xfId="0" applyNumberFormat="1" applyFont="1" applyFill="1" applyBorder="1" applyAlignment="1">
      <alignment horizontal="center" vertical="center" wrapText="1"/>
    </xf>
    <xf numFmtId="0" fontId="43" fillId="26" borderId="4" xfId="0" applyFont="1" applyFill="1" applyBorder="1" applyAlignment="1">
      <alignment horizontal="center" vertical="center"/>
    </xf>
    <xf numFmtId="0" fontId="43" fillId="26" borderId="4" xfId="0" applyFont="1" applyFill="1" applyBorder="1" applyAlignment="1">
      <alignment horizontal="center" vertical="center" wrapText="1"/>
    </xf>
    <xf numFmtId="1" fontId="42" fillId="26" borderId="6" xfId="0" applyNumberFormat="1" applyFont="1" applyFill="1" applyBorder="1" applyAlignment="1">
      <alignment horizontal="center" vertical="center" wrapText="1"/>
    </xf>
    <xf numFmtId="0" fontId="45" fillId="27" borderId="0" xfId="0" applyFont="1" applyFill="1" applyAlignment="1">
      <alignment horizontal="center" vertical="center" wrapText="1"/>
    </xf>
    <xf numFmtId="0" fontId="45" fillId="0" borderId="0" xfId="0" applyFont="1" applyAlignment="1">
      <alignment horizontal="center" vertical="center" wrapText="1"/>
    </xf>
    <xf numFmtId="0" fontId="45" fillId="27" borderId="0" xfId="0" applyFont="1" applyFill="1" applyAlignment="1">
      <alignment horizontal="center" wrapText="1"/>
    </xf>
    <xf numFmtId="0" fontId="45" fillId="0" borderId="0" xfId="0" applyFont="1" applyAlignment="1">
      <alignment horizontal="center" wrapText="1"/>
    </xf>
    <xf numFmtId="0" fontId="5" fillId="7" borderId="4" xfId="0" applyFont="1" applyFill="1" applyBorder="1" applyAlignment="1">
      <alignment horizontal="center" vertical="center"/>
    </xf>
    <xf numFmtId="0" fontId="5" fillId="7" borderId="6" xfId="0" applyFont="1" applyFill="1" applyBorder="1" applyAlignment="1">
      <alignment horizontal="center" vertical="center"/>
    </xf>
    <xf numFmtId="0" fontId="5" fillId="7" borderId="4" xfId="0" applyFont="1" applyFill="1" applyBorder="1" applyAlignment="1">
      <alignment horizontal="center" vertical="center" wrapText="1"/>
    </xf>
    <xf numFmtId="0" fontId="7" fillId="7" borderId="4" xfId="0" applyFont="1" applyFill="1" applyBorder="1" applyAlignment="1">
      <alignment horizontal="center" vertical="center"/>
    </xf>
    <xf numFmtId="164" fontId="5" fillId="7" borderId="4" xfId="0" applyNumberFormat="1" applyFont="1" applyFill="1" applyBorder="1" applyAlignment="1">
      <alignment horizontal="center" vertical="center"/>
    </xf>
    <xf numFmtId="1" fontId="5" fillId="7" borderId="4" xfId="0" applyNumberFormat="1" applyFont="1" applyFill="1" applyBorder="1" applyAlignment="1">
      <alignment horizontal="center" vertical="center"/>
    </xf>
    <xf numFmtId="1" fontId="46" fillId="7" borderId="4" xfId="0" applyNumberFormat="1" applyFont="1" applyFill="1" applyBorder="1" applyAlignment="1">
      <alignment horizontal="center" vertical="center"/>
    </xf>
    <xf numFmtId="1" fontId="47" fillId="7" borderId="4" xfId="0" applyNumberFormat="1" applyFont="1" applyFill="1" applyBorder="1" applyAlignment="1">
      <alignment horizontal="center" vertical="center"/>
    </xf>
    <xf numFmtId="0" fontId="46" fillId="7" borderId="4" xfId="0" applyFont="1" applyFill="1" applyBorder="1" applyAlignment="1">
      <alignment horizontal="center" vertical="center"/>
    </xf>
    <xf numFmtId="0" fontId="48" fillId="7" borderId="4" xfId="0" applyFont="1" applyFill="1" applyBorder="1" applyAlignment="1">
      <alignment horizontal="center" vertical="center"/>
    </xf>
    <xf numFmtId="0" fontId="21" fillId="28" borderId="4" xfId="0" applyFont="1" applyFill="1" applyBorder="1" applyAlignment="1">
      <alignment horizontal="center" vertical="center" wrapText="1"/>
    </xf>
    <xf numFmtId="1" fontId="21" fillId="16" borderId="4" xfId="0" applyNumberFormat="1" applyFont="1" applyFill="1" applyBorder="1" applyAlignment="1">
      <alignment horizontal="center" vertical="center" wrapText="1"/>
    </xf>
    <xf numFmtId="0" fontId="6" fillId="0" borderId="4" xfId="0" applyFont="1" applyBorder="1"/>
    <xf numFmtId="0" fontId="6" fillId="20" borderId="2" xfId="0" applyFont="1" applyFill="1" applyBorder="1"/>
    <xf numFmtId="0" fontId="6" fillId="20" borderId="2" xfId="0" applyFont="1" applyFill="1" applyBorder="1" applyAlignment="1">
      <alignment vertical="top"/>
    </xf>
    <xf numFmtId="0" fontId="19" fillId="3" borderId="6" xfId="0" applyFont="1" applyFill="1" applyBorder="1" applyAlignment="1">
      <alignment horizontal="center" vertical="center" wrapText="1"/>
    </xf>
    <xf numFmtId="0" fontId="17" fillId="8" borderId="1" xfId="0" applyFont="1" applyFill="1" applyBorder="1" applyAlignment="1">
      <alignment horizontal="center" vertical="center" wrapText="1"/>
    </xf>
    <xf numFmtId="0" fontId="5" fillId="30" borderId="4" xfId="0" applyFont="1" applyFill="1" applyBorder="1" applyAlignment="1">
      <alignment horizontal="center" vertical="center" wrapText="1"/>
    </xf>
    <xf numFmtId="0" fontId="19" fillId="31" borderId="4" xfId="0" applyFont="1" applyFill="1" applyBorder="1" applyAlignment="1">
      <alignment horizontal="center" vertical="center" wrapText="1"/>
    </xf>
    <xf numFmtId="0" fontId="19" fillId="31" borderId="23" xfId="0" applyFont="1" applyFill="1" applyBorder="1" applyAlignment="1">
      <alignment horizontal="center" vertical="center" wrapText="1"/>
    </xf>
    <xf numFmtId="0" fontId="19" fillId="32" borderId="6" xfId="0" applyFont="1" applyFill="1" applyBorder="1" applyAlignment="1">
      <alignment horizontal="center" vertical="center" wrapText="1"/>
    </xf>
    <xf numFmtId="1" fontId="19" fillId="32" borderId="4" xfId="0" applyNumberFormat="1" applyFont="1" applyFill="1" applyBorder="1" applyAlignment="1">
      <alignment horizontal="center" vertical="center" wrapText="1"/>
    </xf>
    <xf numFmtId="0" fontId="17" fillId="30" borderId="1" xfId="0" applyFont="1" applyFill="1" applyBorder="1" applyAlignment="1">
      <alignment horizontal="center" vertical="center" wrapText="1"/>
    </xf>
    <xf numFmtId="1" fontId="19" fillId="32" borderId="7" xfId="0" applyNumberFormat="1" applyFont="1" applyFill="1" applyBorder="1" applyAlignment="1">
      <alignment horizontal="center" vertical="center" wrapText="1"/>
    </xf>
    <xf numFmtId="1" fontId="19" fillId="32" borderId="17" xfId="0" applyNumberFormat="1" applyFont="1" applyFill="1" applyBorder="1" applyAlignment="1">
      <alignment horizontal="center" vertical="center" wrapText="1"/>
    </xf>
    <xf numFmtId="1" fontId="19" fillId="32" borderId="1" xfId="0" applyNumberFormat="1" applyFont="1" applyFill="1" applyBorder="1" applyAlignment="1">
      <alignment horizontal="center" vertical="center" wrapText="1"/>
    </xf>
    <xf numFmtId="1" fontId="19" fillId="32" borderId="12" xfId="0" applyNumberFormat="1" applyFont="1" applyFill="1" applyBorder="1" applyAlignment="1">
      <alignment horizontal="center" vertical="center" wrapText="1"/>
    </xf>
    <xf numFmtId="0" fontId="13" fillId="33" borderId="6" xfId="0" applyFont="1" applyFill="1" applyBorder="1" applyAlignment="1">
      <alignment horizontal="center" vertical="center" wrapText="1"/>
    </xf>
    <xf numFmtId="0" fontId="5" fillId="14" borderId="4" xfId="0" applyFont="1" applyFill="1" applyBorder="1" applyAlignment="1">
      <alignment horizontal="center" vertical="center" wrapText="1"/>
    </xf>
    <xf numFmtId="0" fontId="17" fillId="14" borderId="6" xfId="0" applyFont="1" applyFill="1" applyBorder="1" applyAlignment="1">
      <alignment horizontal="center" vertical="center" wrapText="1"/>
    </xf>
    <xf numFmtId="0" fontId="6" fillId="0" borderId="2" xfId="0" applyFont="1" applyBorder="1" applyAlignment="1">
      <alignment vertical="center" wrapText="1"/>
    </xf>
    <xf numFmtId="1" fontId="17" fillId="6" borderId="4" xfId="0" applyNumberFormat="1" applyFont="1" applyFill="1" applyBorder="1" applyAlignment="1">
      <alignment horizontal="center" vertical="center"/>
    </xf>
    <xf numFmtId="0" fontId="54" fillId="28" borderId="4" xfId="0" applyFont="1" applyFill="1" applyBorder="1" applyAlignment="1">
      <alignment horizontal="center" vertical="center" wrapText="1"/>
    </xf>
    <xf numFmtId="0" fontId="10" fillId="0" borderId="4" xfId="0" applyFont="1" applyBorder="1" applyAlignment="1">
      <alignment vertical="center"/>
    </xf>
    <xf numFmtId="1" fontId="10" fillId="0" borderId="4" xfId="0" applyNumberFormat="1" applyFont="1" applyBorder="1" applyAlignment="1">
      <alignment horizontal="center" vertical="center"/>
    </xf>
    <xf numFmtId="0" fontId="12" fillId="0" borderId="4" xfId="0" applyFont="1" applyBorder="1"/>
    <xf numFmtId="1" fontId="10" fillId="0" borderId="6" xfId="0" applyNumberFormat="1" applyFont="1" applyBorder="1" applyAlignment="1">
      <alignment horizontal="left" vertical="center"/>
    </xf>
    <xf numFmtId="2" fontId="10" fillId="0" borderId="4" xfId="0" applyNumberFormat="1" applyFont="1" applyBorder="1" applyAlignment="1">
      <alignment horizontal="center" vertical="center"/>
    </xf>
    <xf numFmtId="0" fontId="10" fillId="0" borderId="1" xfId="0" applyFont="1" applyBorder="1" applyAlignment="1">
      <alignment horizontal="center" vertical="center"/>
    </xf>
    <xf numFmtId="1" fontId="10" fillId="21" borderId="4" xfId="0" applyNumberFormat="1" applyFont="1" applyFill="1" applyBorder="1" applyAlignment="1">
      <alignment horizontal="center" vertical="center"/>
    </xf>
    <xf numFmtId="0" fontId="10" fillId="22" borderId="4" xfId="0" applyFont="1" applyFill="1" applyBorder="1" applyAlignment="1">
      <alignment horizontal="center" vertical="center"/>
    </xf>
    <xf numFmtId="0" fontId="10" fillId="22" borderId="4" xfId="0" applyFont="1" applyFill="1" applyBorder="1" applyAlignment="1">
      <alignment horizontal="center" vertical="center" wrapText="1"/>
    </xf>
    <xf numFmtId="0" fontId="10" fillId="22" borderId="6" xfId="0" applyFont="1" applyFill="1" applyBorder="1" applyAlignment="1">
      <alignment horizontal="center" vertical="center"/>
    </xf>
    <xf numFmtId="1" fontId="10" fillId="0" borderId="6" xfId="0" applyNumberFormat="1" applyFont="1" applyBorder="1" applyAlignment="1">
      <alignment horizontal="center" vertical="center"/>
    </xf>
    <xf numFmtId="0" fontId="17" fillId="0" borderId="4" xfId="0" applyFont="1" applyBorder="1" applyAlignment="1">
      <alignment horizontal="center" vertical="center"/>
    </xf>
    <xf numFmtId="0" fontId="12" fillId="0" borderId="0" xfId="0" applyFont="1" applyAlignment="1">
      <alignment wrapText="1"/>
    </xf>
    <xf numFmtId="1" fontId="10" fillId="0" borderId="23" xfId="0" applyNumberFormat="1" applyFont="1" applyBorder="1" applyAlignment="1">
      <alignment horizontal="center" vertical="center" wrapText="1"/>
    </xf>
    <xf numFmtId="0" fontId="10" fillId="0" borderId="16" xfId="0" applyFont="1" applyBorder="1" applyAlignment="1">
      <alignment horizontal="center" vertical="center" wrapText="1"/>
    </xf>
    <xf numFmtId="0" fontId="17" fillId="0" borderId="1" xfId="0" applyFont="1" applyBorder="1" applyAlignment="1">
      <alignment horizontal="center" vertical="center"/>
    </xf>
    <xf numFmtId="1" fontId="10" fillId="0" borderId="1" xfId="0" applyNumberFormat="1" applyFont="1" applyBorder="1" applyAlignment="1">
      <alignment horizontal="center" vertical="center"/>
    </xf>
    <xf numFmtId="0" fontId="12" fillId="0" borderId="1" xfId="0" applyFont="1" applyBorder="1"/>
    <xf numFmtId="0" fontId="10" fillId="0" borderId="2" xfId="0" applyFont="1" applyBorder="1" applyAlignment="1">
      <alignment horizontal="center" vertical="center"/>
    </xf>
    <xf numFmtId="0" fontId="10" fillId="0" borderId="6" xfId="0" applyFont="1" applyBorder="1" applyAlignment="1">
      <alignment horizontal="center" vertical="center"/>
    </xf>
    <xf numFmtId="1" fontId="55" fillId="21" borderId="4" xfId="0" applyNumberFormat="1" applyFont="1" applyFill="1" applyBorder="1" applyAlignment="1">
      <alignment horizontal="left" vertical="center"/>
    </xf>
    <xf numFmtId="1" fontId="55" fillId="0" borderId="4" xfId="0" applyNumberFormat="1" applyFont="1" applyBorder="1" applyAlignment="1">
      <alignment horizontal="center" vertical="center"/>
    </xf>
    <xf numFmtId="0" fontId="10" fillId="0" borderId="7" xfId="0" applyFont="1" applyBorder="1" applyAlignment="1">
      <alignment horizontal="center" vertical="center"/>
    </xf>
    <xf numFmtId="1" fontId="10" fillId="0" borderId="7" xfId="0" applyNumberFormat="1" applyFont="1" applyBorder="1" applyAlignment="1">
      <alignment horizontal="center" vertical="center"/>
    </xf>
    <xf numFmtId="0" fontId="10" fillId="0" borderId="37" xfId="0" applyFont="1" applyBorder="1" applyAlignment="1">
      <alignment horizontal="center" wrapText="1"/>
    </xf>
    <xf numFmtId="0" fontId="10" fillId="0" borderId="1" xfId="0" applyFont="1" applyBorder="1" applyAlignment="1">
      <alignment horizontal="center" vertical="center" wrapText="1"/>
    </xf>
    <xf numFmtId="0" fontId="55" fillId="0" borderId="4" xfId="0" applyFont="1" applyBorder="1" applyAlignment="1">
      <alignment horizontal="left" vertical="center"/>
    </xf>
    <xf numFmtId="0" fontId="55" fillId="0" borderId="4" xfId="0" applyFont="1" applyBorder="1" applyAlignment="1">
      <alignment horizontal="center" vertical="center"/>
    </xf>
    <xf numFmtId="0" fontId="10" fillId="0" borderId="17" xfId="0" applyFont="1" applyBorder="1" applyAlignment="1">
      <alignment horizontal="center" vertical="center" wrapText="1"/>
    </xf>
    <xf numFmtId="0" fontId="10" fillId="22" borderId="1" xfId="0" applyFont="1" applyFill="1" applyBorder="1" applyAlignment="1">
      <alignment horizontal="center" vertical="center" wrapText="1"/>
    </xf>
    <xf numFmtId="1" fontId="56" fillId="0" borderId="4" xfId="0" applyNumberFormat="1" applyFont="1" applyBorder="1" applyAlignment="1">
      <alignment horizontal="center" vertical="center"/>
    </xf>
    <xf numFmtId="1" fontId="56" fillId="0" borderId="23" xfId="0" applyNumberFormat="1" applyFont="1" applyBorder="1" applyAlignment="1">
      <alignment horizontal="center" vertical="center" wrapText="1"/>
    </xf>
    <xf numFmtId="1" fontId="56" fillId="0" borderId="6" xfId="0" applyNumberFormat="1" applyFont="1" applyBorder="1" applyAlignment="1">
      <alignment horizontal="left" vertical="center"/>
    </xf>
    <xf numFmtId="0" fontId="56" fillId="0" borderId="4" xfId="0" applyFont="1" applyBorder="1" applyAlignment="1">
      <alignment horizontal="center" vertical="center"/>
    </xf>
    <xf numFmtId="2" fontId="56" fillId="0" borderId="4" xfId="0" applyNumberFormat="1" applyFont="1" applyBorder="1" applyAlignment="1">
      <alignment horizontal="center" vertical="center"/>
    </xf>
    <xf numFmtId="0" fontId="56" fillId="0" borderId="1" xfId="0" applyFont="1" applyBorder="1" applyAlignment="1">
      <alignment horizontal="center" vertical="center"/>
    </xf>
    <xf numFmtId="0" fontId="56" fillId="22" borderId="4" xfId="0" applyFont="1" applyFill="1" applyBorder="1" applyAlignment="1">
      <alignment horizontal="center" vertical="center"/>
    </xf>
    <xf numFmtId="0" fontId="10" fillId="0" borderId="1" xfId="0" applyFont="1" applyBorder="1" applyAlignment="1">
      <alignment horizontal="center" wrapText="1"/>
    </xf>
    <xf numFmtId="0" fontId="56" fillId="22" borderId="6" xfId="0" applyFont="1" applyFill="1" applyBorder="1" applyAlignment="1">
      <alignment horizontal="center" vertical="center"/>
    </xf>
    <xf numFmtId="1" fontId="56" fillId="0" borderId="6" xfId="0" applyNumberFormat="1" applyFont="1" applyBorder="1" applyAlignment="1">
      <alignment horizontal="center" vertical="center"/>
    </xf>
    <xf numFmtId="0" fontId="57" fillId="0" borderId="4" xfId="0" applyFont="1" applyBorder="1" applyAlignment="1">
      <alignment horizontal="center" vertical="center"/>
    </xf>
    <xf numFmtId="1" fontId="56" fillId="0" borderId="1" xfId="0" applyNumberFormat="1" applyFont="1" applyBorder="1" applyAlignment="1">
      <alignment horizontal="center" vertical="center"/>
    </xf>
    <xf numFmtId="0" fontId="56" fillId="0" borderId="2" xfId="0" applyFont="1" applyBorder="1" applyAlignment="1">
      <alignment horizontal="center" vertical="center"/>
    </xf>
    <xf numFmtId="0" fontId="56" fillId="0" borderId="0" xfId="0" applyFont="1" applyAlignment="1">
      <alignment horizontal="center" vertical="center"/>
    </xf>
    <xf numFmtId="1" fontId="10" fillId="0" borderId="4" xfId="0" applyNumberFormat="1" applyFont="1" applyBorder="1" applyAlignment="1">
      <alignment horizontal="center" vertical="center" wrapText="1"/>
    </xf>
    <xf numFmtId="1" fontId="10" fillId="0" borderId="11" xfId="0" applyNumberFormat="1" applyFont="1" applyBorder="1" applyAlignment="1">
      <alignment horizontal="center" vertical="center" wrapText="1"/>
    </xf>
    <xf numFmtId="1" fontId="10" fillId="0" borderId="1" xfId="0" applyNumberFormat="1" applyFont="1" applyBorder="1" applyAlignment="1">
      <alignment horizontal="center" vertical="center" wrapText="1"/>
    </xf>
    <xf numFmtId="1" fontId="10" fillId="0" borderId="6" xfId="0" applyNumberFormat="1" applyFont="1" applyBorder="1" applyAlignment="1">
      <alignment horizontal="left" vertical="center" wrapText="1"/>
    </xf>
    <xf numFmtId="0" fontId="10" fillId="0" borderId="16" xfId="0" applyFont="1" applyBorder="1" applyAlignment="1">
      <alignment horizontal="center" vertical="center"/>
    </xf>
    <xf numFmtId="1" fontId="10" fillId="0" borderId="16" xfId="0" applyNumberFormat="1" applyFont="1" applyBorder="1" applyAlignment="1">
      <alignment horizontal="center" vertical="center"/>
    </xf>
    <xf numFmtId="0" fontId="17" fillId="0" borderId="1" xfId="0" applyFont="1" applyBorder="1" applyAlignment="1">
      <alignment horizontal="center" vertical="center" wrapText="1"/>
    </xf>
    <xf numFmtId="0" fontId="12" fillId="0" borderId="1" xfId="0" applyFont="1" applyBorder="1" applyAlignment="1">
      <alignment wrapText="1"/>
    </xf>
    <xf numFmtId="1" fontId="58" fillId="0" borderId="23" xfId="0" applyNumberFormat="1" applyFont="1" applyBorder="1" applyAlignment="1">
      <alignment horizontal="center" vertical="center" wrapText="1"/>
    </xf>
    <xf numFmtId="0" fontId="10" fillId="20" borderId="4" xfId="0" applyFont="1" applyFill="1" applyBorder="1" applyAlignment="1">
      <alignment horizontal="center" vertical="center" wrapText="1"/>
    </xf>
    <xf numFmtId="0" fontId="12" fillId="0" borderId="4" xfId="0" applyFont="1" applyBorder="1" applyAlignment="1">
      <alignment horizontal="center" vertical="center"/>
    </xf>
    <xf numFmtId="0" fontId="56" fillId="0" borderId="1" xfId="0" applyFont="1" applyBorder="1" applyAlignment="1">
      <alignment horizontal="center" vertical="center" wrapText="1"/>
    </xf>
    <xf numFmtId="0" fontId="10" fillId="0" borderId="1" xfId="0" applyFont="1" applyBorder="1" applyAlignment="1" applyProtection="1">
      <alignment vertical="center"/>
      <protection locked="0"/>
    </xf>
    <xf numFmtId="0" fontId="10" fillId="0" borderId="8" xfId="0" applyFont="1" applyBorder="1"/>
    <xf numFmtId="0" fontId="12" fillId="0" borderId="0" xfId="0" applyFont="1" applyProtection="1">
      <protection locked="0"/>
    </xf>
    <xf numFmtId="0" fontId="12" fillId="0" borderId="2" xfId="0" applyFont="1" applyBorder="1" applyProtection="1">
      <protection locked="0"/>
    </xf>
    <xf numFmtId="0" fontId="10" fillId="0" borderId="1" xfId="0" applyFont="1" applyBorder="1"/>
    <xf numFmtId="0" fontId="17" fillId="0" borderId="1" xfId="0" applyFont="1" applyBorder="1" applyAlignment="1" applyProtection="1">
      <alignment horizontal="center" vertical="center"/>
      <protection locked="0"/>
    </xf>
    <xf numFmtId="0" fontId="10" fillId="0" borderId="4" xfId="0" applyFont="1" applyBorder="1"/>
    <xf numFmtId="0" fontId="10" fillId="0" borderId="7" xfId="0" applyFont="1" applyBorder="1"/>
    <xf numFmtId="0" fontId="12" fillId="0" borderId="0" xfId="0" applyFont="1" applyAlignment="1">
      <alignment horizontal="center" vertical="center"/>
    </xf>
    <xf numFmtId="0" fontId="17" fillId="7" borderId="1" xfId="0" applyFont="1" applyFill="1" applyBorder="1" applyAlignment="1">
      <alignment horizontal="center" vertical="center" wrapText="1"/>
    </xf>
    <xf numFmtId="0" fontId="19" fillId="7" borderId="4" xfId="0" applyFont="1" applyFill="1" applyBorder="1" applyAlignment="1">
      <alignment horizontal="center" vertical="center"/>
    </xf>
    <xf numFmtId="1" fontId="17" fillId="7" borderId="4" xfId="0" applyNumberFormat="1" applyFont="1" applyFill="1" applyBorder="1" applyAlignment="1">
      <alignment horizontal="center" vertical="center"/>
    </xf>
    <xf numFmtId="0" fontId="5" fillId="7" borderId="1" xfId="0" applyFont="1" applyFill="1" applyBorder="1" applyAlignment="1">
      <alignment horizontal="center" vertical="center" wrapText="1"/>
    </xf>
    <xf numFmtId="0" fontId="24" fillId="8" borderId="4" xfId="0" applyFont="1" applyFill="1" applyBorder="1" applyAlignment="1">
      <alignment horizontal="center" vertical="center"/>
    </xf>
    <xf numFmtId="0" fontId="24" fillId="8" borderId="4" xfId="0" applyFont="1" applyFill="1" applyBorder="1" applyAlignment="1">
      <alignment horizontal="left" vertical="center" wrapText="1"/>
    </xf>
    <xf numFmtId="0" fontId="24" fillId="0" borderId="2" xfId="0" applyFont="1" applyBorder="1"/>
    <xf numFmtId="0" fontId="59" fillId="0" borderId="0" xfId="0" applyFont="1" applyAlignment="1">
      <alignment horizontal="center" wrapText="1"/>
    </xf>
    <xf numFmtId="0" fontId="7" fillId="14" borderId="4" xfId="0" applyFont="1" applyFill="1" applyBorder="1" applyAlignment="1">
      <alignment horizontal="center" vertical="center"/>
    </xf>
    <xf numFmtId="0" fontId="7" fillId="20" borderId="4" xfId="0" applyFont="1" applyFill="1" applyBorder="1" applyAlignment="1">
      <alignment horizontal="center" vertical="center"/>
    </xf>
    <xf numFmtId="0" fontId="6" fillId="0" borderId="2" xfId="0" applyFont="1" applyBorder="1" applyAlignment="1">
      <alignment horizontal="center"/>
    </xf>
    <xf numFmtId="0" fontId="7" fillId="14" borderId="4" xfId="0" applyFont="1" applyFill="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lignment horizontal="left" vertical="center"/>
    </xf>
    <xf numFmtId="0" fontId="61" fillId="26" borderId="4" xfId="0" applyFont="1" applyFill="1" applyBorder="1" applyAlignment="1">
      <alignment horizontal="center" vertical="center" wrapText="1"/>
    </xf>
    <xf numFmtId="0" fontId="62" fillId="26" borderId="4" xfId="0" applyFont="1" applyFill="1" applyBorder="1" applyAlignment="1">
      <alignment horizontal="center" vertical="center" wrapText="1"/>
    </xf>
    <xf numFmtId="0" fontId="62" fillId="26" borderId="10" xfId="0" applyFont="1" applyFill="1" applyBorder="1" applyAlignment="1">
      <alignment horizontal="center" vertical="center" wrapText="1"/>
    </xf>
    <xf numFmtId="0" fontId="62" fillId="26" borderId="6" xfId="0" applyFont="1" applyFill="1" applyBorder="1" applyAlignment="1">
      <alignment horizontal="center" vertical="center" wrapText="1"/>
    </xf>
    <xf numFmtId="1" fontId="62" fillId="26" borderId="4" xfId="0" applyNumberFormat="1" applyFont="1" applyFill="1" applyBorder="1" applyAlignment="1">
      <alignment horizontal="center" vertical="center" wrapText="1"/>
    </xf>
    <xf numFmtId="0" fontId="63" fillId="26" borderId="4" xfId="0" applyFont="1" applyFill="1" applyBorder="1" applyAlignment="1">
      <alignment horizontal="center" vertical="center"/>
    </xf>
    <xf numFmtId="0" fontId="63" fillId="26" borderId="4" xfId="0" applyFont="1" applyFill="1" applyBorder="1" applyAlignment="1">
      <alignment horizontal="center" vertical="center" wrapText="1"/>
    </xf>
    <xf numFmtId="1" fontId="62" fillId="26" borderId="6" xfId="0" applyNumberFormat="1" applyFont="1" applyFill="1" applyBorder="1" applyAlignment="1">
      <alignment horizontal="center" vertical="center" wrapText="1"/>
    </xf>
    <xf numFmtId="0" fontId="64" fillId="0" borderId="0" xfId="0" applyFont="1"/>
    <xf numFmtId="0" fontId="65" fillId="8" borderId="4" xfId="0" applyFont="1" applyFill="1" applyBorder="1" applyAlignment="1">
      <alignment horizontal="center" vertical="center"/>
    </xf>
    <xf numFmtId="0" fontId="66" fillId="2" borderId="4" xfId="0" applyFont="1" applyFill="1" applyBorder="1" applyAlignment="1">
      <alignment horizontal="center" vertical="center"/>
    </xf>
    <xf numFmtId="0" fontId="66" fillId="2" borderId="11" xfId="0" applyFont="1" applyFill="1" applyBorder="1" applyAlignment="1">
      <alignment horizontal="center" vertical="center" wrapText="1"/>
    </xf>
    <xf numFmtId="0" fontId="66" fillId="2" borderId="4" xfId="0" applyFont="1" applyFill="1" applyBorder="1" applyAlignment="1">
      <alignment horizontal="center" vertical="center" wrapText="1"/>
    </xf>
    <xf numFmtId="0" fontId="66" fillId="6" borderId="6" xfId="0" applyFont="1" applyFill="1" applyBorder="1" applyAlignment="1">
      <alignment horizontal="left" vertical="center"/>
    </xf>
    <xf numFmtId="0" fontId="65" fillId="19" borderId="4" xfId="0" applyFont="1" applyFill="1" applyBorder="1" applyAlignment="1">
      <alignment horizontal="center" vertical="center"/>
    </xf>
    <xf numFmtId="1" fontId="66" fillId="6" borderId="4" xfId="0" applyNumberFormat="1" applyFont="1" applyFill="1" applyBorder="1" applyAlignment="1">
      <alignment horizontal="center" vertical="center"/>
    </xf>
    <xf numFmtId="0" fontId="57" fillId="8" borderId="1" xfId="0" applyFont="1" applyFill="1" applyBorder="1" applyAlignment="1">
      <alignment horizontal="center" vertical="center" wrapText="1"/>
    </xf>
    <xf numFmtId="0" fontId="66" fillId="5" borderId="4" xfId="0" applyFont="1" applyFill="1" applyBorder="1" applyAlignment="1">
      <alignment horizontal="center" vertical="center"/>
    </xf>
    <xf numFmtId="1" fontId="66" fillId="6" borderId="4" xfId="0" applyNumberFormat="1" applyFont="1" applyFill="1" applyBorder="1" applyAlignment="1">
      <alignment horizontal="center" vertical="center" wrapText="1"/>
    </xf>
    <xf numFmtId="0" fontId="67" fillId="5" borderId="6" xfId="0" applyFont="1" applyFill="1" applyBorder="1" applyAlignment="1">
      <alignment horizontal="center" vertical="center"/>
    </xf>
    <xf numFmtId="0" fontId="65" fillId="8" borderId="4" xfId="0" applyFont="1" applyFill="1" applyBorder="1" applyAlignment="1">
      <alignment horizontal="center" vertical="center" wrapText="1"/>
    </xf>
    <xf numFmtId="0" fontId="68" fillId="0" borderId="0" xfId="0" applyFont="1" applyAlignment="1">
      <alignment wrapText="1"/>
    </xf>
    <xf numFmtId="0" fontId="68" fillId="0" borderId="0" xfId="0" applyFont="1"/>
    <xf numFmtId="0" fontId="56" fillId="0" borderId="4" xfId="0" applyFont="1" applyBorder="1" applyAlignment="1">
      <alignment vertical="center"/>
    </xf>
    <xf numFmtId="1" fontId="56" fillId="0" borderId="22" xfId="0" applyNumberFormat="1" applyFont="1" applyBorder="1" applyAlignment="1">
      <alignment horizontal="center" vertical="center" wrapText="1"/>
    </xf>
    <xf numFmtId="0" fontId="69" fillId="0" borderId="4" xfId="0" applyFont="1" applyBorder="1"/>
    <xf numFmtId="1" fontId="56" fillId="21" borderId="4" xfId="0" applyNumberFormat="1" applyFont="1" applyFill="1" applyBorder="1" applyAlignment="1">
      <alignment horizontal="center" vertical="center"/>
    </xf>
    <xf numFmtId="0" fontId="56" fillId="0" borderId="6" xfId="0" applyFont="1" applyBorder="1" applyAlignment="1">
      <alignment horizontal="center" vertical="center" wrapText="1"/>
    </xf>
    <xf numFmtId="0" fontId="56" fillId="22" borderId="4" xfId="0" applyFont="1" applyFill="1" applyBorder="1" applyAlignment="1">
      <alignment horizontal="center" vertical="center" wrapText="1"/>
    </xf>
    <xf numFmtId="0" fontId="69" fillId="0" borderId="0" xfId="0" applyFont="1" applyAlignment="1">
      <alignment wrapText="1"/>
    </xf>
    <xf numFmtId="0" fontId="69" fillId="0" borderId="0" xfId="0" applyFont="1"/>
    <xf numFmtId="0" fontId="56" fillId="0" borderId="7" xfId="0" applyFont="1" applyBorder="1" applyAlignment="1">
      <alignment horizontal="center" vertical="center"/>
    </xf>
    <xf numFmtId="0" fontId="56" fillId="0" borderId="16" xfId="0" applyFont="1" applyBorder="1" applyAlignment="1">
      <alignment horizontal="center" vertical="center" wrapText="1"/>
    </xf>
    <xf numFmtId="0" fontId="66" fillId="2" borderId="2" xfId="0" applyFont="1" applyFill="1" applyBorder="1" applyAlignment="1">
      <alignment horizontal="center" vertical="center" wrapText="1"/>
    </xf>
    <xf numFmtId="1" fontId="66" fillId="6" borderId="11" xfId="0" applyNumberFormat="1" applyFont="1" applyFill="1" applyBorder="1" applyAlignment="1">
      <alignment horizontal="center" vertical="center" wrapText="1"/>
    </xf>
    <xf numFmtId="1" fontId="66" fillId="6" borderId="11" xfId="0" applyNumberFormat="1" applyFont="1" applyFill="1" applyBorder="1" applyAlignment="1">
      <alignment horizontal="center" vertical="center"/>
    </xf>
    <xf numFmtId="0" fontId="56" fillId="0" borderId="15" xfId="0" applyFont="1" applyBorder="1" applyAlignment="1">
      <alignment horizontal="center" vertical="center" wrapText="1"/>
    </xf>
    <xf numFmtId="0" fontId="56" fillId="22" borderId="5" xfId="0" applyFont="1" applyFill="1" applyBorder="1" applyAlignment="1">
      <alignment horizontal="center" vertical="center" wrapText="1"/>
    </xf>
    <xf numFmtId="0" fontId="66" fillId="2" borderId="23" xfId="0" applyFont="1" applyFill="1" applyBorder="1" applyAlignment="1">
      <alignment horizontal="center" vertical="center" wrapText="1"/>
    </xf>
    <xf numFmtId="0" fontId="70" fillId="3" borderId="6" xfId="0" applyFont="1" applyFill="1" applyBorder="1" applyAlignment="1">
      <alignment horizontal="center" vertical="center" wrapText="1"/>
    </xf>
    <xf numFmtId="1" fontId="66" fillId="3" borderId="4" xfId="0" applyNumberFormat="1" applyFont="1" applyFill="1" applyBorder="1" applyAlignment="1">
      <alignment horizontal="center" vertical="center"/>
    </xf>
    <xf numFmtId="1" fontId="66" fillId="12" borderId="4" xfId="0" applyNumberFormat="1" applyFont="1" applyFill="1" applyBorder="1" applyAlignment="1">
      <alignment horizontal="center" vertical="center"/>
    </xf>
    <xf numFmtId="0" fontId="57" fillId="7" borderId="1" xfId="0" applyFont="1" applyFill="1" applyBorder="1" applyAlignment="1">
      <alignment horizontal="center" vertical="center" wrapText="1"/>
    </xf>
    <xf numFmtId="0" fontId="66" fillId="7" borderId="4" xfId="0" applyFont="1" applyFill="1" applyBorder="1" applyAlignment="1">
      <alignment horizontal="center" vertical="center"/>
    </xf>
    <xf numFmtId="1" fontId="66" fillId="6" borderId="1" xfId="0" applyNumberFormat="1" applyFont="1" applyFill="1" applyBorder="1" applyAlignment="1">
      <alignment horizontal="center" vertical="center" wrapText="1"/>
    </xf>
    <xf numFmtId="1" fontId="66" fillId="6" borderId="12" xfId="0" applyNumberFormat="1" applyFont="1" applyFill="1" applyBorder="1" applyAlignment="1">
      <alignment horizontal="center" vertical="center"/>
    </xf>
    <xf numFmtId="0" fontId="67" fillId="7" borderId="6" xfId="0" applyFont="1" applyFill="1" applyBorder="1" applyAlignment="1">
      <alignment horizontal="center" vertical="center"/>
    </xf>
    <xf numFmtId="0" fontId="65" fillId="30" borderId="4" xfId="0" applyFont="1" applyFill="1" applyBorder="1" applyAlignment="1">
      <alignment horizontal="center" vertical="center" wrapText="1"/>
    </xf>
    <xf numFmtId="0" fontId="66" fillId="31" borderId="4" xfId="0" applyFont="1" applyFill="1" applyBorder="1" applyAlignment="1">
      <alignment horizontal="center" vertical="center" wrapText="1"/>
    </xf>
    <xf numFmtId="0" fontId="66" fillId="31" borderId="23" xfId="0" applyFont="1" applyFill="1" applyBorder="1" applyAlignment="1">
      <alignment horizontal="center" vertical="center" wrapText="1"/>
    </xf>
    <xf numFmtId="0" fontId="66" fillId="32" borderId="6" xfId="0" applyFont="1" applyFill="1" applyBorder="1" applyAlignment="1">
      <alignment horizontal="center" vertical="center" wrapText="1"/>
    </xf>
    <xf numFmtId="1" fontId="66" fillId="32" borderId="4" xfId="0" applyNumberFormat="1" applyFont="1" applyFill="1" applyBorder="1" applyAlignment="1">
      <alignment horizontal="center" vertical="center" wrapText="1"/>
    </xf>
    <xf numFmtId="0" fontId="57" fillId="30" borderId="1" xfId="0" applyFont="1" applyFill="1" applyBorder="1" applyAlignment="1">
      <alignment horizontal="center" vertical="center" wrapText="1"/>
    </xf>
    <xf numFmtId="1" fontId="66" fillId="32" borderId="7" xfId="0" applyNumberFormat="1" applyFont="1" applyFill="1" applyBorder="1" applyAlignment="1">
      <alignment horizontal="center" vertical="center" wrapText="1"/>
    </xf>
    <xf numFmtId="1" fontId="66" fillId="32" borderId="17" xfId="0" applyNumberFormat="1" applyFont="1" applyFill="1" applyBorder="1" applyAlignment="1">
      <alignment horizontal="center" vertical="center" wrapText="1"/>
    </xf>
    <xf numFmtId="1" fontId="66" fillId="32" borderId="1" xfId="0" applyNumberFormat="1" applyFont="1" applyFill="1" applyBorder="1" applyAlignment="1">
      <alignment horizontal="center" vertical="center" wrapText="1"/>
    </xf>
    <xf numFmtId="1" fontId="66" fillId="32" borderId="12" xfId="0" applyNumberFormat="1" applyFont="1" applyFill="1" applyBorder="1" applyAlignment="1">
      <alignment horizontal="center" vertical="center" wrapText="1"/>
    </xf>
    <xf numFmtId="0" fontId="67" fillId="33" borderId="6" xfId="0" applyFont="1" applyFill="1" applyBorder="1" applyAlignment="1">
      <alignment horizontal="center" vertical="center" wrapText="1"/>
    </xf>
    <xf numFmtId="0" fontId="68" fillId="0" borderId="0" xfId="0" applyFont="1" applyAlignment="1">
      <alignment vertical="center" wrapText="1"/>
    </xf>
    <xf numFmtId="0" fontId="56" fillId="0" borderId="17" xfId="0" applyFont="1" applyBorder="1" applyAlignment="1">
      <alignment horizontal="center" vertical="center" wrapText="1"/>
    </xf>
    <xf numFmtId="0" fontId="56" fillId="22" borderId="1" xfId="0" applyFont="1" applyFill="1" applyBorder="1" applyAlignment="1">
      <alignment horizontal="center" vertical="center" wrapText="1"/>
    </xf>
    <xf numFmtId="1" fontId="56" fillId="0" borderId="24" xfId="0" applyNumberFormat="1" applyFont="1" applyBorder="1" applyAlignment="1">
      <alignment horizontal="left" vertical="center"/>
    </xf>
    <xf numFmtId="0" fontId="56" fillId="0" borderId="37" xfId="0" applyFont="1" applyBorder="1" applyAlignment="1">
      <alignment horizontal="center" wrapText="1"/>
    </xf>
    <xf numFmtId="0" fontId="56" fillId="0" borderId="1" xfId="0" applyFont="1" applyBorder="1" applyAlignment="1">
      <alignment horizontal="center" wrapText="1"/>
    </xf>
    <xf numFmtId="0" fontId="66" fillId="2" borderId="6" xfId="0" applyFont="1" applyFill="1" applyBorder="1" applyAlignment="1">
      <alignment horizontal="center" vertical="center"/>
    </xf>
    <xf numFmtId="0" fontId="66" fillId="5" borderId="4" xfId="0" applyFont="1" applyFill="1" applyBorder="1" applyAlignment="1">
      <alignment horizontal="left" vertical="center"/>
    </xf>
    <xf numFmtId="1" fontId="57" fillId="6" borderId="4" xfId="0" applyNumberFormat="1" applyFont="1" applyFill="1" applyBorder="1" applyAlignment="1">
      <alignment horizontal="center" vertical="center"/>
    </xf>
    <xf numFmtId="0" fontId="72" fillId="0" borderId="0" xfId="0" applyFont="1" applyAlignment="1">
      <alignment horizontal="center" vertical="center"/>
    </xf>
    <xf numFmtId="0" fontId="56" fillId="0" borderId="6" xfId="0" applyFont="1" applyBorder="1" applyAlignment="1">
      <alignment horizontal="center" vertical="center"/>
    </xf>
    <xf numFmtId="1" fontId="73" fillId="21" borderId="4" xfId="0" applyNumberFormat="1" applyFont="1" applyFill="1" applyBorder="1" applyAlignment="1">
      <alignment horizontal="left" vertical="center"/>
    </xf>
    <xf numFmtId="1" fontId="73" fillId="0" borderId="4" xfId="0" applyNumberFormat="1" applyFont="1" applyBorder="1" applyAlignment="1">
      <alignment horizontal="center" vertical="center"/>
    </xf>
    <xf numFmtId="1" fontId="56" fillId="0" borderId="7" xfId="0" applyNumberFormat="1" applyFont="1" applyBorder="1" applyAlignment="1">
      <alignment horizontal="center" vertical="center"/>
    </xf>
    <xf numFmtId="0" fontId="73" fillId="0" borderId="4" xfId="0" applyFont="1" applyBorder="1" applyAlignment="1">
      <alignment horizontal="left" vertical="center"/>
    </xf>
    <xf numFmtId="0" fontId="73" fillId="0" borderId="4" xfId="0" applyFont="1" applyBorder="1" applyAlignment="1">
      <alignment horizontal="center" vertical="center"/>
    </xf>
    <xf numFmtId="0" fontId="69" fillId="0" borderId="2" xfId="0" applyFont="1" applyBorder="1"/>
    <xf numFmtId="0" fontId="73" fillId="0" borderId="2" xfId="0" applyFont="1" applyBorder="1" applyAlignment="1">
      <alignment horizontal="left" vertical="center"/>
    </xf>
    <xf numFmtId="2" fontId="56" fillId="0" borderId="2" xfId="0" applyNumberFormat="1" applyFont="1" applyBorder="1" applyAlignment="1">
      <alignment horizontal="center" vertical="center"/>
    </xf>
    <xf numFmtId="1" fontId="56" fillId="0" borderId="2" xfId="0" applyNumberFormat="1" applyFont="1" applyBorder="1" applyAlignment="1">
      <alignment horizontal="center" vertical="center"/>
    </xf>
    <xf numFmtId="0" fontId="73" fillId="0" borderId="2" xfId="0" applyFont="1" applyBorder="1" applyAlignment="1">
      <alignment horizontal="center" vertical="center"/>
    </xf>
    <xf numFmtId="1" fontId="56" fillId="21" borderId="2" xfId="0" applyNumberFormat="1" applyFont="1" applyFill="1" applyBorder="1" applyAlignment="1">
      <alignment horizontal="center" vertical="center"/>
    </xf>
    <xf numFmtId="0" fontId="56" fillId="22" borderId="2" xfId="0" applyFont="1" applyFill="1" applyBorder="1" applyAlignment="1">
      <alignment horizontal="center" vertical="center"/>
    </xf>
    <xf numFmtId="0" fontId="56" fillId="0" borderId="2" xfId="0" applyFont="1" applyBorder="1" applyAlignment="1">
      <alignment horizontal="center" wrapText="1"/>
    </xf>
    <xf numFmtId="0" fontId="56" fillId="0" borderId="2" xfId="0" applyFont="1" applyBorder="1" applyAlignment="1">
      <alignment horizontal="center" vertical="center" wrapText="1"/>
    </xf>
    <xf numFmtId="0" fontId="57" fillId="0" borderId="2" xfId="0" applyFont="1" applyBorder="1" applyAlignment="1">
      <alignment horizontal="center" vertical="center"/>
    </xf>
    <xf numFmtId="0" fontId="60" fillId="0" borderId="0" xfId="0" applyFont="1" applyAlignment="1">
      <alignment wrapText="1"/>
    </xf>
    <xf numFmtId="0" fontId="60" fillId="0" borderId="0" xfId="0" applyFont="1"/>
    <xf numFmtId="0" fontId="74" fillId="3" borderId="6" xfId="0" applyFont="1" applyFill="1" applyBorder="1" applyAlignment="1">
      <alignment horizontal="center" vertical="center" wrapText="1"/>
    </xf>
    <xf numFmtId="0" fontId="60" fillId="0" borderId="0" xfId="0" applyFont="1" applyAlignment="1">
      <alignment vertical="center" wrapText="1"/>
    </xf>
    <xf numFmtId="0" fontId="10" fillId="0" borderId="4" xfId="0" applyFont="1" applyBorder="1" applyAlignment="1">
      <alignment horizontal="center"/>
    </xf>
    <xf numFmtId="0" fontId="10" fillId="0" borderId="2" xfId="0" applyFont="1" applyBorder="1" applyAlignment="1">
      <alignment horizontal="center"/>
    </xf>
    <xf numFmtId="0" fontId="12" fillId="0" borderId="4" xfId="0" applyFont="1" applyBorder="1" applyAlignment="1">
      <alignment horizontal="center"/>
    </xf>
    <xf numFmtId="0" fontId="56" fillId="0" borderId="4" xfId="0" applyFont="1" applyBorder="1"/>
    <xf numFmtId="0" fontId="56" fillId="0" borderId="0" xfId="0" applyFont="1" applyAlignment="1">
      <alignment wrapText="1"/>
    </xf>
    <xf numFmtId="0" fontId="56" fillId="0" borderId="0" xfId="0" applyFont="1"/>
    <xf numFmtId="0" fontId="10" fillId="0" borderId="0" xfId="0" applyFont="1" applyAlignment="1">
      <alignment wrapText="1"/>
    </xf>
    <xf numFmtId="0" fontId="10" fillId="0" borderId="0" xfId="0" applyFont="1"/>
    <xf numFmtId="1" fontId="7" fillId="0" borderId="4" xfId="0" applyNumberFormat="1" applyFont="1" applyBorder="1" applyAlignment="1">
      <alignment horizontal="center" vertical="center"/>
    </xf>
    <xf numFmtId="1" fontId="10" fillId="34" borderId="4" xfId="0" applyNumberFormat="1" applyFont="1" applyFill="1" applyBorder="1" applyAlignment="1">
      <alignment horizontal="center" vertical="center"/>
    </xf>
    <xf numFmtId="0" fontId="10" fillId="34" borderId="4" xfId="0" applyFont="1" applyFill="1" applyBorder="1" applyAlignment="1">
      <alignment horizontal="center" vertical="center"/>
    </xf>
    <xf numFmtId="0" fontId="19" fillId="35" borderId="4" xfId="0" applyFont="1" applyFill="1" applyBorder="1" applyAlignment="1">
      <alignment horizontal="center" vertical="center"/>
    </xf>
    <xf numFmtId="0" fontId="17" fillId="35" borderId="4" xfId="0" applyFont="1" applyFill="1" applyBorder="1" applyAlignment="1">
      <alignment horizontal="center" vertical="center"/>
    </xf>
    <xf numFmtId="0" fontId="13" fillId="36" borderId="1" xfId="0" applyFont="1" applyFill="1" applyBorder="1" applyAlignment="1">
      <alignment horizontal="center" vertical="center" wrapText="1"/>
    </xf>
    <xf numFmtId="0" fontId="78" fillId="34" borderId="4" xfId="0" applyFont="1" applyFill="1" applyBorder="1" applyAlignment="1">
      <alignment horizontal="center" vertical="center" wrapText="1"/>
    </xf>
    <xf numFmtId="0" fontId="17" fillId="34" borderId="4" xfId="0" applyFont="1" applyFill="1" applyBorder="1" applyAlignment="1">
      <alignment horizontal="center" vertical="center"/>
    </xf>
    <xf numFmtId="1" fontId="47" fillId="34" borderId="4" xfId="0" applyNumberFormat="1" applyFont="1" applyFill="1" applyBorder="1" applyAlignment="1">
      <alignment horizontal="center" vertical="center"/>
    </xf>
    <xf numFmtId="0" fontId="21" fillId="37" borderId="4" xfId="0" applyFont="1" applyFill="1" applyBorder="1" applyAlignment="1">
      <alignment horizontal="center" vertical="center" wrapText="1"/>
    </xf>
    <xf numFmtId="0" fontId="81" fillId="37" borderId="4" xfId="0" applyFont="1" applyFill="1" applyBorder="1" applyAlignment="1">
      <alignment horizontal="center" vertical="center" wrapText="1"/>
    </xf>
    <xf numFmtId="0" fontId="26" fillId="37" borderId="4" xfId="0" applyFont="1" applyFill="1" applyBorder="1" applyAlignment="1">
      <alignment horizontal="center" vertical="center" wrapText="1"/>
    </xf>
    <xf numFmtId="1" fontId="82" fillId="37" borderId="4" xfId="0" applyNumberFormat="1" applyFont="1" applyFill="1" applyBorder="1" applyAlignment="1">
      <alignment horizontal="center" vertical="center" wrapText="1"/>
    </xf>
    <xf numFmtId="1" fontId="4" fillId="37" borderId="4" xfId="0" applyNumberFormat="1" applyFont="1" applyFill="1" applyBorder="1" applyAlignment="1">
      <alignment horizontal="center" vertical="center" wrapText="1"/>
    </xf>
    <xf numFmtId="0" fontId="4" fillId="37" borderId="4" xfId="0" applyFont="1" applyFill="1" applyBorder="1" applyAlignment="1">
      <alignment horizontal="center" vertical="center" wrapText="1"/>
    </xf>
    <xf numFmtId="0" fontId="5" fillId="38" borderId="4" xfId="0" applyFont="1" applyFill="1" applyBorder="1" applyAlignment="1">
      <alignment horizontal="center" vertical="center"/>
    </xf>
    <xf numFmtId="0" fontId="10" fillId="38" borderId="4" xfId="0" applyFont="1" applyFill="1" applyBorder="1" applyAlignment="1">
      <alignment horizontal="center" vertical="center"/>
    </xf>
    <xf numFmtId="0" fontId="5" fillId="38" borderId="6" xfId="0" applyFont="1" applyFill="1" applyBorder="1" applyAlignment="1">
      <alignment horizontal="center" vertical="center"/>
    </xf>
    <xf numFmtId="1" fontId="83" fillId="7" borderId="4" xfId="0" applyNumberFormat="1" applyFont="1" applyFill="1" applyBorder="1" applyAlignment="1">
      <alignment horizontal="center" vertical="center"/>
    </xf>
    <xf numFmtId="1" fontId="5" fillId="38" borderId="4" xfId="0" applyNumberFormat="1" applyFont="1" applyFill="1" applyBorder="1" applyAlignment="1">
      <alignment horizontal="center" vertical="center"/>
    </xf>
    <xf numFmtId="1" fontId="46" fillId="38" borderId="4" xfId="0" applyNumberFormat="1" applyFont="1" applyFill="1" applyBorder="1" applyAlignment="1">
      <alignment horizontal="center" vertical="center"/>
    </xf>
    <xf numFmtId="1" fontId="79" fillId="38" borderId="4" xfId="0" applyNumberFormat="1" applyFont="1" applyFill="1" applyBorder="1" applyAlignment="1">
      <alignment horizontal="left" vertical="center" wrapText="1"/>
    </xf>
    <xf numFmtId="0" fontId="46" fillId="38" borderId="4" xfId="0" applyFont="1" applyFill="1" applyBorder="1" applyAlignment="1">
      <alignment horizontal="center" vertical="center"/>
    </xf>
    <xf numFmtId="0" fontId="5" fillId="39" borderId="4" xfId="0" applyFont="1" applyFill="1" applyBorder="1" applyAlignment="1">
      <alignment horizontal="center" vertical="center"/>
    </xf>
    <xf numFmtId="0" fontId="5" fillId="39" borderId="6" xfId="0" applyFont="1" applyFill="1" applyBorder="1" applyAlignment="1">
      <alignment horizontal="center" vertical="center"/>
    </xf>
    <xf numFmtId="1" fontId="83" fillId="39" borderId="4" xfId="0" applyNumberFormat="1" applyFont="1" applyFill="1" applyBorder="1" applyAlignment="1">
      <alignment horizontal="center" vertical="center"/>
    </xf>
    <xf numFmtId="1" fontId="5" fillId="39" borderId="4" xfId="0" applyNumberFormat="1" applyFont="1" applyFill="1" applyBorder="1" applyAlignment="1">
      <alignment horizontal="center" vertical="center"/>
    </xf>
    <xf numFmtId="1" fontId="46" fillId="39" borderId="4" xfId="0" applyNumberFormat="1" applyFont="1" applyFill="1" applyBorder="1" applyAlignment="1">
      <alignment horizontal="center" vertical="center"/>
    </xf>
    <xf numFmtId="1" fontId="47" fillId="39" borderId="4" xfId="0" applyNumberFormat="1" applyFont="1" applyFill="1" applyBorder="1" applyAlignment="1">
      <alignment horizontal="center" vertical="center"/>
    </xf>
    <xf numFmtId="1" fontId="55" fillId="39" borderId="4" xfId="0" applyNumberFormat="1" applyFont="1" applyFill="1" applyBorder="1" applyAlignment="1">
      <alignment horizontal="left" vertical="center" wrapText="1"/>
    </xf>
    <xf numFmtId="0" fontId="46" fillId="39" borderId="4" xfId="0" applyFont="1" applyFill="1" applyBorder="1" applyAlignment="1">
      <alignment horizontal="center" vertical="center"/>
    </xf>
    <xf numFmtId="0" fontId="13" fillId="38" borderId="4" xfId="0" applyFont="1" applyFill="1" applyBorder="1" applyAlignment="1">
      <alignment horizontal="center" vertical="center"/>
    </xf>
    <xf numFmtId="1" fontId="55" fillId="38" borderId="4" xfId="0" applyNumberFormat="1" applyFont="1" applyFill="1" applyBorder="1" applyAlignment="1">
      <alignment horizontal="center" vertical="center"/>
    </xf>
    <xf numFmtId="1" fontId="47" fillId="38" borderId="4" xfId="0" applyNumberFormat="1" applyFont="1" applyFill="1" applyBorder="1" applyAlignment="1">
      <alignment horizontal="center" vertical="center"/>
    </xf>
    <xf numFmtId="0" fontId="48" fillId="38" borderId="4" xfId="0" applyFont="1" applyFill="1" applyBorder="1" applyAlignment="1">
      <alignment horizontal="center" vertical="center" wrapText="1"/>
    </xf>
    <xf numFmtId="0" fontId="80" fillId="0" borderId="0" xfId="0" applyFont="1" applyAlignment="1">
      <alignment horizontal="center" vertical="center"/>
    </xf>
    <xf numFmtId="0" fontId="84" fillId="40" borderId="4" xfId="0" applyFont="1" applyFill="1" applyBorder="1" applyAlignment="1">
      <alignment horizontal="center" vertical="center"/>
    </xf>
    <xf numFmtId="0" fontId="84" fillId="40" borderId="6" xfId="0" applyFont="1" applyFill="1" applyBorder="1" applyAlignment="1">
      <alignment horizontal="center" vertical="center"/>
    </xf>
    <xf numFmtId="0" fontId="17" fillId="40" borderId="4" xfId="0" applyFont="1" applyFill="1" applyBorder="1" applyAlignment="1">
      <alignment horizontal="center" vertical="center"/>
    </xf>
    <xf numFmtId="0" fontId="84" fillId="40" borderId="4" xfId="0" applyFont="1" applyFill="1" applyBorder="1" applyAlignment="1">
      <alignment horizontal="center" vertical="center" wrapText="1"/>
    </xf>
    <xf numFmtId="1" fontId="84" fillId="40" borderId="4" xfId="0" applyNumberFormat="1" applyFont="1" applyFill="1" applyBorder="1" applyAlignment="1">
      <alignment horizontal="center" vertical="center"/>
    </xf>
    <xf numFmtId="1" fontId="80" fillId="40" borderId="4" xfId="0" applyNumberFormat="1" applyFont="1" applyFill="1" applyBorder="1" applyAlignment="1">
      <alignment horizontal="center" vertical="center"/>
    </xf>
    <xf numFmtId="1" fontId="80" fillId="34" borderId="4" xfId="0" applyNumberFormat="1" applyFont="1" applyFill="1" applyBorder="1" applyAlignment="1">
      <alignment horizontal="center" vertical="center"/>
    </xf>
    <xf numFmtId="0" fontId="80" fillId="40" borderId="4" xfId="0" applyFont="1" applyFill="1" applyBorder="1" applyAlignment="1">
      <alignment horizontal="center" vertical="center"/>
    </xf>
    <xf numFmtId="0" fontId="80" fillId="21" borderId="0" xfId="0" applyFont="1" applyFill="1" applyAlignment="1">
      <alignment horizontal="center" vertical="center"/>
    </xf>
    <xf numFmtId="1" fontId="79" fillId="7" borderId="4" xfId="0" applyNumberFormat="1" applyFont="1" applyFill="1" applyBorder="1" applyAlignment="1">
      <alignment horizontal="center" vertical="center"/>
    </xf>
    <xf numFmtId="1" fontId="79" fillId="38" borderId="4" xfId="0" applyNumberFormat="1" applyFont="1" applyFill="1" applyBorder="1" applyAlignment="1">
      <alignment horizontal="center" vertical="center" wrapText="1"/>
    </xf>
    <xf numFmtId="0" fontId="5" fillId="40" borderId="4" xfId="0" applyFont="1" applyFill="1" applyBorder="1" applyAlignment="1">
      <alignment horizontal="center" vertical="center"/>
    </xf>
    <xf numFmtId="0" fontId="17" fillId="40" borderId="6" xfId="0" applyFont="1" applyFill="1" applyBorder="1" applyAlignment="1">
      <alignment horizontal="center" vertical="center"/>
    </xf>
    <xf numFmtId="0" fontId="17" fillId="40" borderId="4" xfId="0" applyFont="1" applyFill="1" applyBorder="1" applyAlignment="1">
      <alignment horizontal="center" vertical="center" wrapText="1"/>
    </xf>
    <xf numFmtId="1" fontId="79" fillId="40" borderId="4" xfId="0" applyNumberFormat="1" applyFont="1" applyFill="1" applyBorder="1" applyAlignment="1">
      <alignment horizontal="left"/>
    </xf>
    <xf numFmtId="164" fontId="5" fillId="40" borderId="4" xfId="0" applyNumberFormat="1" applyFont="1" applyFill="1" applyBorder="1" applyAlignment="1">
      <alignment horizontal="center" vertical="center"/>
    </xf>
    <xf numFmtId="1" fontId="5" fillId="40" borderId="4" xfId="0" applyNumberFormat="1" applyFont="1" applyFill="1" applyBorder="1" applyAlignment="1">
      <alignment horizontal="center" vertical="center"/>
    </xf>
    <xf numFmtId="1" fontId="46" fillId="40" borderId="4" xfId="0" applyNumberFormat="1" applyFont="1" applyFill="1" applyBorder="1" applyAlignment="1">
      <alignment horizontal="center" vertical="center"/>
    </xf>
    <xf numFmtId="1" fontId="47" fillId="40" borderId="4" xfId="0" applyNumberFormat="1" applyFont="1" applyFill="1" applyBorder="1" applyAlignment="1">
      <alignment horizontal="center" vertical="center"/>
    </xf>
    <xf numFmtId="0" fontId="46" fillId="40" borderId="4" xfId="0" applyFont="1" applyFill="1" applyBorder="1" applyAlignment="1">
      <alignment horizontal="center" vertical="center"/>
    </xf>
    <xf numFmtId="1" fontId="5" fillId="34" borderId="4" xfId="0" applyNumberFormat="1" applyFont="1" applyFill="1" applyBorder="1" applyAlignment="1">
      <alignment horizontal="center" vertical="center"/>
    </xf>
    <xf numFmtId="1" fontId="0" fillId="39" borderId="4" xfId="0" applyNumberFormat="1" applyFill="1" applyBorder="1" applyAlignment="1">
      <alignment horizontal="left"/>
    </xf>
    <xf numFmtId="1" fontId="0" fillId="39" borderId="6" xfId="0" applyNumberFormat="1" applyFill="1" applyBorder="1" applyAlignment="1">
      <alignment horizontal="left"/>
    </xf>
    <xf numFmtId="1" fontId="79" fillId="39" borderId="4" xfId="0" applyNumberFormat="1" applyFont="1" applyFill="1" applyBorder="1" applyAlignment="1">
      <alignment horizontal="left"/>
    </xf>
    <xf numFmtId="1" fontId="0" fillId="39" borderId="4" xfId="0" applyNumberFormat="1" applyFill="1" applyBorder="1" applyAlignment="1">
      <alignment horizontal="center"/>
    </xf>
    <xf numFmtId="1" fontId="0" fillId="0" borderId="0" xfId="0" applyNumberFormat="1"/>
    <xf numFmtId="0" fontId="13" fillId="40" borderId="4" xfId="0" applyFont="1" applyFill="1" applyBorder="1" applyAlignment="1">
      <alignment horizontal="center" vertical="center"/>
    </xf>
    <xf numFmtId="1" fontId="0" fillId="0" borderId="4" xfId="0" applyNumberFormat="1" applyBorder="1" applyAlignment="1">
      <alignment horizontal="left" vertical="center"/>
    </xf>
    <xf numFmtId="0" fontId="0" fillId="0" borderId="4" xfId="0" applyBorder="1" applyAlignment="1">
      <alignment vertical="center"/>
    </xf>
    <xf numFmtId="0" fontId="5" fillId="21" borderId="4" xfId="0" applyFont="1" applyFill="1" applyBorder="1" applyAlignment="1">
      <alignment horizontal="center" vertical="center"/>
    </xf>
    <xf numFmtId="0" fontId="7" fillId="21" borderId="4" xfId="0" applyFont="1" applyFill="1" applyBorder="1" applyAlignment="1">
      <alignment horizontal="left" vertical="center"/>
    </xf>
    <xf numFmtId="1" fontId="0" fillId="0" borderId="4" xfId="0" applyNumberFormat="1" applyBorder="1" applyAlignment="1">
      <alignment horizontal="center" vertical="center"/>
    </xf>
    <xf numFmtId="1" fontId="46" fillId="21" borderId="4" xfId="0" applyNumberFormat="1" applyFont="1" applyFill="1" applyBorder="1" applyAlignment="1">
      <alignment horizontal="center" vertical="center"/>
    </xf>
    <xf numFmtId="1" fontId="86" fillId="21" borderId="4" xfId="0" applyNumberFormat="1" applyFont="1" applyFill="1" applyBorder="1" applyAlignment="1">
      <alignment horizontal="center" vertical="center"/>
    </xf>
    <xf numFmtId="1" fontId="0" fillId="21" borderId="4" xfId="0" applyNumberFormat="1" applyFill="1" applyBorder="1" applyAlignment="1">
      <alignment horizontal="center" vertical="center"/>
    </xf>
    <xf numFmtId="1" fontId="0" fillId="0" borderId="4" xfId="0" applyNumberFormat="1" applyBorder="1" applyAlignment="1">
      <alignment horizontal="center" vertical="center" wrapText="1"/>
    </xf>
    <xf numFmtId="1" fontId="47" fillId="21" borderId="4" xfId="0" applyNumberFormat="1" applyFont="1" applyFill="1" applyBorder="1" applyAlignment="1">
      <alignment horizontal="center" vertical="center"/>
    </xf>
    <xf numFmtId="0" fontId="55" fillId="21" borderId="4" xfId="0" applyFont="1" applyFill="1" applyBorder="1" applyAlignment="1">
      <alignment horizontal="center" vertical="center"/>
    </xf>
    <xf numFmtId="0" fontId="86" fillId="21" borderId="4" xfId="0" applyFont="1" applyFill="1" applyBorder="1" applyAlignment="1">
      <alignment horizontal="center" vertical="center"/>
    </xf>
    <xf numFmtId="1" fontId="86" fillId="21" borderId="4" xfId="0" applyNumberFormat="1" applyFont="1" applyFill="1" applyBorder="1" applyAlignment="1">
      <alignment horizontal="left" vertical="center"/>
    </xf>
    <xf numFmtId="0" fontId="46" fillId="21" borderId="4" xfId="0" applyFont="1" applyFill="1" applyBorder="1" applyAlignment="1">
      <alignment horizontal="center" vertical="center"/>
    </xf>
    <xf numFmtId="0" fontId="0" fillId="0" borderId="0" xfId="0" applyAlignment="1">
      <alignment horizontal="left"/>
    </xf>
    <xf numFmtId="1" fontId="0" fillId="0" borderId="0" xfId="0" applyNumberFormat="1" applyAlignment="1">
      <alignment horizontal="left"/>
    </xf>
    <xf numFmtId="0" fontId="0" fillId="0" borderId="4" xfId="0" applyBorder="1" applyAlignment="1">
      <alignment horizontal="left" vertical="center"/>
    </xf>
    <xf numFmtId="1" fontId="55" fillId="21" borderId="4" xfId="0" applyNumberFormat="1" applyFont="1" applyFill="1" applyBorder="1" applyAlignment="1">
      <alignment horizontal="center" vertical="center"/>
    </xf>
    <xf numFmtId="0" fontId="5" fillId="0" borderId="4" xfId="0" applyFont="1" applyBorder="1" applyAlignment="1">
      <alignment horizontal="center" vertical="center"/>
    </xf>
    <xf numFmtId="0" fontId="80" fillId="34" borderId="4" xfId="0" applyFont="1" applyFill="1" applyBorder="1" applyAlignment="1">
      <alignment horizontal="left" vertical="center"/>
    </xf>
    <xf numFmtId="1" fontId="46" fillId="0" borderId="4" xfId="0" applyNumberFormat="1" applyFont="1" applyBorder="1" applyAlignment="1">
      <alignment horizontal="left" vertical="center"/>
    </xf>
    <xf numFmtId="0" fontId="7" fillId="0" borderId="4" xfId="0" applyFont="1" applyBorder="1" applyAlignment="1">
      <alignment horizontal="left" vertical="center"/>
    </xf>
    <xf numFmtId="1" fontId="48" fillId="0" borderId="4" xfId="0" applyNumberFormat="1" applyFont="1" applyBorder="1" applyAlignment="1">
      <alignment horizontal="left" vertical="center"/>
    </xf>
    <xf numFmtId="0" fontId="46" fillId="0" borderId="4" xfId="0" applyFont="1" applyBorder="1" applyAlignment="1">
      <alignment horizontal="center" vertical="center"/>
    </xf>
    <xf numFmtId="0" fontId="17" fillId="41" borderId="4" xfId="0" applyFont="1" applyFill="1" applyBorder="1" applyAlignment="1">
      <alignment horizontal="center" vertical="center" wrapText="1"/>
    </xf>
    <xf numFmtId="0" fontId="54" fillId="41" borderId="4" xfId="0" applyFont="1" applyFill="1" applyBorder="1" applyAlignment="1">
      <alignment horizontal="center" vertical="center" wrapText="1"/>
    </xf>
    <xf numFmtId="0" fontId="84" fillId="41" borderId="4" xfId="0" applyFont="1" applyFill="1" applyBorder="1" applyAlignment="1">
      <alignment horizontal="center" vertical="center" wrapText="1"/>
    </xf>
    <xf numFmtId="1" fontId="87" fillId="41" borderId="4" xfId="0" applyNumberFormat="1" applyFont="1" applyFill="1" applyBorder="1" applyAlignment="1">
      <alignment horizontal="center" vertical="center" wrapText="1"/>
    </xf>
    <xf numFmtId="1" fontId="87" fillId="41" borderId="4" xfId="0" applyNumberFormat="1" applyFont="1" applyFill="1" applyBorder="1" applyAlignment="1">
      <alignment horizontal="left" vertical="center" wrapText="1"/>
    </xf>
    <xf numFmtId="1" fontId="88" fillId="41" borderId="4" xfId="0" applyNumberFormat="1" applyFont="1" applyFill="1" applyBorder="1" applyAlignment="1">
      <alignment horizontal="center" vertical="center" wrapText="1"/>
    </xf>
    <xf numFmtId="0" fontId="55" fillId="21" borderId="0" xfId="0" applyFont="1" applyFill="1" applyAlignment="1">
      <alignment vertical="center"/>
    </xf>
    <xf numFmtId="0" fontId="19" fillId="2" borderId="0" xfId="0" applyFont="1" applyFill="1" applyAlignment="1">
      <alignment horizontal="center" vertical="center" wrapText="1"/>
    </xf>
    <xf numFmtId="0" fontId="10" fillId="0" borderId="0" xfId="0" applyFont="1" applyAlignment="1">
      <alignment horizontal="center"/>
    </xf>
    <xf numFmtId="0" fontId="73" fillId="0" borderId="0" xfId="0" applyFont="1" applyAlignment="1">
      <alignment horizontal="left" vertical="center"/>
    </xf>
    <xf numFmtId="2" fontId="56" fillId="0" borderId="0" xfId="0" applyNumberFormat="1" applyFont="1" applyAlignment="1">
      <alignment horizontal="center" vertical="center"/>
    </xf>
    <xf numFmtId="1" fontId="56" fillId="0" borderId="0" xfId="0" applyNumberFormat="1" applyFont="1" applyAlignment="1">
      <alignment horizontal="center" vertical="center"/>
    </xf>
    <xf numFmtId="0" fontId="73" fillId="0" borderId="0" xfId="0" applyFont="1" applyAlignment="1">
      <alignment horizontal="center" vertical="center"/>
    </xf>
    <xf numFmtId="1" fontId="56" fillId="21" borderId="0" xfId="0" applyNumberFormat="1" applyFont="1" applyFill="1" applyAlignment="1">
      <alignment horizontal="center" vertical="center"/>
    </xf>
    <xf numFmtId="0" fontId="56" fillId="22" borderId="0" xfId="0" applyFont="1" applyFill="1" applyAlignment="1">
      <alignment horizontal="center" vertical="center"/>
    </xf>
    <xf numFmtId="0" fontId="56" fillId="0" borderId="0" xfId="0" applyFont="1" applyAlignment="1">
      <alignment horizontal="center" wrapText="1"/>
    </xf>
    <xf numFmtId="0" fontId="56" fillId="0" borderId="0" xfId="0" applyFont="1" applyAlignment="1">
      <alignment horizontal="center" vertical="center" wrapText="1"/>
    </xf>
    <xf numFmtId="0" fontId="57" fillId="0" borderId="0" xfId="0" applyFont="1" applyAlignment="1">
      <alignment horizontal="center" vertical="center"/>
    </xf>
    <xf numFmtId="0" fontId="5" fillId="2" borderId="0" xfId="0" applyFont="1" applyFill="1"/>
    <xf numFmtId="0" fontId="27" fillId="10" borderId="5" xfId="0" applyFont="1" applyFill="1" applyBorder="1" applyAlignment="1">
      <alignment horizontal="center" vertical="center"/>
    </xf>
    <xf numFmtId="0" fontId="27" fillId="10" borderId="20" xfId="0" applyFont="1" applyFill="1" applyBorder="1" applyAlignment="1">
      <alignment horizontal="center" vertical="center"/>
    </xf>
    <xf numFmtId="0" fontId="27" fillId="10" borderId="7" xfId="0" applyFont="1" applyFill="1" applyBorder="1" applyAlignment="1">
      <alignment horizontal="center" vertical="center"/>
    </xf>
    <xf numFmtId="0" fontId="30" fillId="0" borderId="30" xfId="0" applyFont="1" applyBorder="1" applyAlignment="1">
      <alignment vertical="center"/>
    </xf>
    <xf numFmtId="0" fontId="30" fillId="0" borderId="31" xfId="0" applyFont="1" applyBorder="1" applyAlignment="1">
      <alignment vertical="center"/>
    </xf>
    <xf numFmtId="0" fontId="30" fillId="0" borderId="32" xfId="0" applyFont="1" applyBorder="1" applyAlignment="1">
      <alignment vertical="center"/>
    </xf>
    <xf numFmtId="0" fontId="30" fillId="0" borderId="3" xfId="0" applyFont="1" applyBorder="1" applyAlignment="1">
      <alignment vertical="center"/>
    </xf>
    <xf numFmtId="0" fontId="30" fillId="0" borderId="9" xfId="0" applyFont="1" applyBorder="1" applyAlignment="1">
      <alignment vertical="center"/>
    </xf>
    <xf numFmtId="0" fontId="30" fillId="0" borderId="35" xfId="0" applyFont="1" applyBorder="1" applyAlignment="1">
      <alignment vertical="center"/>
    </xf>
    <xf numFmtId="0" fontId="6" fillId="0" borderId="26" xfId="0" applyFont="1" applyBorder="1" applyAlignment="1">
      <alignment vertical="center"/>
    </xf>
    <xf numFmtId="0" fontId="30" fillId="0" borderId="36" xfId="0" applyFont="1" applyBorder="1" applyAlignment="1">
      <alignment vertical="center"/>
    </xf>
    <xf numFmtId="0" fontId="30" fillId="0" borderId="8" xfId="0" applyFont="1" applyBorder="1" applyAlignment="1">
      <alignment vertical="center"/>
    </xf>
    <xf numFmtId="0" fontId="30" fillId="0" borderId="5" xfId="0" applyFont="1" applyBorder="1" applyAlignment="1">
      <alignment vertical="center"/>
    </xf>
    <xf numFmtId="0" fontId="30" fillId="0" borderId="7" xfId="0" applyFont="1" applyBorder="1" applyAlignment="1">
      <alignment vertical="center"/>
    </xf>
    <xf numFmtId="0" fontId="6" fillId="0" borderId="13" xfId="0" applyFont="1" applyBorder="1" applyAlignment="1">
      <alignment vertical="center"/>
    </xf>
    <xf numFmtId="0" fontId="27" fillId="24" borderId="23" xfId="0" applyFont="1" applyFill="1" applyBorder="1" applyAlignment="1">
      <alignment horizontal="center" vertical="center"/>
    </xf>
    <xf numFmtId="0" fontId="27" fillId="24" borderId="19" xfId="0" applyFont="1" applyFill="1" applyBorder="1" applyAlignment="1">
      <alignment horizontal="center" vertical="center"/>
    </xf>
    <xf numFmtId="0" fontId="27" fillId="24" borderId="14" xfId="0" applyFont="1" applyFill="1" applyBorder="1" applyAlignment="1">
      <alignment horizontal="center" vertical="center" wrapText="1"/>
    </xf>
    <xf numFmtId="0" fontId="27" fillId="24" borderId="2" xfId="0" applyFont="1" applyFill="1" applyBorder="1" applyAlignment="1">
      <alignment horizontal="center" vertical="center" wrapText="1"/>
    </xf>
    <xf numFmtId="0" fontId="27" fillId="24" borderId="17" xfId="0" applyFont="1" applyFill="1" applyBorder="1" applyAlignment="1">
      <alignment horizontal="center" vertical="center" wrapText="1"/>
    </xf>
    <xf numFmtId="0" fontId="30" fillId="0" borderId="20" xfId="0" applyFont="1" applyBorder="1" applyAlignment="1">
      <alignment vertical="center"/>
    </xf>
    <xf numFmtId="0" fontId="10" fillId="0" borderId="5" xfId="0" applyFont="1" applyBorder="1" applyAlignment="1">
      <alignment vertical="center" wrapText="1"/>
    </xf>
    <xf numFmtId="0" fontId="10" fillId="0" borderId="20" xfId="0" applyFont="1" applyBorder="1" applyAlignment="1">
      <alignment vertical="center" wrapText="1"/>
    </xf>
    <xf numFmtId="0" fontId="10" fillId="0" borderId="7" xfId="0" applyFont="1" applyBorder="1" applyAlignment="1">
      <alignment vertical="center" wrapText="1"/>
    </xf>
    <xf numFmtId="0" fontId="30" fillId="0" borderId="5" xfId="0" applyFont="1" applyBorder="1" applyAlignment="1">
      <alignment horizontal="center" vertical="center" wrapText="1"/>
    </xf>
    <xf numFmtId="0" fontId="30" fillId="0" borderId="20" xfId="0" applyFont="1" applyBorder="1" applyAlignment="1">
      <alignment horizontal="center" vertical="center" wrapText="1"/>
    </xf>
    <xf numFmtId="0" fontId="30" fillId="0" borderId="7" xfId="0" applyFont="1" applyBorder="1" applyAlignment="1">
      <alignment horizontal="center" vertical="center" wrapText="1"/>
    </xf>
    <xf numFmtId="0" fontId="30" fillId="20" borderId="27" xfId="0" applyFont="1" applyFill="1" applyBorder="1" applyAlignment="1">
      <alignment vertical="center"/>
    </xf>
    <xf numFmtId="0" fontId="30" fillId="20" borderId="28" xfId="0" applyFont="1" applyFill="1" applyBorder="1" applyAlignment="1">
      <alignment vertical="center"/>
    </xf>
    <xf numFmtId="0" fontId="30" fillId="20" borderId="29" xfId="0" applyFont="1" applyFill="1" applyBorder="1" applyAlignment="1">
      <alignment vertical="center"/>
    </xf>
    <xf numFmtId="0" fontId="30" fillId="0" borderId="30" xfId="0" applyFont="1" applyBorder="1" applyAlignment="1">
      <alignment vertical="center" wrapText="1"/>
    </xf>
    <xf numFmtId="0" fontId="30" fillId="0" borderId="31" xfId="0" applyFont="1" applyBorder="1" applyAlignment="1">
      <alignment vertical="center" wrapText="1"/>
    </xf>
    <xf numFmtId="0" fontId="30" fillId="0" borderId="32" xfId="0" applyFont="1" applyBorder="1" applyAlignment="1">
      <alignment vertical="center" wrapText="1"/>
    </xf>
    <xf numFmtId="0" fontId="30" fillId="0" borderId="33" xfId="0" applyFont="1" applyBorder="1" applyAlignment="1">
      <alignment vertical="center" wrapText="1"/>
    </xf>
    <xf numFmtId="0" fontId="30" fillId="0" borderId="21" xfId="0" applyFont="1" applyBorder="1" applyAlignment="1">
      <alignment vertical="center" wrapText="1"/>
    </xf>
    <xf numFmtId="0" fontId="30" fillId="0" borderId="34" xfId="0" applyFont="1" applyBorder="1" applyAlignment="1">
      <alignment vertical="center" wrapText="1"/>
    </xf>
    <xf numFmtId="0" fontId="50" fillId="29" borderId="13" xfId="0" applyFont="1" applyFill="1" applyBorder="1" applyAlignment="1">
      <alignment horizontal="center"/>
    </xf>
    <xf numFmtId="0" fontId="50" fillId="29" borderId="2" xfId="0" applyFont="1" applyFill="1" applyBorder="1" applyAlignment="1">
      <alignment horizontal="center"/>
    </xf>
    <xf numFmtId="0" fontId="49" fillId="29" borderId="37" xfId="0" applyFont="1" applyFill="1" applyBorder="1" applyAlignment="1">
      <alignment horizontal="center" vertical="center"/>
    </xf>
    <xf numFmtId="0" fontId="49" fillId="29" borderId="17" xfId="0" applyFont="1" applyFill="1" applyBorder="1" applyAlignment="1">
      <alignment horizontal="center"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6" xfId="0" applyFont="1" applyBorder="1" applyAlignment="1">
      <alignment horizontal="center" vertical="center"/>
    </xf>
    <xf numFmtId="0" fontId="6" fillId="0" borderId="11" xfId="0" applyFont="1" applyBorder="1" applyAlignment="1">
      <alignment horizontal="center"/>
    </xf>
    <xf numFmtId="0" fontId="6" fillId="0" borderId="12" xfId="0" applyFont="1" applyBorder="1" applyAlignment="1">
      <alignment horizontal="center"/>
    </xf>
    <xf numFmtId="0" fontId="6" fillId="20" borderId="13" xfId="0" applyFont="1" applyFill="1" applyBorder="1" applyAlignment="1">
      <alignment horizontal="center"/>
    </xf>
    <xf numFmtId="0" fontId="6" fillId="20" borderId="2" xfId="0" applyFont="1" applyFill="1" applyBorder="1" applyAlignment="1">
      <alignment horizontal="center"/>
    </xf>
    <xf numFmtId="0" fontId="6" fillId="20" borderId="4" xfId="0" applyFont="1" applyFill="1" applyBorder="1" applyAlignment="1">
      <alignment horizontal="center" vertical="center"/>
    </xf>
    <xf numFmtId="0" fontId="10" fillId="0" borderId="13" xfId="0" applyFont="1" applyBorder="1" applyAlignment="1">
      <alignment horizontal="left" vertical="center" wrapText="1"/>
    </xf>
    <xf numFmtId="0" fontId="10" fillId="0" borderId="2" xfId="0" applyFont="1" applyBorder="1" applyAlignment="1">
      <alignment horizontal="left" vertical="center" wrapText="1"/>
    </xf>
    <xf numFmtId="0" fontId="51" fillId="20" borderId="4" xfId="0" applyFont="1" applyFill="1" applyBorder="1" applyAlignment="1">
      <alignment horizontal="center" vertical="center"/>
    </xf>
    <xf numFmtId="0" fontId="52" fillId="29" borderId="13" xfId="0" applyFont="1" applyFill="1" applyBorder="1" applyAlignment="1">
      <alignment horizontal="center"/>
    </xf>
    <xf numFmtId="0" fontId="52" fillId="29" borderId="2" xfId="0" applyFont="1" applyFill="1" applyBorder="1" applyAlignment="1">
      <alignment horizontal="center"/>
    </xf>
    <xf numFmtId="0" fontId="52" fillId="29" borderId="0" xfId="0" applyFont="1" applyFill="1" applyAlignment="1">
      <alignment horizontal="center"/>
    </xf>
    <xf numFmtId="0" fontId="6" fillId="0" borderId="0" xfId="0" applyFont="1" applyAlignment="1">
      <alignment horizontal="left" vertical="center"/>
    </xf>
    <xf numFmtId="0" fontId="6" fillId="29" borderId="13" xfId="0" applyFont="1" applyFill="1" applyBorder="1" applyAlignment="1">
      <alignment horizontal="center"/>
    </xf>
    <xf numFmtId="0" fontId="6" fillId="29" borderId="2" xfId="0" applyFont="1" applyFill="1" applyBorder="1" applyAlignment="1">
      <alignment horizontal="center"/>
    </xf>
    <xf numFmtId="0" fontId="6" fillId="0" borderId="13" xfId="0" applyFont="1" applyBorder="1" applyAlignment="1">
      <alignment horizontal="left" vertical="center" wrapText="1"/>
    </xf>
    <xf numFmtId="0" fontId="6" fillId="0" borderId="2" xfId="0" applyFont="1" applyBorder="1" applyAlignment="1">
      <alignment horizontal="left" vertical="center" wrapText="1"/>
    </xf>
    <xf numFmtId="0" fontId="6" fillId="0" borderId="13" xfId="0" applyFont="1" applyBorder="1" applyAlignment="1">
      <alignment horizontal="left" vertical="center"/>
    </xf>
    <xf numFmtId="0" fontId="6" fillId="0" borderId="2" xfId="0" applyFont="1" applyBorder="1" applyAlignment="1">
      <alignment horizontal="left" vertical="center"/>
    </xf>
    <xf numFmtId="0" fontId="25" fillId="10" borderId="11" xfId="0" applyFont="1" applyFill="1" applyBorder="1" applyAlignment="1">
      <alignment horizontal="center" vertical="center"/>
    </xf>
    <xf numFmtId="0" fontId="25" fillId="10" borderId="6" xfId="0" applyFont="1" applyFill="1" applyBorder="1" applyAlignment="1">
      <alignment horizontal="center" vertical="center"/>
    </xf>
    <xf numFmtId="0" fontId="5" fillId="0" borderId="18" xfId="0" applyFont="1" applyBorder="1" applyAlignment="1">
      <alignment horizontal="center" vertical="center"/>
    </xf>
    <xf numFmtId="0" fontId="5" fillId="0" borderId="38" xfId="0" applyFont="1" applyBorder="1" applyAlignment="1">
      <alignment horizontal="center" vertical="center"/>
    </xf>
    <xf numFmtId="0" fontId="5" fillId="0" borderId="37" xfId="0" applyFont="1" applyBorder="1" applyAlignment="1">
      <alignment horizontal="center" vertical="center"/>
    </xf>
    <xf numFmtId="0" fontId="5" fillId="0" borderId="17" xfId="0" applyFont="1" applyBorder="1" applyAlignment="1">
      <alignment horizontal="center" vertical="center"/>
    </xf>
  </cellXfs>
  <cellStyles count="11">
    <cellStyle name="Accent1 2" xfId="9" xr:uid="{E2E0E853-281D-4168-A028-A404C764208C}"/>
    <cellStyle name="Lien hypertexte" xfId="10" builtinId="8"/>
    <cellStyle name="Normal" xfId="0" builtinId="0"/>
    <cellStyle name="Normal 2" xfId="1" xr:uid="{67DD78AE-EA12-4D33-92F2-DB6161ACF2D9}"/>
    <cellStyle name="Normal 2 2" xfId="8" xr:uid="{C3C15E89-7F34-4AA8-AAF5-073642193675}"/>
    <cellStyle name="Normal 3" xfId="3" xr:uid="{24D628BE-8587-3447-B0E3-E7DE0C6D7420}"/>
    <cellStyle name="Normal 4" xfId="4" xr:uid="{94503AD8-DA6A-694B-96AF-EF62C8CA8AAF}"/>
    <cellStyle name="Normal 5" xfId="5" xr:uid="{2CC6CC4B-08B6-634B-8583-01E0C46FF227}"/>
    <cellStyle name="Normal 6" xfId="6" xr:uid="{E25A1E7B-11F1-4A3F-9246-B636DA9C8DE3}"/>
    <cellStyle name="TableStyleLight1" xfId="7" xr:uid="{8AB3CCF9-FD44-4AD8-926D-690A159AC2E8}"/>
    <cellStyle name="Texte explicatif 2" xfId="2" xr:uid="{4872D568-175A-48B7-9EDB-9D9E5B71063A}"/>
  </cellStyles>
  <dxfs count="0"/>
  <tableStyles count="1" defaultTableStyle="TableStyleMedium2" defaultPivotStyle="PivotStyleLight16">
    <tableStyle name="Style de tableau 1" pivot="0" count="0" xr9:uid="{715CBAF8-2E85-4A84-890B-4D84CB018821}"/>
  </tableStyles>
  <colors>
    <mruColors>
      <color rgb="FFFFFF99"/>
      <color rgb="FFCC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www.legifrance.gouv.fr/eli/arrete/2018/7/30/ESRS1820545A/jo/article_14%20https:/www.legifrance.gouv.fr/eli/arrete/2018/7/30/ESRS1820545A/jo/article_15" TargetMode="External"/><Relationship Id="rId1" Type="http://schemas.openxmlformats.org/officeDocument/2006/relationships/hyperlink" Target="https://education.ec.europa.eu/fr/education-levels/higher-education/inclusive-and-connected-higher-education/european-credit-transfer-and-accumulation-system"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9B7C8-E916-461D-AEB5-05DE0C78BB00}">
  <dimension ref="A1:E57"/>
  <sheetViews>
    <sheetView workbookViewId="0">
      <selection activeCell="B2" sqref="B2:D56"/>
    </sheetView>
  </sheetViews>
  <sheetFormatPr baseColWidth="10" defaultColWidth="25.625" defaultRowHeight="82.35" customHeight="1" x14ac:dyDescent="0.2"/>
  <cols>
    <col min="1" max="4" width="39.125" customWidth="1"/>
  </cols>
  <sheetData>
    <row r="1" spans="1:5" ht="82.35" customHeight="1" x14ac:dyDescent="0.2">
      <c r="A1" s="506" t="s">
        <v>0</v>
      </c>
      <c r="B1" s="507"/>
      <c r="C1" s="507"/>
      <c r="D1" s="507"/>
      <c r="E1" s="19"/>
    </row>
    <row r="2" spans="1:5" ht="82.35" customHeight="1" x14ac:dyDescent="0.2">
      <c r="A2" s="508" t="s">
        <v>1</v>
      </c>
      <c r="B2" s="46" t="s">
        <v>2</v>
      </c>
      <c r="C2" s="47" t="s">
        <v>3</v>
      </c>
      <c r="D2" s="48" t="s">
        <v>4</v>
      </c>
      <c r="E2" s="19"/>
    </row>
    <row r="3" spans="1:5" ht="82.35" customHeight="1" x14ac:dyDescent="0.2">
      <c r="A3" s="509"/>
      <c r="B3" s="49" t="s">
        <v>5</v>
      </c>
      <c r="C3" s="49" t="s">
        <v>6</v>
      </c>
      <c r="D3" s="50" t="s">
        <v>7</v>
      </c>
      <c r="E3" s="19"/>
    </row>
    <row r="4" spans="1:5" ht="82.35" customHeight="1" x14ac:dyDescent="0.2">
      <c r="A4" s="509"/>
      <c r="B4" s="503" t="s">
        <v>8</v>
      </c>
      <c r="C4" s="51" t="s">
        <v>9</v>
      </c>
      <c r="D4" s="512" t="s">
        <v>10</v>
      </c>
      <c r="E4" s="505"/>
    </row>
    <row r="5" spans="1:5" ht="82.35" customHeight="1" x14ac:dyDescent="0.2">
      <c r="A5" s="509"/>
      <c r="B5" s="511"/>
      <c r="C5" s="52" t="s">
        <v>11</v>
      </c>
      <c r="D5" s="513"/>
      <c r="E5" s="505"/>
    </row>
    <row r="6" spans="1:5" ht="82.35" customHeight="1" x14ac:dyDescent="0.2">
      <c r="A6" s="509"/>
      <c r="B6" s="504"/>
      <c r="C6" s="53" t="s">
        <v>12</v>
      </c>
      <c r="D6" s="514"/>
      <c r="E6" s="505"/>
    </row>
    <row r="7" spans="1:5" ht="82.35" customHeight="1" x14ac:dyDescent="0.2">
      <c r="A7" s="509"/>
      <c r="B7" s="54" t="s">
        <v>13</v>
      </c>
      <c r="C7" s="53" t="s">
        <v>14</v>
      </c>
      <c r="D7" s="118" t="s">
        <v>15</v>
      </c>
      <c r="E7" s="19"/>
    </row>
    <row r="8" spans="1:5" ht="82.35" customHeight="1" x14ac:dyDescent="0.2">
      <c r="A8" s="509"/>
      <c r="B8" s="55" t="s">
        <v>16</v>
      </c>
      <c r="C8" s="56" t="s">
        <v>17</v>
      </c>
      <c r="D8" s="57"/>
      <c r="E8" s="19"/>
    </row>
    <row r="9" spans="1:5" ht="82.35" customHeight="1" x14ac:dyDescent="0.2">
      <c r="A9" s="509"/>
      <c r="B9" s="58" t="s">
        <v>18</v>
      </c>
      <c r="C9" s="59" t="s">
        <v>19</v>
      </c>
      <c r="D9" s="60"/>
      <c r="E9" s="19"/>
    </row>
    <row r="10" spans="1:5" ht="82.35" customHeight="1" x14ac:dyDescent="0.2">
      <c r="A10" s="509"/>
      <c r="B10" s="61" t="s">
        <v>20</v>
      </c>
      <c r="C10" s="62" t="s">
        <v>21</v>
      </c>
      <c r="D10" s="62"/>
      <c r="E10" s="19"/>
    </row>
    <row r="11" spans="1:5" ht="82.35" customHeight="1" x14ac:dyDescent="0.2">
      <c r="A11" s="509"/>
      <c r="B11" s="63" t="s">
        <v>22</v>
      </c>
      <c r="C11" s="64" t="s">
        <v>23</v>
      </c>
      <c r="D11" s="64" t="s">
        <v>24</v>
      </c>
      <c r="E11" s="19"/>
    </row>
    <row r="12" spans="1:5" ht="82.35" customHeight="1" x14ac:dyDescent="0.2">
      <c r="A12" s="509"/>
      <c r="B12" s="65" t="s">
        <v>25</v>
      </c>
      <c r="C12" s="64" t="s">
        <v>26</v>
      </c>
      <c r="D12" s="121"/>
      <c r="E12" s="19"/>
    </row>
    <row r="13" spans="1:5" ht="82.35" customHeight="1" x14ac:dyDescent="0.2">
      <c r="A13" s="509"/>
      <c r="B13" s="66" t="s">
        <v>27</v>
      </c>
      <c r="C13" s="67" t="s">
        <v>28</v>
      </c>
      <c r="D13" s="120"/>
      <c r="E13" s="19"/>
    </row>
    <row r="14" spans="1:5" ht="82.35" customHeight="1" x14ac:dyDescent="0.2">
      <c r="A14" s="509"/>
      <c r="B14" s="503" t="s">
        <v>29</v>
      </c>
      <c r="C14" s="68" t="s">
        <v>30</v>
      </c>
      <c r="D14" s="515" t="s">
        <v>31</v>
      </c>
      <c r="E14" s="505"/>
    </row>
    <row r="15" spans="1:5" ht="82.35" customHeight="1" x14ac:dyDescent="0.2">
      <c r="A15" s="509"/>
      <c r="B15" s="511"/>
      <c r="C15" s="69" t="s">
        <v>32</v>
      </c>
      <c r="D15" s="516"/>
      <c r="E15" s="505"/>
    </row>
    <row r="16" spans="1:5" ht="82.35" customHeight="1" x14ac:dyDescent="0.2">
      <c r="A16" s="509"/>
      <c r="B16" s="504"/>
      <c r="C16" s="54" t="s">
        <v>33</v>
      </c>
      <c r="D16" s="517"/>
      <c r="E16" s="505"/>
    </row>
    <row r="17" spans="1:5" ht="82.35" customHeight="1" x14ac:dyDescent="0.2">
      <c r="A17" s="509"/>
      <c r="B17" s="62" t="s">
        <v>34</v>
      </c>
      <c r="C17" s="62" t="s">
        <v>35</v>
      </c>
      <c r="D17" s="70"/>
      <c r="E17" s="19"/>
    </row>
    <row r="18" spans="1:5" ht="82.35" customHeight="1" x14ac:dyDescent="0.2">
      <c r="A18" s="509"/>
      <c r="B18" s="28" t="s">
        <v>36</v>
      </c>
      <c r="C18" s="28" t="s">
        <v>37</v>
      </c>
      <c r="D18" s="71"/>
      <c r="E18" s="19"/>
    </row>
    <row r="19" spans="1:5" ht="82.35" customHeight="1" x14ac:dyDescent="0.2">
      <c r="A19" s="509"/>
      <c r="B19" s="14" t="s">
        <v>38</v>
      </c>
      <c r="C19" s="28" t="s">
        <v>39</v>
      </c>
      <c r="D19" s="17"/>
      <c r="E19" s="19"/>
    </row>
    <row r="20" spans="1:5" ht="82.35" customHeight="1" x14ac:dyDescent="0.2">
      <c r="A20" s="509"/>
      <c r="B20" s="72" t="s">
        <v>40</v>
      </c>
      <c r="C20" s="73" t="s">
        <v>41</v>
      </c>
      <c r="D20" s="74"/>
      <c r="E20" s="19"/>
    </row>
    <row r="21" spans="1:5" ht="82.35" customHeight="1" x14ac:dyDescent="0.2">
      <c r="A21" s="509"/>
      <c r="B21" s="75" t="s">
        <v>42</v>
      </c>
      <c r="C21" s="28" t="s">
        <v>43</v>
      </c>
      <c r="D21" s="76"/>
      <c r="E21" s="19"/>
    </row>
    <row r="22" spans="1:5" ht="82.35" customHeight="1" x14ac:dyDescent="0.2">
      <c r="A22" s="509"/>
      <c r="B22" s="518" t="s">
        <v>44</v>
      </c>
      <c r="C22" s="77" t="s">
        <v>45</v>
      </c>
      <c r="D22" s="521"/>
      <c r="E22" s="500"/>
    </row>
    <row r="23" spans="1:5" ht="82.35" customHeight="1" x14ac:dyDescent="0.2">
      <c r="A23" s="509"/>
      <c r="B23" s="519"/>
      <c r="C23" s="78" t="s">
        <v>46</v>
      </c>
      <c r="D23" s="522"/>
      <c r="E23" s="500"/>
    </row>
    <row r="24" spans="1:5" ht="82.35" customHeight="1" x14ac:dyDescent="0.2">
      <c r="A24" s="509"/>
      <c r="B24" s="520"/>
      <c r="C24" s="79" t="s">
        <v>47</v>
      </c>
      <c r="D24" s="523"/>
      <c r="E24" s="500"/>
    </row>
    <row r="25" spans="1:5" ht="82.35" customHeight="1" x14ac:dyDescent="0.2">
      <c r="A25" s="509"/>
      <c r="B25" s="71" t="s">
        <v>48</v>
      </c>
      <c r="C25" s="62" t="s">
        <v>49</v>
      </c>
      <c r="D25" s="70"/>
      <c r="E25" s="19"/>
    </row>
    <row r="26" spans="1:5" ht="82.35" customHeight="1" x14ac:dyDescent="0.2">
      <c r="A26" s="509"/>
      <c r="B26" s="117" t="s">
        <v>50</v>
      </c>
      <c r="C26" s="59" t="s">
        <v>51</v>
      </c>
      <c r="D26" s="80" t="s">
        <v>52</v>
      </c>
      <c r="E26" s="19"/>
    </row>
    <row r="27" spans="1:5" ht="82.35" customHeight="1" x14ac:dyDescent="0.2">
      <c r="A27" s="509"/>
      <c r="B27" s="61" t="s">
        <v>53</v>
      </c>
      <c r="C27" s="62" t="s">
        <v>54</v>
      </c>
      <c r="D27" s="71"/>
      <c r="E27" s="19"/>
    </row>
    <row r="28" spans="1:5" ht="82.35" customHeight="1" x14ac:dyDescent="0.2">
      <c r="A28" s="509"/>
      <c r="B28" s="61" t="s">
        <v>55</v>
      </c>
      <c r="C28" s="62" t="s">
        <v>56</v>
      </c>
      <c r="D28" s="71"/>
      <c r="E28" s="19"/>
    </row>
    <row r="29" spans="1:5" ht="82.35" customHeight="1" x14ac:dyDescent="0.2">
      <c r="A29" s="509"/>
      <c r="B29" s="524" t="s">
        <v>57</v>
      </c>
      <c r="C29" s="81" t="s">
        <v>58</v>
      </c>
      <c r="D29" s="503" t="s">
        <v>59</v>
      </c>
      <c r="E29" s="505"/>
    </row>
    <row r="30" spans="1:5" ht="82.35" customHeight="1" x14ac:dyDescent="0.2">
      <c r="A30" s="509"/>
      <c r="B30" s="525"/>
      <c r="C30" s="82" t="s">
        <v>60</v>
      </c>
      <c r="D30" s="511"/>
      <c r="E30" s="505"/>
    </row>
    <row r="31" spans="1:5" ht="82.35" customHeight="1" x14ac:dyDescent="0.2">
      <c r="A31" s="509"/>
      <c r="B31" s="526"/>
      <c r="C31" s="82" t="s">
        <v>61</v>
      </c>
      <c r="D31" s="504"/>
      <c r="E31" s="505"/>
    </row>
    <row r="32" spans="1:5" ht="82.35" customHeight="1" x14ac:dyDescent="0.2">
      <c r="A32" s="509"/>
      <c r="B32" s="71" t="s">
        <v>62</v>
      </c>
      <c r="C32" s="62" t="s">
        <v>63</v>
      </c>
      <c r="D32" s="71" t="s">
        <v>59</v>
      </c>
      <c r="E32" s="19"/>
    </row>
    <row r="33" spans="1:5" ht="82.35" customHeight="1" x14ac:dyDescent="0.2">
      <c r="A33" s="509"/>
      <c r="B33" s="71" t="s">
        <v>64</v>
      </c>
      <c r="C33" s="62" t="s">
        <v>65</v>
      </c>
      <c r="D33" s="71" t="s">
        <v>59</v>
      </c>
      <c r="E33" s="19"/>
    </row>
    <row r="34" spans="1:5" ht="82.35" customHeight="1" x14ac:dyDescent="0.2">
      <c r="A34" s="509"/>
      <c r="B34" s="83" t="s">
        <v>66</v>
      </c>
      <c r="C34" s="84" t="s">
        <v>67</v>
      </c>
      <c r="D34" s="85" t="s">
        <v>68</v>
      </c>
      <c r="E34" s="19"/>
    </row>
    <row r="35" spans="1:5" ht="82.35" customHeight="1" x14ac:dyDescent="0.2">
      <c r="A35" s="509"/>
      <c r="B35" s="86" t="s">
        <v>69</v>
      </c>
      <c r="C35" s="87" t="s">
        <v>70</v>
      </c>
      <c r="D35" s="87"/>
      <c r="E35" s="19"/>
    </row>
    <row r="36" spans="1:5" ht="82.35" customHeight="1" x14ac:dyDescent="0.2">
      <c r="A36" s="510"/>
      <c r="B36" s="88" t="s">
        <v>71</v>
      </c>
      <c r="C36" s="67" t="s">
        <v>72</v>
      </c>
      <c r="D36" s="89" t="s">
        <v>73</v>
      </c>
      <c r="E36" s="19"/>
    </row>
    <row r="37" spans="1:5" ht="82.35" customHeight="1" x14ac:dyDescent="0.2">
      <c r="A37" s="90"/>
      <c r="B37" s="91"/>
      <c r="C37" s="91"/>
      <c r="D37" s="92"/>
      <c r="E37" s="19"/>
    </row>
    <row r="38" spans="1:5" ht="82.35" customHeight="1" x14ac:dyDescent="0.2">
      <c r="A38" s="491" t="s">
        <v>74</v>
      </c>
      <c r="B38" s="88" t="s">
        <v>75</v>
      </c>
      <c r="C38" s="82" t="s">
        <v>76</v>
      </c>
      <c r="D38" s="120"/>
      <c r="E38" s="19"/>
    </row>
    <row r="39" spans="1:5" ht="82.35" customHeight="1" x14ac:dyDescent="0.2">
      <c r="A39" s="492"/>
      <c r="B39" s="55" t="s">
        <v>77</v>
      </c>
      <c r="C39" s="76" t="s">
        <v>78</v>
      </c>
      <c r="D39" s="57"/>
      <c r="E39" s="19"/>
    </row>
    <row r="40" spans="1:5" ht="82.35" customHeight="1" x14ac:dyDescent="0.2">
      <c r="A40" s="492"/>
      <c r="B40" s="55" t="s">
        <v>79</v>
      </c>
      <c r="C40" s="82" t="s">
        <v>80</v>
      </c>
      <c r="D40" s="93" t="s">
        <v>81</v>
      </c>
      <c r="E40" s="19"/>
    </row>
    <row r="41" spans="1:5" ht="82.35" customHeight="1" x14ac:dyDescent="0.2">
      <c r="A41" s="492"/>
      <c r="B41" s="494" t="s">
        <v>82</v>
      </c>
      <c r="C41" s="60" t="s">
        <v>83</v>
      </c>
      <c r="D41" s="497"/>
      <c r="E41" s="500"/>
    </row>
    <row r="42" spans="1:5" ht="82.35" customHeight="1" x14ac:dyDescent="0.2">
      <c r="A42" s="492"/>
      <c r="B42" s="495"/>
      <c r="C42" s="67" t="s">
        <v>84</v>
      </c>
      <c r="D42" s="498"/>
      <c r="E42" s="500"/>
    </row>
    <row r="43" spans="1:5" ht="82.35" customHeight="1" x14ac:dyDescent="0.2">
      <c r="A43" s="492"/>
      <c r="B43" s="496"/>
      <c r="C43" s="67" t="s">
        <v>85</v>
      </c>
      <c r="D43" s="499"/>
      <c r="E43" s="500"/>
    </row>
    <row r="44" spans="1:5" ht="82.35" customHeight="1" x14ac:dyDescent="0.2">
      <c r="A44" s="492"/>
      <c r="B44" s="94" t="s">
        <v>86</v>
      </c>
      <c r="C44" s="62" t="s">
        <v>87</v>
      </c>
      <c r="D44" s="71"/>
      <c r="E44" s="19"/>
    </row>
    <row r="45" spans="1:5" ht="82.35" customHeight="1" x14ac:dyDescent="0.2">
      <c r="A45" s="492"/>
      <c r="B45" s="89" t="s">
        <v>88</v>
      </c>
      <c r="C45" s="119" t="s">
        <v>89</v>
      </c>
      <c r="D45" s="89"/>
      <c r="E45" s="19"/>
    </row>
    <row r="46" spans="1:5" ht="82.35" customHeight="1" x14ac:dyDescent="0.2">
      <c r="A46" s="492"/>
      <c r="B46" s="494" t="s">
        <v>90</v>
      </c>
      <c r="C46" s="81" t="s">
        <v>91</v>
      </c>
      <c r="D46" s="497"/>
      <c r="E46" s="500"/>
    </row>
    <row r="47" spans="1:5" ht="82.35" customHeight="1" x14ac:dyDescent="0.2">
      <c r="A47" s="492"/>
      <c r="B47" s="495"/>
      <c r="C47" s="82" t="s">
        <v>92</v>
      </c>
      <c r="D47" s="498"/>
      <c r="E47" s="500"/>
    </row>
    <row r="48" spans="1:5" ht="82.35" customHeight="1" x14ac:dyDescent="0.2">
      <c r="A48" s="492"/>
      <c r="B48" s="495"/>
      <c r="C48" s="82" t="s">
        <v>93</v>
      </c>
      <c r="D48" s="498"/>
      <c r="E48" s="500"/>
    </row>
    <row r="49" spans="1:5" ht="82.35" customHeight="1" x14ac:dyDescent="0.2">
      <c r="A49" s="492"/>
      <c r="B49" s="501"/>
      <c r="C49" s="82" t="s">
        <v>94</v>
      </c>
      <c r="D49" s="502"/>
      <c r="E49" s="500"/>
    </row>
    <row r="50" spans="1:5" ht="82.35" customHeight="1" x14ac:dyDescent="0.2">
      <c r="A50" s="492"/>
      <c r="B50" s="95" t="s">
        <v>95</v>
      </c>
      <c r="C50" s="96" t="s">
        <v>96</v>
      </c>
      <c r="D50" s="97"/>
      <c r="E50" s="19"/>
    </row>
    <row r="51" spans="1:5" ht="82.35" customHeight="1" x14ac:dyDescent="0.2">
      <c r="A51" s="492"/>
      <c r="B51" s="494" t="s">
        <v>97</v>
      </c>
      <c r="C51" s="81" t="s">
        <v>98</v>
      </c>
      <c r="D51" s="497"/>
      <c r="E51" s="500"/>
    </row>
    <row r="52" spans="1:5" ht="82.35" customHeight="1" x14ac:dyDescent="0.2">
      <c r="A52" s="492"/>
      <c r="B52" s="495"/>
      <c r="C52" s="82" t="s">
        <v>99</v>
      </c>
      <c r="D52" s="498"/>
      <c r="E52" s="500"/>
    </row>
    <row r="53" spans="1:5" ht="82.35" customHeight="1" x14ac:dyDescent="0.2">
      <c r="A53" s="492"/>
      <c r="B53" s="496"/>
      <c r="C53" s="82" t="s">
        <v>100</v>
      </c>
      <c r="D53" s="499"/>
      <c r="E53" s="500"/>
    </row>
    <row r="54" spans="1:5" ht="82.35" customHeight="1" x14ac:dyDescent="0.2">
      <c r="A54" s="492"/>
      <c r="B54" s="94" t="s">
        <v>101</v>
      </c>
      <c r="C54" s="71" t="s">
        <v>102</v>
      </c>
      <c r="D54" s="71"/>
      <c r="E54" s="19"/>
    </row>
    <row r="55" spans="1:5" ht="82.35" customHeight="1" x14ac:dyDescent="0.2">
      <c r="A55" s="492"/>
      <c r="B55" s="503" t="s">
        <v>103</v>
      </c>
      <c r="C55" s="68" t="s">
        <v>104</v>
      </c>
      <c r="D55" s="503"/>
      <c r="E55" s="505"/>
    </row>
    <row r="56" spans="1:5" ht="82.35" customHeight="1" x14ac:dyDescent="0.2">
      <c r="A56" s="493"/>
      <c r="B56" s="504"/>
      <c r="C56" s="54" t="s">
        <v>105</v>
      </c>
      <c r="D56" s="504"/>
      <c r="E56" s="505"/>
    </row>
    <row r="57" spans="1:5" ht="82.35" customHeight="1" x14ac:dyDescent="0.2">
      <c r="A57" s="98"/>
      <c r="B57" s="98"/>
      <c r="C57" s="99"/>
      <c r="D57" s="19"/>
      <c r="E57" s="19"/>
    </row>
  </sheetData>
  <mergeCells count="27">
    <mergeCell ref="A1:D1"/>
    <mergeCell ref="A2:A36"/>
    <mergeCell ref="B4:B6"/>
    <mergeCell ref="D4:D6"/>
    <mergeCell ref="E4:E6"/>
    <mergeCell ref="B14:B16"/>
    <mergeCell ref="D14:D16"/>
    <mergeCell ref="E14:E16"/>
    <mergeCell ref="B22:B24"/>
    <mergeCell ref="D22:D24"/>
    <mergeCell ref="E22:E24"/>
    <mergeCell ref="B29:B31"/>
    <mergeCell ref="D29:D31"/>
    <mergeCell ref="E29:E31"/>
    <mergeCell ref="A38:A56"/>
    <mergeCell ref="B41:B43"/>
    <mergeCell ref="D41:D43"/>
    <mergeCell ref="E41:E43"/>
    <mergeCell ref="B46:B49"/>
    <mergeCell ref="D46:D49"/>
    <mergeCell ref="E46:E49"/>
    <mergeCell ref="B51:B53"/>
    <mergeCell ref="D51:D53"/>
    <mergeCell ref="E51:E53"/>
    <mergeCell ref="B55:B56"/>
    <mergeCell ref="D55:D56"/>
    <mergeCell ref="E55:E56"/>
  </mergeCells>
  <hyperlinks>
    <hyperlink ref="D26" r:id="rId1" xr:uid="{D40D09B8-9886-4EA9-AA5B-69FEF817CA4F}"/>
    <hyperlink ref="D40" r:id="rId2" display="https://www.legifrance.gouv.fr/eli/arrete/2018/7/30/ESRS1820545A/jo/article_14 https:/www.legifrance.gouv.fr/eli/arrete/2018/7/30/ESRS1820545A/jo/article_15" xr:uid="{CB07009F-3651-4C4C-9810-B9494EAF3A3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4CB00-1312-46CA-B2E3-0C2AE7F6BEDA}">
  <dimension ref="A1:F41"/>
  <sheetViews>
    <sheetView topLeftCell="A13" workbookViewId="0">
      <selection activeCell="A17" sqref="A17:F17"/>
    </sheetView>
  </sheetViews>
  <sheetFormatPr baseColWidth="10" defaultColWidth="11" defaultRowHeight="14.25" x14ac:dyDescent="0.2"/>
  <cols>
    <col min="1" max="1" width="27.375" customWidth="1"/>
    <col min="2" max="2" width="22.875" customWidth="1"/>
    <col min="3" max="4" width="24.125" customWidth="1"/>
    <col min="5" max="5" width="27.375" customWidth="1"/>
    <col min="6" max="6" width="35.75" customWidth="1"/>
  </cols>
  <sheetData>
    <row r="1" spans="1:6" ht="23.25" x14ac:dyDescent="0.2">
      <c r="A1" s="529" t="s">
        <v>106</v>
      </c>
      <c r="B1" s="530"/>
      <c r="C1" s="530"/>
      <c r="D1" s="530"/>
      <c r="E1" s="530"/>
      <c r="F1" s="530"/>
    </row>
    <row r="2" spans="1:6" ht="15" x14ac:dyDescent="0.25">
      <c r="A2" s="189" t="s">
        <v>107</v>
      </c>
      <c r="B2" s="531" t="s">
        <v>108</v>
      </c>
      <c r="C2" s="532"/>
      <c r="D2" s="532"/>
      <c r="E2" s="532"/>
      <c r="F2" s="532"/>
    </row>
    <row r="3" spans="1:6" ht="15" x14ac:dyDescent="0.25">
      <c r="A3" s="189" t="s">
        <v>8</v>
      </c>
      <c r="B3" s="531" t="s">
        <v>109</v>
      </c>
      <c r="C3" s="532"/>
      <c r="D3" s="532"/>
      <c r="E3" s="532"/>
      <c r="F3" s="533"/>
    </row>
    <row r="4" spans="1:6" ht="15" x14ac:dyDescent="0.25">
      <c r="A4" s="189" t="s">
        <v>110</v>
      </c>
      <c r="B4" s="531" t="s">
        <v>111</v>
      </c>
      <c r="C4" s="532"/>
      <c r="D4" s="532"/>
      <c r="E4" s="532"/>
      <c r="F4" s="532"/>
    </row>
    <row r="5" spans="1:6" ht="15" x14ac:dyDescent="0.25">
      <c r="A5" s="189" t="s">
        <v>112</v>
      </c>
      <c r="B5" s="534" t="s">
        <v>113</v>
      </c>
      <c r="C5" s="535"/>
      <c r="D5" s="535"/>
      <c r="E5" s="535"/>
      <c r="F5" s="535"/>
    </row>
    <row r="6" spans="1:6" ht="15" x14ac:dyDescent="0.25">
      <c r="A6" s="190"/>
      <c r="B6" s="190"/>
      <c r="C6" s="190"/>
      <c r="D6" s="190"/>
      <c r="E6" s="190"/>
      <c r="F6" s="190"/>
    </row>
    <row r="7" spans="1:6" ht="15" x14ac:dyDescent="0.25">
      <c r="A7" s="190"/>
      <c r="B7" s="190"/>
      <c r="C7" s="190"/>
      <c r="D7" s="190"/>
      <c r="E7" s="190"/>
      <c r="F7" s="190"/>
    </row>
    <row r="8" spans="1:6" ht="15" x14ac:dyDescent="0.25">
      <c r="A8" s="190"/>
      <c r="B8" s="190"/>
      <c r="C8" s="190"/>
      <c r="D8" s="190"/>
      <c r="E8" s="190"/>
      <c r="F8" s="190"/>
    </row>
    <row r="9" spans="1:6" ht="18.75" x14ac:dyDescent="0.3">
      <c r="A9" s="527" t="s">
        <v>114</v>
      </c>
      <c r="B9" s="528"/>
      <c r="C9" s="528"/>
      <c r="D9" s="528"/>
      <c r="E9" s="528"/>
      <c r="F9" s="528"/>
    </row>
    <row r="10" spans="1:6" ht="15" x14ac:dyDescent="0.25">
      <c r="A10" s="150" t="s">
        <v>115</v>
      </c>
      <c r="B10" s="536"/>
      <c r="C10" s="537"/>
      <c r="D10" s="537"/>
      <c r="E10" s="537"/>
      <c r="F10" s="537"/>
    </row>
    <row r="11" spans="1:6" ht="15" x14ac:dyDescent="0.25">
      <c r="A11" s="190"/>
      <c r="B11" s="190"/>
      <c r="C11" s="190"/>
      <c r="D11" s="190"/>
      <c r="E11" s="190"/>
      <c r="F11" s="190"/>
    </row>
    <row r="12" spans="1:6" ht="14.1" customHeight="1" x14ac:dyDescent="0.2">
      <c r="A12" s="538" t="s">
        <v>116</v>
      </c>
      <c r="B12" s="538" t="s">
        <v>117</v>
      </c>
      <c r="C12" s="538" t="s">
        <v>118</v>
      </c>
      <c r="D12" s="538" t="s">
        <v>119</v>
      </c>
      <c r="E12" s="538" t="s">
        <v>120</v>
      </c>
      <c r="F12" s="538" t="s">
        <v>121</v>
      </c>
    </row>
    <row r="13" spans="1:6" ht="14.1" customHeight="1" x14ac:dyDescent="0.2">
      <c r="A13" s="538"/>
      <c r="B13" s="538"/>
      <c r="C13" s="538"/>
      <c r="D13" s="538"/>
      <c r="E13" s="538"/>
      <c r="F13" s="538"/>
    </row>
    <row r="14" spans="1:6" ht="14.1" customHeight="1" x14ac:dyDescent="0.2">
      <c r="A14" s="538"/>
      <c r="B14" s="541"/>
      <c r="C14" s="538"/>
      <c r="D14" s="541"/>
      <c r="E14" s="538"/>
      <c r="F14" s="541"/>
    </row>
    <row r="15" spans="1:6" ht="14.1" customHeight="1" x14ac:dyDescent="0.2">
      <c r="A15" s="538"/>
      <c r="B15" s="541"/>
      <c r="C15" s="538"/>
      <c r="D15" s="541"/>
      <c r="E15" s="538"/>
      <c r="F15" s="541"/>
    </row>
    <row r="16" spans="1:6" ht="15" x14ac:dyDescent="0.25">
      <c r="A16" s="190"/>
      <c r="B16" s="190"/>
      <c r="C16" s="190"/>
      <c r="D16" s="190"/>
      <c r="E16" s="190"/>
      <c r="F16" s="190"/>
    </row>
    <row r="17" spans="1:6" ht="21" x14ac:dyDescent="0.35">
      <c r="A17" s="542" t="s">
        <v>122</v>
      </c>
      <c r="B17" s="543"/>
      <c r="C17" s="543"/>
      <c r="D17" s="543"/>
      <c r="E17" s="543"/>
      <c r="F17" s="543"/>
    </row>
    <row r="18" spans="1:6" ht="15" x14ac:dyDescent="0.25">
      <c r="A18" s="191" t="s">
        <v>123</v>
      </c>
      <c r="B18" s="190"/>
      <c r="C18" s="190"/>
      <c r="D18" s="190"/>
      <c r="E18" s="190"/>
      <c r="F18" s="190"/>
    </row>
    <row r="19" spans="1:6" ht="21" x14ac:dyDescent="0.35">
      <c r="A19" s="544" t="s">
        <v>79</v>
      </c>
      <c r="B19" s="544"/>
      <c r="C19" s="544"/>
      <c r="D19" s="544"/>
      <c r="E19" s="544"/>
      <c r="F19" s="544"/>
    </row>
    <row r="20" spans="1:6" ht="15" x14ac:dyDescent="0.25">
      <c r="A20" s="191" t="s">
        <v>124</v>
      </c>
      <c r="B20" s="190"/>
      <c r="C20" s="190"/>
      <c r="D20" s="190"/>
      <c r="E20" s="190"/>
      <c r="F20" s="190"/>
    </row>
    <row r="21" spans="1:6" ht="21" x14ac:dyDescent="0.35">
      <c r="A21" s="542" t="s">
        <v>77</v>
      </c>
      <c r="B21" s="543"/>
      <c r="C21" s="543"/>
      <c r="D21" s="543"/>
      <c r="E21" s="543"/>
      <c r="F21" s="543"/>
    </row>
    <row r="22" spans="1:6" ht="15" x14ac:dyDescent="0.2">
      <c r="A22" s="545" t="s">
        <v>125</v>
      </c>
      <c r="B22" s="545"/>
      <c r="C22" s="545"/>
      <c r="D22" s="545"/>
      <c r="E22" s="545"/>
      <c r="F22" s="545"/>
    </row>
    <row r="23" spans="1:6" ht="15" x14ac:dyDescent="0.25">
      <c r="A23" s="546" t="s">
        <v>126</v>
      </c>
      <c r="B23" s="547"/>
      <c r="C23" s="547"/>
      <c r="D23" s="547"/>
      <c r="E23" s="547"/>
      <c r="F23" s="547"/>
    </row>
    <row r="24" spans="1:6" ht="14.1" customHeight="1" x14ac:dyDescent="0.2">
      <c r="A24" s="539" t="s">
        <v>127</v>
      </c>
      <c r="B24" s="540"/>
      <c r="C24" s="540"/>
      <c r="D24" s="540"/>
      <c r="E24" s="540"/>
      <c r="F24" s="540"/>
    </row>
    <row r="25" spans="1:6" ht="14.1" customHeight="1" x14ac:dyDescent="0.2">
      <c r="A25" s="539"/>
      <c r="B25" s="540"/>
      <c r="C25" s="540"/>
      <c r="D25" s="540"/>
      <c r="E25" s="540"/>
      <c r="F25" s="540"/>
    </row>
    <row r="26" spans="1:6" ht="14.1" customHeight="1" x14ac:dyDescent="0.2">
      <c r="A26" s="539"/>
      <c r="B26" s="540"/>
      <c r="C26" s="540"/>
      <c r="D26" s="540"/>
      <c r="E26" s="540"/>
      <c r="F26" s="540"/>
    </row>
    <row r="27" spans="1:6" ht="15" x14ac:dyDescent="0.25">
      <c r="A27" s="546" t="s">
        <v>128</v>
      </c>
      <c r="B27" s="547"/>
      <c r="C27" s="547"/>
      <c r="D27" s="547"/>
      <c r="E27" s="547"/>
      <c r="F27" s="547"/>
    </row>
    <row r="28" spans="1:6" ht="14.1" customHeight="1" x14ac:dyDescent="0.2">
      <c r="A28" s="548" t="s">
        <v>129</v>
      </c>
      <c r="B28" s="549"/>
      <c r="C28" s="549"/>
      <c r="D28" s="549"/>
      <c r="E28" s="549"/>
      <c r="F28" s="549"/>
    </row>
    <row r="29" spans="1:6" ht="14.1" customHeight="1" x14ac:dyDescent="0.2">
      <c r="A29" s="548"/>
      <c r="B29" s="549"/>
      <c r="C29" s="549"/>
      <c r="D29" s="549"/>
      <c r="E29" s="549"/>
      <c r="F29" s="549"/>
    </row>
    <row r="30" spans="1:6" ht="14.1" customHeight="1" x14ac:dyDescent="0.2">
      <c r="A30" s="548"/>
      <c r="B30" s="549"/>
      <c r="C30" s="549"/>
      <c r="D30" s="549"/>
      <c r="E30" s="549"/>
      <c r="F30" s="549"/>
    </row>
    <row r="31" spans="1:6" ht="15" x14ac:dyDescent="0.25">
      <c r="A31" s="546" t="s">
        <v>130</v>
      </c>
      <c r="B31" s="547"/>
      <c r="C31" s="547"/>
      <c r="D31" s="547"/>
      <c r="E31" s="547"/>
      <c r="F31" s="547"/>
    </row>
    <row r="32" spans="1:6" ht="14.45" customHeight="1" x14ac:dyDescent="0.2">
      <c r="A32" s="548" t="s">
        <v>131</v>
      </c>
      <c r="B32" s="549"/>
      <c r="C32" s="549"/>
      <c r="D32" s="549"/>
      <c r="E32" s="549"/>
      <c r="F32" s="549"/>
    </row>
    <row r="33" spans="1:6" ht="14.45" customHeight="1" x14ac:dyDescent="0.2">
      <c r="A33" s="548" t="s">
        <v>132</v>
      </c>
      <c r="B33" s="549"/>
      <c r="C33" s="549"/>
      <c r="D33" s="549"/>
      <c r="E33" s="549"/>
      <c r="F33" s="549"/>
    </row>
    <row r="34" spans="1:6" ht="15" x14ac:dyDescent="0.2">
      <c r="A34" s="548"/>
      <c r="B34" s="549"/>
      <c r="C34" s="549"/>
      <c r="D34" s="549"/>
      <c r="E34" s="549"/>
      <c r="F34" s="549"/>
    </row>
    <row r="35" spans="1:6" ht="15" x14ac:dyDescent="0.25">
      <c r="A35" s="546" t="s">
        <v>133</v>
      </c>
      <c r="B35" s="547"/>
      <c r="C35" s="547"/>
      <c r="D35" s="547"/>
      <c r="E35" s="547"/>
      <c r="F35" s="547"/>
    </row>
    <row r="36" spans="1:6" ht="14.1" customHeight="1" x14ac:dyDescent="0.2">
      <c r="A36" s="548" t="s">
        <v>134</v>
      </c>
      <c r="B36" s="549"/>
      <c r="C36" s="549"/>
      <c r="D36" s="549"/>
      <c r="E36" s="549"/>
      <c r="F36" s="549"/>
    </row>
    <row r="37" spans="1:6" ht="14.1" customHeight="1" x14ac:dyDescent="0.2">
      <c r="A37" s="548"/>
      <c r="B37" s="549"/>
      <c r="C37" s="549"/>
      <c r="D37" s="549"/>
      <c r="E37" s="549"/>
      <c r="F37" s="549"/>
    </row>
    <row r="38" spans="1:6" ht="15" x14ac:dyDescent="0.25">
      <c r="A38" s="546" t="s">
        <v>135</v>
      </c>
      <c r="B38" s="547"/>
      <c r="C38" s="547"/>
      <c r="D38" s="547"/>
      <c r="E38" s="547"/>
      <c r="F38" s="547"/>
    </row>
    <row r="39" spans="1:6" ht="14.1" customHeight="1" x14ac:dyDescent="0.2">
      <c r="A39" s="550" t="s">
        <v>136</v>
      </c>
      <c r="B39" s="551"/>
      <c r="C39" s="551"/>
      <c r="D39" s="551"/>
      <c r="E39" s="551"/>
      <c r="F39" s="551"/>
    </row>
    <row r="40" spans="1:6" ht="14.1" customHeight="1" x14ac:dyDescent="0.2">
      <c r="A40" s="550"/>
      <c r="B40" s="551"/>
      <c r="C40" s="551"/>
      <c r="D40" s="551"/>
      <c r="E40" s="551"/>
      <c r="F40" s="551"/>
    </row>
    <row r="41" spans="1:6" ht="14.1" customHeight="1" x14ac:dyDescent="0.2">
      <c r="A41" s="550"/>
      <c r="B41" s="551"/>
      <c r="C41" s="551"/>
      <c r="D41" s="551"/>
      <c r="E41" s="551"/>
      <c r="F41" s="551"/>
    </row>
  </sheetData>
  <mergeCells count="35">
    <mergeCell ref="A35:F35"/>
    <mergeCell ref="A36:F37"/>
    <mergeCell ref="A38:F38"/>
    <mergeCell ref="A39:F41"/>
    <mergeCell ref="A27:F27"/>
    <mergeCell ref="A28:F30"/>
    <mergeCell ref="A31:F31"/>
    <mergeCell ref="A32:F32"/>
    <mergeCell ref="A33:F33"/>
    <mergeCell ref="A34:F34"/>
    <mergeCell ref="A24:F26"/>
    <mergeCell ref="A14:A15"/>
    <mergeCell ref="B14:B15"/>
    <mergeCell ref="C14:C15"/>
    <mergeCell ref="D14:D15"/>
    <mergeCell ref="E14:E15"/>
    <mergeCell ref="F14:F15"/>
    <mergeCell ref="A17:F17"/>
    <mergeCell ref="A19:F19"/>
    <mergeCell ref="A21:F21"/>
    <mergeCell ref="A22:F22"/>
    <mergeCell ref="A23:F23"/>
    <mergeCell ref="B10:F10"/>
    <mergeCell ref="A12:A13"/>
    <mergeCell ref="B12:B13"/>
    <mergeCell ref="C12:C13"/>
    <mergeCell ref="D12:D13"/>
    <mergeCell ref="E12:E13"/>
    <mergeCell ref="F12:F13"/>
    <mergeCell ref="A9:F9"/>
    <mergeCell ref="A1:F1"/>
    <mergeCell ref="B2:F2"/>
    <mergeCell ref="B3:F3"/>
    <mergeCell ref="B4:F4"/>
    <mergeCell ref="B5:F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AFB8E7-ADAE-4774-8F13-C8BDA39698C2}">
  <dimension ref="A1:AAC278"/>
  <sheetViews>
    <sheetView tabSelected="1" topLeftCell="F1" zoomScale="80" zoomScaleNormal="80" workbookViewId="0">
      <pane ySplit="2" topLeftCell="A147" activePane="bottomLeft" state="frozenSplit"/>
      <selection pane="bottomLeft" activeCell="N160" sqref="N160"/>
    </sheetView>
  </sheetViews>
  <sheetFormatPr baseColWidth="10" defaultColWidth="22.875" defaultRowHeight="29.45" customHeight="1" x14ac:dyDescent="0.2"/>
  <cols>
    <col min="1" max="2" width="9.625" style="22" customWidth="1"/>
    <col min="3" max="3" width="15.75" style="36" customWidth="1"/>
    <col min="4" max="4" width="14.625" style="36" customWidth="1"/>
    <col min="5" max="5" width="10.625" style="22" customWidth="1"/>
    <col min="6" max="6" width="60.625" style="22" customWidth="1"/>
    <col min="7" max="7" width="15.625" style="36" customWidth="1"/>
    <col min="8" max="8" width="9.625" style="36" customWidth="1"/>
    <col min="9" max="9" width="8.625" style="36" customWidth="1"/>
    <col min="10" max="10" width="8.625" style="31" customWidth="1"/>
    <col min="11" max="13" width="8.625" style="36" customWidth="1"/>
    <col min="14" max="15" width="8.625" style="22" customWidth="1"/>
    <col min="16" max="16" width="12.625" style="22" customWidth="1"/>
    <col min="17" max="19" width="8.625" style="22" customWidth="1"/>
    <col min="20" max="20" width="8.625" style="36" customWidth="1"/>
    <col min="21" max="21" width="19.625" style="22" customWidth="1"/>
    <col min="22" max="22" width="22.625" style="22" customWidth="1"/>
    <col min="23" max="23" width="20.625" style="22" customWidth="1"/>
    <col min="24" max="25" width="10.625" style="22" customWidth="1"/>
    <col min="26" max="33" width="8.625" style="22" customWidth="1"/>
    <col min="34" max="16384" width="22.875" style="22"/>
  </cols>
  <sheetData>
    <row r="1" spans="1:705" ht="29.45" customHeight="1" x14ac:dyDescent="0.2">
      <c r="A1" s="19"/>
      <c r="B1" s="19"/>
      <c r="C1" s="112"/>
      <c r="D1" s="112"/>
      <c r="E1" s="19"/>
      <c r="F1" s="19"/>
      <c r="G1" s="112"/>
      <c r="H1" s="112"/>
      <c r="I1" s="19"/>
      <c r="J1" s="112"/>
      <c r="K1" s="19"/>
      <c r="L1" s="19"/>
      <c r="M1" s="19"/>
      <c r="N1" s="19"/>
      <c r="O1" s="19"/>
      <c r="P1" s="19"/>
      <c r="Q1" s="19"/>
      <c r="R1" s="19"/>
      <c r="S1" s="19"/>
      <c r="T1" s="112"/>
      <c r="U1" s="19"/>
      <c r="V1" s="19"/>
      <c r="W1" s="19"/>
      <c r="X1" s="19"/>
      <c r="Y1" s="19"/>
      <c r="Z1" s="19"/>
      <c r="AA1" s="19"/>
      <c r="AB1" s="19"/>
      <c r="AC1" s="19"/>
      <c r="AD1" s="19"/>
      <c r="AE1" s="128" t="s">
        <v>137</v>
      </c>
      <c r="AF1" s="552" t="s">
        <v>138</v>
      </c>
      <c r="AG1" s="553"/>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c r="JL1" s="19"/>
      <c r="JM1" s="19"/>
      <c r="JN1" s="19"/>
      <c r="JO1" s="19"/>
      <c r="JP1" s="19"/>
      <c r="JQ1" s="19"/>
      <c r="JR1" s="19"/>
      <c r="JS1" s="19"/>
      <c r="JT1" s="19"/>
      <c r="JU1" s="19"/>
      <c r="JV1" s="19"/>
      <c r="JW1" s="19"/>
      <c r="JX1" s="19"/>
      <c r="JY1" s="19"/>
      <c r="JZ1" s="19"/>
      <c r="KA1" s="19"/>
      <c r="KB1" s="19"/>
      <c r="KC1" s="19"/>
      <c r="KD1" s="19"/>
      <c r="KE1" s="19"/>
      <c r="KF1" s="19"/>
      <c r="KG1" s="19"/>
      <c r="KH1" s="19"/>
      <c r="KI1" s="19"/>
      <c r="KJ1" s="19"/>
      <c r="KK1" s="19"/>
      <c r="KL1" s="19"/>
      <c r="KM1" s="19"/>
      <c r="KN1" s="19"/>
      <c r="KO1" s="19"/>
      <c r="KP1" s="19"/>
      <c r="KQ1" s="19"/>
      <c r="KR1" s="19"/>
      <c r="KS1" s="19"/>
      <c r="KT1" s="19"/>
      <c r="KU1" s="19"/>
      <c r="KV1" s="19"/>
      <c r="KW1" s="19"/>
      <c r="KX1" s="19"/>
      <c r="KY1" s="19"/>
      <c r="KZ1" s="19"/>
      <c r="LA1" s="19"/>
      <c r="LB1" s="19"/>
      <c r="LC1" s="19"/>
      <c r="LD1" s="19"/>
      <c r="LE1" s="19"/>
      <c r="LF1" s="19"/>
      <c r="LG1" s="19"/>
      <c r="LH1" s="19"/>
      <c r="LI1" s="19"/>
      <c r="LJ1" s="19"/>
      <c r="LK1" s="19"/>
      <c r="LL1" s="19"/>
      <c r="LM1" s="19"/>
      <c r="LN1" s="19"/>
      <c r="LO1" s="19"/>
      <c r="LP1" s="19"/>
      <c r="LQ1" s="19"/>
      <c r="LR1" s="19"/>
      <c r="LS1" s="19"/>
      <c r="LT1" s="19"/>
      <c r="LU1" s="19"/>
      <c r="LV1" s="19"/>
      <c r="LW1" s="19"/>
      <c r="LX1" s="19"/>
      <c r="LY1" s="19"/>
      <c r="LZ1" s="19"/>
      <c r="MA1" s="19"/>
      <c r="MB1" s="19"/>
      <c r="MC1" s="19"/>
      <c r="MD1" s="19"/>
      <c r="ME1" s="19"/>
      <c r="MF1" s="19"/>
      <c r="MG1" s="19"/>
      <c r="MH1" s="19"/>
      <c r="MI1" s="19"/>
      <c r="MJ1" s="19"/>
      <c r="MK1" s="19"/>
      <c r="ML1" s="19"/>
      <c r="MM1" s="19"/>
      <c r="MN1" s="19"/>
      <c r="MO1" s="19"/>
      <c r="MP1" s="19"/>
      <c r="MQ1" s="19"/>
      <c r="MR1" s="19"/>
      <c r="MS1" s="19"/>
      <c r="MT1" s="19"/>
      <c r="MU1" s="19"/>
      <c r="MV1" s="19"/>
      <c r="MW1" s="19"/>
      <c r="MX1" s="19"/>
      <c r="MY1" s="19"/>
      <c r="MZ1" s="19"/>
      <c r="NA1" s="19"/>
      <c r="NB1" s="19"/>
      <c r="NC1" s="19"/>
      <c r="ND1" s="19"/>
      <c r="NE1" s="19"/>
      <c r="NF1" s="19"/>
      <c r="NG1" s="19"/>
      <c r="NH1" s="19"/>
      <c r="NI1" s="19"/>
      <c r="NJ1" s="19"/>
      <c r="NK1" s="19"/>
      <c r="NL1" s="19"/>
      <c r="NM1" s="19"/>
      <c r="NN1" s="19"/>
      <c r="NO1" s="19"/>
      <c r="NP1" s="19"/>
      <c r="NQ1" s="19"/>
      <c r="NR1" s="19"/>
      <c r="NS1" s="19"/>
      <c r="NT1" s="19"/>
      <c r="NU1" s="19"/>
      <c r="NV1" s="19"/>
      <c r="NW1" s="19"/>
      <c r="NX1" s="19"/>
      <c r="NY1" s="19"/>
      <c r="NZ1" s="19"/>
      <c r="OA1" s="19"/>
      <c r="OB1" s="19"/>
      <c r="OC1" s="19"/>
      <c r="OD1" s="19"/>
      <c r="OE1" s="19"/>
      <c r="OF1" s="19"/>
      <c r="OG1" s="19"/>
      <c r="OH1" s="19"/>
      <c r="OI1" s="19"/>
      <c r="OJ1" s="19"/>
      <c r="OK1" s="19"/>
      <c r="OL1" s="19"/>
      <c r="OM1" s="19"/>
      <c r="ON1" s="19"/>
      <c r="OO1" s="19"/>
      <c r="OP1" s="19"/>
      <c r="OQ1" s="19"/>
      <c r="OR1" s="19"/>
      <c r="OS1" s="19"/>
      <c r="OT1" s="19"/>
      <c r="OU1" s="19"/>
      <c r="OV1" s="19"/>
      <c r="OW1" s="19"/>
      <c r="OX1" s="19"/>
      <c r="OY1" s="19"/>
      <c r="OZ1" s="19"/>
      <c r="PA1" s="19"/>
      <c r="PB1" s="19"/>
      <c r="PC1" s="19"/>
      <c r="PD1" s="19"/>
      <c r="PE1" s="19"/>
      <c r="PF1" s="19"/>
      <c r="PG1" s="19"/>
      <c r="PH1" s="19"/>
      <c r="PI1" s="19"/>
      <c r="PJ1" s="19"/>
      <c r="PK1" s="19"/>
      <c r="PL1" s="19"/>
      <c r="PM1" s="19"/>
      <c r="PN1" s="19"/>
      <c r="PO1" s="19"/>
      <c r="PP1" s="19"/>
      <c r="PQ1" s="19"/>
      <c r="PR1" s="19"/>
      <c r="PS1" s="19"/>
      <c r="PT1" s="19"/>
      <c r="PU1" s="19"/>
      <c r="PV1" s="19"/>
      <c r="PW1" s="19"/>
      <c r="PX1" s="19"/>
      <c r="PY1" s="19"/>
      <c r="PZ1" s="19"/>
      <c r="QA1" s="19"/>
      <c r="QB1" s="19"/>
      <c r="QC1" s="19"/>
      <c r="QD1" s="19"/>
      <c r="QE1" s="19"/>
      <c r="QF1" s="19"/>
      <c r="QG1" s="19"/>
      <c r="QH1" s="19"/>
      <c r="QI1" s="19"/>
      <c r="QJ1" s="19"/>
      <c r="QK1" s="19"/>
      <c r="QL1" s="19"/>
      <c r="QM1" s="19"/>
      <c r="QN1" s="19"/>
      <c r="QO1" s="19"/>
      <c r="QP1" s="19"/>
      <c r="QQ1" s="19"/>
      <c r="QR1" s="19"/>
      <c r="QS1" s="19"/>
      <c r="QT1" s="19"/>
      <c r="QU1" s="19"/>
      <c r="QV1" s="19"/>
      <c r="QW1" s="19"/>
      <c r="QX1" s="19"/>
      <c r="QY1" s="19"/>
      <c r="QZ1" s="19"/>
      <c r="RA1" s="19"/>
      <c r="RB1" s="19"/>
      <c r="RC1" s="19"/>
      <c r="RD1" s="19"/>
      <c r="RE1" s="19"/>
      <c r="RF1" s="19"/>
      <c r="RG1" s="19"/>
      <c r="RH1" s="19"/>
      <c r="RI1" s="19"/>
      <c r="RJ1" s="19"/>
      <c r="RK1" s="19"/>
      <c r="RL1" s="19"/>
      <c r="RM1" s="19"/>
      <c r="RN1" s="19"/>
      <c r="RO1" s="19"/>
      <c r="RP1" s="19"/>
      <c r="RQ1" s="19"/>
      <c r="RR1" s="19"/>
      <c r="RS1" s="19"/>
      <c r="RT1" s="19"/>
      <c r="RU1" s="19"/>
      <c r="RV1" s="19"/>
      <c r="RW1" s="19"/>
      <c r="RX1" s="19"/>
      <c r="RY1" s="19"/>
      <c r="RZ1" s="19"/>
      <c r="SA1" s="19"/>
      <c r="SB1" s="19"/>
      <c r="SC1" s="19"/>
      <c r="SD1" s="19"/>
      <c r="SE1" s="19"/>
      <c r="SF1" s="19"/>
      <c r="SG1" s="19"/>
      <c r="SH1" s="19"/>
      <c r="SI1" s="19"/>
      <c r="SJ1" s="19"/>
      <c r="SK1" s="19"/>
      <c r="SL1" s="19"/>
      <c r="SM1" s="19"/>
      <c r="SN1" s="19"/>
      <c r="SO1" s="19"/>
      <c r="SP1" s="19"/>
      <c r="SQ1" s="19"/>
      <c r="SR1" s="19"/>
      <c r="SS1" s="19"/>
      <c r="ST1" s="19"/>
      <c r="SU1" s="19"/>
      <c r="SV1" s="19"/>
      <c r="SW1" s="19"/>
      <c r="SX1" s="19"/>
      <c r="SY1" s="19"/>
      <c r="SZ1" s="19"/>
      <c r="TA1" s="19"/>
      <c r="TB1" s="19"/>
      <c r="TC1" s="19"/>
      <c r="TD1" s="19"/>
      <c r="TE1" s="19"/>
      <c r="TF1" s="19"/>
      <c r="TG1" s="19"/>
      <c r="TH1" s="19"/>
      <c r="TI1" s="19"/>
      <c r="TJ1" s="19"/>
      <c r="TK1" s="19"/>
      <c r="TL1" s="19"/>
      <c r="TM1" s="19"/>
      <c r="TN1" s="19"/>
      <c r="TO1" s="19"/>
      <c r="TP1" s="19"/>
      <c r="TQ1" s="19"/>
      <c r="TR1" s="19"/>
      <c r="TS1" s="19"/>
      <c r="TT1" s="19"/>
      <c r="TU1" s="19"/>
      <c r="TV1" s="19"/>
      <c r="TW1" s="19"/>
      <c r="TX1" s="19"/>
      <c r="TY1" s="19"/>
      <c r="TZ1" s="19"/>
      <c r="UA1" s="19"/>
      <c r="UB1" s="19"/>
      <c r="UC1" s="19"/>
      <c r="UD1" s="19"/>
      <c r="UE1" s="19"/>
      <c r="UF1" s="19"/>
      <c r="UG1" s="19"/>
      <c r="UH1" s="19"/>
      <c r="UI1" s="19"/>
      <c r="UJ1" s="19"/>
      <c r="UK1" s="19"/>
      <c r="UL1" s="19"/>
      <c r="UM1" s="19"/>
      <c r="UN1" s="19"/>
      <c r="UO1" s="19"/>
      <c r="UP1" s="19"/>
      <c r="UQ1" s="19"/>
      <c r="UR1" s="19"/>
      <c r="US1" s="19"/>
      <c r="UT1" s="19"/>
      <c r="UU1" s="19"/>
      <c r="UV1" s="19"/>
      <c r="UW1" s="19"/>
      <c r="UX1" s="19"/>
      <c r="UY1" s="19"/>
      <c r="UZ1" s="19"/>
      <c r="VA1" s="19"/>
      <c r="VB1" s="19"/>
      <c r="VC1" s="19"/>
      <c r="VD1" s="19"/>
      <c r="VE1" s="19"/>
      <c r="VF1" s="19"/>
      <c r="VG1" s="19"/>
      <c r="VH1" s="19"/>
      <c r="VI1" s="19"/>
      <c r="VJ1" s="19"/>
      <c r="VK1" s="19"/>
      <c r="VL1" s="19"/>
      <c r="VM1" s="19"/>
      <c r="VN1" s="19"/>
      <c r="VO1" s="19"/>
      <c r="VP1" s="19"/>
      <c r="VQ1" s="19"/>
      <c r="VR1" s="19"/>
      <c r="VS1" s="19"/>
      <c r="VT1" s="19"/>
      <c r="VU1" s="19"/>
      <c r="VV1" s="19"/>
      <c r="VW1" s="19"/>
      <c r="VX1" s="19"/>
      <c r="VY1" s="19"/>
      <c r="VZ1" s="19"/>
      <c r="WA1" s="19"/>
      <c r="WB1" s="19"/>
      <c r="WC1" s="19"/>
      <c r="WD1" s="19"/>
      <c r="WE1" s="19"/>
      <c r="WF1" s="19"/>
      <c r="WG1" s="19"/>
      <c r="WH1" s="19"/>
      <c r="WI1" s="19"/>
      <c r="WJ1" s="19"/>
      <c r="WK1" s="19"/>
      <c r="WL1" s="19"/>
      <c r="WM1" s="19"/>
      <c r="WN1" s="19"/>
      <c r="WO1" s="19"/>
      <c r="WP1" s="19"/>
      <c r="WQ1" s="19"/>
      <c r="WR1" s="19"/>
      <c r="WS1" s="19"/>
      <c r="WT1" s="19"/>
      <c r="WU1" s="19"/>
      <c r="WV1" s="19"/>
      <c r="WW1" s="19"/>
      <c r="WX1" s="19"/>
      <c r="WY1" s="19"/>
      <c r="WZ1" s="19"/>
      <c r="XA1" s="19"/>
      <c r="XB1" s="19"/>
      <c r="XC1" s="19"/>
      <c r="XD1" s="19"/>
      <c r="XE1" s="19"/>
      <c r="XF1" s="19"/>
      <c r="XG1" s="19"/>
      <c r="XH1" s="19"/>
      <c r="XI1" s="19"/>
      <c r="XJ1" s="19"/>
      <c r="XK1" s="19"/>
      <c r="XL1" s="19"/>
      <c r="XM1" s="19"/>
      <c r="XN1" s="19"/>
      <c r="XO1" s="19"/>
      <c r="XP1" s="19"/>
      <c r="XQ1" s="19"/>
      <c r="XR1" s="19"/>
      <c r="XS1" s="19"/>
      <c r="XT1" s="19"/>
      <c r="XU1" s="19"/>
      <c r="XV1" s="19"/>
      <c r="XW1" s="19"/>
      <c r="XX1" s="19"/>
      <c r="XY1" s="19"/>
      <c r="XZ1" s="19"/>
      <c r="YA1" s="19"/>
      <c r="YB1" s="19"/>
      <c r="YC1" s="19"/>
      <c r="YD1" s="19"/>
      <c r="YE1" s="19"/>
      <c r="YF1" s="19"/>
      <c r="YG1" s="19"/>
      <c r="YH1" s="19"/>
      <c r="YI1" s="19"/>
      <c r="YJ1" s="19"/>
      <c r="YK1" s="19"/>
      <c r="YL1" s="19"/>
      <c r="YM1" s="19"/>
      <c r="YN1" s="19"/>
      <c r="YO1" s="19"/>
      <c r="YP1" s="19"/>
      <c r="YQ1" s="19"/>
      <c r="YR1" s="19"/>
      <c r="YS1" s="19"/>
      <c r="YT1" s="19"/>
      <c r="YU1" s="19"/>
      <c r="YV1" s="19"/>
      <c r="YW1" s="19"/>
      <c r="YX1" s="19"/>
      <c r="YY1" s="19"/>
      <c r="YZ1" s="19"/>
      <c r="ZA1" s="19"/>
      <c r="ZB1" s="19"/>
      <c r="ZC1" s="19"/>
      <c r="ZD1" s="19"/>
      <c r="ZE1" s="19"/>
      <c r="ZF1" s="19"/>
      <c r="ZG1" s="19"/>
      <c r="ZH1" s="19"/>
      <c r="ZI1" s="19"/>
      <c r="ZJ1" s="19"/>
      <c r="ZK1" s="19"/>
      <c r="ZL1" s="19"/>
      <c r="ZM1" s="19"/>
      <c r="ZN1" s="19"/>
      <c r="ZO1" s="19"/>
      <c r="ZP1" s="19"/>
      <c r="ZQ1" s="19"/>
      <c r="ZR1" s="19"/>
      <c r="ZS1" s="19"/>
      <c r="ZT1" s="19"/>
      <c r="ZU1" s="19"/>
      <c r="ZV1" s="19"/>
      <c r="ZW1" s="19"/>
      <c r="ZX1" s="19"/>
      <c r="ZY1" s="19"/>
      <c r="ZZ1" s="19"/>
      <c r="AAA1" s="19"/>
      <c r="AAB1" s="19"/>
      <c r="AAC1" s="19"/>
    </row>
    <row r="2" spans="1:705" ht="106.9" customHeight="1" x14ac:dyDescent="0.2">
      <c r="A2" s="125" t="s">
        <v>139</v>
      </c>
      <c r="B2" s="32" t="s">
        <v>140</v>
      </c>
      <c r="C2" s="32" t="s">
        <v>141</v>
      </c>
      <c r="D2" s="126" t="s">
        <v>142</v>
      </c>
      <c r="E2" s="125" t="s">
        <v>143</v>
      </c>
      <c r="F2" s="126" t="s">
        <v>144</v>
      </c>
      <c r="G2" s="32" t="s">
        <v>145</v>
      </c>
      <c r="H2" s="127" t="s">
        <v>146</v>
      </c>
      <c r="I2" s="126" t="s">
        <v>36</v>
      </c>
      <c r="J2" s="126" t="s">
        <v>147</v>
      </c>
      <c r="K2" s="126" t="s">
        <v>148</v>
      </c>
      <c r="L2" s="126" t="s">
        <v>149</v>
      </c>
      <c r="M2" s="32" t="s">
        <v>40</v>
      </c>
      <c r="N2" s="33" t="s">
        <v>150</v>
      </c>
      <c r="O2" s="33" t="s">
        <v>44</v>
      </c>
      <c r="P2" s="126" t="s">
        <v>151</v>
      </c>
      <c r="Q2" s="126" t="s">
        <v>152</v>
      </c>
      <c r="R2" s="126" t="s">
        <v>153</v>
      </c>
      <c r="S2" s="32" t="s">
        <v>154</v>
      </c>
      <c r="T2" s="32" t="s">
        <v>155</v>
      </c>
      <c r="U2" s="32" t="s">
        <v>156</v>
      </c>
      <c r="V2" s="32" t="s">
        <v>157</v>
      </c>
      <c r="W2" s="32" t="s">
        <v>158</v>
      </c>
      <c r="X2" s="32" t="s">
        <v>159</v>
      </c>
      <c r="Y2" s="32" t="s">
        <v>160</v>
      </c>
      <c r="Z2" s="123" t="s">
        <v>161</v>
      </c>
      <c r="AA2" s="123" t="s">
        <v>162</v>
      </c>
      <c r="AB2" s="124" t="s">
        <v>163</v>
      </c>
      <c r="AC2" s="124" t="s">
        <v>164</v>
      </c>
      <c r="AD2" s="124" t="s">
        <v>165</v>
      </c>
      <c r="AE2" s="122" t="s">
        <v>166</v>
      </c>
      <c r="AF2" s="122" t="s">
        <v>167</v>
      </c>
      <c r="AG2" s="122" t="s">
        <v>168</v>
      </c>
      <c r="AH2" s="156"/>
      <c r="AI2" s="155"/>
      <c r="AJ2" s="155"/>
      <c r="AK2" s="155"/>
      <c r="AL2" s="155"/>
      <c r="AM2" s="155"/>
      <c r="AN2" s="15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c r="CA2" s="155"/>
      <c r="CB2" s="155"/>
      <c r="CC2" s="155"/>
      <c r="CD2" s="155"/>
      <c r="CE2" s="155"/>
      <c r="CF2" s="155"/>
      <c r="CG2" s="155"/>
      <c r="CH2" s="155"/>
      <c r="CI2" s="155"/>
      <c r="CJ2" s="155"/>
      <c r="CK2" s="155"/>
      <c r="CL2" s="155"/>
      <c r="CM2" s="155"/>
      <c r="CN2" s="155"/>
      <c r="CO2" s="155"/>
      <c r="CP2" s="155"/>
      <c r="CQ2" s="155"/>
      <c r="CR2" s="155"/>
      <c r="CS2" s="155"/>
      <c r="CT2" s="155"/>
      <c r="CU2" s="155"/>
      <c r="CV2" s="155"/>
      <c r="CW2" s="155"/>
      <c r="CX2" s="155"/>
      <c r="CY2" s="155"/>
      <c r="CZ2" s="155"/>
      <c r="DA2" s="155"/>
      <c r="DB2" s="155"/>
      <c r="DC2" s="155"/>
      <c r="DD2" s="155"/>
      <c r="DE2" s="155"/>
      <c r="DF2" s="155"/>
      <c r="DG2" s="155"/>
      <c r="DH2" s="155"/>
      <c r="DI2" s="155"/>
      <c r="DJ2" s="155"/>
      <c r="DK2" s="155"/>
      <c r="DL2" s="155"/>
      <c r="DM2" s="155"/>
      <c r="DN2" s="155"/>
      <c r="DO2" s="155"/>
      <c r="DP2" s="155"/>
      <c r="DQ2" s="155"/>
      <c r="DR2" s="155"/>
      <c r="DS2" s="155"/>
      <c r="DT2" s="155"/>
      <c r="DU2" s="155"/>
      <c r="DV2" s="155"/>
      <c r="DW2" s="155"/>
      <c r="DX2" s="155"/>
      <c r="DY2" s="155"/>
      <c r="DZ2" s="155"/>
      <c r="EA2" s="155"/>
      <c r="EB2" s="155"/>
      <c r="EC2" s="155"/>
      <c r="ED2" s="155"/>
      <c r="EE2" s="155"/>
      <c r="EF2" s="155"/>
      <c r="EG2" s="155"/>
      <c r="EH2" s="155"/>
      <c r="EI2" s="155"/>
      <c r="EJ2" s="155"/>
      <c r="EK2" s="155"/>
      <c r="EL2" s="155"/>
      <c r="EM2" s="155"/>
      <c r="EN2" s="155"/>
      <c r="EO2" s="155"/>
      <c r="EP2" s="155"/>
      <c r="EQ2" s="155"/>
      <c r="ER2" s="155"/>
      <c r="ES2" s="155"/>
      <c r="ET2" s="155"/>
      <c r="EU2" s="155"/>
      <c r="EV2" s="155"/>
      <c r="EW2" s="155"/>
      <c r="EX2" s="155"/>
      <c r="EY2" s="155"/>
      <c r="EZ2" s="155"/>
      <c r="FA2" s="155"/>
      <c r="FB2" s="155"/>
      <c r="FC2" s="155"/>
      <c r="FD2" s="155"/>
      <c r="FE2" s="155"/>
      <c r="FF2" s="155"/>
      <c r="FG2" s="155"/>
      <c r="FH2" s="155"/>
      <c r="FI2" s="155"/>
      <c r="FJ2" s="155"/>
      <c r="FK2" s="155"/>
      <c r="FL2" s="155"/>
      <c r="FM2" s="155"/>
      <c r="FN2" s="155"/>
      <c r="FO2" s="155"/>
      <c r="FP2" s="155"/>
      <c r="FQ2" s="155"/>
      <c r="FR2" s="155"/>
      <c r="FS2" s="155"/>
      <c r="FT2" s="155"/>
      <c r="FU2" s="155"/>
      <c r="FV2" s="155"/>
      <c r="FW2" s="155"/>
      <c r="FX2" s="155"/>
      <c r="FY2" s="155"/>
      <c r="FZ2" s="155"/>
      <c r="GA2" s="155"/>
      <c r="GB2" s="155"/>
      <c r="GC2" s="155"/>
      <c r="GD2" s="155"/>
      <c r="GE2" s="155"/>
      <c r="GF2" s="155"/>
      <c r="GG2" s="155"/>
      <c r="GH2" s="155"/>
      <c r="GI2" s="155"/>
      <c r="GJ2" s="155"/>
      <c r="GK2" s="155"/>
      <c r="GL2" s="155"/>
      <c r="GM2" s="155"/>
      <c r="GN2" s="155"/>
      <c r="GO2" s="155"/>
      <c r="GP2" s="155"/>
      <c r="GQ2" s="155"/>
      <c r="GR2" s="155"/>
      <c r="GS2" s="155"/>
      <c r="GT2" s="155"/>
      <c r="GU2" s="155"/>
      <c r="GV2" s="155"/>
      <c r="GW2" s="155"/>
      <c r="GX2" s="155"/>
      <c r="GY2" s="155"/>
      <c r="GZ2" s="155"/>
      <c r="HA2" s="155"/>
      <c r="HB2" s="155"/>
      <c r="HC2" s="155"/>
      <c r="HD2" s="155"/>
      <c r="HE2" s="155"/>
      <c r="HF2" s="155"/>
      <c r="HG2" s="155"/>
      <c r="HH2" s="155"/>
      <c r="HI2" s="155"/>
      <c r="HJ2" s="155"/>
      <c r="HK2" s="155"/>
      <c r="HL2" s="155"/>
      <c r="HM2" s="155"/>
      <c r="HN2" s="155"/>
      <c r="HO2" s="155"/>
      <c r="HP2" s="155"/>
      <c r="HQ2" s="155"/>
      <c r="HR2" s="155"/>
      <c r="HS2" s="155"/>
      <c r="HT2" s="155"/>
      <c r="HU2" s="155"/>
      <c r="HV2" s="155"/>
      <c r="HW2" s="155"/>
      <c r="HX2" s="155"/>
      <c r="HY2" s="155"/>
      <c r="HZ2" s="155"/>
      <c r="IA2" s="155"/>
      <c r="IB2" s="155"/>
      <c r="IC2" s="155"/>
      <c r="ID2" s="155"/>
      <c r="IE2" s="155"/>
      <c r="IF2" s="155"/>
      <c r="IG2" s="155"/>
      <c r="IH2" s="155"/>
      <c r="II2" s="155"/>
      <c r="IJ2" s="155"/>
      <c r="IK2" s="155"/>
      <c r="IL2" s="155"/>
      <c r="IM2" s="155"/>
      <c r="IN2" s="155"/>
      <c r="IO2" s="155"/>
      <c r="IP2" s="155"/>
      <c r="IQ2" s="155"/>
      <c r="IR2" s="155"/>
      <c r="IS2" s="155"/>
      <c r="IT2" s="155"/>
      <c r="IU2" s="155"/>
      <c r="IV2" s="155"/>
      <c r="IW2" s="155"/>
      <c r="IX2" s="155"/>
      <c r="IY2" s="155"/>
      <c r="IZ2" s="155"/>
      <c r="JA2" s="155"/>
      <c r="JB2" s="155"/>
      <c r="JC2" s="155"/>
      <c r="JD2" s="155"/>
      <c r="JE2" s="155"/>
      <c r="JF2" s="155"/>
      <c r="JG2" s="155"/>
      <c r="JH2" s="155"/>
      <c r="JI2" s="155"/>
      <c r="JJ2" s="155"/>
      <c r="JK2" s="155"/>
      <c r="JL2" s="155"/>
      <c r="JM2" s="155"/>
      <c r="JN2" s="155"/>
      <c r="JO2" s="155"/>
      <c r="JP2" s="155"/>
      <c r="JQ2" s="155"/>
      <c r="JR2" s="155"/>
      <c r="JS2" s="155"/>
      <c r="JT2" s="155"/>
      <c r="JU2" s="155"/>
      <c r="JV2" s="155"/>
      <c r="JW2" s="155"/>
      <c r="JX2" s="155"/>
      <c r="JY2" s="155"/>
      <c r="JZ2" s="155"/>
      <c r="KA2" s="155"/>
      <c r="KB2" s="155"/>
      <c r="KC2" s="155"/>
      <c r="KD2" s="155"/>
      <c r="KE2" s="155"/>
      <c r="KF2" s="155"/>
      <c r="KG2" s="155"/>
      <c r="KH2" s="155"/>
      <c r="KI2" s="155"/>
      <c r="KJ2" s="155"/>
      <c r="KK2" s="155"/>
      <c r="KL2" s="155"/>
      <c r="KM2" s="155"/>
      <c r="KN2" s="155"/>
      <c r="KO2" s="155"/>
      <c r="KP2" s="155"/>
      <c r="KQ2" s="155"/>
      <c r="KR2" s="155"/>
      <c r="KS2" s="155"/>
      <c r="KT2" s="155"/>
      <c r="KU2" s="155"/>
      <c r="KV2" s="155"/>
      <c r="KW2" s="155"/>
      <c r="KX2" s="155"/>
      <c r="KY2" s="155"/>
      <c r="KZ2" s="155"/>
      <c r="LA2" s="155"/>
      <c r="LB2" s="155"/>
      <c r="LC2" s="155"/>
      <c r="LD2" s="155"/>
      <c r="LE2" s="155"/>
      <c r="LF2" s="155"/>
      <c r="LG2" s="155"/>
      <c r="LH2" s="155"/>
      <c r="LI2" s="155"/>
      <c r="LJ2" s="155"/>
      <c r="LK2" s="155"/>
      <c r="LL2" s="155"/>
      <c r="LM2" s="155"/>
      <c r="LN2" s="155"/>
      <c r="LO2" s="155"/>
      <c r="LP2" s="155"/>
      <c r="LQ2" s="155"/>
      <c r="LR2" s="155"/>
      <c r="LS2" s="155"/>
      <c r="LT2" s="155"/>
      <c r="LU2" s="155"/>
      <c r="LV2" s="155"/>
      <c r="LW2" s="155"/>
      <c r="LX2" s="155"/>
      <c r="LY2" s="155"/>
      <c r="LZ2" s="155"/>
      <c r="MA2" s="155"/>
      <c r="MB2" s="155"/>
      <c r="MC2" s="155"/>
      <c r="MD2" s="155"/>
      <c r="ME2" s="155"/>
      <c r="MF2" s="155"/>
      <c r="MG2" s="155"/>
      <c r="MH2" s="155"/>
      <c r="MI2" s="155"/>
      <c r="MJ2" s="155"/>
      <c r="MK2" s="155"/>
      <c r="ML2" s="155"/>
      <c r="MM2" s="155"/>
      <c r="MN2" s="155"/>
      <c r="MO2" s="155"/>
      <c r="MP2" s="155"/>
      <c r="MQ2" s="155"/>
      <c r="MR2" s="155"/>
      <c r="MS2" s="155"/>
      <c r="MT2" s="155"/>
      <c r="MU2" s="155"/>
      <c r="MV2" s="155"/>
      <c r="MW2" s="155"/>
      <c r="MX2" s="155"/>
      <c r="MY2" s="155"/>
      <c r="MZ2" s="155"/>
      <c r="NA2" s="155"/>
      <c r="NB2" s="155"/>
      <c r="NC2" s="155"/>
      <c r="ND2" s="155"/>
      <c r="NE2" s="155"/>
      <c r="NF2" s="155"/>
      <c r="NG2" s="155"/>
      <c r="NH2" s="155"/>
      <c r="NI2" s="155"/>
      <c r="NJ2" s="155"/>
      <c r="NK2" s="155"/>
      <c r="NL2" s="155"/>
      <c r="NM2" s="155"/>
      <c r="NN2" s="155"/>
      <c r="NO2" s="155"/>
      <c r="NP2" s="155"/>
      <c r="NQ2" s="155"/>
      <c r="NR2" s="155"/>
      <c r="NS2" s="155"/>
      <c r="NT2" s="155"/>
      <c r="NU2" s="155"/>
      <c r="NV2" s="155"/>
      <c r="NW2" s="155"/>
      <c r="NX2" s="155"/>
      <c r="NY2" s="155"/>
      <c r="NZ2" s="155"/>
      <c r="OA2" s="155"/>
      <c r="OB2" s="155"/>
      <c r="OC2" s="155"/>
      <c r="OD2" s="155"/>
      <c r="OE2" s="155"/>
      <c r="OF2" s="155"/>
      <c r="OG2" s="155"/>
      <c r="OH2" s="155"/>
      <c r="OI2" s="155"/>
      <c r="OJ2" s="155"/>
      <c r="OK2" s="155"/>
      <c r="OL2" s="155"/>
      <c r="OM2" s="155"/>
      <c r="ON2" s="155"/>
      <c r="OO2" s="155"/>
      <c r="OP2" s="155"/>
      <c r="OQ2" s="155"/>
      <c r="OR2" s="155"/>
      <c r="OS2" s="155"/>
      <c r="OT2" s="155"/>
      <c r="OU2" s="155"/>
      <c r="OV2" s="155"/>
      <c r="OW2" s="155"/>
      <c r="OX2" s="155"/>
      <c r="OY2" s="155"/>
      <c r="OZ2" s="155"/>
      <c r="PA2" s="155"/>
      <c r="PB2" s="155"/>
      <c r="PC2" s="155"/>
      <c r="PD2" s="155"/>
      <c r="PE2" s="155"/>
      <c r="PF2" s="155"/>
      <c r="PG2" s="155"/>
      <c r="PH2" s="155"/>
      <c r="PI2" s="155"/>
      <c r="PJ2" s="155"/>
      <c r="PK2" s="155"/>
      <c r="PL2" s="155"/>
      <c r="PM2" s="155"/>
      <c r="PN2" s="155"/>
      <c r="PO2" s="155"/>
      <c r="PP2" s="155"/>
      <c r="PQ2" s="155"/>
      <c r="PR2" s="155"/>
      <c r="PS2" s="155"/>
      <c r="PT2" s="155"/>
      <c r="PU2" s="155"/>
      <c r="PV2" s="155"/>
      <c r="PW2" s="155"/>
      <c r="PX2" s="155"/>
      <c r="PY2" s="155"/>
      <c r="PZ2" s="155"/>
      <c r="QA2" s="155"/>
      <c r="QB2" s="155"/>
      <c r="QC2" s="155"/>
      <c r="QD2" s="155"/>
      <c r="QE2" s="155"/>
      <c r="QF2" s="155"/>
      <c r="QG2" s="155"/>
      <c r="QH2" s="155"/>
      <c r="QI2" s="155"/>
      <c r="QJ2" s="155"/>
      <c r="QK2" s="155"/>
      <c r="QL2" s="155"/>
      <c r="QM2" s="155"/>
      <c r="QN2" s="155"/>
      <c r="QO2" s="155"/>
      <c r="QP2" s="155"/>
      <c r="QQ2" s="155"/>
      <c r="QR2" s="155"/>
      <c r="QS2" s="155"/>
      <c r="QT2" s="155"/>
      <c r="QU2" s="155"/>
      <c r="QV2" s="155"/>
      <c r="QW2" s="155"/>
      <c r="QX2" s="155"/>
      <c r="QY2" s="155"/>
      <c r="QZ2" s="155"/>
      <c r="RA2" s="155"/>
      <c r="RB2" s="155"/>
      <c r="RC2" s="155"/>
      <c r="RD2" s="155"/>
      <c r="RE2" s="155"/>
      <c r="RF2" s="155"/>
      <c r="RG2" s="155"/>
      <c r="RH2" s="155"/>
      <c r="RI2" s="155"/>
      <c r="RJ2" s="155"/>
      <c r="RK2" s="155"/>
      <c r="RL2" s="155"/>
      <c r="RM2" s="155"/>
      <c r="RN2" s="155"/>
      <c r="RO2" s="155"/>
      <c r="RP2" s="155"/>
      <c r="RQ2" s="155"/>
      <c r="RR2" s="155"/>
      <c r="RS2" s="155"/>
      <c r="RT2" s="155"/>
      <c r="RU2" s="155"/>
      <c r="RV2" s="155"/>
      <c r="RW2" s="155"/>
      <c r="RX2" s="155"/>
      <c r="RY2" s="155"/>
      <c r="RZ2" s="155"/>
      <c r="SA2" s="155"/>
      <c r="SB2" s="155"/>
      <c r="SC2" s="155"/>
      <c r="SD2" s="155"/>
      <c r="SE2" s="155"/>
      <c r="SF2" s="155"/>
      <c r="SG2" s="155"/>
      <c r="SH2" s="155"/>
      <c r="SI2" s="155"/>
      <c r="SJ2" s="155"/>
      <c r="SK2" s="155"/>
      <c r="SL2" s="155"/>
      <c r="SM2" s="155"/>
      <c r="SN2" s="155"/>
      <c r="SO2" s="155"/>
      <c r="SP2" s="155"/>
      <c r="SQ2" s="155"/>
      <c r="SR2" s="155"/>
      <c r="SS2" s="155"/>
      <c r="ST2" s="155"/>
      <c r="SU2" s="155"/>
      <c r="SV2" s="155"/>
      <c r="SW2" s="155"/>
      <c r="SX2" s="155"/>
      <c r="SY2" s="155"/>
      <c r="SZ2" s="155"/>
      <c r="TA2" s="155"/>
      <c r="TB2" s="155"/>
      <c r="TC2" s="155"/>
      <c r="TD2" s="155"/>
      <c r="TE2" s="155"/>
      <c r="TF2" s="155"/>
      <c r="TG2" s="155"/>
      <c r="TH2" s="155"/>
      <c r="TI2" s="155"/>
      <c r="TJ2" s="155"/>
      <c r="TK2" s="155"/>
      <c r="TL2" s="155"/>
      <c r="TM2" s="155"/>
      <c r="TN2" s="155"/>
      <c r="TO2" s="155"/>
      <c r="TP2" s="155"/>
      <c r="TQ2" s="155"/>
      <c r="TR2" s="155"/>
      <c r="TS2" s="155"/>
      <c r="TT2" s="155"/>
      <c r="TU2" s="155"/>
      <c r="TV2" s="155"/>
      <c r="TW2" s="155"/>
      <c r="TX2" s="155"/>
      <c r="TY2" s="155"/>
      <c r="TZ2" s="155"/>
      <c r="UA2" s="155"/>
      <c r="UB2" s="155"/>
      <c r="UC2" s="155"/>
      <c r="UD2" s="155"/>
      <c r="UE2" s="155"/>
      <c r="UF2" s="155"/>
      <c r="UG2" s="155"/>
      <c r="UH2" s="155"/>
      <c r="UI2" s="155"/>
      <c r="UJ2" s="155"/>
      <c r="UK2" s="155"/>
      <c r="UL2" s="155"/>
      <c r="UM2" s="155"/>
      <c r="UN2" s="155"/>
      <c r="UO2" s="155"/>
      <c r="UP2" s="155"/>
      <c r="UQ2" s="155"/>
      <c r="UR2" s="155"/>
      <c r="US2" s="155"/>
      <c r="UT2" s="155"/>
      <c r="UU2" s="155"/>
      <c r="UV2" s="155"/>
      <c r="UW2" s="155"/>
      <c r="UX2" s="155"/>
      <c r="UY2" s="155"/>
      <c r="UZ2" s="155"/>
      <c r="VA2" s="155"/>
      <c r="VB2" s="155"/>
      <c r="VC2" s="155"/>
      <c r="VD2" s="155"/>
      <c r="VE2" s="155"/>
      <c r="VF2" s="155"/>
      <c r="VG2" s="155"/>
      <c r="VH2" s="155"/>
      <c r="VI2" s="155"/>
      <c r="VJ2" s="155"/>
      <c r="VK2" s="155"/>
      <c r="VL2" s="155"/>
      <c r="VM2" s="155"/>
      <c r="VN2" s="155"/>
      <c r="VO2" s="155"/>
      <c r="VP2" s="155"/>
      <c r="VQ2" s="155"/>
      <c r="VR2" s="155"/>
      <c r="VS2" s="155"/>
      <c r="VT2" s="155"/>
      <c r="VU2" s="155"/>
      <c r="VV2" s="155"/>
      <c r="VW2" s="155"/>
      <c r="VX2" s="155"/>
      <c r="VY2" s="155"/>
      <c r="VZ2" s="155"/>
      <c r="WA2" s="155"/>
      <c r="WB2" s="155"/>
      <c r="WC2" s="155"/>
      <c r="WD2" s="155"/>
      <c r="WE2" s="155"/>
      <c r="WF2" s="155"/>
      <c r="WG2" s="155"/>
      <c r="WH2" s="155"/>
      <c r="WI2" s="155"/>
      <c r="WJ2" s="155"/>
      <c r="WK2" s="155"/>
      <c r="WL2" s="155"/>
      <c r="WM2" s="155"/>
      <c r="WN2" s="155"/>
      <c r="WO2" s="155"/>
      <c r="WP2" s="155"/>
      <c r="WQ2" s="155"/>
      <c r="WR2" s="155"/>
      <c r="WS2" s="155"/>
      <c r="WT2" s="155"/>
      <c r="WU2" s="155"/>
      <c r="WV2" s="155"/>
      <c r="WW2" s="155"/>
      <c r="WX2" s="155"/>
      <c r="WY2" s="155"/>
      <c r="WZ2" s="155"/>
      <c r="XA2" s="155"/>
      <c r="XB2" s="155"/>
      <c r="XC2" s="155"/>
      <c r="XD2" s="155"/>
      <c r="XE2" s="155"/>
      <c r="XF2" s="155"/>
      <c r="XG2" s="155"/>
      <c r="XH2" s="155"/>
      <c r="XI2" s="155"/>
      <c r="XJ2" s="155"/>
      <c r="XK2" s="155"/>
      <c r="XL2" s="155"/>
      <c r="XM2" s="155"/>
      <c r="XN2" s="155"/>
      <c r="XO2" s="155"/>
      <c r="XP2" s="155"/>
      <c r="XQ2" s="155"/>
      <c r="XR2" s="155"/>
      <c r="XS2" s="155"/>
      <c r="XT2" s="155"/>
      <c r="XU2" s="155"/>
      <c r="XV2" s="155"/>
      <c r="XW2" s="155"/>
      <c r="XX2" s="155"/>
      <c r="XY2" s="155"/>
      <c r="XZ2" s="155"/>
      <c r="YA2" s="155"/>
      <c r="YB2" s="155"/>
      <c r="YC2" s="155"/>
      <c r="YD2" s="155"/>
      <c r="YE2" s="155"/>
      <c r="YF2" s="155"/>
      <c r="YG2" s="155"/>
      <c r="YH2" s="155"/>
      <c r="YI2" s="155"/>
      <c r="YJ2" s="155"/>
      <c r="YK2" s="155"/>
      <c r="YL2" s="155"/>
      <c r="YM2" s="155"/>
      <c r="YN2" s="155"/>
      <c r="YO2" s="155"/>
      <c r="YP2" s="155"/>
      <c r="YQ2" s="155"/>
      <c r="YR2" s="155"/>
      <c r="YS2" s="155"/>
      <c r="YT2" s="155"/>
      <c r="YU2" s="155"/>
      <c r="YV2" s="155"/>
      <c r="YW2" s="155"/>
      <c r="YX2" s="155"/>
      <c r="YY2" s="155"/>
      <c r="YZ2" s="155"/>
      <c r="ZA2" s="155"/>
      <c r="ZB2" s="155"/>
      <c r="ZC2" s="155"/>
      <c r="ZD2" s="155"/>
      <c r="ZE2" s="155"/>
      <c r="ZF2" s="155"/>
      <c r="ZG2" s="155"/>
      <c r="ZH2" s="155"/>
      <c r="ZI2" s="155"/>
      <c r="ZJ2" s="155"/>
      <c r="ZK2" s="155"/>
      <c r="ZL2" s="155"/>
      <c r="ZM2" s="155"/>
      <c r="ZN2" s="155"/>
      <c r="ZO2" s="155"/>
      <c r="ZP2" s="155"/>
      <c r="ZQ2" s="155"/>
      <c r="ZR2" s="155"/>
      <c r="ZS2" s="155"/>
      <c r="ZT2" s="155"/>
      <c r="ZU2" s="155"/>
      <c r="ZV2" s="155"/>
      <c r="ZW2" s="155"/>
      <c r="ZX2" s="155"/>
      <c r="ZY2" s="155"/>
      <c r="ZZ2" s="155"/>
      <c r="AAA2" s="155"/>
      <c r="AAB2" s="155"/>
      <c r="AAC2" s="155"/>
    </row>
    <row r="3" spans="1:705" ht="29.45" customHeight="1" x14ac:dyDescent="0.2">
      <c r="A3" s="16"/>
      <c r="B3" s="16" t="s">
        <v>169</v>
      </c>
      <c r="C3" s="16"/>
      <c r="D3" s="16" t="s">
        <v>170</v>
      </c>
      <c r="E3" s="16"/>
      <c r="F3" s="16" t="s">
        <v>171</v>
      </c>
      <c r="G3" s="16"/>
      <c r="H3" s="34"/>
      <c r="I3" s="16">
        <v>0</v>
      </c>
      <c r="J3" s="16">
        <v>0</v>
      </c>
      <c r="K3" s="16">
        <v>0</v>
      </c>
      <c r="L3" s="16">
        <v>0</v>
      </c>
      <c r="M3" s="16">
        <v>0</v>
      </c>
      <c r="N3" s="20"/>
      <c r="O3" s="16"/>
      <c r="P3" s="20"/>
      <c r="Q3" s="16">
        <v>30</v>
      </c>
      <c r="R3" s="16"/>
      <c r="S3" s="16"/>
      <c r="T3" s="16"/>
      <c r="U3" s="16"/>
      <c r="V3" s="16"/>
      <c r="W3" s="16"/>
      <c r="X3" s="20"/>
      <c r="Y3" s="20"/>
      <c r="Z3" s="16"/>
      <c r="AA3" s="16"/>
      <c r="AB3" s="20"/>
      <c r="AC3" s="20"/>
      <c r="AD3" s="20"/>
      <c r="AE3" s="20"/>
      <c r="AF3" s="20"/>
      <c r="AG3" s="20"/>
      <c r="AH3" s="19"/>
      <c r="AI3" s="19"/>
      <c r="AJ3" s="112"/>
      <c r="AK3" s="112"/>
      <c r="AL3" s="112"/>
      <c r="AM3" s="112"/>
      <c r="AN3" s="112"/>
      <c r="AO3" s="112"/>
      <c r="AP3" s="112"/>
      <c r="AQ3" s="112"/>
      <c r="AR3" s="112"/>
      <c r="AS3" s="112"/>
      <c r="AT3" s="112"/>
      <c r="AU3" s="112"/>
      <c r="AV3" s="112"/>
      <c r="AW3" s="112"/>
      <c r="AX3" s="112"/>
      <c r="AY3" s="112"/>
      <c r="AZ3" s="112"/>
      <c r="BA3" s="112"/>
      <c r="BB3" s="112"/>
      <c r="BC3" s="112"/>
      <c r="BD3" s="112"/>
      <c r="BE3" s="112"/>
      <c r="BF3" s="112"/>
      <c r="BG3" s="112"/>
      <c r="BH3" s="112"/>
      <c r="BI3" s="112"/>
      <c r="BJ3" s="112"/>
      <c r="BK3" s="112"/>
      <c r="BL3" s="112"/>
      <c r="BM3" s="112"/>
      <c r="BN3" s="112"/>
      <c r="BO3" s="112"/>
      <c r="BP3" s="112"/>
      <c r="BQ3" s="112"/>
      <c r="BR3" s="112"/>
      <c r="BS3" s="112"/>
      <c r="BT3" s="112"/>
      <c r="BU3" s="112"/>
      <c r="BV3" s="112"/>
      <c r="BW3" s="112"/>
      <c r="BX3" s="112"/>
      <c r="BY3" s="112"/>
      <c r="BZ3" s="112"/>
      <c r="CA3" s="112"/>
      <c r="CB3" s="112"/>
      <c r="CC3" s="112"/>
      <c r="CD3" s="112"/>
      <c r="CE3" s="112"/>
      <c r="CF3" s="112"/>
      <c r="CG3" s="112"/>
      <c r="CH3" s="112"/>
      <c r="CI3" s="112"/>
      <c r="CJ3" s="112"/>
      <c r="CK3" s="112"/>
      <c r="CL3" s="112"/>
      <c r="CM3" s="112"/>
      <c r="CN3" s="112"/>
      <c r="CO3" s="112"/>
      <c r="CP3" s="112"/>
      <c r="CQ3" s="112"/>
      <c r="CR3" s="112"/>
      <c r="CS3" s="112"/>
      <c r="CT3" s="112"/>
      <c r="CU3" s="112"/>
      <c r="CV3" s="112"/>
      <c r="CW3" s="112"/>
      <c r="CX3" s="112"/>
      <c r="CY3" s="112"/>
      <c r="CZ3" s="112"/>
      <c r="DA3" s="112"/>
      <c r="DB3" s="112"/>
      <c r="DC3" s="112"/>
      <c r="DD3" s="112"/>
      <c r="DE3" s="112"/>
      <c r="DF3" s="112"/>
      <c r="DG3" s="112"/>
      <c r="DH3" s="112"/>
      <c r="DI3" s="112"/>
      <c r="DJ3" s="112"/>
      <c r="DK3" s="112"/>
      <c r="DL3" s="112"/>
      <c r="DM3" s="112"/>
      <c r="DN3" s="112"/>
      <c r="DO3" s="112"/>
      <c r="DP3" s="112"/>
      <c r="DQ3" s="112"/>
      <c r="DR3" s="112"/>
      <c r="DS3" s="112"/>
      <c r="DT3" s="112"/>
      <c r="DU3" s="112"/>
      <c r="DV3" s="112"/>
      <c r="DW3" s="112"/>
      <c r="DX3" s="112"/>
      <c r="DY3" s="112"/>
      <c r="DZ3" s="112"/>
      <c r="EA3" s="112"/>
      <c r="EB3" s="112"/>
      <c r="EC3" s="112"/>
      <c r="ED3" s="112"/>
      <c r="EE3" s="112"/>
      <c r="EF3" s="112"/>
      <c r="EG3" s="112"/>
      <c r="EH3" s="112"/>
      <c r="EI3" s="112"/>
      <c r="EJ3" s="112"/>
      <c r="EK3" s="112"/>
      <c r="EL3" s="112"/>
      <c r="EM3" s="112"/>
      <c r="EN3" s="112"/>
      <c r="EO3" s="112"/>
      <c r="EP3" s="112"/>
      <c r="EQ3" s="112"/>
      <c r="ER3" s="112"/>
      <c r="ES3" s="112"/>
      <c r="ET3" s="112"/>
      <c r="EU3" s="112"/>
      <c r="EV3" s="112"/>
      <c r="EW3" s="112"/>
      <c r="EX3" s="112"/>
      <c r="EY3" s="112"/>
      <c r="EZ3" s="112"/>
      <c r="FA3" s="112"/>
      <c r="FB3" s="112"/>
      <c r="FC3" s="112"/>
      <c r="FD3" s="112"/>
      <c r="FE3" s="112"/>
      <c r="FF3" s="112"/>
      <c r="FG3" s="112"/>
      <c r="FH3" s="112"/>
      <c r="FI3" s="112"/>
      <c r="FJ3" s="112"/>
      <c r="FK3" s="112"/>
      <c r="FL3" s="112"/>
      <c r="FM3" s="112"/>
      <c r="FN3" s="112"/>
      <c r="FO3" s="112"/>
      <c r="FP3" s="112"/>
      <c r="FQ3" s="112"/>
      <c r="FR3" s="112"/>
      <c r="FS3" s="112"/>
      <c r="FT3" s="112"/>
      <c r="FU3" s="112"/>
      <c r="FV3" s="112"/>
      <c r="FW3" s="112"/>
      <c r="FX3" s="112"/>
      <c r="FY3" s="112"/>
      <c r="FZ3" s="112"/>
      <c r="GA3" s="112"/>
      <c r="GB3" s="112"/>
      <c r="GC3" s="112"/>
      <c r="GD3" s="112"/>
      <c r="GE3" s="112"/>
      <c r="GF3" s="112"/>
      <c r="GG3" s="112"/>
      <c r="GH3" s="112"/>
      <c r="GI3" s="112"/>
      <c r="GJ3" s="112"/>
      <c r="GK3" s="112"/>
      <c r="GL3" s="112"/>
      <c r="GM3" s="112"/>
      <c r="GN3" s="112"/>
      <c r="GO3" s="112"/>
      <c r="GP3" s="112"/>
      <c r="GQ3" s="112"/>
      <c r="GR3" s="112"/>
      <c r="GS3" s="112"/>
      <c r="GT3" s="112"/>
      <c r="GU3" s="112"/>
      <c r="GV3" s="112"/>
      <c r="GW3" s="112"/>
      <c r="GX3" s="112"/>
      <c r="GY3" s="112"/>
      <c r="GZ3" s="112"/>
      <c r="HA3" s="112"/>
      <c r="HB3" s="112"/>
      <c r="HC3" s="112"/>
      <c r="HD3" s="112"/>
      <c r="HE3" s="112"/>
      <c r="HF3" s="112"/>
      <c r="HG3" s="112"/>
      <c r="HH3" s="112"/>
      <c r="HI3" s="112"/>
      <c r="HJ3" s="112"/>
      <c r="HK3" s="112"/>
      <c r="HL3" s="112"/>
      <c r="HM3" s="112"/>
      <c r="HN3" s="112"/>
      <c r="HO3" s="112"/>
      <c r="HP3" s="112"/>
      <c r="HQ3" s="112"/>
      <c r="HR3" s="112"/>
      <c r="HS3" s="112"/>
      <c r="HT3" s="112"/>
      <c r="HU3" s="112"/>
      <c r="HV3" s="112"/>
      <c r="HW3" s="112"/>
      <c r="HX3" s="112"/>
      <c r="HY3" s="112"/>
      <c r="HZ3" s="112"/>
      <c r="IA3" s="112"/>
      <c r="IB3" s="112"/>
      <c r="IC3" s="112"/>
      <c r="ID3" s="112"/>
      <c r="IE3" s="112"/>
      <c r="IF3" s="112"/>
      <c r="IG3" s="112"/>
      <c r="IH3" s="112"/>
      <c r="II3" s="112"/>
      <c r="IJ3" s="112"/>
      <c r="IK3" s="112"/>
      <c r="IL3" s="112"/>
      <c r="IM3" s="112"/>
      <c r="IN3" s="112"/>
      <c r="IO3" s="112"/>
      <c r="IP3" s="112"/>
      <c r="IQ3" s="112"/>
      <c r="IR3" s="112"/>
      <c r="IS3" s="112"/>
      <c r="IT3" s="112"/>
      <c r="IU3" s="112"/>
      <c r="IV3" s="112"/>
      <c r="IW3" s="112"/>
      <c r="IX3" s="112"/>
      <c r="IY3" s="112"/>
      <c r="IZ3" s="112"/>
      <c r="JA3" s="112"/>
      <c r="JB3" s="112"/>
      <c r="JC3" s="112"/>
      <c r="JD3" s="112"/>
      <c r="JE3" s="112"/>
      <c r="JF3" s="112"/>
      <c r="JG3" s="112"/>
      <c r="JH3" s="112"/>
      <c r="JI3" s="112"/>
      <c r="JJ3" s="112"/>
      <c r="JK3" s="112"/>
      <c r="JL3" s="112"/>
      <c r="JM3" s="112"/>
      <c r="JN3" s="112"/>
      <c r="JO3" s="112"/>
      <c r="JP3" s="112"/>
      <c r="JQ3" s="112"/>
      <c r="JR3" s="112"/>
      <c r="JS3" s="112"/>
      <c r="JT3" s="112"/>
      <c r="JU3" s="112"/>
      <c r="JV3" s="112"/>
      <c r="JW3" s="112"/>
      <c r="JX3" s="112"/>
      <c r="JY3" s="112"/>
      <c r="JZ3" s="112"/>
      <c r="KA3" s="112"/>
      <c r="KB3" s="112"/>
      <c r="KC3" s="112"/>
      <c r="KD3" s="112"/>
      <c r="KE3" s="112"/>
      <c r="KF3" s="112"/>
      <c r="KG3" s="112"/>
      <c r="KH3" s="112"/>
      <c r="KI3" s="112"/>
      <c r="KJ3" s="112"/>
      <c r="KK3" s="112"/>
      <c r="KL3" s="112"/>
      <c r="KM3" s="112"/>
      <c r="KN3" s="112"/>
      <c r="KO3" s="112"/>
      <c r="KP3" s="112"/>
      <c r="KQ3" s="112"/>
      <c r="KR3" s="112"/>
      <c r="KS3" s="112"/>
      <c r="KT3" s="112"/>
      <c r="KU3" s="112"/>
      <c r="KV3" s="112"/>
      <c r="KW3" s="112"/>
      <c r="KX3" s="112"/>
      <c r="KY3" s="112"/>
      <c r="KZ3" s="112"/>
      <c r="LA3" s="112"/>
      <c r="LB3" s="112"/>
      <c r="LC3" s="112"/>
      <c r="LD3" s="112"/>
      <c r="LE3" s="112"/>
      <c r="LF3" s="112"/>
      <c r="LG3" s="112"/>
      <c r="LH3" s="112"/>
      <c r="LI3" s="112"/>
      <c r="LJ3" s="112"/>
      <c r="LK3" s="112"/>
      <c r="LL3" s="112"/>
      <c r="LM3" s="112"/>
      <c r="LN3" s="112"/>
      <c r="LO3" s="112"/>
      <c r="LP3" s="112"/>
      <c r="LQ3" s="112"/>
      <c r="LR3" s="112"/>
      <c r="LS3" s="112"/>
      <c r="LT3" s="112"/>
      <c r="LU3" s="112"/>
      <c r="LV3" s="112"/>
      <c r="LW3" s="112"/>
      <c r="LX3" s="112"/>
      <c r="LY3" s="112"/>
      <c r="LZ3" s="112"/>
      <c r="MA3" s="112"/>
      <c r="MB3" s="112"/>
      <c r="MC3" s="112"/>
      <c r="MD3" s="112"/>
      <c r="ME3" s="112"/>
      <c r="MF3" s="112"/>
      <c r="MG3" s="112"/>
      <c r="MH3" s="112"/>
      <c r="MI3" s="112"/>
      <c r="MJ3" s="112"/>
      <c r="MK3" s="112"/>
      <c r="ML3" s="112"/>
      <c r="MM3" s="112"/>
      <c r="MN3" s="112"/>
      <c r="MO3" s="112"/>
      <c r="MP3" s="112"/>
      <c r="MQ3" s="112"/>
      <c r="MR3" s="112"/>
      <c r="MS3" s="112"/>
      <c r="MT3" s="112"/>
      <c r="MU3" s="112"/>
      <c r="MV3" s="112"/>
      <c r="MW3" s="112"/>
      <c r="MX3" s="112"/>
      <c r="MY3" s="112"/>
      <c r="MZ3" s="112"/>
      <c r="NA3" s="112"/>
      <c r="NB3" s="112"/>
      <c r="NC3" s="112"/>
      <c r="ND3" s="112"/>
      <c r="NE3" s="112"/>
      <c r="NF3" s="112"/>
      <c r="NG3" s="112"/>
      <c r="NH3" s="112"/>
      <c r="NI3" s="112"/>
      <c r="NJ3" s="112"/>
      <c r="NK3" s="112"/>
      <c r="NL3" s="112"/>
      <c r="NM3" s="112"/>
      <c r="NN3" s="112"/>
      <c r="NO3" s="112"/>
      <c r="NP3" s="112"/>
      <c r="NQ3" s="112"/>
      <c r="NR3" s="112"/>
      <c r="NS3" s="112"/>
      <c r="NT3" s="112"/>
      <c r="NU3" s="112"/>
      <c r="NV3" s="112"/>
      <c r="NW3" s="112"/>
      <c r="NX3" s="112"/>
      <c r="NY3" s="112"/>
      <c r="NZ3" s="112"/>
      <c r="OA3" s="112"/>
      <c r="OB3" s="112"/>
      <c r="OC3" s="112"/>
      <c r="OD3" s="112"/>
      <c r="OE3" s="112"/>
      <c r="OF3" s="112"/>
      <c r="OG3" s="112"/>
      <c r="OH3" s="112"/>
      <c r="OI3" s="112"/>
      <c r="OJ3" s="112"/>
      <c r="OK3" s="112"/>
      <c r="OL3" s="112"/>
      <c r="OM3" s="112"/>
      <c r="ON3" s="112"/>
      <c r="OO3" s="112"/>
      <c r="OP3" s="112"/>
      <c r="OQ3" s="112"/>
      <c r="OR3" s="112"/>
      <c r="OS3" s="112"/>
      <c r="OT3" s="112"/>
      <c r="OU3" s="112"/>
      <c r="OV3" s="112"/>
      <c r="OW3" s="112"/>
      <c r="OX3" s="112"/>
      <c r="OY3" s="112"/>
      <c r="OZ3" s="112"/>
      <c r="PA3" s="112"/>
      <c r="PB3" s="112"/>
      <c r="PC3" s="112"/>
      <c r="PD3" s="112"/>
      <c r="PE3" s="112"/>
      <c r="PF3" s="112"/>
      <c r="PG3" s="112"/>
      <c r="PH3" s="112"/>
      <c r="PI3" s="112"/>
      <c r="PJ3" s="112"/>
      <c r="PK3" s="112"/>
      <c r="PL3" s="112"/>
      <c r="PM3" s="112"/>
      <c r="PN3" s="112"/>
      <c r="PO3" s="112"/>
      <c r="PP3" s="112"/>
      <c r="PQ3" s="112"/>
      <c r="PR3" s="112"/>
      <c r="PS3" s="112"/>
      <c r="PT3" s="112"/>
      <c r="PU3" s="112"/>
      <c r="PV3" s="112"/>
      <c r="PW3" s="112"/>
      <c r="PX3" s="112"/>
      <c r="PY3" s="112"/>
      <c r="PZ3" s="112"/>
      <c r="QA3" s="112"/>
      <c r="QB3" s="112"/>
      <c r="QC3" s="112"/>
      <c r="QD3" s="112"/>
      <c r="QE3" s="112"/>
      <c r="QF3" s="112"/>
      <c r="QG3" s="112"/>
      <c r="QH3" s="112"/>
      <c r="QI3" s="112"/>
      <c r="QJ3" s="112"/>
      <c r="QK3" s="112"/>
      <c r="QL3" s="112"/>
      <c r="QM3" s="112"/>
      <c r="QN3" s="112"/>
      <c r="QO3" s="112"/>
      <c r="QP3" s="112"/>
      <c r="QQ3" s="112"/>
      <c r="QR3" s="112"/>
      <c r="QS3" s="112"/>
      <c r="QT3" s="112"/>
      <c r="QU3" s="112"/>
      <c r="QV3" s="112"/>
      <c r="QW3" s="112"/>
      <c r="QX3" s="112"/>
      <c r="QY3" s="112"/>
      <c r="QZ3" s="112"/>
      <c r="RA3" s="112"/>
      <c r="RB3" s="112"/>
      <c r="RC3" s="112"/>
      <c r="RD3" s="112"/>
      <c r="RE3" s="112"/>
      <c r="RF3" s="112"/>
      <c r="RG3" s="112"/>
      <c r="RH3" s="112"/>
      <c r="RI3" s="112"/>
      <c r="RJ3" s="112"/>
      <c r="RK3" s="112"/>
      <c r="RL3" s="112"/>
      <c r="RM3" s="112"/>
      <c r="RN3" s="112"/>
      <c r="RO3" s="112"/>
      <c r="RP3" s="112"/>
      <c r="RQ3" s="112"/>
      <c r="RR3" s="112"/>
      <c r="RS3" s="112"/>
      <c r="RT3" s="112"/>
      <c r="RU3" s="112"/>
      <c r="RV3" s="112"/>
      <c r="RW3" s="112"/>
      <c r="RX3" s="112"/>
      <c r="RY3" s="112"/>
      <c r="RZ3" s="112"/>
      <c r="SA3" s="112"/>
      <c r="SB3" s="112"/>
      <c r="SC3" s="112"/>
      <c r="SD3" s="112"/>
      <c r="SE3" s="112"/>
      <c r="SF3" s="112"/>
      <c r="SG3" s="112"/>
      <c r="SH3" s="112"/>
      <c r="SI3" s="112"/>
      <c r="SJ3" s="112"/>
      <c r="SK3" s="112"/>
      <c r="SL3" s="112"/>
      <c r="SM3" s="112"/>
      <c r="SN3" s="112"/>
      <c r="SO3" s="112"/>
      <c r="SP3" s="112"/>
      <c r="SQ3" s="112"/>
      <c r="SR3" s="112"/>
      <c r="SS3" s="112"/>
      <c r="ST3" s="112"/>
      <c r="SU3" s="112"/>
      <c r="SV3" s="112"/>
      <c r="SW3" s="112"/>
      <c r="SX3" s="112"/>
      <c r="SY3" s="112"/>
      <c r="SZ3" s="112"/>
      <c r="TA3" s="112"/>
      <c r="TB3" s="112"/>
      <c r="TC3" s="112"/>
      <c r="TD3" s="112"/>
      <c r="TE3" s="112"/>
      <c r="TF3" s="112"/>
      <c r="TG3" s="112"/>
      <c r="TH3" s="112"/>
      <c r="TI3" s="112"/>
      <c r="TJ3" s="112"/>
      <c r="TK3" s="112"/>
      <c r="TL3" s="112"/>
      <c r="TM3" s="112"/>
      <c r="TN3" s="112"/>
      <c r="TO3" s="112"/>
      <c r="TP3" s="112"/>
      <c r="TQ3" s="112"/>
      <c r="TR3" s="112"/>
      <c r="TS3" s="112"/>
      <c r="TT3" s="112"/>
      <c r="TU3" s="112"/>
      <c r="TV3" s="112"/>
      <c r="TW3" s="112"/>
      <c r="TX3" s="112"/>
      <c r="TY3" s="112"/>
      <c r="TZ3" s="112"/>
      <c r="UA3" s="112"/>
      <c r="UB3" s="112"/>
      <c r="UC3" s="112"/>
      <c r="UD3" s="112"/>
      <c r="UE3" s="112"/>
      <c r="UF3" s="112"/>
      <c r="UG3" s="112"/>
      <c r="UH3" s="112"/>
      <c r="UI3" s="112"/>
      <c r="UJ3" s="112"/>
      <c r="UK3" s="112"/>
      <c r="UL3" s="112"/>
      <c r="UM3" s="112"/>
      <c r="UN3" s="112"/>
      <c r="UO3" s="112"/>
      <c r="UP3" s="112"/>
      <c r="UQ3" s="112"/>
      <c r="UR3" s="112"/>
      <c r="US3" s="112"/>
      <c r="UT3" s="112"/>
      <c r="UU3" s="112"/>
      <c r="UV3" s="112"/>
      <c r="UW3" s="112"/>
      <c r="UX3" s="112"/>
      <c r="UY3" s="112"/>
      <c r="UZ3" s="112"/>
      <c r="VA3" s="112"/>
      <c r="VB3" s="112"/>
      <c r="VC3" s="112"/>
      <c r="VD3" s="112"/>
      <c r="VE3" s="112"/>
      <c r="VF3" s="112"/>
      <c r="VG3" s="112"/>
      <c r="VH3" s="112"/>
      <c r="VI3" s="112"/>
      <c r="VJ3" s="112"/>
      <c r="VK3" s="112"/>
      <c r="VL3" s="112"/>
      <c r="VM3" s="112"/>
      <c r="VN3" s="112"/>
      <c r="VO3" s="112"/>
      <c r="VP3" s="112"/>
      <c r="VQ3" s="112"/>
      <c r="VR3" s="112"/>
      <c r="VS3" s="112"/>
      <c r="VT3" s="112"/>
      <c r="VU3" s="112"/>
      <c r="VV3" s="112"/>
      <c r="VW3" s="112"/>
      <c r="VX3" s="112"/>
      <c r="VY3" s="112"/>
      <c r="VZ3" s="112"/>
      <c r="WA3" s="112"/>
      <c r="WB3" s="112"/>
      <c r="WC3" s="112"/>
      <c r="WD3" s="112"/>
      <c r="WE3" s="112"/>
      <c r="WF3" s="112"/>
      <c r="WG3" s="112"/>
      <c r="WH3" s="112"/>
      <c r="WI3" s="112"/>
      <c r="WJ3" s="112"/>
      <c r="WK3" s="112"/>
      <c r="WL3" s="112"/>
      <c r="WM3" s="112"/>
      <c r="WN3" s="112"/>
      <c r="WO3" s="112"/>
      <c r="WP3" s="112"/>
      <c r="WQ3" s="112"/>
      <c r="WR3" s="112"/>
      <c r="WS3" s="112"/>
      <c r="WT3" s="112"/>
      <c r="WU3" s="112"/>
      <c r="WV3" s="112"/>
      <c r="WW3" s="112"/>
      <c r="WX3" s="112"/>
      <c r="WY3" s="112"/>
      <c r="WZ3" s="112"/>
      <c r="XA3" s="112"/>
      <c r="XB3" s="112"/>
      <c r="XC3" s="112"/>
      <c r="XD3" s="112"/>
      <c r="XE3" s="112"/>
      <c r="XF3" s="112"/>
      <c r="XG3" s="112"/>
      <c r="XH3" s="112"/>
      <c r="XI3" s="112"/>
      <c r="XJ3" s="112"/>
      <c r="XK3" s="112"/>
      <c r="XL3" s="112"/>
      <c r="XM3" s="112"/>
      <c r="XN3" s="112"/>
      <c r="XO3" s="112"/>
      <c r="XP3" s="112"/>
      <c r="XQ3" s="112"/>
      <c r="XR3" s="112"/>
      <c r="XS3" s="112"/>
      <c r="XT3" s="112"/>
      <c r="XU3" s="112"/>
      <c r="XV3" s="112"/>
      <c r="XW3" s="112"/>
      <c r="XX3" s="112"/>
      <c r="XY3" s="112"/>
      <c r="XZ3" s="112"/>
      <c r="YA3" s="112"/>
      <c r="YB3" s="112"/>
      <c r="YC3" s="112"/>
      <c r="YD3" s="112"/>
      <c r="YE3" s="112"/>
      <c r="YF3" s="112"/>
      <c r="YG3" s="112"/>
      <c r="YH3" s="112"/>
      <c r="YI3" s="112"/>
      <c r="YJ3" s="112"/>
      <c r="YK3" s="112"/>
      <c r="YL3" s="112"/>
      <c r="YM3" s="112"/>
      <c r="YN3" s="112"/>
      <c r="YO3" s="112"/>
      <c r="YP3" s="112"/>
      <c r="YQ3" s="112"/>
      <c r="YR3" s="112"/>
      <c r="YS3" s="112"/>
      <c r="YT3" s="112"/>
      <c r="YU3" s="112"/>
      <c r="YV3" s="112"/>
      <c r="YW3" s="112"/>
      <c r="YX3" s="112"/>
      <c r="YY3" s="112"/>
      <c r="YZ3" s="112"/>
      <c r="ZA3" s="112"/>
      <c r="ZB3" s="112"/>
      <c r="ZC3" s="112"/>
      <c r="ZD3" s="112"/>
      <c r="ZE3" s="112"/>
      <c r="ZF3" s="112"/>
      <c r="ZG3" s="112"/>
      <c r="ZH3" s="112"/>
      <c r="ZI3" s="112"/>
      <c r="ZJ3" s="112"/>
      <c r="ZK3" s="112"/>
      <c r="ZL3" s="112"/>
      <c r="ZM3" s="112"/>
      <c r="ZN3" s="112"/>
      <c r="ZO3" s="112"/>
      <c r="ZP3" s="112"/>
      <c r="ZQ3" s="112"/>
      <c r="ZR3" s="112"/>
      <c r="ZS3" s="112"/>
      <c r="ZT3" s="112"/>
      <c r="ZU3" s="112"/>
      <c r="ZV3" s="112"/>
      <c r="ZW3" s="112"/>
      <c r="ZX3" s="112"/>
      <c r="ZY3" s="112"/>
      <c r="ZZ3" s="112"/>
      <c r="AAA3" s="112"/>
      <c r="AAB3" s="112"/>
      <c r="AAC3" s="19"/>
    </row>
    <row r="4" spans="1:705" s="2" customFormat="1" ht="29.45" customHeight="1" x14ac:dyDescent="0.2">
      <c r="A4" s="177"/>
      <c r="B4" s="177"/>
      <c r="C4" s="177"/>
      <c r="D4" s="178" t="s">
        <v>172</v>
      </c>
      <c r="E4" s="177"/>
      <c r="F4" s="179" t="s">
        <v>173</v>
      </c>
      <c r="G4" s="177" t="s">
        <v>174</v>
      </c>
      <c r="H4" s="180" t="s">
        <v>175</v>
      </c>
      <c r="I4" s="181">
        <v>0.2</v>
      </c>
      <c r="J4" s="182"/>
      <c r="K4" s="182"/>
      <c r="L4" s="182"/>
      <c r="M4" s="181">
        <v>0.2</v>
      </c>
      <c r="N4" s="183"/>
      <c r="O4" s="182"/>
      <c r="P4" s="393">
        <v>0</v>
      </c>
      <c r="Q4" s="183">
        <v>2</v>
      </c>
      <c r="R4" s="183"/>
      <c r="S4" s="183"/>
      <c r="T4" s="183"/>
      <c r="U4" s="183"/>
      <c r="V4" s="183"/>
      <c r="W4" s="183"/>
      <c r="X4" s="185" t="s">
        <v>176</v>
      </c>
      <c r="Y4" s="186">
        <v>6</v>
      </c>
      <c r="Z4" s="183" t="s">
        <v>177</v>
      </c>
      <c r="AA4" s="183" t="s">
        <v>175</v>
      </c>
      <c r="AB4" s="185">
        <v>1</v>
      </c>
      <c r="AC4" s="185" t="s">
        <v>178</v>
      </c>
      <c r="AD4" s="185"/>
      <c r="AE4" s="185"/>
      <c r="AF4" s="185"/>
      <c r="AG4" s="185"/>
    </row>
    <row r="5" spans="1:705" ht="29.45" customHeight="1" x14ac:dyDescent="0.2">
      <c r="A5" s="554"/>
      <c r="B5" s="555"/>
      <c r="C5" s="555"/>
      <c r="D5" s="555"/>
      <c r="E5" s="555"/>
      <c r="F5" s="555"/>
      <c r="G5" s="555"/>
      <c r="H5" s="555"/>
      <c r="I5" s="555"/>
      <c r="J5" s="555"/>
      <c r="K5" s="555"/>
      <c r="L5" s="555"/>
      <c r="M5" s="555"/>
      <c r="N5" s="555"/>
      <c r="O5" s="555"/>
      <c r="P5" s="555"/>
      <c r="Q5" s="555"/>
      <c r="R5" s="555"/>
      <c r="S5" s="555"/>
      <c r="T5" s="555"/>
      <c r="U5" s="555"/>
      <c r="V5" s="555"/>
      <c r="W5" s="555"/>
      <c r="X5" s="555"/>
      <c r="Y5" s="555"/>
      <c r="Z5" s="555"/>
      <c r="AA5" s="555"/>
      <c r="AB5" s="555"/>
      <c r="AC5" s="555"/>
      <c r="AD5" s="555"/>
      <c r="AE5" s="555"/>
      <c r="AF5" s="555"/>
      <c r="AG5" s="555"/>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c r="AAA5" s="19"/>
      <c r="AAB5" s="19"/>
      <c r="AAC5" s="19"/>
    </row>
    <row r="6" spans="1:705" ht="29.45" customHeight="1" x14ac:dyDescent="0.2">
      <c r="A6" s="556"/>
      <c r="B6" s="557"/>
      <c r="C6" s="557"/>
      <c r="D6" s="557"/>
      <c r="E6" s="557"/>
      <c r="F6" s="557"/>
      <c r="G6" s="557"/>
      <c r="H6" s="557"/>
      <c r="I6" s="557"/>
      <c r="J6" s="557"/>
      <c r="K6" s="557"/>
      <c r="L6" s="557"/>
      <c r="M6" s="557"/>
      <c r="N6" s="557"/>
      <c r="O6" s="557"/>
      <c r="P6" s="557"/>
      <c r="Q6" s="557"/>
      <c r="R6" s="557"/>
      <c r="S6" s="557"/>
      <c r="T6" s="557"/>
      <c r="U6" s="557"/>
      <c r="V6" s="557"/>
      <c r="W6" s="557"/>
      <c r="X6" s="557"/>
      <c r="Y6" s="557"/>
      <c r="Z6" s="557"/>
      <c r="AA6" s="557"/>
      <c r="AB6" s="557"/>
      <c r="AC6" s="557"/>
      <c r="AD6" s="557"/>
      <c r="AE6" s="557"/>
      <c r="AF6" s="557"/>
      <c r="AG6" s="557"/>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19"/>
      <c r="OY6" s="19"/>
      <c r="OZ6" s="19"/>
      <c r="PA6" s="19"/>
      <c r="PB6" s="19"/>
      <c r="PC6" s="19"/>
      <c r="PD6" s="19"/>
      <c r="PE6" s="19"/>
      <c r="PF6" s="19"/>
      <c r="PG6" s="19"/>
      <c r="PH6" s="19"/>
      <c r="PI6" s="19"/>
      <c r="PJ6" s="19"/>
      <c r="PK6" s="19"/>
      <c r="PL6" s="19"/>
      <c r="PM6" s="19"/>
      <c r="PN6" s="19"/>
      <c r="PO6" s="19"/>
      <c r="PP6" s="19"/>
      <c r="PQ6" s="19"/>
      <c r="PR6" s="19"/>
      <c r="PS6" s="19"/>
      <c r="PT6" s="19"/>
      <c r="PU6" s="19"/>
      <c r="PV6" s="19"/>
      <c r="PW6" s="19"/>
      <c r="PX6" s="19"/>
      <c r="PY6" s="19"/>
      <c r="PZ6" s="19"/>
      <c r="QA6" s="19"/>
      <c r="QB6" s="19"/>
      <c r="QC6" s="19"/>
      <c r="QD6" s="19"/>
      <c r="QE6" s="19"/>
      <c r="QF6" s="19"/>
      <c r="QG6" s="19"/>
      <c r="QH6" s="19"/>
      <c r="QI6" s="19"/>
      <c r="QJ6" s="19"/>
      <c r="QK6" s="19"/>
      <c r="QL6" s="19"/>
      <c r="QM6" s="19"/>
      <c r="QN6" s="19"/>
      <c r="QO6" s="19"/>
      <c r="QP6" s="19"/>
      <c r="QQ6" s="19"/>
      <c r="QR6" s="19"/>
      <c r="QS6" s="19"/>
      <c r="QT6" s="19"/>
      <c r="QU6" s="19"/>
      <c r="QV6" s="19"/>
      <c r="QW6" s="19"/>
      <c r="QX6" s="19"/>
      <c r="QY6" s="19"/>
      <c r="QZ6" s="19"/>
      <c r="RA6" s="19"/>
      <c r="RB6" s="19"/>
      <c r="RC6" s="19"/>
      <c r="RD6" s="19"/>
      <c r="RE6" s="19"/>
      <c r="RF6" s="19"/>
      <c r="RG6" s="19"/>
      <c r="RH6" s="19"/>
      <c r="RI6" s="19"/>
      <c r="RJ6" s="19"/>
      <c r="RK6" s="19"/>
      <c r="RL6" s="19"/>
      <c r="RM6" s="19"/>
      <c r="RN6" s="19"/>
      <c r="RO6" s="19"/>
      <c r="RP6" s="19"/>
      <c r="RQ6" s="19"/>
      <c r="RR6" s="19"/>
      <c r="RS6" s="19"/>
      <c r="RT6" s="19"/>
      <c r="RU6" s="19"/>
      <c r="RV6" s="19"/>
      <c r="RW6" s="19"/>
      <c r="RX6" s="19"/>
      <c r="RY6" s="19"/>
      <c r="RZ6" s="19"/>
      <c r="SA6" s="19"/>
      <c r="SB6" s="19"/>
      <c r="SC6" s="19"/>
      <c r="SD6" s="19"/>
      <c r="SE6" s="19"/>
      <c r="SF6" s="19"/>
      <c r="SG6" s="19"/>
      <c r="SH6" s="19"/>
      <c r="SI6" s="19"/>
      <c r="SJ6" s="19"/>
      <c r="SK6" s="19"/>
      <c r="SL6" s="19"/>
      <c r="SM6" s="19"/>
      <c r="SN6" s="19"/>
      <c r="SO6" s="19"/>
      <c r="SP6" s="19"/>
      <c r="SQ6" s="19"/>
      <c r="SR6" s="19"/>
      <c r="SS6" s="19"/>
      <c r="ST6" s="19"/>
      <c r="SU6" s="19"/>
      <c r="SV6" s="19"/>
      <c r="SW6" s="19"/>
      <c r="SX6" s="19"/>
      <c r="SY6" s="19"/>
      <c r="SZ6" s="19"/>
      <c r="TA6" s="19"/>
      <c r="TB6" s="19"/>
      <c r="TC6" s="19"/>
      <c r="TD6" s="19"/>
      <c r="TE6" s="19"/>
      <c r="TF6" s="19"/>
      <c r="TG6" s="19"/>
      <c r="TH6" s="19"/>
      <c r="TI6" s="19"/>
      <c r="TJ6" s="19"/>
      <c r="TK6" s="19"/>
      <c r="TL6" s="19"/>
      <c r="TM6" s="19"/>
      <c r="TN6" s="19"/>
      <c r="TO6" s="19"/>
      <c r="TP6" s="19"/>
      <c r="TQ6" s="19"/>
      <c r="TR6" s="19"/>
      <c r="TS6" s="19"/>
      <c r="TT6" s="19"/>
      <c r="TU6" s="19"/>
      <c r="TV6" s="19"/>
      <c r="TW6" s="19"/>
      <c r="TX6" s="19"/>
      <c r="TY6" s="19"/>
      <c r="TZ6" s="19"/>
      <c r="UA6" s="19"/>
      <c r="UB6" s="19"/>
      <c r="UC6" s="19"/>
      <c r="UD6" s="19"/>
      <c r="UE6" s="19"/>
      <c r="UF6" s="19"/>
      <c r="UG6" s="19"/>
      <c r="UH6" s="19"/>
      <c r="UI6" s="19"/>
      <c r="UJ6" s="19"/>
      <c r="UK6" s="19"/>
      <c r="UL6" s="19"/>
      <c r="UM6" s="19"/>
      <c r="UN6" s="19"/>
      <c r="UO6" s="19"/>
      <c r="UP6" s="19"/>
      <c r="UQ6" s="19"/>
      <c r="UR6" s="19"/>
      <c r="US6" s="19"/>
      <c r="UT6" s="19"/>
      <c r="UU6" s="19"/>
      <c r="UV6" s="19"/>
      <c r="UW6" s="19"/>
      <c r="UX6" s="19"/>
      <c r="UY6" s="19"/>
      <c r="UZ6" s="19"/>
      <c r="VA6" s="19"/>
      <c r="VB6" s="19"/>
      <c r="VC6" s="19"/>
      <c r="VD6" s="19"/>
      <c r="VE6" s="19"/>
      <c r="VF6" s="19"/>
      <c r="VG6" s="19"/>
      <c r="VH6" s="19"/>
      <c r="VI6" s="19"/>
      <c r="VJ6" s="19"/>
      <c r="VK6" s="19"/>
      <c r="VL6" s="19"/>
      <c r="VM6" s="19"/>
      <c r="VN6" s="19"/>
      <c r="VO6" s="19"/>
      <c r="VP6" s="19"/>
      <c r="VQ6" s="19"/>
      <c r="VR6" s="19"/>
      <c r="VS6" s="19"/>
      <c r="VT6" s="19"/>
      <c r="VU6" s="19"/>
      <c r="VV6" s="19"/>
      <c r="VW6" s="19"/>
      <c r="VX6" s="19"/>
      <c r="VY6" s="19"/>
      <c r="VZ6" s="19"/>
      <c r="WA6" s="19"/>
      <c r="WB6" s="19"/>
      <c r="WC6" s="19"/>
      <c r="WD6" s="19"/>
      <c r="WE6" s="19"/>
      <c r="WF6" s="19"/>
      <c r="WG6" s="19"/>
      <c r="WH6" s="19"/>
      <c r="WI6" s="19"/>
      <c r="WJ6" s="19"/>
      <c r="WK6" s="19"/>
      <c r="WL6" s="19"/>
      <c r="WM6" s="19"/>
      <c r="WN6" s="19"/>
      <c r="WO6" s="19"/>
      <c r="WP6" s="19"/>
      <c r="WQ6" s="19"/>
      <c r="WR6" s="19"/>
      <c r="WS6" s="19"/>
      <c r="WT6" s="19"/>
      <c r="WU6" s="19"/>
      <c r="WV6" s="19"/>
      <c r="WW6" s="19"/>
      <c r="WX6" s="19"/>
      <c r="WY6" s="19"/>
      <c r="WZ6" s="19"/>
      <c r="XA6" s="19"/>
      <c r="XB6" s="19"/>
      <c r="XC6" s="19"/>
      <c r="XD6" s="19"/>
      <c r="XE6" s="19"/>
      <c r="XF6" s="19"/>
      <c r="XG6" s="19"/>
      <c r="XH6" s="19"/>
      <c r="XI6" s="19"/>
      <c r="XJ6" s="19"/>
      <c r="XK6" s="19"/>
      <c r="XL6" s="19"/>
      <c r="XM6" s="19"/>
      <c r="XN6" s="19"/>
      <c r="XO6" s="19"/>
      <c r="XP6" s="19"/>
      <c r="XQ6" s="19"/>
      <c r="XR6" s="19"/>
      <c r="XS6" s="19"/>
      <c r="XT6" s="19"/>
      <c r="XU6" s="19"/>
      <c r="XV6" s="19"/>
      <c r="XW6" s="19"/>
      <c r="XX6" s="19"/>
      <c r="XY6" s="19"/>
      <c r="XZ6" s="19"/>
      <c r="YA6" s="19"/>
      <c r="YB6" s="19"/>
      <c r="YC6" s="19"/>
      <c r="YD6" s="19"/>
      <c r="YE6" s="19"/>
      <c r="YF6" s="19"/>
      <c r="YG6" s="19"/>
      <c r="YH6" s="19"/>
      <c r="YI6" s="19"/>
      <c r="YJ6" s="19"/>
      <c r="YK6" s="19"/>
      <c r="YL6" s="19"/>
      <c r="YM6" s="19"/>
      <c r="YN6" s="19"/>
      <c r="YO6" s="19"/>
      <c r="YP6" s="19"/>
      <c r="YQ6" s="19"/>
      <c r="YR6" s="19"/>
      <c r="YS6" s="19"/>
      <c r="YT6" s="19"/>
      <c r="YU6" s="19"/>
      <c r="YV6" s="19"/>
      <c r="YW6" s="19"/>
      <c r="YX6" s="19"/>
      <c r="YY6" s="19"/>
      <c r="YZ6" s="19"/>
      <c r="ZA6" s="19"/>
      <c r="ZB6" s="19"/>
      <c r="ZC6" s="19"/>
      <c r="ZD6" s="19"/>
      <c r="ZE6" s="19"/>
      <c r="ZF6" s="19"/>
      <c r="ZG6" s="19"/>
      <c r="ZH6" s="19"/>
      <c r="ZI6" s="19"/>
      <c r="ZJ6" s="19"/>
      <c r="ZK6" s="19"/>
      <c r="ZL6" s="19"/>
      <c r="ZM6" s="19"/>
      <c r="ZN6" s="19"/>
      <c r="ZO6" s="19"/>
      <c r="ZP6" s="19"/>
      <c r="ZQ6" s="19"/>
      <c r="ZR6" s="19"/>
      <c r="ZS6" s="19"/>
      <c r="ZT6" s="19"/>
      <c r="ZU6" s="19"/>
      <c r="ZV6" s="19"/>
      <c r="ZW6" s="19"/>
      <c r="ZX6" s="19"/>
      <c r="ZY6" s="19"/>
      <c r="ZZ6" s="19"/>
      <c r="AAA6" s="19"/>
      <c r="AAB6" s="19"/>
      <c r="AAC6" s="19"/>
    </row>
    <row r="7" spans="1:705" ht="29.45" customHeight="1" x14ac:dyDescent="0.2">
      <c r="A7" s="132" t="s">
        <v>179</v>
      </c>
      <c r="B7" s="16" t="s">
        <v>169</v>
      </c>
      <c r="C7" s="16"/>
      <c r="D7" s="16" t="s">
        <v>170</v>
      </c>
      <c r="E7" s="16" t="s">
        <v>180</v>
      </c>
      <c r="F7" s="16" t="s">
        <v>181</v>
      </c>
      <c r="G7" s="16"/>
      <c r="H7" s="34"/>
      <c r="I7" s="16"/>
      <c r="J7" s="16"/>
      <c r="K7" s="16"/>
      <c r="L7" s="16"/>
      <c r="M7" s="16"/>
      <c r="N7" s="20"/>
      <c r="O7" s="16"/>
      <c r="P7" s="20"/>
      <c r="Q7" s="188">
        <f>SUM(Q14,Q24)</f>
        <v>30</v>
      </c>
      <c r="R7" s="16"/>
      <c r="S7" s="16"/>
      <c r="T7" s="16"/>
      <c r="U7" s="16"/>
      <c r="V7" s="16"/>
      <c r="W7" s="16"/>
      <c r="X7" s="20"/>
      <c r="Y7" s="20"/>
      <c r="Z7" s="16"/>
      <c r="AA7" s="16"/>
      <c r="AB7" s="20"/>
      <c r="AC7" s="20"/>
      <c r="AD7" s="20"/>
      <c r="AE7" s="20"/>
      <c r="AF7" s="20"/>
      <c r="AG7" s="20"/>
      <c r="AH7" s="19"/>
      <c r="AI7" s="19"/>
      <c r="AJ7" s="112"/>
      <c r="AK7" s="112"/>
      <c r="AL7" s="112"/>
      <c r="AM7" s="112"/>
      <c r="AN7" s="112"/>
      <c r="AO7" s="112"/>
      <c r="AP7" s="112"/>
      <c r="AQ7" s="112"/>
      <c r="AR7" s="112"/>
      <c r="AS7" s="112"/>
      <c r="AT7" s="112"/>
      <c r="AU7" s="112"/>
      <c r="AV7" s="112"/>
      <c r="AW7" s="112"/>
      <c r="AX7" s="112"/>
      <c r="AY7" s="112"/>
      <c r="AZ7" s="112"/>
      <c r="BA7" s="112"/>
      <c r="BB7" s="112"/>
      <c r="BC7" s="112"/>
      <c r="BD7" s="112"/>
      <c r="BE7" s="112"/>
      <c r="BF7" s="112"/>
      <c r="BG7" s="112"/>
      <c r="BH7" s="112"/>
      <c r="BI7" s="112"/>
      <c r="BJ7" s="112"/>
      <c r="BK7" s="112"/>
      <c r="BL7" s="112"/>
      <c r="BM7" s="112"/>
      <c r="BN7" s="112"/>
      <c r="BO7" s="112"/>
      <c r="BP7" s="112"/>
      <c r="BQ7" s="112"/>
      <c r="BR7" s="112"/>
      <c r="BS7" s="112"/>
      <c r="BT7" s="112"/>
      <c r="BU7" s="112"/>
      <c r="BV7" s="112"/>
      <c r="BW7" s="112"/>
      <c r="BX7" s="112"/>
      <c r="BY7" s="112"/>
      <c r="BZ7" s="112"/>
      <c r="CA7" s="112"/>
      <c r="CB7" s="112"/>
      <c r="CC7" s="112"/>
      <c r="CD7" s="112"/>
      <c r="CE7" s="112"/>
      <c r="CF7" s="112"/>
      <c r="CG7" s="112"/>
      <c r="CH7" s="112"/>
      <c r="CI7" s="112"/>
      <c r="CJ7" s="112"/>
      <c r="CK7" s="112"/>
      <c r="CL7" s="112"/>
      <c r="CM7" s="112"/>
      <c r="CN7" s="112"/>
      <c r="CO7" s="112"/>
      <c r="CP7" s="112"/>
      <c r="CQ7" s="112"/>
      <c r="CR7" s="112"/>
      <c r="CS7" s="112"/>
      <c r="CT7" s="112"/>
      <c r="CU7" s="112"/>
      <c r="CV7" s="112"/>
      <c r="CW7" s="112"/>
      <c r="CX7" s="112"/>
      <c r="CY7" s="112"/>
      <c r="CZ7" s="112"/>
      <c r="DA7" s="112"/>
      <c r="DB7" s="112"/>
      <c r="DC7" s="112"/>
      <c r="DD7" s="112"/>
      <c r="DE7" s="112"/>
      <c r="DF7" s="112"/>
      <c r="DG7" s="112"/>
      <c r="DH7" s="112"/>
      <c r="DI7" s="112"/>
      <c r="DJ7" s="112"/>
      <c r="DK7" s="112"/>
      <c r="DL7" s="112"/>
      <c r="DM7" s="112"/>
      <c r="DN7" s="112"/>
      <c r="DO7" s="112"/>
      <c r="DP7" s="112"/>
      <c r="DQ7" s="112"/>
      <c r="DR7" s="112"/>
      <c r="DS7" s="112"/>
      <c r="DT7" s="112"/>
      <c r="DU7" s="112"/>
      <c r="DV7" s="112"/>
      <c r="DW7" s="112"/>
      <c r="DX7" s="112"/>
      <c r="DY7" s="112"/>
      <c r="DZ7" s="112"/>
      <c r="EA7" s="112"/>
      <c r="EB7" s="112"/>
      <c r="EC7" s="112"/>
      <c r="ED7" s="112"/>
      <c r="EE7" s="112"/>
      <c r="EF7" s="112"/>
      <c r="EG7" s="112"/>
      <c r="EH7" s="112"/>
      <c r="EI7" s="112"/>
      <c r="EJ7" s="112"/>
      <c r="EK7" s="112"/>
      <c r="EL7" s="112"/>
      <c r="EM7" s="112"/>
      <c r="EN7" s="112"/>
      <c r="EO7" s="112"/>
      <c r="EP7" s="112"/>
      <c r="EQ7" s="112"/>
      <c r="ER7" s="112"/>
      <c r="ES7" s="112"/>
      <c r="ET7" s="112"/>
      <c r="EU7" s="112"/>
      <c r="EV7" s="112"/>
      <c r="EW7" s="112"/>
      <c r="EX7" s="112"/>
      <c r="EY7" s="112"/>
      <c r="EZ7" s="112"/>
      <c r="FA7" s="112"/>
      <c r="FB7" s="112"/>
      <c r="FC7" s="112"/>
      <c r="FD7" s="112"/>
      <c r="FE7" s="112"/>
      <c r="FF7" s="112"/>
      <c r="FG7" s="112"/>
      <c r="FH7" s="112"/>
      <c r="FI7" s="112"/>
      <c r="FJ7" s="112"/>
      <c r="FK7" s="112"/>
      <c r="FL7" s="112"/>
      <c r="FM7" s="112"/>
      <c r="FN7" s="112"/>
      <c r="FO7" s="112"/>
      <c r="FP7" s="112"/>
      <c r="FQ7" s="112"/>
      <c r="FR7" s="112"/>
      <c r="FS7" s="112"/>
      <c r="FT7" s="112"/>
      <c r="FU7" s="112"/>
      <c r="FV7" s="112"/>
      <c r="FW7" s="112"/>
      <c r="FX7" s="112"/>
      <c r="FY7" s="112"/>
      <c r="FZ7" s="112"/>
      <c r="GA7" s="112"/>
      <c r="GB7" s="112"/>
      <c r="GC7" s="112"/>
      <c r="GD7" s="112"/>
      <c r="GE7" s="112"/>
      <c r="GF7" s="112"/>
      <c r="GG7" s="112"/>
      <c r="GH7" s="112"/>
      <c r="GI7" s="112"/>
      <c r="GJ7" s="112"/>
      <c r="GK7" s="112"/>
      <c r="GL7" s="112"/>
      <c r="GM7" s="112"/>
      <c r="GN7" s="112"/>
      <c r="GO7" s="112"/>
      <c r="GP7" s="112"/>
      <c r="GQ7" s="112"/>
      <c r="GR7" s="112"/>
      <c r="GS7" s="112"/>
      <c r="GT7" s="112"/>
      <c r="GU7" s="112"/>
      <c r="GV7" s="112"/>
      <c r="GW7" s="112"/>
      <c r="GX7" s="112"/>
      <c r="GY7" s="112"/>
      <c r="GZ7" s="112"/>
      <c r="HA7" s="112"/>
      <c r="HB7" s="112"/>
      <c r="HC7" s="112"/>
      <c r="HD7" s="112"/>
      <c r="HE7" s="112"/>
      <c r="HF7" s="112"/>
      <c r="HG7" s="112"/>
      <c r="HH7" s="112"/>
      <c r="HI7" s="112"/>
      <c r="HJ7" s="112"/>
      <c r="HK7" s="112"/>
      <c r="HL7" s="112"/>
      <c r="HM7" s="112"/>
      <c r="HN7" s="112"/>
      <c r="HO7" s="112"/>
      <c r="HP7" s="112"/>
      <c r="HQ7" s="112"/>
      <c r="HR7" s="112"/>
      <c r="HS7" s="112"/>
      <c r="HT7" s="112"/>
      <c r="HU7" s="112"/>
      <c r="HV7" s="112"/>
      <c r="HW7" s="112"/>
      <c r="HX7" s="112"/>
      <c r="HY7" s="112"/>
      <c r="HZ7" s="112"/>
      <c r="IA7" s="112"/>
      <c r="IB7" s="112"/>
      <c r="IC7" s="112"/>
      <c r="ID7" s="112"/>
      <c r="IE7" s="112"/>
      <c r="IF7" s="112"/>
      <c r="IG7" s="112"/>
      <c r="IH7" s="112"/>
      <c r="II7" s="112"/>
      <c r="IJ7" s="112"/>
      <c r="IK7" s="112"/>
      <c r="IL7" s="112"/>
      <c r="IM7" s="112"/>
      <c r="IN7" s="112"/>
      <c r="IO7" s="112"/>
      <c r="IP7" s="112"/>
      <c r="IQ7" s="112"/>
      <c r="IR7" s="112"/>
      <c r="IS7" s="112"/>
      <c r="IT7" s="112"/>
      <c r="IU7" s="112"/>
      <c r="IV7" s="112"/>
      <c r="IW7" s="112"/>
      <c r="IX7" s="112"/>
      <c r="IY7" s="112"/>
      <c r="IZ7" s="112"/>
      <c r="JA7" s="112"/>
      <c r="JB7" s="112"/>
      <c r="JC7" s="112"/>
      <c r="JD7" s="112"/>
      <c r="JE7" s="112"/>
      <c r="JF7" s="112"/>
      <c r="JG7" s="112"/>
      <c r="JH7" s="112"/>
      <c r="JI7" s="112"/>
      <c r="JJ7" s="112"/>
      <c r="JK7" s="112"/>
      <c r="JL7" s="112"/>
      <c r="JM7" s="112"/>
      <c r="JN7" s="112"/>
      <c r="JO7" s="112"/>
      <c r="JP7" s="112"/>
      <c r="JQ7" s="112"/>
      <c r="JR7" s="112"/>
      <c r="JS7" s="112"/>
      <c r="JT7" s="112"/>
      <c r="JU7" s="112"/>
      <c r="JV7" s="112"/>
      <c r="JW7" s="112"/>
      <c r="JX7" s="112"/>
      <c r="JY7" s="112"/>
      <c r="JZ7" s="112"/>
      <c r="KA7" s="112"/>
      <c r="KB7" s="112"/>
      <c r="KC7" s="112"/>
      <c r="KD7" s="112"/>
      <c r="KE7" s="112"/>
      <c r="KF7" s="112"/>
      <c r="KG7" s="112"/>
      <c r="KH7" s="112"/>
      <c r="KI7" s="112"/>
      <c r="KJ7" s="112"/>
      <c r="KK7" s="112"/>
      <c r="KL7" s="112"/>
      <c r="KM7" s="112"/>
      <c r="KN7" s="112"/>
      <c r="KO7" s="112"/>
      <c r="KP7" s="112"/>
      <c r="KQ7" s="112"/>
      <c r="KR7" s="112"/>
      <c r="KS7" s="112"/>
      <c r="KT7" s="112"/>
      <c r="KU7" s="112"/>
      <c r="KV7" s="112"/>
      <c r="KW7" s="112"/>
      <c r="KX7" s="112"/>
      <c r="KY7" s="112"/>
      <c r="KZ7" s="112"/>
      <c r="LA7" s="112"/>
      <c r="LB7" s="112"/>
      <c r="LC7" s="112"/>
      <c r="LD7" s="112"/>
      <c r="LE7" s="112"/>
      <c r="LF7" s="112"/>
      <c r="LG7" s="112"/>
      <c r="LH7" s="112"/>
      <c r="LI7" s="112"/>
      <c r="LJ7" s="112"/>
      <c r="LK7" s="112"/>
      <c r="LL7" s="112"/>
      <c r="LM7" s="112"/>
      <c r="LN7" s="112"/>
      <c r="LO7" s="112"/>
      <c r="LP7" s="112"/>
      <c r="LQ7" s="112"/>
      <c r="LR7" s="112"/>
      <c r="LS7" s="112"/>
      <c r="LT7" s="112"/>
      <c r="LU7" s="112"/>
      <c r="LV7" s="112"/>
      <c r="LW7" s="112"/>
      <c r="LX7" s="112"/>
      <c r="LY7" s="112"/>
      <c r="LZ7" s="112"/>
      <c r="MA7" s="112"/>
      <c r="MB7" s="112"/>
      <c r="MC7" s="112"/>
      <c r="MD7" s="112"/>
      <c r="ME7" s="112"/>
      <c r="MF7" s="112"/>
      <c r="MG7" s="112"/>
      <c r="MH7" s="112"/>
      <c r="MI7" s="112"/>
      <c r="MJ7" s="112"/>
      <c r="MK7" s="112"/>
      <c r="ML7" s="112"/>
      <c r="MM7" s="112"/>
      <c r="MN7" s="112"/>
      <c r="MO7" s="112"/>
      <c r="MP7" s="112"/>
      <c r="MQ7" s="112"/>
      <c r="MR7" s="112"/>
      <c r="MS7" s="112"/>
      <c r="MT7" s="112"/>
      <c r="MU7" s="112"/>
      <c r="MV7" s="112"/>
      <c r="MW7" s="112"/>
      <c r="MX7" s="112"/>
      <c r="MY7" s="112"/>
      <c r="MZ7" s="112"/>
      <c r="NA7" s="112"/>
      <c r="NB7" s="112"/>
      <c r="NC7" s="112"/>
      <c r="ND7" s="112"/>
      <c r="NE7" s="112"/>
      <c r="NF7" s="112"/>
      <c r="NG7" s="112"/>
      <c r="NH7" s="112"/>
      <c r="NI7" s="112"/>
      <c r="NJ7" s="112"/>
      <c r="NK7" s="112"/>
      <c r="NL7" s="112"/>
      <c r="NM7" s="112"/>
      <c r="NN7" s="112"/>
      <c r="NO7" s="112"/>
      <c r="NP7" s="112"/>
      <c r="NQ7" s="112"/>
      <c r="NR7" s="112"/>
      <c r="NS7" s="112"/>
      <c r="NT7" s="112"/>
      <c r="NU7" s="112"/>
      <c r="NV7" s="112"/>
      <c r="NW7" s="112"/>
      <c r="NX7" s="112"/>
      <c r="NY7" s="112"/>
      <c r="NZ7" s="112"/>
      <c r="OA7" s="112"/>
      <c r="OB7" s="112"/>
      <c r="OC7" s="112"/>
      <c r="OD7" s="112"/>
      <c r="OE7" s="112"/>
      <c r="OF7" s="112"/>
      <c r="OG7" s="112"/>
      <c r="OH7" s="112"/>
      <c r="OI7" s="112"/>
      <c r="OJ7" s="112"/>
      <c r="OK7" s="112"/>
      <c r="OL7" s="112"/>
      <c r="OM7" s="112"/>
      <c r="ON7" s="112"/>
      <c r="OO7" s="112"/>
      <c r="OP7" s="112"/>
      <c r="OQ7" s="112"/>
      <c r="OR7" s="112"/>
      <c r="OS7" s="112"/>
      <c r="OT7" s="112"/>
      <c r="OU7" s="112"/>
      <c r="OV7" s="112"/>
      <c r="OW7" s="112"/>
      <c r="OX7" s="112"/>
      <c r="OY7" s="112"/>
      <c r="OZ7" s="112"/>
      <c r="PA7" s="112"/>
      <c r="PB7" s="112"/>
      <c r="PC7" s="112"/>
      <c r="PD7" s="112"/>
      <c r="PE7" s="112"/>
      <c r="PF7" s="112"/>
      <c r="PG7" s="112"/>
      <c r="PH7" s="112"/>
      <c r="PI7" s="112"/>
      <c r="PJ7" s="112"/>
      <c r="PK7" s="112"/>
      <c r="PL7" s="112"/>
      <c r="PM7" s="112"/>
      <c r="PN7" s="112"/>
      <c r="PO7" s="112"/>
      <c r="PP7" s="112"/>
      <c r="PQ7" s="112"/>
      <c r="PR7" s="112"/>
      <c r="PS7" s="112"/>
      <c r="PT7" s="112"/>
      <c r="PU7" s="112"/>
      <c r="PV7" s="112"/>
      <c r="PW7" s="112"/>
      <c r="PX7" s="112"/>
      <c r="PY7" s="112"/>
      <c r="PZ7" s="112"/>
      <c r="QA7" s="112"/>
      <c r="QB7" s="112"/>
      <c r="QC7" s="112"/>
      <c r="QD7" s="112"/>
      <c r="QE7" s="112"/>
      <c r="QF7" s="112"/>
      <c r="QG7" s="112"/>
      <c r="QH7" s="112"/>
      <c r="QI7" s="112"/>
      <c r="QJ7" s="112"/>
      <c r="QK7" s="112"/>
      <c r="QL7" s="112"/>
      <c r="QM7" s="112"/>
      <c r="QN7" s="112"/>
      <c r="QO7" s="112"/>
      <c r="QP7" s="112"/>
      <c r="QQ7" s="112"/>
      <c r="QR7" s="112"/>
      <c r="QS7" s="112"/>
      <c r="QT7" s="112"/>
      <c r="QU7" s="112"/>
      <c r="QV7" s="112"/>
      <c r="QW7" s="112"/>
      <c r="QX7" s="112"/>
      <c r="QY7" s="112"/>
      <c r="QZ7" s="112"/>
      <c r="RA7" s="112"/>
      <c r="RB7" s="112"/>
      <c r="RC7" s="112"/>
      <c r="RD7" s="112"/>
      <c r="RE7" s="112"/>
      <c r="RF7" s="112"/>
      <c r="RG7" s="112"/>
      <c r="RH7" s="112"/>
      <c r="RI7" s="112"/>
      <c r="RJ7" s="112"/>
      <c r="RK7" s="112"/>
      <c r="RL7" s="112"/>
      <c r="RM7" s="112"/>
      <c r="RN7" s="112"/>
      <c r="RO7" s="112"/>
      <c r="RP7" s="112"/>
      <c r="RQ7" s="112"/>
      <c r="RR7" s="112"/>
      <c r="RS7" s="112"/>
      <c r="RT7" s="112"/>
      <c r="RU7" s="112"/>
      <c r="RV7" s="112"/>
      <c r="RW7" s="112"/>
      <c r="RX7" s="112"/>
      <c r="RY7" s="112"/>
      <c r="RZ7" s="112"/>
      <c r="SA7" s="112"/>
      <c r="SB7" s="112"/>
      <c r="SC7" s="112"/>
      <c r="SD7" s="112"/>
      <c r="SE7" s="112"/>
      <c r="SF7" s="112"/>
      <c r="SG7" s="112"/>
      <c r="SH7" s="112"/>
      <c r="SI7" s="112"/>
      <c r="SJ7" s="112"/>
      <c r="SK7" s="112"/>
      <c r="SL7" s="112"/>
      <c r="SM7" s="112"/>
      <c r="SN7" s="112"/>
      <c r="SO7" s="112"/>
      <c r="SP7" s="112"/>
      <c r="SQ7" s="112"/>
      <c r="SR7" s="112"/>
      <c r="SS7" s="112"/>
      <c r="ST7" s="112"/>
      <c r="SU7" s="112"/>
      <c r="SV7" s="112"/>
      <c r="SW7" s="112"/>
      <c r="SX7" s="112"/>
      <c r="SY7" s="112"/>
      <c r="SZ7" s="112"/>
      <c r="TA7" s="112"/>
      <c r="TB7" s="112"/>
      <c r="TC7" s="112"/>
      <c r="TD7" s="112"/>
      <c r="TE7" s="112"/>
      <c r="TF7" s="112"/>
      <c r="TG7" s="112"/>
      <c r="TH7" s="112"/>
      <c r="TI7" s="112"/>
      <c r="TJ7" s="112"/>
      <c r="TK7" s="112"/>
      <c r="TL7" s="112"/>
      <c r="TM7" s="112"/>
      <c r="TN7" s="112"/>
      <c r="TO7" s="112"/>
      <c r="TP7" s="112"/>
      <c r="TQ7" s="112"/>
      <c r="TR7" s="112"/>
      <c r="TS7" s="112"/>
      <c r="TT7" s="112"/>
      <c r="TU7" s="112"/>
      <c r="TV7" s="112"/>
      <c r="TW7" s="112"/>
      <c r="TX7" s="112"/>
      <c r="TY7" s="112"/>
      <c r="TZ7" s="112"/>
      <c r="UA7" s="112"/>
      <c r="UB7" s="112"/>
      <c r="UC7" s="112"/>
      <c r="UD7" s="112"/>
      <c r="UE7" s="112"/>
      <c r="UF7" s="112"/>
      <c r="UG7" s="112"/>
      <c r="UH7" s="112"/>
      <c r="UI7" s="112"/>
      <c r="UJ7" s="112"/>
      <c r="UK7" s="112"/>
      <c r="UL7" s="112"/>
      <c r="UM7" s="112"/>
      <c r="UN7" s="112"/>
      <c r="UO7" s="112"/>
      <c r="UP7" s="112"/>
      <c r="UQ7" s="112"/>
      <c r="UR7" s="112"/>
      <c r="US7" s="112"/>
      <c r="UT7" s="112"/>
      <c r="UU7" s="112"/>
      <c r="UV7" s="112"/>
      <c r="UW7" s="112"/>
      <c r="UX7" s="112"/>
      <c r="UY7" s="112"/>
      <c r="UZ7" s="112"/>
      <c r="VA7" s="112"/>
      <c r="VB7" s="112"/>
      <c r="VC7" s="112"/>
      <c r="VD7" s="112"/>
      <c r="VE7" s="112"/>
      <c r="VF7" s="112"/>
      <c r="VG7" s="112"/>
      <c r="VH7" s="112"/>
      <c r="VI7" s="112"/>
      <c r="VJ7" s="112"/>
      <c r="VK7" s="112"/>
      <c r="VL7" s="112"/>
      <c r="VM7" s="112"/>
      <c r="VN7" s="112"/>
      <c r="VO7" s="112"/>
      <c r="VP7" s="112"/>
      <c r="VQ7" s="112"/>
      <c r="VR7" s="112"/>
      <c r="VS7" s="112"/>
      <c r="VT7" s="112"/>
      <c r="VU7" s="112"/>
      <c r="VV7" s="112"/>
      <c r="VW7" s="112"/>
      <c r="VX7" s="112"/>
      <c r="VY7" s="112"/>
      <c r="VZ7" s="112"/>
      <c r="WA7" s="112"/>
      <c r="WB7" s="112"/>
      <c r="WC7" s="112"/>
      <c r="WD7" s="112"/>
      <c r="WE7" s="112"/>
      <c r="WF7" s="112"/>
      <c r="WG7" s="112"/>
      <c r="WH7" s="112"/>
      <c r="WI7" s="112"/>
      <c r="WJ7" s="112"/>
      <c r="WK7" s="112"/>
      <c r="WL7" s="112"/>
      <c r="WM7" s="112"/>
      <c r="WN7" s="112"/>
      <c r="WO7" s="112"/>
      <c r="WP7" s="112"/>
      <c r="WQ7" s="112"/>
      <c r="WR7" s="112"/>
      <c r="WS7" s="112"/>
      <c r="WT7" s="112"/>
      <c r="WU7" s="112"/>
      <c r="WV7" s="112"/>
      <c r="WW7" s="112"/>
      <c r="WX7" s="112"/>
      <c r="WY7" s="112"/>
      <c r="WZ7" s="112"/>
      <c r="XA7" s="112"/>
      <c r="XB7" s="112"/>
      <c r="XC7" s="112"/>
      <c r="XD7" s="112"/>
      <c r="XE7" s="112"/>
      <c r="XF7" s="112"/>
      <c r="XG7" s="112"/>
      <c r="XH7" s="112"/>
      <c r="XI7" s="112"/>
      <c r="XJ7" s="112"/>
      <c r="XK7" s="112"/>
      <c r="XL7" s="112"/>
      <c r="XM7" s="112"/>
      <c r="XN7" s="112"/>
      <c r="XO7" s="112"/>
      <c r="XP7" s="112"/>
      <c r="XQ7" s="112"/>
      <c r="XR7" s="112"/>
      <c r="XS7" s="112"/>
      <c r="XT7" s="112"/>
      <c r="XU7" s="112"/>
      <c r="XV7" s="112"/>
      <c r="XW7" s="112"/>
      <c r="XX7" s="112"/>
      <c r="XY7" s="112"/>
      <c r="XZ7" s="112"/>
      <c r="YA7" s="112"/>
      <c r="YB7" s="112"/>
      <c r="YC7" s="112"/>
      <c r="YD7" s="112"/>
      <c r="YE7" s="112"/>
      <c r="YF7" s="112"/>
      <c r="YG7" s="112"/>
      <c r="YH7" s="112"/>
      <c r="YI7" s="112"/>
      <c r="YJ7" s="112"/>
      <c r="YK7" s="112"/>
      <c r="YL7" s="112"/>
      <c r="YM7" s="112"/>
      <c r="YN7" s="112"/>
      <c r="YO7" s="112"/>
      <c r="YP7" s="112"/>
      <c r="YQ7" s="112"/>
      <c r="YR7" s="112"/>
      <c r="YS7" s="112"/>
      <c r="YT7" s="112"/>
      <c r="YU7" s="112"/>
      <c r="YV7" s="112"/>
      <c r="YW7" s="112"/>
      <c r="YX7" s="112"/>
      <c r="YY7" s="112"/>
      <c r="YZ7" s="112"/>
      <c r="ZA7" s="112"/>
      <c r="ZB7" s="112"/>
      <c r="ZC7" s="112"/>
      <c r="ZD7" s="112"/>
      <c r="ZE7" s="112"/>
      <c r="ZF7" s="112"/>
      <c r="ZG7" s="112"/>
      <c r="ZH7" s="112"/>
      <c r="ZI7" s="112"/>
      <c r="ZJ7" s="112"/>
      <c r="ZK7" s="112"/>
      <c r="ZL7" s="112"/>
      <c r="ZM7" s="112"/>
      <c r="ZN7" s="112"/>
      <c r="ZO7" s="112"/>
      <c r="ZP7" s="112"/>
      <c r="ZQ7" s="112"/>
      <c r="ZR7" s="112"/>
      <c r="ZS7" s="112"/>
      <c r="ZT7" s="112"/>
      <c r="ZU7" s="112"/>
      <c r="ZV7" s="112"/>
      <c r="ZW7" s="112"/>
      <c r="ZX7" s="112"/>
      <c r="ZY7" s="112"/>
      <c r="ZZ7" s="112"/>
      <c r="AAA7" s="112"/>
      <c r="AAB7" s="112"/>
      <c r="AAC7" s="19"/>
    </row>
    <row r="8" spans="1:705" ht="29.45" customHeight="1" x14ac:dyDescent="0.2">
      <c r="A8" s="133"/>
      <c r="B8" s="133"/>
      <c r="C8" s="133"/>
      <c r="D8" s="134" t="s">
        <v>182</v>
      </c>
      <c r="E8" s="135"/>
      <c r="F8" s="15" t="s">
        <v>183</v>
      </c>
      <c r="G8" s="135" t="s">
        <v>174</v>
      </c>
      <c r="H8" s="136"/>
      <c r="I8" s="133"/>
      <c r="J8" s="133"/>
      <c r="K8" s="133"/>
      <c r="L8" s="133"/>
      <c r="M8" s="133"/>
      <c r="N8" s="133"/>
      <c r="O8" s="133"/>
      <c r="P8" s="135"/>
      <c r="Q8" s="133"/>
      <c r="R8" s="133"/>
      <c r="S8" s="133"/>
      <c r="T8" s="133"/>
      <c r="U8" s="133"/>
      <c r="V8" s="133"/>
      <c r="W8" s="133"/>
      <c r="X8" s="133"/>
      <c r="Y8" s="133"/>
      <c r="Z8" s="133"/>
      <c r="AA8" s="133"/>
      <c r="AB8" s="133"/>
      <c r="AC8" s="133"/>
      <c r="AD8" s="133"/>
      <c r="AE8" s="133"/>
      <c r="AF8" s="133"/>
      <c r="AG8" s="133"/>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c r="CB8" s="137"/>
      <c r="CC8" s="137"/>
      <c r="CD8" s="137"/>
      <c r="CE8" s="137"/>
      <c r="CF8" s="137"/>
      <c r="CG8" s="137"/>
      <c r="CH8" s="137"/>
      <c r="CI8" s="137"/>
      <c r="CJ8" s="137"/>
      <c r="CK8" s="137"/>
      <c r="CL8" s="137"/>
      <c r="CM8" s="137"/>
      <c r="CN8" s="137"/>
      <c r="CO8" s="137"/>
      <c r="CP8" s="137"/>
      <c r="CQ8" s="137"/>
      <c r="CR8" s="137"/>
      <c r="CS8" s="137"/>
      <c r="CT8" s="137"/>
      <c r="CU8" s="137"/>
      <c r="CV8" s="137"/>
      <c r="CW8" s="137"/>
      <c r="CX8" s="137"/>
      <c r="CY8" s="137"/>
      <c r="CZ8" s="137"/>
      <c r="DA8" s="137"/>
      <c r="DB8" s="137"/>
      <c r="DC8" s="137"/>
      <c r="DD8" s="137"/>
      <c r="DE8" s="137"/>
      <c r="DF8" s="137"/>
      <c r="DG8" s="137"/>
      <c r="DH8" s="137"/>
      <c r="DI8" s="137"/>
      <c r="DJ8" s="137"/>
      <c r="DK8" s="137"/>
      <c r="DL8" s="137"/>
      <c r="DM8" s="137"/>
      <c r="DN8" s="137"/>
      <c r="DO8" s="137"/>
      <c r="DP8" s="137"/>
      <c r="DQ8" s="137"/>
      <c r="DR8" s="137"/>
      <c r="DS8" s="137"/>
      <c r="DT8" s="137"/>
      <c r="DU8" s="137"/>
      <c r="DV8" s="137"/>
      <c r="DW8" s="137"/>
      <c r="DX8" s="137"/>
      <c r="DY8" s="137"/>
      <c r="DZ8" s="137"/>
      <c r="EA8" s="137"/>
      <c r="EB8" s="137"/>
      <c r="EC8" s="137"/>
      <c r="ED8" s="137"/>
      <c r="EE8" s="137"/>
      <c r="EF8" s="137"/>
      <c r="EG8" s="137"/>
      <c r="EH8" s="137"/>
      <c r="EI8" s="137"/>
      <c r="EJ8" s="137"/>
      <c r="EK8" s="137"/>
      <c r="EL8" s="137"/>
      <c r="EM8" s="137"/>
      <c r="EN8" s="137"/>
      <c r="EO8" s="137"/>
      <c r="EP8" s="137"/>
      <c r="EQ8" s="137"/>
      <c r="ER8" s="137"/>
      <c r="ES8" s="137"/>
      <c r="ET8" s="137"/>
      <c r="EU8" s="137"/>
      <c r="EV8" s="137"/>
      <c r="EW8" s="137"/>
      <c r="EX8" s="137"/>
      <c r="EY8" s="137"/>
      <c r="EZ8" s="137"/>
      <c r="FA8" s="137"/>
      <c r="FB8" s="137"/>
      <c r="FC8" s="137"/>
      <c r="FD8" s="137"/>
      <c r="FE8" s="137"/>
      <c r="FF8" s="137"/>
      <c r="FG8" s="137"/>
      <c r="FH8" s="137"/>
      <c r="FI8" s="137"/>
      <c r="FJ8" s="137"/>
      <c r="FK8" s="137"/>
      <c r="FL8" s="137"/>
      <c r="FM8" s="137"/>
      <c r="FN8" s="137"/>
      <c r="FO8" s="137"/>
      <c r="FP8" s="137"/>
      <c r="FQ8" s="137"/>
      <c r="FR8" s="137"/>
      <c r="FS8" s="137"/>
      <c r="FT8" s="137"/>
      <c r="FU8" s="137"/>
      <c r="FV8" s="137"/>
      <c r="FW8" s="137"/>
      <c r="FX8" s="137"/>
      <c r="FY8" s="137"/>
      <c r="FZ8" s="137"/>
      <c r="GA8" s="137"/>
      <c r="GB8" s="137"/>
      <c r="GC8" s="137"/>
      <c r="GD8" s="137"/>
      <c r="GE8" s="137"/>
      <c r="GF8" s="137"/>
      <c r="GG8" s="137"/>
      <c r="GH8" s="137"/>
      <c r="GI8" s="137"/>
      <c r="GJ8" s="137"/>
      <c r="GK8" s="137"/>
      <c r="GL8" s="137"/>
      <c r="GM8" s="137"/>
      <c r="GN8" s="137"/>
      <c r="GO8" s="137"/>
      <c r="GP8" s="137"/>
      <c r="GQ8" s="137"/>
      <c r="GR8" s="137"/>
      <c r="GS8" s="137"/>
      <c r="GT8" s="137"/>
      <c r="GU8" s="137"/>
      <c r="GV8" s="137"/>
      <c r="GW8" s="137"/>
      <c r="GX8" s="137"/>
      <c r="GY8" s="137"/>
      <c r="GZ8" s="137"/>
      <c r="HA8" s="137"/>
      <c r="HB8" s="137"/>
      <c r="HC8" s="137"/>
      <c r="HD8" s="137"/>
      <c r="HE8" s="137"/>
      <c r="HF8" s="137"/>
      <c r="HG8" s="137"/>
      <c r="HH8" s="137"/>
      <c r="HI8" s="137"/>
      <c r="HJ8" s="137"/>
      <c r="HK8" s="137"/>
      <c r="HL8" s="137"/>
      <c r="HM8" s="137"/>
      <c r="HN8" s="137"/>
      <c r="HO8" s="137"/>
      <c r="HP8" s="137"/>
      <c r="HQ8" s="137"/>
      <c r="HR8" s="137"/>
      <c r="HS8" s="137"/>
      <c r="HT8" s="137"/>
      <c r="HU8" s="137"/>
      <c r="HV8" s="137"/>
      <c r="HW8" s="137"/>
      <c r="HX8" s="137"/>
      <c r="HY8" s="137"/>
      <c r="HZ8" s="137"/>
      <c r="IA8" s="137"/>
      <c r="IB8" s="137"/>
      <c r="IC8" s="137"/>
      <c r="ID8" s="137"/>
      <c r="IE8" s="137"/>
      <c r="IF8" s="137"/>
      <c r="IG8" s="137"/>
      <c r="IH8" s="137"/>
      <c r="II8" s="137"/>
      <c r="IJ8" s="137"/>
      <c r="IK8" s="137"/>
      <c r="IL8" s="137"/>
      <c r="IM8" s="137"/>
      <c r="IN8" s="137"/>
      <c r="IO8" s="137"/>
      <c r="IP8" s="137"/>
      <c r="IQ8" s="137"/>
      <c r="IR8" s="137"/>
      <c r="IS8" s="137"/>
      <c r="IT8" s="137"/>
      <c r="IU8" s="137"/>
      <c r="IV8" s="137"/>
      <c r="IW8" s="137"/>
      <c r="IX8" s="137"/>
      <c r="IY8" s="137"/>
      <c r="IZ8" s="137"/>
      <c r="JA8" s="137"/>
      <c r="JB8" s="137"/>
      <c r="JC8" s="137"/>
      <c r="JD8" s="137"/>
      <c r="JE8" s="137"/>
      <c r="JF8" s="137"/>
      <c r="JG8" s="137"/>
      <c r="JH8" s="137"/>
      <c r="JI8" s="137"/>
      <c r="JJ8" s="137"/>
      <c r="JK8" s="137"/>
      <c r="JL8" s="137"/>
      <c r="JM8" s="137"/>
      <c r="JN8" s="137"/>
      <c r="JO8" s="137"/>
      <c r="JP8" s="137"/>
      <c r="JQ8" s="137"/>
      <c r="JR8" s="137"/>
      <c r="JS8" s="137"/>
      <c r="JT8" s="137"/>
      <c r="JU8" s="137"/>
      <c r="JV8" s="137"/>
      <c r="JW8" s="137"/>
      <c r="JX8" s="137"/>
      <c r="JY8" s="137"/>
      <c r="JZ8" s="137"/>
      <c r="KA8" s="137"/>
      <c r="KB8" s="137"/>
      <c r="KC8" s="137"/>
      <c r="KD8" s="137"/>
      <c r="KE8" s="137"/>
      <c r="KF8" s="137"/>
      <c r="KG8" s="137"/>
      <c r="KH8" s="137"/>
      <c r="KI8" s="137"/>
      <c r="KJ8" s="137"/>
      <c r="KK8" s="137"/>
      <c r="KL8" s="137"/>
      <c r="KM8" s="137"/>
      <c r="KN8" s="137"/>
      <c r="KO8" s="137"/>
      <c r="KP8" s="137"/>
      <c r="KQ8" s="137"/>
      <c r="KR8" s="137"/>
      <c r="KS8" s="137"/>
      <c r="KT8" s="137"/>
      <c r="KU8" s="137"/>
      <c r="KV8" s="137"/>
      <c r="KW8" s="137"/>
      <c r="KX8" s="137"/>
      <c r="KY8" s="137"/>
      <c r="KZ8" s="137"/>
      <c r="LA8" s="137"/>
      <c r="LB8" s="137"/>
      <c r="LC8" s="137"/>
      <c r="LD8" s="137"/>
      <c r="LE8" s="137"/>
      <c r="LF8" s="137"/>
      <c r="LG8" s="137"/>
      <c r="LH8" s="137"/>
      <c r="LI8" s="137"/>
      <c r="LJ8" s="137"/>
      <c r="LK8" s="137"/>
      <c r="LL8" s="137"/>
      <c r="LM8" s="137"/>
      <c r="LN8" s="137"/>
      <c r="LO8" s="137"/>
      <c r="LP8" s="137"/>
      <c r="LQ8" s="137"/>
      <c r="LR8" s="137"/>
      <c r="LS8" s="137"/>
      <c r="LT8" s="137"/>
      <c r="LU8" s="137"/>
      <c r="LV8" s="137"/>
      <c r="LW8" s="137"/>
      <c r="LX8" s="137"/>
      <c r="LY8" s="137"/>
      <c r="LZ8" s="137"/>
      <c r="MA8" s="137"/>
      <c r="MB8" s="137"/>
      <c r="MC8" s="137"/>
      <c r="MD8" s="137"/>
      <c r="ME8" s="137"/>
      <c r="MF8" s="137"/>
      <c r="MG8" s="137"/>
      <c r="MH8" s="137"/>
      <c r="MI8" s="137"/>
      <c r="MJ8" s="137"/>
      <c r="MK8" s="137"/>
      <c r="ML8" s="137"/>
      <c r="MM8" s="137"/>
      <c r="MN8" s="137"/>
      <c r="MO8" s="137"/>
      <c r="MP8" s="137"/>
      <c r="MQ8" s="137"/>
      <c r="MR8" s="137"/>
      <c r="MS8" s="137"/>
      <c r="MT8" s="137"/>
      <c r="MU8" s="137"/>
      <c r="MV8" s="137"/>
      <c r="MW8" s="137"/>
      <c r="MX8" s="137"/>
      <c r="MY8" s="137"/>
      <c r="MZ8" s="137"/>
      <c r="NA8" s="137"/>
      <c r="NB8" s="137"/>
      <c r="NC8" s="137"/>
      <c r="ND8" s="137"/>
      <c r="NE8" s="137"/>
      <c r="NF8" s="137"/>
      <c r="NG8" s="137"/>
      <c r="NH8" s="137"/>
      <c r="NI8" s="137"/>
      <c r="NJ8" s="137"/>
      <c r="NK8" s="137"/>
      <c r="NL8" s="137"/>
      <c r="NM8" s="137"/>
      <c r="NN8" s="137"/>
      <c r="NO8" s="137"/>
      <c r="NP8" s="137"/>
      <c r="NQ8" s="137"/>
      <c r="NR8" s="137"/>
      <c r="NS8" s="137"/>
      <c r="NT8" s="137"/>
      <c r="NU8" s="137"/>
      <c r="NV8" s="137"/>
      <c r="NW8" s="137"/>
      <c r="NX8" s="137"/>
      <c r="NY8" s="137"/>
      <c r="NZ8" s="137"/>
      <c r="OA8" s="137"/>
      <c r="OB8" s="137"/>
      <c r="OC8" s="137"/>
      <c r="OD8" s="137"/>
      <c r="OE8" s="137"/>
      <c r="OF8" s="137"/>
      <c r="OG8" s="137"/>
      <c r="OH8" s="137"/>
      <c r="OI8" s="137"/>
      <c r="OJ8" s="137"/>
      <c r="OK8" s="137"/>
      <c r="OL8" s="137"/>
      <c r="OM8" s="137"/>
      <c r="ON8" s="137"/>
      <c r="OO8" s="137"/>
      <c r="OP8" s="137"/>
      <c r="OQ8" s="137"/>
      <c r="OR8" s="137"/>
      <c r="OS8" s="137"/>
      <c r="OT8" s="137"/>
      <c r="OU8" s="137"/>
      <c r="OV8" s="137"/>
      <c r="OW8" s="137"/>
      <c r="OX8" s="137"/>
      <c r="OY8" s="137"/>
      <c r="OZ8" s="137"/>
      <c r="PA8" s="137"/>
      <c r="PB8" s="137"/>
      <c r="PC8" s="137"/>
      <c r="PD8" s="137"/>
      <c r="PE8" s="137"/>
      <c r="PF8" s="137"/>
      <c r="PG8" s="137"/>
      <c r="PH8" s="137"/>
      <c r="PI8" s="137"/>
      <c r="PJ8" s="137"/>
      <c r="PK8" s="137"/>
      <c r="PL8" s="137"/>
      <c r="PM8" s="137"/>
      <c r="PN8" s="137"/>
      <c r="PO8" s="137"/>
      <c r="PP8" s="137"/>
      <c r="PQ8" s="137"/>
      <c r="PR8" s="137"/>
      <c r="PS8" s="137"/>
      <c r="PT8" s="137"/>
      <c r="PU8" s="137"/>
      <c r="PV8" s="137"/>
      <c r="PW8" s="137"/>
      <c r="PX8" s="137"/>
      <c r="PY8" s="137"/>
      <c r="PZ8" s="137"/>
      <c r="QA8" s="137"/>
      <c r="QB8" s="137"/>
      <c r="QC8" s="137"/>
      <c r="QD8" s="137"/>
      <c r="QE8" s="137"/>
      <c r="QF8" s="137"/>
      <c r="QG8" s="137"/>
      <c r="QH8" s="137"/>
      <c r="QI8" s="137"/>
      <c r="QJ8" s="137"/>
      <c r="QK8" s="137"/>
      <c r="QL8" s="137"/>
      <c r="QM8" s="137"/>
      <c r="QN8" s="137"/>
      <c r="QO8" s="137"/>
      <c r="QP8" s="137"/>
      <c r="QQ8" s="137"/>
      <c r="QR8" s="137"/>
      <c r="QS8" s="137"/>
      <c r="QT8" s="137"/>
      <c r="QU8" s="137"/>
      <c r="QV8" s="137"/>
      <c r="QW8" s="137"/>
      <c r="QX8" s="137"/>
      <c r="QY8" s="137"/>
      <c r="QZ8" s="137"/>
      <c r="RA8" s="137"/>
      <c r="RB8" s="137"/>
      <c r="RC8" s="137"/>
      <c r="RD8" s="137"/>
      <c r="RE8" s="137"/>
      <c r="RF8" s="137"/>
      <c r="RG8" s="137"/>
      <c r="RH8" s="137"/>
      <c r="RI8" s="137"/>
      <c r="RJ8" s="137"/>
      <c r="RK8" s="137"/>
      <c r="RL8" s="137"/>
      <c r="RM8" s="137"/>
      <c r="RN8" s="137"/>
      <c r="RO8" s="137"/>
      <c r="RP8" s="137"/>
      <c r="RQ8" s="137"/>
      <c r="RR8" s="137"/>
      <c r="RS8" s="137"/>
      <c r="RT8" s="137"/>
      <c r="RU8" s="137"/>
      <c r="RV8" s="137"/>
      <c r="RW8" s="137"/>
      <c r="RX8" s="137"/>
      <c r="RY8" s="137"/>
      <c r="RZ8" s="137"/>
      <c r="SA8" s="137"/>
      <c r="SB8" s="137"/>
      <c r="SC8" s="137"/>
      <c r="SD8" s="137"/>
      <c r="SE8" s="137"/>
      <c r="SF8" s="137"/>
      <c r="SG8" s="137"/>
      <c r="SH8" s="137"/>
      <c r="SI8" s="137"/>
      <c r="SJ8" s="137"/>
      <c r="SK8" s="137"/>
      <c r="SL8" s="137"/>
      <c r="SM8" s="137"/>
      <c r="SN8" s="137"/>
      <c r="SO8" s="137"/>
      <c r="SP8" s="137"/>
      <c r="SQ8" s="137"/>
      <c r="SR8" s="137"/>
      <c r="SS8" s="137"/>
      <c r="ST8" s="137"/>
      <c r="SU8" s="137"/>
      <c r="SV8" s="137"/>
      <c r="SW8" s="137"/>
      <c r="SX8" s="137"/>
      <c r="SY8" s="137"/>
      <c r="SZ8" s="137"/>
      <c r="TA8" s="137"/>
      <c r="TB8" s="137"/>
      <c r="TC8" s="137"/>
      <c r="TD8" s="137"/>
      <c r="TE8" s="137"/>
      <c r="TF8" s="137"/>
      <c r="TG8" s="137"/>
      <c r="TH8" s="137"/>
      <c r="TI8" s="137"/>
      <c r="TJ8" s="137"/>
      <c r="TK8" s="137"/>
      <c r="TL8" s="137"/>
      <c r="TM8" s="137"/>
      <c r="TN8" s="137"/>
      <c r="TO8" s="137"/>
      <c r="TP8" s="137"/>
      <c r="TQ8" s="137"/>
      <c r="TR8" s="137"/>
      <c r="TS8" s="137"/>
      <c r="TT8" s="137"/>
      <c r="TU8" s="137"/>
      <c r="TV8" s="137"/>
      <c r="TW8" s="137"/>
      <c r="TX8" s="137"/>
      <c r="TY8" s="137"/>
      <c r="TZ8" s="137"/>
      <c r="UA8" s="137"/>
      <c r="UB8" s="137"/>
      <c r="UC8" s="137"/>
      <c r="UD8" s="137"/>
      <c r="UE8" s="137"/>
      <c r="UF8" s="137"/>
      <c r="UG8" s="137"/>
      <c r="UH8" s="137"/>
      <c r="UI8" s="137"/>
      <c r="UJ8" s="137"/>
      <c r="UK8" s="137"/>
      <c r="UL8" s="137"/>
      <c r="UM8" s="137"/>
      <c r="UN8" s="137"/>
      <c r="UO8" s="137"/>
      <c r="UP8" s="137"/>
      <c r="UQ8" s="137"/>
      <c r="UR8" s="137"/>
      <c r="US8" s="137"/>
      <c r="UT8" s="137"/>
      <c r="UU8" s="137"/>
      <c r="UV8" s="137"/>
      <c r="UW8" s="137"/>
      <c r="UX8" s="137"/>
      <c r="UY8" s="137"/>
      <c r="UZ8" s="137"/>
      <c r="VA8" s="137"/>
      <c r="VB8" s="137"/>
      <c r="VC8" s="137"/>
      <c r="VD8" s="137"/>
      <c r="VE8" s="137"/>
      <c r="VF8" s="137"/>
      <c r="VG8" s="137"/>
      <c r="VH8" s="137"/>
      <c r="VI8" s="137"/>
      <c r="VJ8" s="137"/>
      <c r="VK8" s="137"/>
      <c r="VL8" s="137"/>
      <c r="VM8" s="137"/>
      <c r="VN8" s="137"/>
      <c r="VO8" s="137"/>
      <c r="VP8" s="137"/>
      <c r="VQ8" s="137"/>
      <c r="VR8" s="137"/>
      <c r="VS8" s="137"/>
      <c r="VT8" s="137"/>
      <c r="VU8" s="137"/>
      <c r="VV8" s="137"/>
      <c r="VW8" s="137"/>
      <c r="VX8" s="137"/>
      <c r="VY8" s="137"/>
      <c r="VZ8" s="137"/>
      <c r="WA8" s="137"/>
      <c r="WB8" s="137"/>
      <c r="WC8" s="137"/>
      <c r="WD8" s="137"/>
      <c r="WE8" s="137"/>
      <c r="WF8" s="137"/>
      <c r="WG8" s="137"/>
      <c r="WH8" s="137"/>
      <c r="WI8" s="137"/>
      <c r="WJ8" s="137"/>
      <c r="WK8" s="137"/>
      <c r="WL8" s="137"/>
      <c r="WM8" s="137"/>
      <c r="WN8" s="137"/>
      <c r="WO8" s="137"/>
      <c r="WP8" s="137"/>
      <c r="WQ8" s="137"/>
      <c r="WR8" s="137"/>
      <c r="WS8" s="137"/>
      <c r="WT8" s="137"/>
      <c r="WU8" s="137"/>
      <c r="WV8" s="137"/>
      <c r="WW8" s="137"/>
      <c r="WX8" s="137"/>
      <c r="WY8" s="137"/>
      <c r="WZ8" s="137"/>
      <c r="XA8" s="137"/>
      <c r="XB8" s="137"/>
      <c r="XC8" s="137"/>
      <c r="XD8" s="137"/>
      <c r="XE8" s="137"/>
      <c r="XF8" s="137"/>
      <c r="XG8" s="137"/>
      <c r="XH8" s="137"/>
      <c r="XI8" s="137"/>
      <c r="XJ8" s="137"/>
      <c r="XK8" s="137"/>
      <c r="XL8" s="137"/>
      <c r="XM8" s="137"/>
      <c r="XN8" s="137"/>
      <c r="XO8" s="137"/>
      <c r="XP8" s="137"/>
      <c r="XQ8" s="137"/>
      <c r="XR8" s="137"/>
      <c r="XS8" s="137"/>
      <c r="XT8" s="137"/>
      <c r="XU8" s="137"/>
      <c r="XV8" s="137"/>
      <c r="XW8" s="137"/>
      <c r="XX8" s="137"/>
      <c r="XY8" s="137"/>
      <c r="XZ8" s="137"/>
      <c r="YA8" s="137"/>
      <c r="YB8" s="137"/>
      <c r="YC8" s="137"/>
      <c r="YD8" s="137"/>
      <c r="YE8" s="137"/>
      <c r="YF8" s="137"/>
      <c r="YG8" s="137"/>
      <c r="YH8" s="137"/>
      <c r="YI8" s="137"/>
      <c r="YJ8" s="137"/>
      <c r="YK8" s="137"/>
      <c r="YL8" s="137"/>
      <c r="YM8" s="137"/>
      <c r="YN8" s="137"/>
      <c r="YO8" s="137"/>
      <c r="YP8" s="137"/>
      <c r="YQ8" s="137"/>
      <c r="YR8" s="137"/>
      <c r="YS8" s="137"/>
      <c r="YT8" s="137"/>
      <c r="YU8" s="137"/>
      <c r="YV8" s="137"/>
      <c r="YW8" s="137"/>
      <c r="YX8" s="137"/>
      <c r="YY8" s="137"/>
      <c r="YZ8" s="137"/>
      <c r="ZA8" s="137"/>
      <c r="ZB8" s="137"/>
      <c r="ZC8" s="137"/>
      <c r="ZD8" s="137"/>
      <c r="ZE8" s="137"/>
      <c r="ZF8" s="137"/>
      <c r="ZG8" s="137"/>
      <c r="ZH8" s="137"/>
      <c r="ZI8" s="137"/>
      <c r="ZJ8" s="137"/>
      <c r="ZK8" s="137"/>
      <c r="ZL8" s="137"/>
      <c r="ZM8" s="137"/>
      <c r="ZN8" s="137"/>
      <c r="ZO8" s="137"/>
      <c r="ZP8" s="137"/>
      <c r="ZQ8" s="137"/>
      <c r="ZR8" s="137"/>
      <c r="ZS8" s="137"/>
      <c r="ZT8" s="137"/>
      <c r="ZU8" s="137"/>
      <c r="ZV8" s="137"/>
      <c r="ZW8" s="137"/>
      <c r="ZX8" s="137"/>
      <c r="ZY8" s="137"/>
      <c r="ZZ8" s="137"/>
      <c r="AAA8" s="137"/>
      <c r="AAB8" s="137"/>
      <c r="AAC8" s="137"/>
    </row>
    <row r="9" spans="1:705" ht="29.45" customHeight="1" x14ac:dyDescent="0.2">
      <c r="A9" s="13"/>
      <c r="B9" s="13"/>
      <c r="C9" s="13"/>
      <c r="D9" s="138" t="s">
        <v>172</v>
      </c>
      <c r="E9" s="13"/>
      <c r="F9" s="13" t="s">
        <v>184</v>
      </c>
      <c r="G9" s="13" t="s">
        <v>174</v>
      </c>
      <c r="H9" s="139" t="s">
        <v>177</v>
      </c>
      <c r="I9" s="13">
        <v>24</v>
      </c>
      <c r="J9" s="13"/>
      <c r="K9" s="13">
        <v>24</v>
      </c>
      <c r="L9" s="13"/>
      <c r="M9" s="13"/>
      <c r="N9" s="13"/>
      <c r="O9" s="13"/>
      <c r="P9" s="393">
        <v>0</v>
      </c>
      <c r="Q9" s="13">
        <v>2</v>
      </c>
      <c r="R9" s="13"/>
      <c r="S9" s="13"/>
      <c r="T9" s="13" t="s">
        <v>175</v>
      </c>
      <c r="U9" s="13" t="s">
        <v>185</v>
      </c>
      <c r="V9" s="13"/>
      <c r="W9" s="13"/>
      <c r="X9" s="13" t="s">
        <v>186</v>
      </c>
      <c r="Y9" s="13"/>
      <c r="Z9" s="13" t="s">
        <v>177</v>
      </c>
      <c r="AA9" s="13" t="s">
        <v>175</v>
      </c>
      <c r="AB9" s="13">
        <v>2</v>
      </c>
      <c r="AC9" s="13" t="s">
        <v>178</v>
      </c>
      <c r="AD9" s="13"/>
      <c r="AE9" s="13"/>
      <c r="AF9" s="13"/>
      <c r="AG9" s="13"/>
      <c r="AH9" s="137"/>
      <c r="AI9" s="137"/>
      <c r="AJ9" s="137"/>
      <c r="AK9" s="137"/>
      <c r="AL9" s="137"/>
      <c r="AM9" s="137"/>
      <c r="AN9" s="137"/>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37"/>
      <c r="CF9" s="137"/>
      <c r="CG9" s="137"/>
      <c r="CH9" s="137"/>
      <c r="CI9" s="137"/>
      <c r="CJ9" s="137"/>
      <c r="CK9" s="137"/>
      <c r="CL9" s="137"/>
      <c r="CM9" s="137"/>
      <c r="CN9" s="137"/>
      <c r="CO9" s="137"/>
      <c r="CP9" s="137"/>
      <c r="CQ9" s="137"/>
      <c r="CR9" s="137"/>
      <c r="CS9" s="137"/>
      <c r="CT9" s="137"/>
      <c r="CU9" s="137"/>
      <c r="CV9" s="137"/>
      <c r="CW9" s="137"/>
      <c r="CX9" s="137"/>
      <c r="CY9" s="137"/>
      <c r="CZ9" s="137"/>
      <c r="DA9" s="137"/>
      <c r="DB9" s="137"/>
      <c r="DC9" s="137"/>
      <c r="DD9" s="137"/>
      <c r="DE9" s="137"/>
      <c r="DF9" s="137"/>
      <c r="DG9" s="137"/>
      <c r="DH9" s="137"/>
      <c r="DI9" s="137"/>
      <c r="DJ9" s="137"/>
      <c r="DK9" s="137"/>
      <c r="DL9" s="137"/>
      <c r="DM9" s="137"/>
      <c r="DN9" s="137"/>
      <c r="DO9" s="137"/>
      <c r="DP9" s="137"/>
      <c r="DQ9" s="137"/>
      <c r="DR9" s="137"/>
      <c r="DS9" s="137"/>
      <c r="DT9" s="137"/>
      <c r="DU9" s="137"/>
      <c r="DV9" s="137"/>
      <c r="DW9" s="137"/>
      <c r="DX9" s="137"/>
      <c r="DY9" s="137"/>
      <c r="DZ9" s="137"/>
      <c r="EA9" s="137"/>
      <c r="EB9" s="137"/>
      <c r="EC9" s="137"/>
      <c r="ED9" s="137"/>
      <c r="EE9" s="137"/>
      <c r="EF9" s="137"/>
      <c r="EG9" s="137"/>
      <c r="EH9" s="137"/>
      <c r="EI9" s="137"/>
      <c r="EJ9" s="137"/>
      <c r="EK9" s="137"/>
      <c r="EL9" s="137"/>
      <c r="EM9" s="137"/>
      <c r="EN9" s="137"/>
      <c r="EO9" s="137"/>
      <c r="EP9" s="137"/>
      <c r="EQ9" s="137"/>
      <c r="ER9" s="137"/>
      <c r="ES9" s="137"/>
      <c r="ET9" s="137"/>
      <c r="EU9" s="137"/>
      <c r="EV9" s="137"/>
      <c r="EW9" s="137"/>
      <c r="EX9" s="137"/>
      <c r="EY9" s="137"/>
      <c r="EZ9" s="137"/>
      <c r="FA9" s="137"/>
      <c r="FB9" s="137"/>
      <c r="FC9" s="137"/>
      <c r="FD9" s="137"/>
      <c r="FE9" s="137"/>
      <c r="FF9" s="137"/>
      <c r="FG9" s="137"/>
      <c r="FH9" s="137"/>
      <c r="FI9" s="137"/>
      <c r="FJ9" s="137"/>
      <c r="FK9" s="137"/>
      <c r="FL9" s="137"/>
      <c r="FM9" s="137"/>
      <c r="FN9" s="137"/>
      <c r="FO9" s="137"/>
      <c r="FP9" s="137"/>
      <c r="FQ9" s="137"/>
      <c r="FR9" s="137"/>
      <c r="FS9" s="137"/>
      <c r="FT9" s="137"/>
      <c r="FU9" s="137"/>
      <c r="FV9" s="137"/>
      <c r="FW9" s="137"/>
      <c r="FX9" s="137"/>
      <c r="FY9" s="137"/>
      <c r="FZ9" s="137"/>
      <c r="GA9" s="137"/>
      <c r="GB9" s="137"/>
      <c r="GC9" s="137"/>
      <c r="GD9" s="137"/>
      <c r="GE9" s="137"/>
      <c r="GF9" s="137"/>
      <c r="GG9" s="137"/>
      <c r="GH9" s="137"/>
      <c r="GI9" s="137"/>
      <c r="GJ9" s="137"/>
      <c r="GK9" s="137"/>
      <c r="GL9" s="137"/>
      <c r="GM9" s="137"/>
      <c r="GN9" s="137"/>
      <c r="GO9" s="137"/>
      <c r="GP9" s="137"/>
      <c r="GQ9" s="137"/>
      <c r="GR9" s="137"/>
      <c r="GS9" s="137"/>
      <c r="GT9" s="137"/>
      <c r="GU9" s="137"/>
      <c r="GV9" s="137"/>
      <c r="GW9" s="137"/>
      <c r="GX9" s="137"/>
      <c r="GY9" s="137"/>
      <c r="GZ9" s="137"/>
      <c r="HA9" s="137"/>
      <c r="HB9" s="137"/>
      <c r="HC9" s="137"/>
      <c r="HD9" s="137"/>
      <c r="HE9" s="137"/>
      <c r="HF9" s="137"/>
      <c r="HG9" s="137"/>
      <c r="HH9" s="137"/>
      <c r="HI9" s="137"/>
      <c r="HJ9" s="137"/>
      <c r="HK9" s="137"/>
      <c r="HL9" s="137"/>
      <c r="HM9" s="137"/>
      <c r="HN9" s="137"/>
      <c r="HO9" s="137"/>
      <c r="HP9" s="137"/>
      <c r="HQ9" s="137"/>
      <c r="HR9" s="137"/>
      <c r="HS9" s="137"/>
      <c r="HT9" s="137"/>
      <c r="HU9" s="137"/>
      <c r="HV9" s="137"/>
      <c r="HW9" s="137"/>
      <c r="HX9" s="137"/>
      <c r="HY9" s="137"/>
      <c r="HZ9" s="137"/>
      <c r="IA9" s="137"/>
      <c r="IB9" s="137"/>
      <c r="IC9" s="137"/>
      <c r="ID9" s="137"/>
      <c r="IE9" s="137"/>
      <c r="IF9" s="137"/>
      <c r="IG9" s="137"/>
      <c r="IH9" s="137"/>
      <c r="II9" s="137"/>
      <c r="IJ9" s="137"/>
      <c r="IK9" s="137"/>
      <c r="IL9" s="137"/>
      <c r="IM9" s="137"/>
      <c r="IN9" s="137"/>
      <c r="IO9" s="137"/>
      <c r="IP9" s="137"/>
      <c r="IQ9" s="137"/>
      <c r="IR9" s="137"/>
      <c r="IS9" s="137"/>
      <c r="IT9" s="137"/>
      <c r="IU9" s="137"/>
      <c r="IV9" s="137"/>
      <c r="IW9" s="137"/>
      <c r="IX9" s="137"/>
      <c r="IY9" s="137"/>
      <c r="IZ9" s="137"/>
      <c r="JA9" s="137"/>
      <c r="JB9" s="137"/>
      <c r="JC9" s="137"/>
      <c r="JD9" s="137"/>
      <c r="JE9" s="137"/>
      <c r="JF9" s="137"/>
      <c r="JG9" s="137"/>
      <c r="JH9" s="137"/>
      <c r="JI9" s="137"/>
      <c r="JJ9" s="137"/>
      <c r="JK9" s="137"/>
      <c r="JL9" s="137"/>
      <c r="JM9" s="137"/>
      <c r="JN9" s="137"/>
      <c r="JO9" s="137"/>
      <c r="JP9" s="137"/>
      <c r="JQ9" s="137"/>
      <c r="JR9" s="137"/>
      <c r="JS9" s="137"/>
      <c r="JT9" s="137"/>
      <c r="JU9" s="137"/>
      <c r="JV9" s="137"/>
      <c r="JW9" s="137"/>
      <c r="JX9" s="137"/>
      <c r="JY9" s="137"/>
      <c r="JZ9" s="137"/>
      <c r="KA9" s="137"/>
      <c r="KB9" s="137"/>
      <c r="KC9" s="137"/>
      <c r="KD9" s="137"/>
      <c r="KE9" s="137"/>
      <c r="KF9" s="137"/>
      <c r="KG9" s="137"/>
      <c r="KH9" s="137"/>
      <c r="KI9" s="137"/>
      <c r="KJ9" s="137"/>
      <c r="KK9" s="137"/>
      <c r="KL9" s="137"/>
      <c r="KM9" s="137"/>
      <c r="KN9" s="137"/>
      <c r="KO9" s="137"/>
      <c r="KP9" s="137"/>
      <c r="KQ9" s="137"/>
      <c r="KR9" s="137"/>
      <c r="KS9" s="137"/>
      <c r="KT9" s="137"/>
      <c r="KU9" s="137"/>
      <c r="KV9" s="137"/>
      <c r="KW9" s="137"/>
      <c r="KX9" s="137"/>
      <c r="KY9" s="137"/>
      <c r="KZ9" s="137"/>
      <c r="LA9" s="137"/>
      <c r="LB9" s="137"/>
      <c r="LC9" s="137"/>
      <c r="LD9" s="137"/>
      <c r="LE9" s="137"/>
      <c r="LF9" s="137"/>
      <c r="LG9" s="137"/>
      <c r="LH9" s="137"/>
      <c r="LI9" s="137"/>
      <c r="LJ9" s="137"/>
      <c r="LK9" s="137"/>
      <c r="LL9" s="137"/>
      <c r="LM9" s="137"/>
      <c r="LN9" s="137"/>
      <c r="LO9" s="137"/>
      <c r="LP9" s="137"/>
      <c r="LQ9" s="137"/>
      <c r="LR9" s="137"/>
      <c r="LS9" s="137"/>
      <c r="LT9" s="137"/>
      <c r="LU9" s="137"/>
      <c r="LV9" s="137"/>
      <c r="LW9" s="137"/>
      <c r="LX9" s="137"/>
      <c r="LY9" s="137"/>
      <c r="LZ9" s="137"/>
      <c r="MA9" s="137"/>
      <c r="MB9" s="137"/>
      <c r="MC9" s="137"/>
      <c r="MD9" s="137"/>
      <c r="ME9" s="137"/>
      <c r="MF9" s="137"/>
      <c r="MG9" s="137"/>
      <c r="MH9" s="137"/>
      <c r="MI9" s="137"/>
      <c r="MJ9" s="137"/>
      <c r="MK9" s="137"/>
      <c r="ML9" s="137"/>
      <c r="MM9" s="137"/>
      <c r="MN9" s="137"/>
      <c r="MO9" s="137"/>
      <c r="MP9" s="137"/>
      <c r="MQ9" s="137"/>
      <c r="MR9" s="137"/>
      <c r="MS9" s="137"/>
      <c r="MT9" s="137"/>
      <c r="MU9" s="137"/>
      <c r="MV9" s="137"/>
      <c r="MW9" s="137"/>
      <c r="MX9" s="137"/>
      <c r="MY9" s="137"/>
      <c r="MZ9" s="137"/>
      <c r="NA9" s="137"/>
      <c r="NB9" s="137"/>
      <c r="NC9" s="137"/>
      <c r="ND9" s="137"/>
      <c r="NE9" s="137"/>
      <c r="NF9" s="137"/>
      <c r="NG9" s="137"/>
      <c r="NH9" s="137"/>
      <c r="NI9" s="137"/>
      <c r="NJ9" s="137"/>
      <c r="NK9" s="137"/>
      <c r="NL9" s="137"/>
      <c r="NM9" s="137"/>
      <c r="NN9" s="137"/>
      <c r="NO9" s="137"/>
      <c r="NP9" s="137"/>
      <c r="NQ9" s="137"/>
      <c r="NR9" s="137"/>
      <c r="NS9" s="137"/>
      <c r="NT9" s="137"/>
      <c r="NU9" s="137"/>
      <c r="NV9" s="137"/>
      <c r="NW9" s="137"/>
      <c r="NX9" s="137"/>
      <c r="NY9" s="137"/>
      <c r="NZ9" s="137"/>
      <c r="OA9" s="137"/>
      <c r="OB9" s="137"/>
      <c r="OC9" s="137"/>
      <c r="OD9" s="137"/>
      <c r="OE9" s="137"/>
      <c r="OF9" s="137"/>
      <c r="OG9" s="137"/>
      <c r="OH9" s="137"/>
      <c r="OI9" s="137"/>
      <c r="OJ9" s="137"/>
      <c r="OK9" s="137"/>
      <c r="OL9" s="137"/>
      <c r="OM9" s="137"/>
      <c r="ON9" s="137"/>
      <c r="OO9" s="137"/>
      <c r="OP9" s="137"/>
      <c r="OQ9" s="137"/>
      <c r="OR9" s="137"/>
      <c r="OS9" s="137"/>
      <c r="OT9" s="137"/>
      <c r="OU9" s="137"/>
      <c r="OV9" s="137"/>
      <c r="OW9" s="137"/>
      <c r="OX9" s="137"/>
      <c r="OY9" s="137"/>
      <c r="OZ9" s="137"/>
      <c r="PA9" s="137"/>
      <c r="PB9" s="137"/>
      <c r="PC9" s="137"/>
      <c r="PD9" s="137"/>
      <c r="PE9" s="137"/>
      <c r="PF9" s="137"/>
      <c r="PG9" s="137"/>
      <c r="PH9" s="137"/>
      <c r="PI9" s="137"/>
      <c r="PJ9" s="137"/>
      <c r="PK9" s="137"/>
      <c r="PL9" s="137"/>
      <c r="PM9" s="137"/>
      <c r="PN9" s="137"/>
      <c r="PO9" s="137"/>
      <c r="PP9" s="137"/>
      <c r="PQ9" s="137"/>
      <c r="PR9" s="137"/>
      <c r="PS9" s="137"/>
      <c r="PT9" s="137"/>
      <c r="PU9" s="137"/>
      <c r="PV9" s="137"/>
      <c r="PW9" s="137"/>
      <c r="PX9" s="137"/>
      <c r="PY9" s="137"/>
      <c r="PZ9" s="137"/>
      <c r="QA9" s="137"/>
      <c r="QB9" s="137"/>
      <c r="QC9" s="137"/>
      <c r="QD9" s="137"/>
      <c r="QE9" s="137"/>
      <c r="QF9" s="137"/>
      <c r="QG9" s="137"/>
      <c r="QH9" s="137"/>
      <c r="QI9" s="137"/>
      <c r="QJ9" s="137"/>
      <c r="QK9" s="137"/>
      <c r="QL9" s="137"/>
      <c r="QM9" s="137"/>
      <c r="QN9" s="137"/>
      <c r="QO9" s="137"/>
      <c r="QP9" s="137"/>
      <c r="QQ9" s="137"/>
      <c r="QR9" s="137"/>
      <c r="QS9" s="137"/>
      <c r="QT9" s="137"/>
      <c r="QU9" s="137"/>
      <c r="QV9" s="137"/>
      <c r="QW9" s="137"/>
      <c r="QX9" s="137"/>
      <c r="QY9" s="137"/>
      <c r="QZ9" s="137"/>
      <c r="RA9" s="137"/>
      <c r="RB9" s="137"/>
      <c r="RC9" s="137"/>
      <c r="RD9" s="137"/>
      <c r="RE9" s="137"/>
      <c r="RF9" s="137"/>
      <c r="RG9" s="137"/>
      <c r="RH9" s="137"/>
      <c r="RI9" s="137"/>
      <c r="RJ9" s="137"/>
      <c r="RK9" s="137"/>
      <c r="RL9" s="137"/>
      <c r="RM9" s="137"/>
      <c r="RN9" s="137"/>
      <c r="RO9" s="137"/>
      <c r="RP9" s="137"/>
      <c r="RQ9" s="137"/>
      <c r="RR9" s="137"/>
      <c r="RS9" s="137"/>
      <c r="RT9" s="137"/>
      <c r="RU9" s="137"/>
      <c r="RV9" s="137"/>
      <c r="RW9" s="137"/>
      <c r="RX9" s="137"/>
      <c r="RY9" s="137"/>
      <c r="RZ9" s="137"/>
      <c r="SA9" s="137"/>
      <c r="SB9" s="137"/>
      <c r="SC9" s="137"/>
      <c r="SD9" s="137"/>
      <c r="SE9" s="137"/>
      <c r="SF9" s="137"/>
      <c r="SG9" s="137"/>
      <c r="SH9" s="137"/>
      <c r="SI9" s="137"/>
      <c r="SJ9" s="137"/>
      <c r="SK9" s="137"/>
      <c r="SL9" s="137"/>
      <c r="SM9" s="137"/>
      <c r="SN9" s="137"/>
      <c r="SO9" s="137"/>
      <c r="SP9" s="137"/>
      <c r="SQ9" s="137"/>
      <c r="SR9" s="137"/>
      <c r="SS9" s="137"/>
      <c r="ST9" s="137"/>
      <c r="SU9" s="137"/>
      <c r="SV9" s="137"/>
      <c r="SW9" s="137"/>
      <c r="SX9" s="137"/>
      <c r="SY9" s="137"/>
      <c r="SZ9" s="137"/>
      <c r="TA9" s="137"/>
      <c r="TB9" s="137"/>
      <c r="TC9" s="137"/>
      <c r="TD9" s="137"/>
      <c r="TE9" s="137"/>
      <c r="TF9" s="137"/>
      <c r="TG9" s="137"/>
      <c r="TH9" s="137"/>
      <c r="TI9" s="137"/>
      <c r="TJ9" s="137"/>
      <c r="TK9" s="137"/>
      <c r="TL9" s="137"/>
      <c r="TM9" s="137"/>
      <c r="TN9" s="137"/>
      <c r="TO9" s="137"/>
      <c r="TP9" s="137"/>
      <c r="TQ9" s="137"/>
      <c r="TR9" s="137"/>
      <c r="TS9" s="137"/>
      <c r="TT9" s="137"/>
      <c r="TU9" s="137"/>
      <c r="TV9" s="137"/>
      <c r="TW9" s="137"/>
      <c r="TX9" s="137"/>
      <c r="TY9" s="137"/>
      <c r="TZ9" s="137"/>
      <c r="UA9" s="137"/>
      <c r="UB9" s="137"/>
      <c r="UC9" s="137"/>
      <c r="UD9" s="137"/>
      <c r="UE9" s="137"/>
      <c r="UF9" s="137"/>
      <c r="UG9" s="137"/>
      <c r="UH9" s="137"/>
      <c r="UI9" s="137"/>
      <c r="UJ9" s="137"/>
      <c r="UK9" s="137"/>
      <c r="UL9" s="137"/>
      <c r="UM9" s="137"/>
      <c r="UN9" s="137"/>
      <c r="UO9" s="137"/>
      <c r="UP9" s="137"/>
      <c r="UQ9" s="137"/>
      <c r="UR9" s="137"/>
      <c r="US9" s="137"/>
      <c r="UT9" s="137"/>
      <c r="UU9" s="137"/>
      <c r="UV9" s="137"/>
      <c r="UW9" s="137"/>
      <c r="UX9" s="137"/>
      <c r="UY9" s="137"/>
      <c r="UZ9" s="137"/>
      <c r="VA9" s="137"/>
      <c r="VB9" s="137"/>
      <c r="VC9" s="137"/>
      <c r="VD9" s="137"/>
      <c r="VE9" s="137"/>
      <c r="VF9" s="137"/>
      <c r="VG9" s="137"/>
      <c r="VH9" s="137"/>
      <c r="VI9" s="137"/>
      <c r="VJ9" s="137"/>
      <c r="VK9" s="137"/>
      <c r="VL9" s="137"/>
      <c r="VM9" s="137"/>
      <c r="VN9" s="137"/>
      <c r="VO9" s="137"/>
      <c r="VP9" s="137"/>
      <c r="VQ9" s="137"/>
      <c r="VR9" s="137"/>
      <c r="VS9" s="137"/>
      <c r="VT9" s="137"/>
      <c r="VU9" s="137"/>
      <c r="VV9" s="137"/>
      <c r="VW9" s="137"/>
      <c r="VX9" s="137"/>
      <c r="VY9" s="137"/>
      <c r="VZ9" s="137"/>
      <c r="WA9" s="137"/>
      <c r="WB9" s="137"/>
      <c r="WC9" s="137"/>
      <c r="WD9" s="137"/>
      <c r="WE9" s="137"/>
      <c r="WF9" s="137"/>
      <c r="WG9" s="137"/>
      <c r="WH9" s="137"/>
      <c r="WI9" s="137"/>
      <c r="WJ9" s="137"/>
      <c r="WK9" s="137"/>
      <c r="WL9" s="137"/>
      <c r="WM9" s="137"/>
      <c r="WN9" s="137"/>
      <c r="WO9" s="137"/>
      <c r="WP9" s="137"/>
      <c r="WQ9" s="137"/>
      <c r="WR9" s="137"/>
      <c r="WS9" s="137"/>
      <c r="WT9" s="137"/>
      <c r="WU9" s="137"/>
      <c r="WV9" s="137"/>
      <c r="WW9" s="137"/>
      <c r="WX9" s="137"/>
      <c r="WY9" s="137"/>
      <c r="WZ9" s="137"/>
      <c r="XA9" s="137"/>
      <c r="XB9" s="137"/>
      <c r="XC9" s="137"/>
      <c r="XD9" s="137"/>
      <c r="XE9" s="137"/>
      <c r="XF9" s="137"/>
      <c r="XG9" s="137"/>
      <c r="XH9" s="137"/>
      <c r="XI9" s="137"/>
      <c r="XJ9" s="137"/>
      <c r="XK9" s="137"/>
      <c r="XL9" s="137"/>
      <c r="XM9" s="137"/>
      <c r="XN9" s="137"/>
      <c r="XO9" s="137"/>
      <c r="XP9" s="137"/>
      <c r="XQ9" s="137"/>
      <c r="XR9" s="137"/>
      <c r="XS9" s="137"/>
      <c r="XT9" s="137"/>
      <c r="XU9" s="137"/>
      <c r="XV9" s="137"/>
      <c r="XW9" s="137"/>
      <c r="XX9" s="137"/>
      <c r="XY9" s="137"/>
      <c r="XZ9" s="137"/>
      <c r="YA9" s="137"/>
      <c r="YB9" s="137"/>
      <c r="YC9" s="137"/>
      <c r="YD9" s="137"/>
      <c r="YE9" s="137"/>
      <c r="YF9" s="137"/>
      <c r="YG9" s="137"/>
      <c r="YH9" s="137"/>
      <c r="YI9" s="137"/>
      <c r="YJ9" s="137"/>
      <c r="YK9" s="137"/>
      <c r="YL9" s="137"/>
      <c r="YM9" s="137"/>
      <c r="YN9" s="137"/>
      <c r="YO9" s="137"/>
      <c r="YP9" s="137"/>
      <c r="YQ9" s="137"/>
      <c r="YR9" s="137"/>
      <c r="YS9" s="137"/>
      <c r="YT9" s="137"/>
      <c r="YU9" s="137"/>
      <c r="YV9" s="137"/>
      <c r="YW9" s="137"/>
      <c r="YX9" s="137"/>
      <c r="YY9" s="137"/>
      <c r="YZ9" s="137"/>
      <c r="ZA9" s="137"/>
      <c r="ZB9" s="137"/>
      <c r="ZC9" s="137"/>
      <c r="ZD9" s="137"/>
      <c r="ZE9" s="137"/>
      <c r="ZF9" s="137"/>
      <c r="ZG9" s="137"/>
      <c r="ZH9" s="137"/>
      <c r="ZI9" s="137"/>
      <c r="ZJ9" s="137"/>
      <c r="ZK9" s="137"/>
      <c r="ZL9" s="137"/>
      <c r="ZM9" s="137"/>
      <c r="ZN9" s="137"/>
      <c r="ZO9" s="137"/>
      <c r="ZP9" s="137"/>
      <c r="ZQ9" s="137"/>
      <c r="ZR9" s="137"/>
      <c r="ZS9" s="137"/>
      <c r="ZT9" s="137"/>
      <c r="ZU9" s="137"/>
      <c r="ZV9" s="137"/>
      <c r="ZW9" s="137"/>
      <c r="ZX9" s="137"/>
      <c r="ZY9" s="137"/>
      <c r="ZZ9" s="137"/>
      <c r="AAA9" s="137"/>
      <c r="AAB9" s="137"/>
      <c r="AAC9" s="137"/>
    </row>
    <row r="10" spans="1:705" ht="29.45" customHeight="1" x14ac:dyDescent="0.2">
      <c r="A10" s="13"/>
      <c r="B10" s="13"/>
      <c r="C10" s="13"/>
      <c r="D10" s="138" t="s">
        <v>172</v>
      </c>
      <c r="E10" s="13"/>
      <c r="F10" s="13" t="s">
        <v>187</v>
      </c>
      <c r="G10" s="13" t="s">
        <v>174</v>
      </c>
      <c r="H10" s="131" t="s">
        <v>175</v>
      </c>
      <c r="I10" s="13">
        <v>24</v>
      </c>
      <c r="J10" s="13"/>
      <c r="K10" s="13">
        <v>24</v>
      </c>
      <c r="L10" s="13"/>
      <c r="M10" s="13"/>
      <c r="N10" s="13"/>
      <c r="O10" s="13"/>
      <c r="P10" s="393">
        <v>0</v>
      </c>
      <c r="Q10" s="13">
        <v>2</v>
      </c>
      <c r="R10" s="13"/>
      <c r="S10" s="13"/>
      <c r="T10" s="13" t="s">
        <v>175</v>
      </c>
      <c r="U10" s="13" t="s">
        <v>185</v>
      </c>
      <c r="V10" s="13"/>
      <c r="W10" s="13"/>
      <c r="X10" s="13" t="s">
        <v>186</v>
      </c>
      <c r="Y10" s="13">
        <v>18</v>
      </c>
      <c r="Z10" s="13" t="s">
        <v>177</v>
      </c>
      <c r="AA10" s="13" t="s">
        <v>175</v>
      </c>
      <c r="AB10" s="13">
        <v>2</v>
      </c>
      <c r="AC10" s="13" t="s">
        <v>178</v>
      </c>
      <c r="AD10" s="13"/>
      <c r="AE10" s="13"/>
      <c r="AF10" s="13"/>
      <c r="AG10" s="13"/>
      <c r="AH10" s="137"/>
      <c r="AI10" s="137"/>
      <c r="AJ10" s="137"/>
      <c r="AK10" s="137"/>
      <c r="AL10" s="137"/>
      <c r="AM10" s="137"/>
      <c r="AN10" s="137"/>
      <c r="AO10" s="137"/>
      <c r="AP10" s="137"/>
      <c r="AQ10" s="137"/>
      <c r="AR10" s="137"/>
      <c r="AS10" s="137"/>
      <c r="AT10" s="137"/>
      <c r="AU10" s="137"/>
      <c r="AV10" s="137"/>
      <c r="AW10" s="137"/>
      <c r="AX10" s="137"/>
      <c r="AY10" s="137"/>
      <c r="AZ10" s="137"/>
      <c r="BA10" s="137"/>
      <c r="BB10" s="137"/>
      <c r="BC10" s="137"/>
      <c r="BD10" s="137"/>
      <c r="BE10" s="137"/>
      <c r="BF10" s="137"/>
      <c r="BG10" s="137"/>
      <c r="BH10" s="137"/>
      <c r="BI10" s="137"/>
      <c r="BJ10" s="137"/>
      <c r="BK10" s="137"/>
      <c r="BL10" s="137"/>
      <c r="BM10" s="137"/>
      <c r="BN10" s="137"/>
      <c r="BO10" s="137"/>
      <c r="BP10" s="137"/>
      <c r="BQ10" s="137"/>
      <c r="BR10" s="137"/>
      <c r="BS10" s="137"/>
      <c r="BT10" s="137"/>
      <c r="BU10" s="137"/>
      <c r="BV10" s="137"/>
      <c r="BW10" s="137"/>
      <c r="BX10" s="137"/>
      <c r="BY10" s="137"/>
      <c r="BZ10" s="137"/>
      <c r="CA10" s="137"/>
      <c r="CB10" s="137"/>
      <c r="CC10" s="137"/>
      <c r="CD10" s="137"/>
      <c r="CE10" s="137"/>
      <c r="CF10" s="137"/>
      <c r="CG10" s="137"/>
      <c r="CH10" s="137"/>
      <c r="CI10" s="137"/>
      <c r="CJ10" s="137"/>
      <c r="CK10" s="137"/>
      <c r="CL10" s="137"/>
      <c r="CM10" s="137"/>
      <c r="CN10" s="137"/>
      <c r="CO10" s="137"/>
      <c r="CP10" s="137"/>
      <c r="CQ10" s="137"/>
      <c r="CR10" s="137"/>
      <c r="CS10" s="137"/>
      <c r="CT10" s="137"/>
      <c r="CU10" s="137"/>
      <c r="CV10" s="137"/>
      <c r="CW10" s="137"/>
      <c r="CX10" s="137"/>
      <c r="CY10" s="137"/>
      <c r="CZ10" s="137"/>
      <c r="DA10" s="137"/>
      <c r="DB10" s="137"/>
      <c r="DC10" s="137"/>
      <c r="DD10" s="137"/>
      <c r="DE10" s="137"/>
      <c r="DF10" s="137"/>
      <c r="DG10" s="137"/>
      <c r="DH10" s="137"/>
      <c r="DI10" s="137"/>
      <c r="DJ10" s="137"/>
      <c r="DK10" s="137"/>
      <c r="DL10" s="137"/>
      <c r="DM10" s="137"/>
      <c r="DN10" s="137"/>
      <c r="DO10" s="137"/>
      <c r="DP10" s="137"/>
      <c r="DQ10" s="137"/>
      <c r="DR10" s="137"/>
      <c r="DS10" s="137"/>
      <c r="DT10" s="137"/>
      <c r="DU10" s="137"/>
      <c r="DV10" s="137"/>
      <c r="DW10" s="137"/>
      <c r="DX10" s="137"/>
      <c r="DY10" s="137"/>
      <c r="DZ10" s="137"/>
      <c r="EA10" s="137"/>
      <c r="EB10" s="137"/>
      <c r="EC10" s="137"/>
      <c r="ED10" s="137"/>
      <c r="EE10" s="137"/>
      <c r="EF10" s="137"/>
      <c r="EG10" s="137"/>
      <c r="EH10" s="137"/>
      <c r="EI10" s="137"/>
      <c r="EJ10" s="137"/>
      <c r="EK10" s="137"/>
      <c r="EL10" s="137"/>
      <c r="EM10" s="137"/>
      <c r="EN10" s="137"/>
      <c r="EO10" s="137"/>
      <c r="EP10" s="137"/>
      <c r="EQ10" s="137"/>
      <c r="ER10" s="137"/>
      <c r="ES10" s="137"/>
      <c r="ET10" s="137"/>
      <c r="EU10" s="137"/>
      <c r="EV10" s="137"/>
      <c r="EW10" s="137"/>
      <c r="EX10" s="137"/>
      <c r="EY10" s="137"/>
      <c r="EZ10" s="137"/>
      <c r="FA10" s="137"/>
      <c r="FB10" s="137"/>
      <c r="FC10" s="137"/>
      <c r="FD10" s="137"/>
      <c r="FE10" s="137"/>
      <c r="FF10" s="137"/>
      <c r="FG10" s="137"/>
      <c r="FH10" s="137"/>
      <c r="FI10" s="137"/>
      <c r="FJ10" s="137"/>
      <c r="FK10" s="137"/>
      <c r="FL10" s="137"/>
      <c r="FM10" s="137"/>
      <c r="FN10" s="137"/>
      <c r="FO10" s="137"/>
      <c r="FP10" s="137"/>
      <c r="FQ10" s="137"/>
      <c r="FR10" s="137"/>
      <c r="FS10" s="137"/>
      <c r="FT10" s="137"/>
      <c r="FU10" s="137"/>
      <c r="FV10" s="137"/>
      <c r="FW10" s="137"/>
      <c r="FX10" s="137"/>
      <c r="FY10" s="137"/>
      <c r="FZ10" s="137"/>
      <c r="GA10" s="137"/>
      <c r="GB10" s="137"/>
      <c r="GC10" s="137"/>
      <c r="GD10" s="137"/>
      <c r="GE10" s="137"/>
      <c r="GF10" s="137"/>
      <c r="GG10" s="137"/>
      <c r="GH10" s="137"/>
      <c r="GI10" s="137"/>
      <c r="GJ10" s="137"/>
      <c r="GK10" s="137"/>
      <c r="GL10" s="137"/>
      <c r="GM10" s="137"/>
      <c r="GN10" s="137"/>
      <c r="GO10" s="137"/>
      <c r="GP10" s="137"/>
      <c r="GQ10" s="137"/>
      <c r="GR10" s="137"/>
      <c r="GS10" s="137"/>
      <c r="GT10" s="137"/>
      <c r="GU10" s="137"/>
      <c r="GV10" s="137"/>
      <c r="GW10" s="137"/>
      <c r="GX10" s="137"/>
      <c r="GY10" s="137"/>
      <c r="GZ10" s="137"/>
      <c r="HA10" s="137"/>
      <c r="HB10" s="137"/>
      <c r="HC10" s="137"/>
      <c r="HD10" s="137"/>
      <c r="HE10" s="137"/>
      <c r="HF10" s="137"/>
      <c r="HG10" s="137"/>
      <c r="HH10" s="137"/>
      <c r="HI10" s="137"/>
      <c r="HJ10" s="137"/>
      <c r="HK10" s="137"/>
      <c r="HL10" s="137"/>
      <c r="HM10" s="137"/>
      <c r="HN10" s="137"/>
      <c r="HO10" s="137"/>
      <c r="HP10" s="137"/>
      <c r="HQ10" s="137"/>
      <c r="HR10" s="137"/>
      <c r="HS10" s="137"/>
      <c r="HT10" s="137"/>
      <c r="HU10" s="137"/>
      <c r="HV10" s="137"/>
      <c r="HW10" s="137"/>
      <c r="HX10" s="137"/>
      <c r="HY10" s="137"/>
      <c r="HZ10" s="137"/>
      <c r="IA10" s="137"/>
      <c r="IB10" s="137"/>
      <c r="IC10" s="137"/>
      <c r="ID10" s="137"/>
      <c r="IE10" s="137"/>
      <c r="IF10" s="137"/>
      <c r="IG10" s="137"/>
      <c r="IH10" s="137"/>
      <c r="II10" s="137"/>
      <c r="IJ10" s="137"/>
      <c r="IK10" s="137"/>
      <c r="IL10" s="137"/>
      <c r="IM10" s="137"/>
      <c r="IN10" s="137"/>
      <c r="IO10" s="137"/>
      <c r="IP10" s="137"/>
      <c r="IQ10" s="137"/>
      <c r="IR10" s="137"/>
      <c r="IS10" s="137"/>
      <c r="IT10" s="137"/>
      <c r="IU10" s="137"/>
      <c r="IV10" s="137"/>
      <c r="IW10" s="137"/>
      <c r="IX10" s="137"/>
      <c r="IY10" s="137"/>
      <c r="IZ10" s="137"/>
      <c r="JA10" s="137"/>
      <c r="JB10" s="137"/>
      <c r="JC10" s="137"/>
      <c r="JD10" s="137"/>
      <c r="JE10" s="137"/>
      <c r="JF10" s="137"/>
      <c r="JG10" s="137"/>
      <c r="JH10" s="137"/>
      <c r="JI10" s="137"/>
      <c r="JJ10" s="137"/>
      <c r="JK10" s="137"/>
      <c r="JL10" s="137"/>
      <c r="JM10" s="137"/>
      <c r="JN10" s="137"/>
      <c r="JO10" s="137"/>
      <c r="JP10" s="137"/>
      <c r="JQ10" s="137"/>
      <c r="JR10" s="137"/>
      <c r="JS10" s="137"/>
      <c r="JT10" s="137"/>
      <c r="JU10" s="137"/>
      <c r="JV10" s="137"/>
      <c r="JW10" s="137"/>
      <c r="JX10" s="137"/>
      <c r="JY10" s="137"/>
      <c r="JZ10" s="137"/>
      <c r="KA10" s="137"/>
      <c r="KB10" s="137"/>
      <c r="KC10" s="137"/>
      <c r="KD10" s="137"/>
      <c r="KE10" s="137"/>
      <c r="KF10" s="137"/>
      <c r="KG10" s="137"/>
      <c r="KH10" s="137"/>
      <c r="KI10" s="137"/>
      <c r="KJ10" s="137"/>
      <c r="KK10" s="137"/>
      <c r="KL10" s="137"/>
      <c r="KM10" s="137"/>
      <c r="KN10" s="137"/>
      <c r="KO10" s="137"/>
      <c r="KP10" s="137"/>
      <c r="KQ10" s="137"/>
      <c r="KR10" s="137"/>
      <c r="KS10" s="137"/>
      <c r="KT10" s="137"/>
      <c r="KU10" s="137"/>
      <c r="KV10" s="137"/>
      <c r="KW10" s="137"/>
      <c r="KX10" s="137"/>
      <c r="KY10" s="137"/>
      <c r="KZ10" s="137"/>
      <c r="LA10" s="137"/>
      <c r="LB10" s="137"/>
      <c r="LC10" s="137"/>
      <c r="LD10" s="137"/>
      <c r="LE10" s="137"/>
      <c r="LF10" s="137"/>
      <c r="LG10" s="137"/>
      <c r="LH10" s="137"/>
      <c r="LI10" s="137"/>
      <c r="LJ10" s="137"/>
      <c r="LK10" s="137"/>
      <c r="LL10" s="137"/>
      <c r="LM10" s="137"/>
      <c r="LN10" s="137"/>
      <c r="LO10" s="137"/>
      <c r="LP10" s="137"/>
      <c r="LQ10" s="137"/>
      <c r="LR10" s="137"/>
      <c r="LS10" s="137"/>
      <c r="LT10" s="137"/>
      <c r="LU10" s="137"/>
      <c r="LV10" s="137"/>
      <c r="LW10" s="137"/>
      <c r="LX10" s="137"/>
      <c r="LY10" s="137"/>
      <c r="LZ10" s="137"/>
      <c r="MA10" s="137"/>
      <c r="MB10" s="137"/>
      <c r="MC10" s="137"/>
      <c r="MD10" s="137"/>
      <c r="ME10" s="137"/>
      <c r="MF10" s="137"/>
      <c r="MG10" s="137"/>
      <c r="MH10" s="137"/>
      <c r="MI10" s="137"/>
      <c r="MJ10" s="137"/>
      <c r="MK10" s="137"/>
      <c r="ML10" s="137"/>
      <c r="MM10" s="137"/>
      <c r="MN10" s="137"/>
      <c r="MO10" s="137"/>
      <c r="MP10" s="137"/>
      <c r="MQ10" s="137"/>
      <c r="MR10" s="137"/>
      <c r="MS10" s="137"/>
      <c r="MT10" s="137"/>
      <c r="MU10" s="137"/>
      <c r="MV10" s="137"/>
      <c r="MW10" s="137"/>
      <c r="MX10" s="137"/>
      <c r="MY10" s="137"/>
      <c r="MZ10" s="137"/>
      <c r="NA10" s="137"/>
      <c r="NB10" s="137"/>
      <c r="NC10" s="137"/>
      <c r="ND10" s="137"/>
      <c r="NE10" s="137"/>
      <c r="NF10" s="137"/>
      <c r="NG10" s="137"/>
      <c r="NH10" s="137"/>
      <c r="NI10" s="137"/>
      <c r="NJ10" s="137"/>
      <c r="NK10" s="137"/>
      <c r="NL10" s="137"/>
      <c r="NM10" s="137"/>
      <c r="NN10" s="137"/>
      <c r="NO10" s="137"/>
      <c r="NP10" s="137"/>
      <c r="NQ10" s="137"/>
      <c r="NR10" s="137"/>
      <c r="NS10" s="137"/>
      <c r="NT10" s="137"/>
      <c r="NU10" s="137"/>
      <c r="NV10" s="137"/>
      <c r="NW10" s="137"/>
      <c r="NX10" s="137"/>
      <c r="NY10" s="137"/>
      <c r="NZ10" s="137"/>
      <c r="OA10" s="137"/>
      <c r="OB10" s="137"/>
      <c r="OC10" s="137"/>
      <c r="OD10" s="137"/>
      <c r="OE10" s="137"/>
      <c r="OF10" s="137"/>
      <c r="OG10" s="137"/>
      <c r="OH10" s="137"/>
      <c r="OI10" s="137"/>
      <c r="OJ10" s="137"/>
      <c r="OK10" s="137"/>
      <c r="OL10" s="137"/>
      <c r="OM10" s="137"/>
      <c r="ON10" s="137"/>
      <c r="OO10" s="137"/>
      <c r="OP10" s="137"/>
      <c r="OQ10" s="137"/>
      <c r="OR10" s="137"/>
      <c r="OS10" s="137"/>
      <c r="OT10" s="137"/>
      <c r="OU10" s="137"/>
      <c r="OV10" s="137"/>
      <c r="OW10" s="137"/>
      <c r="OX10" s="137"/>
      <c r="OY10" s="137"/>
      <c r="OZ10" s="137"/>
      <c r="PA10" s="137"/>
      <c r="PB10" s="137"/>
      <c r="PC10" s="137"/>
      <c r="PD10" s="137"/>
      <c r="PE10" s="137"/>
      <c r="PF10" s="137"/>
      <c r="PG10" s="137"/>
      <c r="PH10" s="137"/>
      <c r="PI10" s="137"/>
      <c r="PJ10" s="137"/>
      <c r="PK10" s="137"/>
      <c r="PL10" s="137"/>
      <c r="PM10" s="137"/>
      <c r="PN10" s="137"/>
      <c r="PO10" s="137"/>
      <c r="PP10" s="137"/>
      <c r="PQ10" s="137"/>
      <c r="PR10" s="137"/>
      <c r="PS10" s="137"/>
      <c r="PT10" s="137"/>
      <c r="PU10" s="137"/>
      <c r="PV10" s="137"/>
      <c r="PW10" s="137"/>
      <c r="PX10" s="137"/>
      <c r="PY10" s="137"/>
      <c r="PZ10" s="137"/>
      <c r="QA10" s="137"/>
      <c r="QB10" s="137"/>
      <c r="QC10" s="137"/>
      <c r="QD10" s="137"/>
      <c r="QE10" s="137"/>
      <c r="QF10" s="137"/>
      <c r="QG10" s="137"/>
      <c r="QH10" s="137"/>
      <c r="QI10" s="137"/>
      <c r="QJ10" s="137"/>
      <c r="QK10" s="137"/>
      <c r="QL10" s="137"/>
      <c r="QM10" s="137"/>
      <c r="QN10" s="137"/>
      <c r="QO10" s="137"/>
      <c r="QP10" s="137"/>
      <c r="QQ10" s="137"/>
      <c r="QR10" s="137"/>
      <c r="QS10" s="137"/>
      <c r="QT10" s="137"/>
      <c r="QU10" s="137"/>
      <c r="QV10" s="137"/>
      <c r="QW10" s="137"/>
      <c r="QX10" s="137"/>
      <c r="QY10" s="137"/>
      <c r="QZ10" s="137"/>
      <c r="RA10" s="137"/>
      <c r="RB10" s="137"/>
      <c r="RC10" s="137"/>
      <c r="RD10" s="137"/>
      <c r="RE10" s="137"/>
      <c r="RF10" s="137"/>
      <c r="RG10" s="137"/>
      <c r="RH10" s="137"/>
      <c r="RI10" s="137"/>
      <c r="RJ10" s="137"/>
      <c r="RK10" s="137"/>
      <c r="RL10" s="137"/>
      <c r="RM10" s="137"/>
      <c r="RN10" s="137"/>
      <c r="RO10" s="137"/>
      <c r="RP10" s="137"/>
      <c r="RQ10" s="137"/>
      <c r="RR10" s="137"/>
      <c r="RS10" s="137"/>
      <c r="RT10" s="137"/>
      <c r="RU10" s="137"/>
      <c r="RV10" s="137"/>
      <c r="RW10" s="137"/>
      <c r="RX10" s="137"/>
      <c r="RY10" s="137"/>
      <c r="RZ10" s="137"/>
      <c r="SA10" s="137"/>
      <c r="SB10" s="137"/>
      <c r="SC10" s="137"/>
      <c r="SD10" s="137"/>
      <c r="SE10" s="137"/>
      <c r="SF10" s="137"/>
      <c r="SG10" s="137"/>
      <c r="SH10" s="137"/>
      <c r="SI10" s="137"/>
      <c r="SJ10" s="137"/>
      <c r="SK10" s="137"/>
      <c r="SL10" s="137"/>
      <c r="SM10" s="137"/>
      <c r="SN10" s="137"/>
      <c r="SO10" s="137"/>
      <c r="SP10" s="137"/>
      <c r="SQ10" s="137"/>
      <c r="SR10" s="137"/>
      <c r="SS10" s="137"/>
      <c r="ST10" s="137"/>
      <c r="SU10" s="137"/>
      <c r="SV10" s="137"/>
      <c r="SW10" s="137"/>
      <c r="SX10" s="137"/>
      <c r="SY10" s="137"/>
      <c r="SZ10" s="137"/>
      <c r="TA10" s="137"/>
      <c r="TB10" s="137"/>
      <c r="TC10" s="137"/>
      <c r="TD10" s="137"/>
      <c r="TE10" s="137"/>
      <c r="TF10" s="137"/>
      <c r="TG10" s="137"/>
      <c r="TH10" s="137"/>
      <c r="TI10" s="137"/>
      <c r="TJ10" s="137"/>
      <c r="TK10" s="137"/>
      <c r="TL10" s="137"/>
      <c r="TM10" s="137"/>
      <c r="TN10" s="137"/>
      <c r="TO10" s="137"/>
      <c r="TP10" s="137"/>
      <c r="TQ10" s="137"/>
      <c r="TR10" s="137"/>
      <c r="TS10" s="137"/>
      <c r="TT10" s="137"/>
      <c r="TU10" s="137"/>
      <c r="TV10" s="137"/>
      <c r="TW10" s="137"/>
      <c r="TX10" s="137"/>
      <c r="TY10" s="137"/>
      <c r="TZ10" s="137"/>
      <c r="UA10" s="137"/>
      <c r="UB10" s="137"/>
      <c r="UC10" s="137"/>
      <c r="UD10" s="137"/>
      <c r="UE10" s="137"/>
      <c r="UF10" s="137"/>
      <c r="UG10" s="137"/>
      <c r="UH10" s="137"/>
      <c r="UI10" s="137"/>
      <c r="UJ10" s="137"/>
      <c r="UK10" s="137"/>
      <c r="UL10" s="137"/>
      <c r="UM10" s="137"/>
      <c r="UN10" s="137"/>
      <c r="UO10" s="137"/>
      <c r="UP10" s="137"/>
      <c r="UQ10" s="137"/>
      <c r="UR10" s="137"/>
      <c r="US10" s="137"/>
      <c r="UT10" s="137"/>
      <c r="UU10" s="137"/>
      <c r="UV10" s="137"/>
      <c r="UW10" s="137"/>
      <c r="UX10" s="137"/>
      <c r="UY10" s="137"/>
      <c r="UZ10" s="137"/>
      <c r="VA10" s="137"/>
      <c r="VB10" s="137"/>
      <c r="VC10" s="137"/>
      <c r="VD10" s="137"/>
      <c r="VE10" s="137"/>
      <c r="VF10" s="137"/>
      <c r="VG10" s="137"/>
      <c r="VH10" s="137"/>
      <c r="VI10" s="137"/>
      <c r="VJ10" s="137"/>
      <c r="VK10" s="137"/>
      <c r="VL10" s="137"/>
      <c r="VM10" s="137"/>
      <c r="VN10" s="137"/>
      <c r="VO10" s="137"/>
      <c r="VP10" s="137"/>
      <c r="VQ10" s="137"/>
      <c r="VR10" s="137"/>
      <c r="VS10" s="137"/>
      <c r="VT10" s="137"/>
      <c r="VU10" s="137"/>
      <c r="VV10" s="137"/>
      <c r="VW10" s="137"/>
      <c r="VX10" s="137"/>
      <c r="VY10" s="137"/>
      <c r="VZ10" s="137"/>
      <c r="WA10" s="137"/>
      <c r="WB10" s="137"/>
      <c r="WC10" s="137"/>
      <c r="WD10" s="137"/>
      <c r="WE10" s="137"/>
      <c r="WF10" s="137"/>
      <c r="WG10" s="137"/>
      <c r="WH10" s="137"/>
      <c r="WI10" s="137"/>
      <c r="WJ10" s="137"/>
      <c r="WK10" s="137"/>
      <c r="WL10" s="137"/>
      <c r="WM10" s="137"/>
      <c r="WN10" s="137"/>
      <c r="WO10" s="137"/>
      <c r="WP10" s="137"/>
      <c r="WQ10" s="137"/>
      <c r="WR10" s="137"/>
      <c r="WS10" s="137"/>
      <c r="WT10" s="137"/>
      <c r="WU10" s="137"/>
      <c r="WV10" s="137"/>
      <c r="WW10" s="137"/>
      <c r="WX10" s="137"/>
      <c r="WY10" s="137"/>
      <c r="WZ10" s="137"/>
      <c r="XA10" s="137"/>
      <c r="XB10" s="137"/>
      <c r="XC10" s="137"/>
      <c r="XD10" s="137"/>
      <c r="XE10" s="137"/>
      <c r="XF10" s="137"/>
      <c r="XG10" s="137"/>
      <c r="XH10" s="137"/>
      <c r="XI10" s="137"/>
      <c r="XJ10" s="137"/>
      <c r="XK10" s="137"/>
      <c r="XL10" s="137"/>
      <c r="XM10" s="137"/>
      <c r="XN10" s="137"/>
      <c r="XO10" s="137"/>
      <c r="XP10" s="137"/>
      <c r="XQ10" s="137"/>
      <c r="XR10" s="137"/>
      <c r="XS10" s="137"/>
      <c r="XT10" s="137"/>
      <c r="XU10" s="137"/>
      <c r="XV10" s="137"/>
      <c r="XW10" s="137"/>
      <c r="XX10" s="137"/>
      <c r="XY10" s="137"/>
      <c r="XZ10" s="137"/>
      <c r="YA10" s="137"/>
      <c r="YB10" s="137"/>
      <c r="YC10" s="137"/>
      <c r="YD10" s="137"/>
      <c r="YE10" s="137"/>
      <c r="YF10" s="137"/>
      <c r="YG10" s="137"/>
      <c r="YH10" s="137"/>
      <c r="YI10" s="137"/>
      <c r="YJ10" s="137"/>
      <c r="YK10" s="137"/>
      <c r="YL10" s="137"/>
      <c r="YM10" s="137"/>
      <c r="YN10" s="137"/>
      <c r="YO10" s="137"/>
      <c r="YP10" s="137"/>
      <c r="YQ10" s="137"/>
      <c r="YR10" s="137"/>
      <c r="YS10" s="137"/>
      <c r="YT10" s="137"/>
      <c r="YU10" s="137"/>
      <c r="YV10" s="137"/>
      <c r="YW10" s="137"/>
      <c r="YX10" s="137"/>
      <c r="YY10" s="137"/>
      <c r="YZ10" s="137"/>
      <c r="ZA10" s="137"/>
      <c r="ZB10" s="137"/>
      <c r="ZC10" s="137"/>
      <c r="ZD10" s="137"/>
      <c r="ZE10" s="137"/>
      <c r="ZF10" s="137"/>
      <c r="ZG10" s="137"/>
      <c r="ZH10" s="137"/>
      <c r="ZI10" s="137"/>
      <c r="ZJ10" s="137"/>
      <c r="ZK10" s="137"/>
      <c r="ZL10" s="137"/>
      <c r="ZM10" s="137"/>
      <c r="ZN10" s="137"/>
      <c r="ZO10" s="137"/>
      <c r="ZP10" s="137"/>
      <c r="ZQ10" s="137"/>
      <c r="ZR10" s="137"/>
      <c r="ZS10" s="137"/>
      <c r="ZT10" s="137"/>
      <c r="ZU10" s="137"/>
      <c r="ZV10" s="137"/>
      <c r="ZW10" s="137"/>
      <c r="ZX10" s="137"/>
      <c r="ZY10" s="137"/>
      <c r="ZZ10" s="137"/>
      <c r="AAA10" s="137"/>
      <c r="AAB10" s="137"/>
      <c r="AAC10" s="137"/>
    </row>
    <row r="11" spans="1:705" ht="29.45" customHeight="1" x14ac:dyDescent="0.2">
      <c r="A11" s="13"/>
      <c r="B11" s="13"/>
      <c r="C11" s="13"/>
      <c r="D11" s="138" t="s">
        <v>172</v>
      </c>
      <c r="E11" s="13"/>
      <c r="F11" s="13" t="s">
        <v>188</v>
      </c>
      <c r="G11" s="13" t="s">
        <v>174</v>
      </c>
      <c r="H11" s="139" t="s">
        <v>177</v>
      </c>
      <c r="I11" s="13">
        <v>24</v>
      </c>
      <c r="J11" s="13"/>
      <c r="K11" s="13">
        <v>24</v>
      </c>
      <c r="L11" s="13"/>
      <c r="M11" s="13"/>
      <c r="N11" s="13"/>
      <c r="O11" s="13"/>
      <c r="P11" s="393">
        <v>0</v>
      </c>
      <c r="Q11" s="13">
        <v>2</v>
      </c>
      <c r="R11" s="13"/>
      <c r="S11" s="13"/>
      <c r="T11" s="13" t="s">
        <v>175</v>
      </c>
      <c r="U11" s="13" t="s">
        <v>185</v>
      </c>
      <c r="V11" s="13"/>
      <c r="W11" s="140" t="s">
        <v>189</v>
      </c>
      <c r="X11" s="13" t="s">
        <v>190</v>
      </c>
      <c r="Y11" s="13">
        <v>11</v>
      </c>
      <c r="Z11" s="13" t="s">
        <v>177</v>
      </c>
      <c r="AA11" s="13" t="s">
        <v>175</v>
      </c>
      <c r="AB11" s="13">
        <v>2</v>
      </c>
      <c r="AC11" s="13" t="s">
        <v>178</v>
      </c>
      <c r="AD11" s="13"/>
      <c r="AE11" s="13"/>
      <c r="AF11" s="13"/>
      <c r="AG11" s="13"/>
      <c r="AH11" s="137"/>
      <c r="AI11" s="137"/>
      <c r="AJ11" s="137"/>
      <c r="AK11" s="137"/>
      <c r="AL11" s="137"/>
      <c r="AM11" s="137"/>
      <c r="AN11" s="137"/>
      <c r="AO11" s="137"/>
      <c r="AP11" s="137"/>
      <c r="AQ11" s="137"/>
      <c r="AR11" s="137"/>
      <c r="AS11" s="137"/>
      <c r="AT11" s="137"/>
      <c r="AU11" s="137"/>
      <c r="AV11" s="137"/>
      <c r="AW11" s="137"/>
      <c r="AX11" s="137"/>
      <c r="AY11" s="137"/>
      <c r="AZ11" s="137"/>
      <c r="BA11" s="137"/>
      <c r="BB11" s="137"/>
      <c r="BC11" s="137"/>
      <c r="BD11" s="137"/>
      <c r="BE11" s="137"/>
      <c r="BF11" s="137"/>
      <c r="BG11" s="137"/>
      <c r="BH11" s="137"/>
      <c r="BI11" s="137"/>
      <c r="BJ11" s="137"/>
      <c r="BK11" s="137"/>
      <c r="BL11" s="137"/>
      <c r="BM11" s="137"/>
      <c r="BN11" s="137"/>
      <c r="BO11" s="137"/>
      <c r="BP11" s="137"/>
      <c r="BQ11" s="137"/>
      <c r="BR11" s="137"/>
      <c r="BS11" s="137"/>
      <c r="BT11" s="137"/>
      <c r="BU11" s="137"/>
      <c r="BV11" s="137"/>
      <c r="BW11" s="137"/>
      <c r="BX11" s="137"/>
      <c r="BY11" s="137"/>
      <c r="BZ11" s="137"/>
      <c r="CA11" s="137"/>
      <c r="CB11" s="137"/>
      <c r="CC11" s="137"/>
      <c r="CD11" s="137"/>
      <c r="CE11" s="137"/>
      <c r="CF11" s="137"/>
      <c r="CG11" s="137"/>
      <c r="CH11" s="137"/>
      <c r="CI11" s="137"/>
      <c r="CJ11" s="137"/>
      <c r="CK11" s="137"/>
      <c r="CL11" s="137"/>
      <c r="CM11" s="137"/>
      <c r="CN11" s="137"/>
      <c r="CO11" s="137"/>
      <c r="CP11" s="137"/>
      <c r="CQ11" s="137"/>
      <c r="CR11" s="137"/>
      <c r="CS11" s="137"/>
      <c r="CT11" s="137"/>
      <c r="CU11" s="137"/>
      <c r="CV11" s="137"/>
      <c r="CW11" s="137"/>
      <c r="CX11" s="137"/>
      <c r="CY11" s="137"/>
      <c r="CZ11" s="137"/>
      <c r="DA11" s="137"/>
      <c r="DB11" s="137"/>
      <c r="DC11" s="137"/>
      <c r="DD11" s="137"/>
      <c r="DE11" s="137"/>
      <c r="DF11" s="137"/>
      <c r="DG11" s="137"/>
      <c r="DH11" s="137"/>
      <c r="DI11" s="137"/>
      <c r="DJ11" s="137"/>
      <c r="DK11" s="137"/>
      <c r="DL11" s="137"/>
      <c r="DM11" s="137"/>
      <c r="DN11" s="137"/>
      <c r="DO11" s="137"/>
      <c r="DP11" s="137"/>
      <c r="DQ11" s="137"/>
      <c r="DR11" s="137"/>
      <c r="DS11" s="137"/>
      <c r="DT11" s="137"/>
      <c r="DU11" s="137"/>
      <c r="DV11" s="137"/>
      <c r="DW11" s="137"/>
      <c r="DX11" s="137"/>
      <c r="DY11" s="137"/>
      <c r="DZ11" s="137"/>
      <c r="EA11" s="137"/>
      <c r="EB11" s="137"/>
      <c r="EC11" s="137"/>
      <c r="ED11" s="137"/>
      <c r="EE11" s="137"/>
      <c r="EF11" s="137"/>
      <c r="EG11" s="137"/>
      <c r="EH11" s="137"/>
      <c r="EI11" s="137"/>
      <c r="EJ11" s="137"/>
      <c r="EK11" s="137"/>
      <c r="EL11" s="137"/>
      <c r="EM11" s="137"/>
      <c r="EN11" s="137"/>
      <c r="EO11" s="137"/>
      <c r="EP11" s="137"/>
      <c r="EQ11" s="137"/>
      <c r="ER11" s="137"/>
      <c r="ES11" s="137"/>
      <c r="ET11" s="137"/>
      <c r="EU11" s="137"/>
      <c r="EV11" s="137"/>
      <c r="EW11" s="137"/>
      <c r="EX11" s="137"/>
      <c r="EY11" s="137"/>
      <c r="EZ11" s="137"/>
      <c r="FA11" s="137"/>
      <c r="FB11" s="137"/>
      <c r="FC11" s="137"/>
      <c r="FD11" s="137"/>
      <c r="FE11" s="137"/>
      <c r="FF11" s="137"/>
      <c r="FG11" s="137"/>
      <c r="FH11" s="137"/>
      <c r="FI11" s="137"/>
      <c r="FJ11" s="137"/>
      <c r="FK11" s="137"/>
      <c r="FL11" s="137"/>
      <c r="FM11" s="137"/>
      <c r="FN11" s="137"/>
      <c r="FO11" s="137"/>
      <c r="FP11" s="137"/>
      <c r="FQ11" s="137"/>
      <c r="FR11" s="137"/>
      <c r="FS11" s="137"/>
      <c r="FT11" s="137"/>
      <c r="FU11" s="137"/>
      <c r="FV11" s="137"/>
      <c r="FW11" s="137"/>
      <c r="FX11" s="137"/>
      <c r="FY11" s="137"/>
      <c r="FZ11" s="137"/>
      <c r="GA11" s="137"/>
      <c r="GB11" s="137"/>
      <c r="GC11" s="137"/>
      <c r="GD11" s="137"/>
      <c r="GE11" s="137"/>
      <c r="GF11" s="137"/>
      <c r="GG11" s="137"/>
      <c r="GH11" s="137"/>
      <c r="GI11" s="137"/>
      <c r="GJ11" s="137"/>
      <c r="GK11" s="137"/>
      <c r="GL11" s="137"/>
      <c r="GM11" s="137"/>
      <c r="GN11" s="137"/>
      <c r="GO11" s="137"/>
      <c r="GP11" s="137"/>
      <c r="GQ11" s="137"/>
      <c r="GR11" s="137"/>
      <c r="GS11" s="137"/>
      <c r="GT11" s="137"/>
      <c r="GU11" s="137"/>
      <c r="GV11" s="137"/>
      <c r="GW11" s="137"/>
      <c r="GX11" s="137"/>
      <c r="GY11" s="137"/>
      <c r="GZ11" s="137"/>
      <c r="HA11" s="137"/>
      <c r="HB11" s="137"/>
      <c r="HC11" s="137"/>
      <c r="HD11" s="137"/>
      <c r="HE11" s="137"/>
      <c r="HF11" s="137"/>
      <c r="HG11" s="137"/>
      <c r="HH11" s="137"/>
      <c r="HI11" s="137"/>
      <c r="HJ11" s="137"/>
      <c r="HK11" s="137"/>
      <c r="HL11" s="137"/>
      <c r="HM11" s="137"/>
      <c r="HN11" s="137"/>
      <c r="HO11" s="137"/>
      <c r="HP11" s="137"/>
      <c r="HQ11" s="137"/>
      <c r="HR11" s="137"/>
      <c r="HS11" s="137"/>
      <c r="HT11" s="137"/>
      <c r="HU11" s="137"/>
      <c r="HV11" s="137"/>
      <c r="HW11" s="137"/>
      <c r="HX11" s="137"/>
      <c r="HY11" s="137"/>
      <c r="HZ11" s="137"/>
      <c r="IA11" s="137"/>
      <c r="IB11" s="137"/>
      <c r="IC11" s="137"/>
      <c r="ID11" s="137"/>
      <c r="IE11" s="137"/>
      <c r="IF11" s="137"/>
      <c r="IG11" s="137"/>
      <c r="IH11" s="137"/>
      <c r="II11" s="137"/>
      <c r="IJ11" s="137"/>
      <c r="IK11" s="137"/>
      <c r="IL11" s="137"/>
      <c r="IM11" s="137"/>
      <c r="IN11" s="137"/>
      <c r="IO11" s="137"/>
      <c r="IP11" s="137"/>
      <c r="IQ11" s="137"/>
      <c r="IR11" s="137"/>
      <c r="IS11" s="137"/>
      <c r="IT11" s="137"/>
      <c r="IU11" s="137"/>
      <c r="IV11" s="137"/>
      <c r="IW11" s="137"/>
      <c r="IX11" s="137"/>
      <c r="IY11" s="137"/>
      <c r="IZ11" s="137"/>
      <c r="JA11" s="137"/>
      <c r="JB11" s="137"/>
      <c r="JC11" s="137"/>
      <c r="JD11" s="137"/>
      <c r="JE11" s="137"/>
      <c r="JF11" s="137"/>
      <c r="JG11" s="137"/>
      <c r="JH11" s="137"/>
      <c r="JI11" s="137"/>
      <c r="JJ11" s="137"/>
      <c r="JK11" s="137"/>
      <c r="JL11" s="137"/>
      <c r="JM11" s="137"/>
      <c r="JN11" s="137"/>
      <c r="JO11" s="137"/>
      <c r="JP11" s="137"/>
      <c r="JQ11" s="137"/>
      <c r="JR11" s="137"/>
      <c r="JS11" s="137"/>
      <c r="JT11" s="137"/>
      <c r="JU11" s="137"/>
      <c r="JV11" s="137"/>
      <c r="JW11" s="137"/>
      <c r="JX11" s="137"/>
      <c r="JY11" s="137"/>
      <c r="JZ11" s="137"/>
      <c r="KA11" s="137"/>
      <c r="KB11" s="137"/>
      <c r="KC11" s="137"/>
      <c r="KD11" s="137"/>
      <c r="KE11" s="137"/>
      <c r="KF11" s="137"/>
      <c r="KG11" s="137"/>
      <c r="KH11" s="137"/>
      <c r="KI11" s="137"/>
      <c r="KJ11" s="137"/>
      <c r="KK11" s="137"/>
      <c r="KL11" s="137"/>
      <c r="KM11" s="137"/>
      <c r="KN11" s="137"/>
      <c r="KO11" s="137"/>
      <c r="KP11" s="137"/>
      <c r="KQ11" s="137"/>
      <c r="KR11" s="137"/>
      <c r="KS11" s="137"/>
      <c r="KT11" s="137"/>
      <c r="KU11" s="137"/>
      <c r="KV11" s="137"/>
      <c r="KW11" s="137"/>
      <c r="KX11" s="137"/>
      <c r="KY11" s="137"/>
      <c r="KZ11" s="137"/>
      <c r="LA11" s="137"/>
      <c r="LB11" s="137"/>
      <c r="LC11" s="137"/>
      <c r="LD11" s="137"/>
      <c r="LE11" s="137"/>
      <c r="LF11" s="137"/>
      <c r="LG11" s="137"/>
      <c r="LH11" s="137"/>
      <c r="LI11" s="137"/>
      <c r="LJ11" s="137"/>
      <c r="LK11" s="137"/>
      <c r="LL11" s="137"/>
      <c r="LM11" s="137"/>
      <c r="LN11" s="137"/>
      <c r="LO11" s="137"/>
      <c r="LP11" s="137"/>
      <c r="LQ11" s="137"/>
      <c r="LR11" s="137"/>
      <c r="LS11" s="137"/>
      <c r="LT11" s="137"/>
      <c r="LU11" s="137"/>
      <c r="LV11" s="137"/>
      <c r="LW11" s="137"/>
      <c r="LX11" s="137"/>
      <c r="LY11" s="137"/>
      <c r="LZ11" s="137"/>
      <c r="MA11" s="137"/>
      <c r="MB11" s="137"/>
      <c r="MC11" s="137"/>
      <c r="MD11" s="137"/>
      <c r="ME11" s="137"/>
      <c r="MF11" s="137"/>
      <c r="MG11" s="137"/>
      <c r="MH11" s="137"/>
      <c r="MI11" s="137"/>
      <c r="MJ11" s="137"/>
      <c r="MK11" s="137"/>
      <c r="ML11" s="137"/>
      <c r="MM11" s="137"/>
      <c r="MN11" s="137"/>
      <c r="MO11" s="137"/>
      <c r="MP11" s="137"/>
      <c r="MQ11" s="137"/>
      <c r="MR11" s="137"/>
      <c r="MS11" s="137"/>
      <c r="MT11" s="137"/>
      <c r="MU11" s="137"/>
      <c r="MV11" s="137"/>
      <c r="MW11" s="137"/>
      <c r="MX11" s="137"/>
      <c r="MY11" s="137"/>
      <c r="MZ11" s="137"/>
      <c r="NA11" s="137"/>
      <c r="NB11" s="137"/>
      <c r="NC11" s="137"/>
      <c r="ND11" s="137"/>
      <c r="NE11" s="137"/>
      <c r="NF11" s="137"/>
      <c r="NG11" s="137"/>
      <c r="NH11" s="137"/>
      <c r="NI11" s="137"/>
      <c r="NJ11" s="137"/>
      <c r="NK11" s="137"/>
      <c r="NL11" s="137"/>
      <c r="NM11" s="137"/>
      <c r="NN11" s="137"/>
      <c r="NO11" s="137"/>
      <c r="NP11" s="137"/>
      <c r="NQ11" s="137"/>
      <c r="NR11" s="137"/>
      <c r="NS11" s="137"/>
      <c r="NT11" s="137"/>
      <c r="NU11" s="137"/>
      <c r="NV11" s="137"/>
      <c r="NW11" s="137"/>
      <c r="NX11" s="137"/>
      <c r="NY11" s="137"/>
      <c r="NZ11" s="137"/>
      <c r="OA11" s="137"/>
      <c r="OB11" s="137"/>
      <c r="OC11" s="137"/>
      <c r="OD11" s="137"/>
      <c r="OE11" s="137"/>
      <c r="OF11" s="137"/>
      <c r="OG11" s="137"/>
      <c r="OH11" s="137"/>
      <c r="OI11" s="137"/>
      <c r="OJ11" s="137"/>
      <c r="OK11" s="137"/>
      <c r="OL11" s="137"/>
      <c r="OM11" s="137"/>
      <c r="ON11" s="137"/>
      <c r="OO11" s="137"/>
      <c r="OP11" s="137"/>
      <c r="OQ11" s="137"/>
      <c r="OR11" s="137"/>
      <c r="OS11" s="137"/>
      <c r="OT11" s="137"/>
      <c r="OU11" s="137"/>
      <c r="OV11" s="137"/>
      <c r="OW11" s="137"/>
      <c r="OX11" s="137"/>
      <c r="OY11" s="137"/>
      <c r="OZ11" s="137"/>
      <c r="PA11" s="137"/>
      <c r="PB11" s="137"/>
      <c r="PC11" s="137"/>
      <c r="PD11" s="137"/>
      <c r="PE11" s="137"/>
      <c r="PF11" s="137"/>
      <c r="PG11" s="137"/>
      <c r="PH11" s="137"/>
      <c r="PI11" s="137"/>
      <c r="PJ11" s="137"/>
      <c r="PK11" s="137"/>
      <c r="PL11" s="137"/>
      <c r="PM11" s="137"/>
      <c r="PN11" s="137"/>
      <c r="PO11" s="137"/>
      <c r="PP11" s="137"/>
      <c r="PQ11" s="137"/>
      <c r="PR11" s="137"/>
      <c r="PS11" s="137"/>
      <c r="PT11" s="137"/>
      <c r="PU11" s="137"/>
      <c r="PV11" s="137"/>
      <c r="PW11" s="137"/>
      <c r="PX11" s="137"/>
      <c r="PY11" s="137"/>
      <c r="PZ11" s="137"/>
      <c r="QA11" s="137"/>
      <c r="QB11" s="137"/>
      <c r="QC11" s="137"/>
      <c r="QD11" s="137"/>
      <c r="QE11" s="137"/>
      <c r="QF11" s="137"/>
      <c r="QG11" s="137"/>
      <c r="QH11" s="137"/>
      <c r="QI11" s="137"/>
      <c r="QJ11" s="137"/>
      <c r="QK11" s="137"/>
      <c r="QL11" s="137"/>
      <c r="QM11" s="137"/>
      <c r="QN11" s="137"/>
      <c r="QO11" s="137"/>
      <c r="QP11" s="137"/>
      <c r="QQ11" s="137"/>
      <c r="QR11" s="137"/>
      <c r="QS11" s="137"/>
      <c r="QT11" s="137"/>
      <c r="QU11" s="137"/>
      <c r="QV11" s="137"/>
      <c r="QW11" s="137"/>
      <c r="QX11" s="137"/>
      <c r="QY11" s="137"/>
      <c r="QZ11" s="137"/>
      <c r="RA11" s="137"/>
      <c r="RB11" s="137"/>
      <c r="RC11" s="137"/>
      <c r="RD11" s="137"/>
      <c r="RE11" s="137"/>
      <c r="RF11" s="137"/>
      <c r="RG11" s="137"/>
      <c r="RH11" s="137"/>
      <c r="RI11" s="137"/>
      <c r="RJ11" s="137"/>
      <c r="RK11" s="137"/>
      <c r="RL11" s="137"/>
      <c r="RM11" s="137"/>
      <c r="RN11" s="137"/>
      <c r="RO11" s="137"/>
      <c r="RP11" s="137"/>
      <c r="RQ11" s="137"/>
      <c r="RR11" s="137"/>
      <c r="RS11" s="137"/>
      <c r="RT11" s="137"/>
      <c r="RU11" s="137"/>
      <c r="RV11" s="137"/>
      <c r="RW11" s="137"/>
      <c r="RX11" s="137"/>
      <c r="RY11" s="137"/>
      <c r="RZ11" s="137"/>
      <c r="SA11" s="137"/>
      <c r="SB11" s="137"/>
      <c r="SC11" s="137"/>
      <c r="SD11" s="137"/>
      <c r="SE11" s="137"/>
      <c r="SF11" s="137"/>
      <c r="SG11" s="137"/>
      <c r="SH11" s="137"/>
      <c r="SI11" s="137"/>
      <c r="SJ11" s="137"/>
      <c r="SK11" s="137"/>
      <c r="SL11" s="137"/>
      <c r="SM11" s="137"/>
      <c r="SN11" s="137"/>
      <c r="SO11" s="137"/>
      <c r="SP11" s="137"/>
      <c r="SQ11" s="137"/>
      <c r="SR11" s="137"/>
      <c r="SS11" s="137"/>
      <c r="ST11" s="137"/>
      <c r="SU11" s="137"/>
      <c r="SV11" s="137"/>
      <c r="SW11" s="137"/>
      <c r="SX11" s="137"/>
      <c r="SY11" s="137"/>
      <c r="SZ11" s="137"/>
      <c r="TA11" s="137"/>
      <c r="TB11" s="137"/>
      <c r="TC11" s="137"/>
      <c r="TD11" s="137"/>
      <c r="TE11" s="137"/>
      <c r="TF11" s="137"/>
      <c r="TG11" s="137"/>
      <c r="TH11" s="137"/>
      <c r="TI11" s="137"/>
      <c r="TJ11" s="137"/>
      <c r="TK11" s="137"/>
      <c r="TL11" s="137"/>
      <c r="TM11" s="137"/>
      <c r="TN11" s="137"/>
      <c r="TO11" s="137"/>
      <c r="TP11" s="137"/>
      <c r="TQ11" s="137"/>
      <c r="TR11" s="137"/>
      <c r="TS11" s="137"/>
      <c r="TT11" s="137"/>
      <c r="TU11" s="137"/>
      <c r="TV11" s="137"/>
      <c r="TW11" s="137"/>
      <c r="TX11" s="137"/>
      <c r="TY11" s="137"/>
      <c r="TZ11" s="137"/>
      <c r="UA11" s="137"/>
      <c r="UB11" s="137"/>
      <c r="UC11" s="137"/>
      <c r="UD11" s="137"/>
      <c r="UE11" s="137"/>
      <c r="UF11" s="137"/>
      <c r="UG11" s="137"/>
      <c r="UH11" s="137"/>
      <c r="UI11" s="137"/>
      <c r="UJ11" s="137"/>
      <c r="UK11" s="137"/>
      <c r="UL11" s="137"/>
      <c r="UM11" s="137"/>
      <c r="UN11" s="137"/>
      <c r="UO11" s="137"/>
      <c r="UP11" s="137"/>
      <c r="UQ11" s="137"/>
      <c r="UR11" s="137"/>
      <c r="US11" s="137"/>
      <c r="UT11" s="137"/>
      <c r="UU11" s="137"/>
      <c r="UV11" s="137"/>
      <c r="UW11" s="137"/>
      <c r="UX11" s="137"/>
      <c r="UY11" s="137"/>
      <c r="UZ11" s="137"/>
      <c r="VA11" s="137"/>
      <c r="VB11" s="137"/>
      <c r="VC11" s="137"/>
      <c r="VD11" s="137"/>
      <c r="VE11" s="137"/>
      <c r="VF11" s="137"/>
      <c r="VG11" s="137"/>
      <c r="VH11" s="137"/>
      <c r="VI11" s="137"/>
      <c r="VJ11" s="137"/>
      <c r="VK11" s="137"/>
      <c r="VL11" s="137"/>
      <c r="VM11" s="137"/>
      <c r="VN11" s="137"/>
      <c r="VO11" s="137"/>
      <c r="VP11" s="137"/>
      <c r="VQ11" s="137"/>
      <c r="VR11" s="137"/>
      <c r="VS11" s="137"/>
      <c r="VT11" s="137"/>
      <c r="VU11" s="137"/>
      <c r="VV11" s="137"/>
      <c r="VW11" s="137"/>
      <c r="VX11" s="137"/>
      <c r="VY11" s="137"/>
      <c r="VZ11" s="137"/>
      <c r="WA11" s="137"/>
      <c r="WB11" s="137"/>
      <c r="WC11" s="137"/>
      <c r="WD11" s="137"/>
      <c r="WE11" s="137"/>
      <c r="WF11" s="137"/>
      <c r="WG11" s="137"/>
      <c r="WH11" s="137"/>
      <c r="WI11" s="137"/>
      <c r="WJ11" s="137"/>
      <c r="WK11" s="137"/>
      <c r="WL11" s="137"/>
      <c r="WM11" s="137"/>
      <c r="WN11" s="137"/>
      <c r="WO11" s="137"/>
      <c r="WP11" s="137"/>
      <c r="WQ11" s="137"/>
      <c r="WR11" s="137"/>
      <c r="WS11" s="137"/>
      <c r="WT11" s="137"/>
      <c r="WU11" s="137"/>
      <c r="WV11" s="137"/>
      <c r="WW11" s="137"/>
      <c r="WX11" s="137"/>
      <c r="WY11" s="137"/>
      <c r="WZ11" s="137"/>
      <c r="XA11" s="137"/>
      <c r="XB11" s="137"/>
      <c r="XC11" s="137"/>
      <c r="XD11" s="137"/>
      <c r="XE11" s="137"/>
      <c r="XF11" s="137"/>
      <c r="XG11" s="137"/>
      <c r="XH11" s="137"/>
      <c r="XI11" s="137"/>
      <c r="XJ11" s="137"/>
      <c r="XK11" s="137"/>
      <c r="XL11" s="137"/>
      <c r="XM11" s="137"/>
      <c r="XN11" s="137"/>
      <c r="XO11" s="137"/>
      <c r="XP11" s="137"/>
      <c r="XQ11" s="137"/>
      <c r="XR11" s="137"/>
      <c r="XS11" s="137"/>
      <c r="XT11" s="137"/>
      <c r="XU11" s="137"/>
      <c r="XV11" s="137"/>
      <c r="XW11" s="137"/>
      <c r="XX11" s="137"/>
      <c r="XY11" s="137"/>
      <c r="XZ11" s="137"/>
      <c r="YA11" s="137"/>
      <c r="YB11" s="137"/>
      <c r="YC11" s="137"/>
      <c r="YD11" s="137"/>
      <c r="YE11" s="137"/>
      <c r="YF11" s="137"/>
      <c r="YG11" s="137"/>
      <c r="YH11" s="137"/>
      <c r="YI11" s="137"/>
      <c r="YJ11" s="137"/>
      <c r="YK11" s="137"/>
      <c r="YL11" s="137"/>
      <c r="YM11" s="137"/>
      <c r="YN11" s="137"/>
      <c r="YO11" s="137"/>
      <c r="YP11" s="137"/>
      <c r="YQ11" s="137"/>
      <c r="YR11" s="137"/>
      <c r="YS11" s="137"/>
      <c r="YT11" s="137"/>
      <c r="YU11" s="137"/>
      <c r="YV11" s="137"/>
      <c r="YW11" s="137"/>
      <c r="YX11" s="137"/>
      <c r="YY11" s="137"/>
      <c r="YZ11" s="137"/>
      <c r="ZA11" s="137"/>
      <c r="ZB11" s="137"/>
      <c r="ZC11" s="137"/>
      <c r="ZD11" s="137"/>
      <c r="ZE11" s="137"/>
      <c r="ZF11" s="137"/>
      <c r="ZG11" s="137"/>
      <c r="ZH11" s="137"/>
      <c r="ZI11" s="137"/>
      <c r="ZJ11" s="137"/>
      <c r="ZK11" s="137"/>
      <c r="ZL11" s="137"/>
      <c r="ZM11" s="137"/>
      <c r="ZN11" s="137"/>
      <c r="ZO11" s="137"/>
      <c r="ZP11" s="137"/>
      <c r="ZQ11" s="137"/>
      <c r="ZR11" s="137"/>
      <c r="ZS11" s="137"/>
      <c r="ZT11" s="137"/>
      <c r="ZU11" s="137"/>
      <c r="ZV11" s="137"/>
      <c r="ZW11" s="137"/>
      <c r="ZX11" s="137"/>
      <c r="ZY11" s="137"/>
      <c r="ZZ11" s="137"/>
      <c r="AAA11" s="137"/>
      <c r="AAB11" s="137"/>
      <c r="AAC11" s="137"/>
    </row>
    <row r="12" spans="1:705" ht="29.45" customHeight="1" x14ac:dyDescent="0.2">
      <c r="A12" s="133"/>
      <c r="B12" s="133"/>
      <c r="C12" s="133"/>
      <c r="D12" s="134" t="s">
        <v>182</v>
      </c>
      <c r="E12" s="135"/>
      <c r="F12" s="15" t="s">
        <v>191</v>
      </c>
      <c r="G12" s="135" t="s">
        <v>174</v>
      </c>
      <c r="H12" s="283"/>
      <c r="I12" s="133"/>
      <c r="J12" s="133"/>
      <c r="K12" s="133"/>
      <c r="L12" s="133"/>
      <c r="M12" s="133"/>
      <c r="N12" s="133"/>
      <c r="O12" s="133"/>
      <c r="P12" s="135"/>
      <c r="Q12" s="133"/>
      <c r="R12" s="133"/>
      <c r="S12" s="133"/>
      <c r="T12" s="133"/>
      <c r="U12" s="133"/>
      <c r="V12" s="133"/>
      <c r="W12" s="133"/>
      <c r="X12" s="133"/>
      <c r="Y12" s="133"/>
      <c r="Z12" s="133"/>
      <c r="AA12" s="133"/>
      <c r="AB12" s="133"/>
      <c r="AC12" s="133"/>
      <c r="AD12" s="133"/>
      <c r="AE12" s="133"/>
      <c r="AF12" s="133"/>
      <c r="AG12" s="133"/>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c r="NC12" s="19"/>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c r="QG12" s="19"/>
      <c r="QH12" s="19"/>
      <c r="QI12" s="19"/>
      <c r="QJ12" s="19"/>
      <c r="QK12" s="19"/>
      <c r="QL12" s="19"/>
      <c r="QM12" s="19"/>
      <c r="QN12" s="19"/>
      <c r="QO12" s="19"/>
      <c r="QP12" s="19"/>
      <c r="QQ12" s="19"/>
      <c r="QR12" s="19"/>
      <c r="QS12" s="19"/>
      <c r="QT12" s="19"/>
      <c r="QU12" s="19"/>
      <c r="QV12" s="19"/>
      <c r="QW12" s="19"/>
      <c r="QX12" s="19"/>
      <c r="QY12" s="19"/>
      <c r="QZ12" s="19"/>
      <c r="RA12" s="19"/>
      <c r="RB12" s="19"/>
      <c r="RC12" s="19"/>
      <c r="RD12" s="19"/>
      <c r="RE12" s="19"/>
      <c r="RF12" s="19"/>
      <c r="RG12" s="19"/>
      <c r="RH12" s="19"/>
      <c r="RI12" s="19"/>
      <c r="RJ12" s="19"/>
      <c r="RK12" s="19"/>
      <c r="RL12" s="19"/>
      <c r="RM12" s="19"/>
      <c r="RN12" s="19"/>
      <c r="RO12" s="19"/>
      <c r="RP12" s="19"/>
      <c r="RQ12" s="19"/>
      <c r="RR12" s="19"/>
      <c r="RS12" s="19"/>
      <c r="RT12" s="19"/>
      <c r="RU12" s="19"/>
      <c r="RV12" s="19"/>
      <c r="RW12" s="19"/>
      <c r="RX12" s="19"/>
      <c r="RY12" s="19"/>
      <c r="RZ12" s="19"/>
      <c r="SA12" s="19"/>
      <c r="SB12" s="19"/>
      <c r="SC12" s="19"/>
      <c r="SD12" s="19"/>
      <c r="SE12" s="19"/>
      <c r="SF12" s="19"/>
      <c r="SG12" s="19"/>
      <c r="SH12" s="19"/>
      <c r="SI12" s="19"/>
      <c r="SJ12" s="19"/>
      <c r="SK12" s="19"/>
      <c r="SL12" s="19"/>
      <c r="SM12" s="19"/>
      <c r="SN12" s="19"/>
      <c r="SO12" s="19"/>
      <c r="SP12" s="19"/>
      <c r="SQ12" s="19"/>
      <c r="SR12" s="19"/>
      <c r="SS12" s="19"/>
      <c r="ST12" s="19"/>
      <c r="SU12" s="19"/>
      <c r="SV12" s="19"/>
      <c r="SW12" s="19"/>
      <c r="SX12" s="19"/>
      <c r="SY12" s="19"/>
      <c r="SZ12" s="19"/>
      <c r="TA12" s="19"/>
      <c r="TB12" s="19"/>
      <c r="TC12" s="19"/>
      <c r="TD12" s="19"/>
      <c r="TE12" s="19"/>
      <c r="TF12" s="19"/>
      <c r="TG12" s="19"/>
      <c r="TH12" s="19"/>
      <c r="TI12" s="19"/>
      <c r="TJ12" s="19"/>
      <c r="TK12" s="19"/>
      <c r="TL12" s="19"/>
      <c r="TM12" s="19"/>
      <c r="TN12" s="19"/>
      <c r="TO12" s="19"/>
      <c r="TP12" s="19"/>
      <c r="TQ12" s="19"/>
      <c r="TR12" s="19"/>
      <c r="TS12" s="19"/>
      <c r="TT12" s="19"/>
      <c r="TU12" s="19"/>
      <c r="TV12" s="19"/>
      <c r="TW12" s="19"/>
      <c r="TX12" s="19"/>
      <c r="TY12" s="19"/>
      <c r="TZ12" s="19"/>
      <c r="UA12" s="19"/>
      <c r="UB12" s="19"/>
      <c r="UC12" s="19"/>
      <c r="UD12" s="19"/>
      <c r="UE12" s="19"/>
      <c r="UF12" s="19"/>
      <c r="UG12" s="19"/>
      <c r="UH12" s="19"/>
      <c r="UI12" s="19"/>
      <c r="UJ12" s="19"/>
      <c r="UK12" s="19"/>
      <c r="UL12" s="19"/>
      <c r="UM12" s="19"/>
      <c r="UN12" s="19"/>
      <c r="UO12" s="19"/>
      <c r="UP12" s="19"/>
      <c r="UQ12" s="19"/>
      <c r="UR12" s="19"/>
      <c r="US12" s="19"/>
      <c r="UT12" s="19"/>
      <c r="UU12" s="19"/>
      <c r="UV12" s="19"/>
      <c r="UW12" s="19"/>
      <c r="UX12" s="19"/>
      <c r="UY12" s="19"/>
      <c r="UZ12" s="19"/>
      <c r="VA12" s="19"/>
      <c r="VB12" s="19"/>
      <c r="VC12" s="19"/>
      <c r="VD12" s="19"/>
      <c r="VE12" s="19"/>
      <c r="VF12" s="19"/>
      <c r="VG12" s="19"/>
      <c r="VH12" s="19"/>
      <c r="VI12" s="19"/>
      <c r="VJ12" s="19"/>
      <c r="VK12" s="19"/>
      <c r="VL12" s="19"/>
      <c r="VM12" s="19"/>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row>
    <row r="13" spans="1:705" ht="29.45" customHeight="1" x14ac:dyDescent="0.2">
      <c r="A13" s="26"/>
      <c r="B13" s="26"/>
      <c r="C13" s="26"/>
      <c r="D13" s="129" t="s">
        <v>172</v>
      </c>
      <c r="E13" s="26"/>
      <c r="F13" s="130" t="s">
        <v>173</v>
      </c>
      <c r="G13" s="26" t="s">
        <v>174</v>
      </c>
      <c r="H13" s="131" t="s">
        <v>175</v>
      </c>
      <c r="I13" s="26">
        <v>0.2</v>
      </c>
      <c r="J13" s="26"/>
      <c r="K13" s="26"/>
      <c r="L13" s="26"/>
      <c r="M13" s="26">
        <v>0.2</v>
      </c>
      <c r="N13" s="26"/>
      <c r="O13" s="26"/>
      <c r="P13" s="393">
        <v>0</v>
      </c>
      <c r="Q13" s="26">
        <v>2</v>
      </c>
      <c r="R13" s="26"/>
      <c r="S13" s="26"/>
      <c r="T13" s="26"/>
      <c r="U13" s="26"/>
      <c r="V13" s="26"/>
      <c r="W13" s="26"/>
      <c r="X13" s="26" t="s">
        <v>176</v>
      </c>
      <c r="Y13" s="26">
        <v>6</v>
      </c>
      <c r="Z13" s="26" t="s">
        <v>177</v>
      </c>
      <c r="AA13" s="26" t="s">
        <v>175</v>
      </c>
      <c r="AB13" s="26">
        <v>1</v>
      </c>
      <c r="AC13" s="26" t="s">
        <v>178</v>
      </c>
      <c r="AD13" s="26"/>
      <c r="AE13" s="26"/>
      <c r="AF13" s="26"/>
      <c r="AG13" s="26"/>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c r="IW13" s="19"/>
      <c r="IX13" s="19"/>
      <c r="IY13" s="19"/>
      <c r="IZ13" s="19"/>
      <c r="JA13" s="19"/>
      <c r="JB13" s="19"/>
      <c r="JC13" s="19"/>
      <c r="JD13" s="19"/>
      <c r="JE13" s="19"/>
      <c r="JF13" s="19"/>
      <c r="JG13" s="19"/>
      <c r="JH13" s="19"/>
      <c r="JI13" s="19"/>
      <c r="JJ13" s="19"/>
      <c r="JK13" s="19"/>
      <c r="JL13" s="19"/>
      <c r="JM13" s="19"/>
      <c r="JN13" s="19"/>
      <c r="JO13" s="19"/>
      <c r="JP13" s="19"/>
      <c r="JQ13" s="19"/>
      <c r="JR13" s="19"/>
      <c r="JS13" s="19"/>
      <c r="JT13" s="19"/>
      <c r="JU13" s="19"/>
      <c r="JV13" s="19"/>
      <c r="JW13" s="19"/>
      <c r="JX13" s="19"/>
      <c r="JY13" s="19"/>
      <c r="JZ13" s="19"/>
      <c r="KA13" s="19"/>
      <c r="KB13" s="19"/>
      <c r="KC13" s="19"/>
      <c r="KD13" s="19"/>
      <c r="KE13" s="19"/>
      <c r="KF13" s="19"/>
      <c r="KG13" s="19"/>
      <c r="KH13" s="19"/>
      <c r="KI13" s="19"/>
      <c r="KJ13" s="19"/>
      <c r="KK13" s="19"/>
      <c r="KL13" s="19"/>
      <c r="KM13" s="19"/>
      <c r="KN13" s="19"/>
      <c r="KO13" s="19"/>
      <c r="KP13" s="19"/>
      <c r="KQ13" s="19"/>
      <c r="KR13" s="19"/>
      <c r="KS13" s="19"/>
      <c r="KT13" s="19"/>
      <c r="KU13" s="19"/>
      <c r="KV13" s="19"/>
      <c r="KW13" s="19"/>
      <c r="KX13" s="19"/>
      <c r="KY13" s="19"/>
      <c r="KZ13" s="19"/>
      <c r="LA13" s="19"/>
      <c r="LB13" s="19"/>
      <c r="LC13" s="19"/>
      <c r="LD13" s="19"/>
      <c r="LE13" s="19"/>
      <c r="LF13" s="19"/>
      <c r="LG13" s="19"/>
      <c r="LH13" s="19"/>
      <c r="LI13" s="19"/>
      <c r="LJ13" s="19"/>
      <c r="LK13" s="19"/>
      <c r="LL13" s="19"/>
      <c r="LM13" s="19"/>
      <c r="LN13" s="19"/>
      <c r="LO13" s="19"/>
      <c r="LP13" s="19"/>
      <c r="LQ13" s="19"/>
      <c r="LR13" s="19"/>
      <c r="LS13" s="19"/>
      <c r="LT13" s="19"/>
      <c r="LU13" s="19"/>
      <c r="LV13" s="19"/>
      <c r="LW13" s="19"/>
      <c r="LX13" s="19"/>
      <c r="LY13" s="19"/>
      <c r="LZ13" s="19"/>
      <c r="MA13" s="19"/>
      <c r="MB13" s="19"/>
      <c r="MC13" s="19"/>
      <c r="MD13" s="19"/>
      <c r="ME13" s="19"/>
      <c r="MF13" s="19"/>
      <c r="MG13" s="19"/>
      <c r="MH13" s="19"/>
      <c r="MI13" s="19"/>
      <c r="MJ13" s="19"/>
      <c r="MK13" s="19"/>
      <c r="ML13" s="19"/>
      <c r="MM13" s="19"/>
      <c r="MN13" s="19"/>
      <c r="MO13" s="19"/>
      <c r="MP13" s="19"/>
      <c r="MQ13" s="19"/>
      <c r="MR13" s="19"/>
      <c r="MS13" s="19"/>
      <c r="MT13" s="19"/>
      <c r="MU13" s="19"/>
      <c r="MV13" s="19"/>
      <c r="MW13" s="19"/>
      <c r="MX13" s="19"/>
      <c r="MY13" s="19"/>
      <c r="MZ13" s="19"/>
      <c r="NA13" s="19"/>
      <c r="NB13" s="19"/>
      <c r="NC13" s="19"/>
      <c r="ND13" s="19"/>
      <c r="NE13" s="19"/>
      <c r="NF13" s="19"/>
      <c r="NG13" s="19"/>
      <c r="NH13" s="19"/>
      <c r="NI13" s="19"/>
      <c r="NJ13" s="19"/>
      <c r="NK13" s="19"/>
      <c r="NL13" s="19"/>
      <c r="NM13" s="19"/>
      <c r="NN13" s="19"/>
      <c r="NO13" s="19"/>
      <c r="NP13" s="19"/>
      <c r="NQ13" s="19"/>
      <c r="NR13" s="19"/>
      <c r="NS13" s="19"/>
      <c r="NT13" s="19"/>
      <c r="NU13" s="19"/>
      <c r="NV13" s="19"/>
      <c r="NW13" s="19"/>
      <c r="NX13" s="19"/>
      <c r="NY13" s="19"/>
      <c r="NZ13" s="19"/>
      <c r="OA13" s="19"/>
      <c r="OB13" s="19"/>
      <c r="OC13" s="19"/>
      <c r="OD13" s="19"/>
      <c r="OE13" s="19"/>
      <c r="OF13" s="19"/>
      <c r="OG13" s="19"/>
      <c r="OH13" s="19"/>
      <c r="OI13" s="19"/>
      <c r="OJ13" s="19"/>
      <c r="OK13" s="19"/>
      <c r="OL13" s="19"/>
      <c r="OM13" s="19"/>
      <c r="ON13" s="19"/>
      <c r="OO13" s="19"/>
      <c r="OP13" s="19"/>
      <c r="OQ13" s="19"/>
      <c r="OR13" s="19"/>
      <c r="OS13" s="19"/>
      <c r="OT13" s="19"/>
      <c r="OU13" s="19"/>
      <c r="OV13" s="19"/>
      <c r="OW13" s="19"/>
      <c r="OX13" s="19"/>
      <c r="OY13" s="19"/>
      <c r="OZ13" s="19"/>
      <c r="PA13" s="19"/>
      <c r="PB13" s="19"/>
      <c r="PC13" s="19"/>
      <c r="PD13" s="19"/>
      <c r="PE13" s="19"/>
      <c r="PF13" s="19"/>
      <c r="PG13" s="19"/>
      <c r="PH13" s="19"/>
      <c r="PI13" s="19"/>
      <c r="PJ13" s="19"/>
      <c r="PK13" s="19"/>
      <c r="PL13" s="19"/>
      <c r="PM13" s="19"/>
      <c r="PN13" s="19"/>
      <c r="PO13" s="19"/>
      <c r="PP13" s="19"/>
      <c r="PQ13" s="19"/>
      <c r="PR13" s="19"/>
      <c r="PS13" s="19"/>
      <c r="PT13" s="19"/>
      <c r="PU13" s="19"/>
      <c r="PV13" s="19"/>
      <c r="PW13" s="19"/>
      <c r="PX13" s="19"/>
      <c r="PY13" s="19"/>
      <c r="PZ13" s="19"/>
      <c r="QA13" s="19"/>
      <c r="QB13" s="19"/>
      <c r="QC13" s="19"/>
      <c r="QD13" s="19"/>
      <c r="QE13" s="19"/>
      <c r="QF13" s="19"/>
      <c r="QG13" s="19"/>
      <c r="QH13" s="19"/>
      <c r="QI13" s="19"/>
      <c r="QJ13" s="19"/>
      <c r="QK13" s="19"/>
      <c r="QL13" s="19"/>
      <c r="QM13" s="19"/>
      <c r="QN13" s="19"/>
      <c r="QO13" s="19"/>
      <c r="QP13" s="19"/>
      <c r="QQ13" s="19"/>
      <c r="QR13" s="19"/>
      <c r="QS13" s="19"/>
      <c r="QT13" s="19"/>
      <c r="QU13" s="19"/>
      <c r="QV13" s="19"/>
      <c r="QW13" s="19"/>
      <c r="QX13" s="19"/>
      <c r="QY13" s="19"/>
      <c r="QZ13" s="19"/>
      <c r="RA13" s="19"/>
      <c r="RB13" s="19"/>
      <c r="RC13" s="19"/>
      <c r="RD13" s="19"/>
      <c r="RE13" s="19"/>
      <c r="RF13" s="19"/>
      <c r="RG13" s="19"/>
      <c r="RH13" s="19"/>
      <c r="RI13" s="19"/>
      <c r="RJ13" s="19"/>
      <c r="RK13" s="19"/>
      <c r="RL13" s="19"/>
      <c r="RM13" s="19"/>
      <c r="RN13" s="19"/>
      <c r="RO13" s="19"/>
      <c r="RP13" s="19"/>
      <c r="RQ13" s="19"/>
      <c r="RR13" s="19"/>
      <c r="RS13" s="19"/>
      <c r="RT13" s="19"/>
      <c r="RU13" s="19"/>
      <c r="RV13" s="19"/>
      <c r="RW13" s="19"/>
      <c r="RX13" s="19"/>
      <c r="RY13" s="19"/>
      <c r="RZ13" s="19"/>
      <c r="SA13" s="19"/>
      <c r="SB13" s="19"/>
      <c r="SC13" s="19"/>
      <c r="SD13" s="19"/>
      <c r="SE13" s="19"/>
      <c r="SF13" s="19"/>
      <c r="SG13" s="19"/>
      <c r="SH13" s="19"/>
      <c r="SI13" s="19"/>
      <c r="SJ13" s="19"/>
      <c r="SK13" s="19"/>
      <c r="SL13" s="19"/>
      <c r="SM13" s="19"/>
      <c r="SN13" s="19"/>
      <c r="SO13" s="19"/>
      <c r="SP13" s="19"/>
      <c r="SQ13" s="19"/>
      <c r="SR13" s="19"/>
      <c r="SS13" s="19"/>
      <c r="ST13" s="19"/>
      <c r="SU13" s="19"/>
      <c r="SV13" s="19"/>
      <c r="SW13" s="19"/>
      <c r="SX13" s="19"/>
      <c r="SY13" s="19"/>
      <c r="SZ13" s="19"/>
      <c r="TA13" s="19"/>
      <c r="TB13" s="19"/>
      <c r="TC13" s="19"/>
      <c r="TD13" s="19"/>
      <c r="TE13" s="19"/>
      <c r="TF13" s="19"/>
      <c r="TG13" s="19"/>
      <c r="TH13" s="19"/>
      <c r="TI13" s="19"/>
      <c r="TJ13" s="19"/>
      <c r="TK13" s="19"/>
      <c r="TL13" s="19"/>
      <c r="TM13" s="19"/>
      <c r="TN13" s="19"/>
      <c r="TO13" s="19"/>
      <c r="TP13" s="19"/>
      <c r="TQ13" s="19"/>
      <c r="TR13" s="19"/>
      <c r="TS13" s="19"/>
      <c r="TT13" s="19"/>
      <c r="TU13" s="19"/>
      <c r="TV13" s="19"/>
      <c r="TW13" s="19"/>
      <c r="TX13" s="19"/>
      <c r="TY13" s="19"/>
      <c r="TZ13" s="19"/>
      <c r="UA13" s="19"/>
      <c r="UB13" s="19"/>
      <c r="UC13" s="19"/>
      <c r="UD13" s="19"/>
      <c r="UE13" s="19"/>
      <c r="UF13" s="19"/>
      <c r="UG13" s="19"/>
      <c r="UH13" s="19"/>
      <c r="UI13" s="19"/>
      <c r="UJ13" s="19"/>
      <c r="UK13" s="19"/>
      <c r="UL13" s="19"/>
      <c r="UM13" s="19"/>
      <c r="UN13" s="19"/>
      <c r="UO13" s="19"/>
      <c r="UP13" s="19"/>
      <c r="UQ13" s="19"/>
      <c r="UR13" s="19"/>
      <c r="US13" s="19"/>
      <c r="UT13" s="19"/>
      <c r="UU13" s="19"/>
      <c r="UV13" s="19"/>
      <c r="UW13" s="19"/>
      <c r="UX13" s="19"/>
      <c r="UY13" s="19"/>
      <c r="UZ13" s="19"/>
      <c r="VA13" s="19"/>
      <c r="VB13" s="19"/>
      <c r="VC13" s="19"/>
      <c r="VD13" s="19"/>
      <c r="VE13" s="19"/>
      <c r="VF13" s="19"/>
      <c r="VG13" s="19"/>
      <c r="VH13" s="19"/>
      <c r="VI13" s="19"/>
      <c r="VJ13" s="19"/>
      <c r="VK13" s="19"/>
      <c r="VL13" s="19"/>
      <c r="VM13" s="19"/>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row>
    <row r="14" spans="1:705" ht="29.45" customHeight="1" x14ac:dyDescent="0.2">
      <c r="A14" s="141"/>
      <c r="B14" s="141"/>
      <c r="C14" s="141"/>
      <c r="D14" s="142"/>
      <c r="E14" s="141"/>
      <c r="F14" s="35"/>
      <c r="G14" s="141"/>
      <c r="H14" s="143"/>
      <c r="I14" s="209">
        <f>SUM(J14:M14)</f>
        <v>58</v>
      </c>
      <c r="J14" s="187">
        <f>SUM(J15:J21)</f>
        <v>6</v>
      </c>
      <c r="K14" s="187">
        <f t="shared" ref="K14:M14" si="0">SUM(K15:K21)</f>
        <v>52</v>
      </c>
      <c r="L14" s="187">
        <f t="shared" si="0"/>
        <v>0</v>
      </c>
      <c r="M14" s="187">
        <f t="shared" si="0"/>
        <v>0</v>
      </c>
      <c r="N14" s="141"/>
      <c r="O14" s="141"/>
      <c r="P14" s="144"/>
      <c r="Q14" s="187">
        <f t="shared" ref="Q14" si="1">SUM(Q15:Q21)</f>
        <v>6</v>
      </c>
      <c r="R14" s="141"/>
      <c r="S14" s="141"/>
      <c r="T14" s="141"/>
      <c r="U14" s="141"/>
      <c r="V14" s="141"/>
      <c r="W14" s="141"/>
      <c r="X14" s="141"/>
      <c r="Y14" s="141"/>
      <c r="Z14" s="141"/>
      <c r="AA14" s="141"/>
      <c r="AB14" s="141"/>
      <c r="AC14" s="141"/>
      <c r="AD14" s="141"/>
      <c r="AE14" s="141"/>
      <c r="AF14" s="141"/>
      <c r="AG14" s="141"/>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c r="IV14" s="19"/>
      <c r="IW14" s="19"/>
      <c r="IX14" s="19"/>
      <c r="IY14" s="19"/>
      <c r="IZ14" s="19"/>
      <c r="JA14" s="19"/>
      <c r="JB14" s="19"/>
      <c r="JC14" s="19"/>
      <c r="JD14" s="19"/>
      <c r="JE14" s="19"/>
      <c r="JF14" s="19"/>
      <c r="JG14" s="19"/>
      <c r="JH14" s="19"/>
      <c r="JI14" s="19"/>
      <c r="JJ14" s="19"/>
      <c r="JK14" s="19"/>
      <c r="JL14" s="19"/>
      <c r="JM14" s="19"/>
      <c r="JN14" s="19"/>
      <c r="JO14" s="19"/>
      <c r="JP14" s="19"/>
      <c r="JQ14" s="19"/>
      <c r="JR14" s="19"/>
      <c r="JS14" s="19"/>
      <c r="JT14" s="19"/>
      <c r="JU14" s="19"/>
      <c r="JV14" s="19"/>
      <c r="JW14" s="19"/>
      <c r="JX14" s="19"/>
      <c r="JY14" s="19"/>
      <c r="JZ14" s="19"/>
      <c r="KA14" s="19"/>
      <c r="KB14" s="19"/>
      <c r="KC14" s="19"/>
      <c r="KD14" s="19"/>
      <c r="KE14" s="19"/>
      <c r="KF14" s="19"/>
      <c r="KG14" s="19"/>
      <c r="KH14" s="19"/>
      <c r="KI14" s="19"/>
      <c r="KJ14" s="19"/>
      <c r="KK14" s="19"/>
      <c r="KL14" s="19"/>
      <c r="KM14" s="19"/>
      <c r="KN14" s="19"/>
      <c r="KO14" s="19"/>
      <c r="KP14" s="19"/>
      <c r="KQ14" s="19"/>
      <c r="KR14" s="19"/>
      <c r="KS14" s="19"/>
      <c r="KT14" s="19"/>
      <c r="KU14" s="19"/>
      <c r="KV14" s="19"/>
      <c r="KW14" s="19"/>
      <c r="KX14" s="19"/>
      <c r="KY14" s="19"/>
      <c r="KZ14" s="19"/>
      <c r="LA14" s="19"/>
      <c r="LB14" s="19"/>
      <c r="LC14" s="19"/>
      <c r="LD14" s="19"/>
      <c r="LE14" s="19"/>
      <c r="LF14" s="19"/>
      <c r="LG14" s="19"/>
      <c r="LH14" s="19"/>
      <c r="LI14" s="19"/>
      <c r="LJ14" s="19"/>
      <c r="LK14" s="19"/>
      <c r="LL14" s="19"/>
      <c r="LM14" s="19"/>
      <c r="LN14" s="19"/>
      <c r="LO14" s="19"/>
      <c r="LP14" s="19"/>
      <c r="LQ14" s="19"/>
      <c r="LR14" s="19"/>
      <c r="LS14" s="19"/>
      <c r="LT14" s="19"/>
      <c r="LU14" s="19"/>
      <c r="LV14" s="19"/>
      <c r="LW14" s="19"/>
      <c r="LX14" s="19"/>
      <c r="LY14" s="19"/>
      <c r="LZ14" s="19"/>
      <c r="MA14" s="19"/>
      <c r="MB14" s="19"/>
      <c r="MC14" s="19"/>
      <c r="MD14" s="19"/>
      <c r="ME14" s="19"/>
      <c r="MF14" s="19"/>
      <c r="MG14" s="19"/>
      <c r="MH14" s="19"/>
      <c r="MI14" s="19"/>
      <c r="MJ14" s="19"/>
      <c r="MK14" s="19"/>
      <c r="ML14" s="19"/>
      <c r="MM14" s="19"/>
      <c r="MN14" s="19"/>
      <c r="MO14" s="19"/>
      <c r="MP14" s="19"/>
      <c r="MQ14" s="19"/>
      <c r="MR14" s="19"/>
      <c r="MS14" s="19"/>
      <c r="MT14" s="19"/>
      <c r="MU14" s="19"/>
      <c r="MV14" s="19"/>
      <c r="MW14" s="19"/>
      <c r="MX14" s="19"/>
      <c r="MY14" s="19"/>
      <c r="MZ14" s="19"/>
      <c r="NA14" s="19"/>
      <c r="NB14" s="19"/>
      <c r="NC14" s="19"/>
      <c r="ND14" s="19"/>
      <c r="NE14" s="19"/>
      <c r="NF14" s="19"/>
      <c r="NG14" s="19"/>
      <c r="NH14" s="19"/>
      <c r="NI14" s="19"/>
      <c r="NJ14" s="19"/>
      <c r="NK14" s="19"/>
      <c r="NL14" s="19"/>
      <c r="NM14" s="19"/>
      <c r="NN14" s="19"/>
      <c r="NO14" s="19"/>
      <c r="NP14" s="19"/>
      <c r="NQ14" s="19"/>
      <c r="NR14" s="19"/>
      <c r="NS14" s="19"/>
      <c r="NT14" s="19"/>
      <c r="NU14" s="19"/>
      <c r="NV14" s="19"/>
      <c r="NW14" s="19"/>
      <c r="NX14" s="19"/>
      <c r="NY14" s="19"/>
      <c r="NZ14" s="19"/>
      <c r="OA14" s="19"/>
      <c r="OB14" s="19"/>
      <c r="OC14" s="19"/>
      <c r="OD14" s="19"/>
      <c r="OE14" s="19"/>
      <c r="OF14" s="19"/>
      <c r="OG14" s="19"/>
      <c r="OH14" s="19"/>
      <c r="OI14" s="19"/>
      <c r="OJ14" s="19"/>
      <c r="OK14" s="19"/>
      <c r="OL14" s="19"/>
      <c r="OM14" s="19"/>
      <c r="ON14" s="19"/>
      <c r="OO14" s="19"/>
      <c r="OP14" s="19"/>
      <c r="OQ14" s="19"/>
      <c r="OR14" s="19"/>
      <c r="OS14" s="19"/>
      <c r="OT14" s="19"/>
      <c r="OU14" s="19"/>
      <c r="OV14" s="19"/>
      <c r="OW14" s="19"/>
      <c r="OX14" s="19"/>
      <c r="OY14" s="19"/>
      <c r="OZ14" s="19"/>
      <c r="PA14" s="19"/>
      <c r="PB14" s="19"/>
      <c r="PC14" s="19"/>
      <c r="PD14" s="19"/>
      <c r="PE14" s="19"/>
      <c r="PF14" s="19"/>
      <c r="PG14" s="19"/>
      <c r="PH14" s="19"/>
      <c r="PI14" s="19"/>
      <c r="PJ14" s="19"/>
      <c r="PK14" s="19"/>
      <c r="PL14" s="19"/>
      <c r="PM14" s="19"/>
      <c r="PN14" s="19"/>
      <c r="PO14" s="19"/>
      <c r="PP14" s="19"/>
      <c r="PQ14" s="19"/>
      <c r="PR14" s="19"/>
      <c r="PS14" s="19"/>
      <c r="PT14" s="19"/>
      <c r="PU14" s="19"/>
      <c r="PV14" s="19"/>
      <c r="PW14" s="19"/>
      <c r="PX14" s="19"/>
      <c r="PY14" s="19"/>
      <c r="PZ14" s="19"/>
      <c r="QA14" s="19"/>
      <c r="QB14" s="19"/>
      <c r="QC14" s="19"/>
      <c r="QD14" s="19"/>
      <c r="QE14" s="19"/>
      <c r="QF14" s="19"/>
      <c r="QG14" s="19"/>
      <c r="QH14" s="19"/>
      <c r="QI14" s="19"/>
      <c r="QJ14" s="19"/>
      <c r="QK14" s="19"/>
      <c r="QL14" s="19"/>
      <c r="QM14" s="19"/>
      <c r="QN14" s="19"/>
      <c r="QO14" s="19"/>
      <c r="QP14" s="19"/>
      <c r="QQ14" s="19"/>
      <c r="QR14" s="19"/>
      <c r="QS14" s="19"/>
      <c r="QT14" s="19"/>
      <c r="QU14" s="19"/>
      <c r="QV14" s="19"/>
      <c r="QW14" s="19"/>
      <c r="QX14" s="19"/>
      <c r="QY14" s="19"/>
      <c r="QZ14" s="19"/>
      <c r="RA14" s="19"/>
      <c r="RB14" s="19"/>
      <c r="RC14" s="19"/>
      <c r="RD14" s="19"/>
      <c r="RE14" s="19"/>
      <c r="RF14" s="19"/>
      <c r="RG14" s="19"/>
      <c r="RH14" s="19"/>
      <c r="RI14" s="19"/>
      <c r="RJ14" s="19"/>
      <c r="RK14" s="19"/>
      <c r="RL14" s="19"/>
      <c r="RM14" s="19"/>
      <c r="RN14" s="19"/>
      <c r="RO14" s="19"/>
      <c r="RP14" s="19"/>
      <c r="RQ14" s="19"/>
      <c r="RR14" s="19"/>
      <c r="RS14" s="19"/>
      <c r="RT14" s="19"/>
      <c r="RU14" s="19"/>
      <c r="RV14" s="19"/>
      <c r="RW14" s="19"/>
      <c r="RX14" s="19"/>
      <c r="RY14" s="19"/>
      <c r="RZ14" s="19"/>
      <c r="SA14" s="19"/>
      <c r="SB14" s="19"/>
      <c r="SC14" s="19"/>
      <c r="SD14" s="19"/>
      <c r="SE14" s="19"/>
      <c r="SF14" s="19"/>
      <c r="SG14" s="19"/>
      <c r="SH14" s="19"/>
      <c r="SI14" s="19"/>
      <c r="SJ14" s="19"/>
      <c r="SK14" s="19"/>
      <c r="SL14" s="19"/>
      <c r="SM14" s="19"/>
      <c r="SN14" s="19"/>
      <c r="SO14" s="19"/>
      <c r="SP14" s="19"/>
      <c r="SQ14" s="19"/>
      <c r="SR14" s="19"/>
      <c r="SS14" s="19"/>
      <c r="ST14" s="19"/>
      <c r="SU14" s="19"/>
      <c r="SV14" s="19"/>
      <c r="SW14" s="19"/>
      <c r="SX14" s="19"/>
      <c r="SY14" s="19"/>
      <c r="SZ14" s="19"/>
      <c r="TA14" s="19"/>
      <c r="TB14" s="19"/>
      <c r="TC14" s="19"/>
      <c r="TD14" s="19"/>
      <c r="TE14" s="19"/>
      <c r="TF14" s="19"/>
      <c r="TG14" s="19"/>
      <c r="TH14" s="19"/>
      <c r="TI14" s="19"/>
      <c r="TJ14" s="19"/>
      <c r="TK14" s="19"/>
      <c r="TL14" s="19"/>
      <c r="TM14" s="19"/>
      <c r="TN14" s="19"/>
      <c r="TO14" s="19"/>
      <c r="TP14" s="19"/>
      <c r="TQ14" s="19"/>
      <c r="TR14" s="19"/>
      <c r="TS14" s="19"/>
      <c r="TT14" s="19"/>
      <c r="TU14" s="19"/>
      <c r="TV14" s="19"/>
      <c r="TW14" s="19"/>
      <c r="TX14" s="19"/>
      <c r="TY14" s="19"/>
      <c r="TZ14" s="19"/>
      <c r="UA14" s="19"/>
      <c r="UB14" s="19"/>
      <c r="UC14" s="19"/>
      <c r="UD14" s="19"/>
      <c r="UE14" s="19"/>
      <c r="UF14" s="19"/>
      <c r="UG14" s="19"/>
      <c r="UH14" s="19"/>
      <c r="UI14" s="19"/>
      <c r="UJ14" s="19"/>
      <c r="UK14" s="19"/>
      <c r="UL14" s="19"/>
      <c r="UM14" s="19"/>
      <c r="UN14" s="19"/>
      <c r="UO14" s="19"/>
      <c r="UP14" s="19"/>
      <c r="UQ14" s="19"/>
      <c r="UR14" s="19"/>
      <c r="US14" s="19"/>
      <c r="UT14" s="19"/>
      <c r="UU14" s="19"/>
      <c r="UV14" s="19"/>
      <c r="UW14" s="19"/>
      <c r="UX14" s="19"/>
      <c r="UY14" s="19"/>
      <c r="UZ14" s="19"/>
      <c r="VA14" s="19"/>
      <c r="VB14" s="19"/>
      <c r="VC14" s="19"/>
      <c r="VD14" s="19"/>
      <c r="VE14" s="19"/>
      <c r="VF14" s="19"/>
      <c r="VG14" s="19"/>
      <c r="VH14" s="19"/>
      <c r="VI14" s="19"/>
      <c r="VJ14" s="19"/>
      <c r="VK14" s="19"/>
      <c r="VL14" s="19"/>
      <c r="VM14" s="19"/>
      <c r="VN14" s="19"/>
      <c r="VO14" s="19"/>
      <c r="VP14" s="19"/>
      <c r="VQ14" s="19"/>
      <c r="VR14" s="19"/>
      <c r="VS14" s="19"/>
      <c r="VT14" s="19"/>
      <c r="VU14" s="19"/>
      <c r="VV14" s="19"/>
      <c r="VW14" s="19"/>
      <c r="VX14" s="19"/>
      <c r="VY14" s="19"/>
      <c r="VZ14" s="19"/>
      <c r="WA14" s="19"/>
      <c r="WB14" s="19"/>
      <c r="WC14" s="19"/>
      <c r="WD14" s="19"/>
      <c r="WE14" s="19"/>
      <c r="WF14" s="19"/>
      <c r="WG14" s="19"/>
      <c r="WH14" s="19"/>
      <c r="WI14" s="19"/>
      <c r="WJ14" s="19"/>
      <c r="WK14" s="19"/>
      <c r="WL14" s="19"/>
      <c r="WM14" s="19"/>
      <c r="WN14" s="19"/>
      <c r="WO14" s="19"/>
      <c r="WP14" s="19"/>
      <c r="WQ14" s="19"/>
      <c r="WR14" s="19"/>
      <c r="WS14" s="19"/>
      <c r="WT14" s="19"/>
      <c r="WU14" s="19"/>
      <c r="WV14" s="19"/>
      <c r="WW14" s="19"/>
      <c r="WX14" s="19"/>
      <c r="WY14" s="19"/>
      <c r="WZ14" s="19"/>
      <c r="XA14" s="19"/>
      <c r="XB14" s="19"/>
      <c r="XC14" s="19"/>
      <c r="XD14" s="19"/>
      <c r="XE14" s="19"/>
      <c r="XF14" s="19"/>
      <c r="XG14" s="19"/>
      <c r="XH14" s="19"/>
      <c r="XI14" s="19"/>
      <c r="XJ14" s="19"/>
      <c r="XK14" s="19"/>
      <c r="XL14" s="19"/>
      <c r="XM14" s="19"/>
      <c r="XN14" s="19"/>
      <c r="XO14" s="19"/>
      <c r="XP14" s="19"/>
      <c r="XQ14" s="19"/>
      <c r="XR14" s="19"/>
      <c r="XS14" s="19"/>
      <c r="XT14" s="19"/>
      <c r="XU14" s="19"/>
      <c r="XV14" s="19"/>
      <c r="XW14" s="19"/>
      <c r="XX14" s="19"/>
      <c r="XY14" s="19"/>
      <c r="XZ14" s="19"/>
      <c r="YA14" s="19"/>
      <c r="YB14" s="19"/>
      <c r="YC14" s="19"/>
      <c r="YD14" s="19"/>
      <c r="YE14" s="19"/>
      <c r="YF14" s="19"/>
      <c r="YG14" s="19"/>
      <c r="YH14" s="19"/>
      <c r="YI14" s="19"/>
      <c r="YJ14" s="19"/>
      <c r="YK14" s="19"/>
      <c r="YL14" s="19"/>
      <c r="YM14" s="19"/>
      <c r="YN14" s="19"/>
      <c r="YO14" s="19"/>
      <c r="YP14" s="19"/>
      <c r="YQ14" s="19"/>
      <c r="YR14" s="19"/>
      <c r="YS14" s="19"/>
      <c r="YT14" s="19"/>
      <c r="YU14" s="19"/>
      <c r="YV14" s="19"/>
      <c r="YW14" s="19"/>
      <c r="YX14" s="19"/>
      <c r="YY14" s="19"/>
      <c r="YZ14" s="19"/>
      <c r="ZA14" s="19"/>
      <c r="ZB14" s="19"/>
      <c r="ZC14" s="19"/>
      <c r="ZD14" s="19"/>
      <c r="ZE14" s="19"/>
      <c r="ZF14" s="19"/>
      <c r="ZG14" s="19"/>
      <c r="ZH14" s="19"/>
      <c r="ZI14" s="19"/>
      <c r="ZJ14" s="19"/>
      <c r="ZK14" s="19"/>
      <c r="ZL14" s="19"/>
      <c r="ZM14" s="19"/>
      <c r="ZN14" s="19"/>
      <c r="ZO14" s="19"/>
      <c r="ZP14" s="19"/>
      <c r="ZQ14" s="19"/>
      <c r="ZR14" s="19"/>
      <c r="ZS14" s="19"/>
      <c r="ZT14" s="19"/>
      <c r="ZU14" s="19"/>
      <c r="ZV14" s="19"/>
      <c r="ZW14" s="19"/>
      <c r="ZX14" s="19"/>
      <c r="ZY14" s="19"/>
      <c r="ZZ14" s="19"/>
      <c r="AAA14" s="19"/>
      <c r="AAB14" s="19"/>
      <c r="AAC14" s="19"/>
    </row>
    <row r="15" spans="1:705" ht="29.45" customHeight="1" x14ac:dyDescent="0.2">
      <c r="A15" s="26"/>
      <c r="B15" s="26"/>
      <c r="C15" s="26"/>
      <c r="D15" s="26" t="s">
        <v>172</v>
      </c>
      <c r="E15" s="26" t="s">
        <v>192</v>
      </c>
      <c r="F15" s="26" t="s">
        <v>193</v>
      </c>
      <c r="G15" s="26" t="s">
        <v>194</v>
      </c>
      <c r="H15" s="131" t="s">
        <v>175</v>
      </c>
      <c r="I15" s="26">
        <v>12</v>
      </c>
      <c r="J15" s="26"/>
      <c r="K15" s="26">
        <v>12</v>
      </c>
      <c r="L15" s="26"/>
      <c r="M15" s="26"/>
      <c r="N15" s="26" t="s">
        <v>195</v>
      </c>
      <c r="O15" s="26">
        <v>12</v>
      </c>
      <c r="P15" s="145">
        <v>2</v>
      </c>
      <c r="Q15" s="26">
        <v>2</v>
      </c>
      <c r="R15" s="26"/>
      <c r="S15" s="26"/>
      <c r="T15" s="26"/>
      <c r="U15" s="26"/>
      <c r="V15" s="26"/>
      <c r="W15" s="26"/>
      <c r="X15" s="26" t="s">
        <v>186</v>
      </c>
      <c r="Y15" s="26">
        <v>6</v>
      </c>
      <c r="Z15" s="26" t="s">
        <v>175</v>
      </c>
      <c r="AA15" s="26" t="s">
        <v>177</v>
      </c>
      <c r="AB15" s="26">
        <v>1</v>
      </c>
      <c r="AC15" s="26" t="s">
        <v>103</v>
      </c>
      <c r="AD15" s="26"/>
      <c r="AE15" s="26"/>
      <c r="AF15" s="26"/>
      <c r="AG15" s="26"/>
      <c r="AH15" s="146"/>
      <c r="AI15" s="146"/>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c r="BI15" s="147"/>
      <c r="BJ15" s="147"/>
      <c r="BK15" s="147"/>
      <c r="BL15" s="147"/>
      <c r="BM15" s="147"/>
      <c r="BN15" s="147"/>
      <c r="BO15" s="147"/>
      <c r="BP15" s="147"/>
      <c r="BQ15" s="147"/>
      <c r="BR15" s="147"/>
      <c r="BS15" s="147"/>
      <c r="BT15" s="147"/>
      <c r="BU15" s="147"/>
      <c r="BV15" s="147"/>
      <c r="BW15" s="147"/>
      <c r="BX15" s="147"/>
      <c r="BY15" s="147"/>
      <c r="BZ15" s="147"/>
      <c r="CA15" s="147"/>
      <c r="CB15" s="147"/>
      <c r="CC15" s="147"/>
      <c r="CD15" s="147"/>
      <c r="CE15" s="147"/>
      <c r="CF15" s="147"/>
      <c r="CG15" s="147"/>
      <c r="CH15" s="147"/>
      <c r="CI15" s="147"/>
      <c r="CJ15" s="147"/>
      <c r="CK15" s="147"/>
      <c r="CL15" s="147"/>
      <c r="CM15" s="147"/>
      <c r="CN15" s="147"/>
      <c r="CO15" s="147"/>
      <c r="CP15" s="147"/>
      <c r="CQ15" s="147"/>
      <c r="CR15" s="147"/>
      <c r="CS15" s="147"/>
      <c r="CT15" s="147"/>
      <c r="CU15" s="147"/>
      <c r="CV15" s="147"/>
      <c r="CW15" s="147"/>
      <c r="CX15" s="147"/>
      <c r="CY15" s="147"/>
      <c r="CZ15" s="147"/>
      <c r="DA15" s="147"/>
      <c r="DB15" s="147"/>
      <c r="DC15" s="147"/>
      <c r="DD15" s="147"/>
      <c r="DE15" s="147"/>
      <c r="DF15" s="147"/>
      <c r="DG15" s="147"/>
      <c r="DH15" s="147"/>
      <c r="DI15" s="147"/>
      <c r="DJ15" s="147"/>
      <c r="DK15" s="147"/>
      <c r="DL15" s="147"/>
      <c r="DM15" s="147"/>
      <c r="DN15" s="147"/>
      <c r="DO15" s="147"/>
      <c r="DP15" s="147"/>
      <c r="DQ15" s="147"/>
      <c r="DR15" s="147"/>
      <c r="DS15" s="147"/>
      <c r="DT15" s="147"/>
      <c r="DU15" s="147"/>
      <c r="DV15" s="147"/>
      <c r="DW15" s="147"/>
      <c r="DX15" s="147"/>
      <c r="DY15" s="147"/>
      <c r="DZ15" s="147"/>
      <c r="EA15" s="147"/>
      <c r="EB15" s="147"/>
      <c r="EC15" s="147"/>
      <c r="ED15" s="147"/>
      <c r="EE15" s="147"/>
      <c r="EF15" s="147"/>
      <c r="EG15" s="147"/>
      <c r="EH15" s="147"/>
      <c r="EI15" s="147"/>
      <c r="EJ15" s="147"/>
      <c r="EK15" s="147"/>
      <c r="EL15" s="147"/>
      <c r="EM15" s="147"/>
      <c r="EN15" s="147"/>
      <c r="EO15" s="147"/>
      <c r="EP15" s="147"/>
      <c r="EQ15" s="147"/>
      <c r="ER15" s="147"/>
      <c r="ES15" s="147"/>
      <c r="ET15" s="147"/>
      <c r="EU15" s="147"/>
      <c r="EV15" s="147"/>
      <c r="EW15" s="147"/>
      <c r="EX15" s="147"/>
      <c r="EY15" s="147"/>
      <c r="EZ15" s="147"/>
      <c r="FA15" s="147"/>
      <c r="FB15" s="147"/>
      <c r="FC15" s="147"/>
      <c r="FD15" s="147"/>
      <c r="FE15" s="147"/>
      <c r="FF15" s="147"/>
      <c r="FG15" s="147"/>
      <c r="FH15" s="147"/>
      <c r="FI15" s="147"/>
      <c r="FJ15" s="147"/>
      <c r="FK15" s="147"/>
      <c r="FL15" s="147"/>
      <c r="FM15" s="147"/>
      <c r="FN15" s="147"/>
      <c r="FO15" s="147"/>
      <c r="FP15" s="147"/>
      <c r="FQ15" s="147"/>
      <c r="FR15" s="147"/>
      <c r="FS15" s="147"/>
      <c r="FT15" s="147"/>
      <c r="FU15" s="147"/>
      <c r="FV15" s="147"/>
      <c r="FW15" s="147"/>
      <c r="FX15" s="147"/>
      <c r="FY15" s="147"/>
      <c r="FZ15" s="147"/>
      <c r="GA15" s="147"/>
      <c r="GB15" s="147"/>
      <c r="GC15" s="147"/>
      <c r="GD15" s="147"/>
      <c r="GE15" s="147"/>
      <c r="GF15" s="147"/>
      <c r="GG15" s="147"/>
      <c r="GH15" s="147"/>
      <c r="GI15" s="147"/>
      <c r="GJ15" s="147"/>
      <c r="GK15" s="147"/>
      <c r="GL15" s="147"/>
      <c r="GM15" s="147"/>
      <c r="GN15" s="147"/>
      <c r="GO15" s="147"/>
      <c r="GP15" s="147"/>
      <c r="GQ15" s="147"/>
      <c r="GR15" s="147"/>
      <c r="GS15" s="147"/>
      <c r="GT15" s="147"/>
      <c r="GU15" s="147"/>
      <c r="GV15" s="147"/>
      <c r="GW15" s="147"/>
      <c r="GX15" s="147"/>
      <c r="GY15" s="147"/>
      <c r="GZ15" s="147"/>
      <c r="HA15" s="147"/>
      <c r="HB15" s="147"/>
      <c r="HC15" s="147"/>
      <c r="HD15" s="147"/>
      <c r="HE15" s="147"/>
      <c r="HF15" s="147"/>
      <c r="HG15" s="147"/>
      <c r="HH15" s="147"/>
      <c r="HI15" s="147"/>
      <c r="HJ15" s="147"/>
      <c r="HK15" s="147"/>
      <c r="HL15" s="147"/>
      <c r="HM15" s="147"/>
      <c r="HN15" s="147"/>
      <c r="HO15" s="147"/>
      <c r="HP15" s="147"/>
      <c r="HQ15" s="147"/>
      <c r="HR15" s="147"/>
      <c r="HS15" s="147"/>
      <c r="HT15" s="147"/>
      <c r="HU15" s="147"/>
      <c r="HV15" s="147"/>
      <c r="HW15" s="147"/>
      <c r="HX15" s="147"/>
      <c r="HY15" s="147"/>
      <c r="HZ15" s="147"/>
      <c r="IA15" s="147"/>
      <c r="IB15" s="147"/>
      <c r="IC15" s="147"/>
      <c r="ID15" s="147"/>
      <c r="IE15" s="147"/>
      <c r="IF15" s="147"/>
      <c r="IG15" s="147"/>
      <c r="IH15" s="147"/>
      <c r="II15" s="147"/>
      <c r="IJ15" s="147"/>
      <c r="IK15" s="147"/>
      <c r="IL15" s="147"/>
      <c r="IM15" s="147"/>
      <c r="IN15" s="147"/>
      <c r="IO15" s="147"/>
      <c r="IP15" s="147"/>
      <c r="IQ15" s="147"/>
      <c r="IR15" s="147"/>
      <c r="IS15" s="147"/>
      <c r="IT15" s="147"/>
      <c r="IU15" s="147"/>
      <c r="IV15" s="147"/>
      <c r="IW15" s="147"/>
      <c r="IX15" s="147"/>
      <c r="IY15" s="147"/>
      <c r="IZ15" s="147"/>
      <c r="JA15" s="147"/>
      <c r="JB15" s="147"/>
      <c r="JC15" s="147"/>
      <c r="JD15" s="147"/>
      <c r="JE15" s="147"/>
      <c r="JF15" s="147"/>
      <c r="JG15" s="147"/>
      <c r="JH15" s="147"/>
      <c r="JI15" s="147"/>
      <c r="JJ15" s="147"/>
      <c r="JK15" s="147"/>
      <c r="JL15" s="147"/>
      <c r="JM15" s="147"/>
      <c r="JN15" s="147"/>
      <c r="JO15" s="147"/>
      <c r="JP15" s="147"/>
      <c r="JQ15" s="147"/>
      <c r="JR15" s="147"/>
      <c r="JS15" s="147"/>
      <c r="JT15" s="147"/>
      <c r="JU15" s="147"/>
      <c r="JV15" s="147"/>
      <c r="JW15" s="147"/>
      <c r="JX15" s="147"/>
      <c r="JY15" s="147"/>
      <c r="JZ15" s="147"/>
      <c r="KA15" s="147"/>
      <c r="KB15" s="147"/>
      <c r="KC15" s="147"/>
      <c r="KD15" s="147"/>
      <c r="KE15" s="147"/>
      <c r="KF15" s="147"/>
      <c r="KG15" s="147"/>
      <c r="KH15" s="147"/>
      <c r="KI15" s="147"/>
      <c r="KJ15" s="147"/>
      <c r="KK15" s="147"/>
      <c r="KL15" s="147"/>
      <c r="KM15" s="147"/>
      <c r="KN15" s="147"/>
      <c r="KO15" s="147"/>
      <c r="KP15" s="147"/>
      <c r="KQ15" s="147"/>
      <c r="KR15" s="147"/>
      <c r="KS15" s="147"/>
      <c r="KT15" s="147"/>
      <c r="KU15" s="147"/>
      <c r="KV15" s="147"/>
      <c r="KW15" s="147"/>
      <c r="KX15" s="147"/>
      <c r="KY15" s="147"/>
      <c r="KZ15" s="147"/>
      <c r="LA15" s="147"/>
      <c r="LB15" s="147"/>
      <c r="LC15" s="147"/>
      <c r="LD15" s="147"/>
      <c r="LE15" s="147"/>
      <c r="LF15" s="147"/>
      <c r="LG15" s="147"/>
      <c r="LH15" s="147"/>
      <c r="LI15" s="147"/>
      <c r="LJ15" s="147"/>
      <c r="LK15" s="147"/>
      <c r="LL15" s="147"/>
      <c r="LM15" s="147"/>
      <c r="LN15" s="147"/>
      <c r="LO15" s="147"/>
      <c r="LP15" s="147"/>
      <c r="LQ15" s="147"/>
      <c r="LR15" s="147"/>
      <c r="LS15" s="147"/>
      <c r="LT15" s="147"/>
      <c r="LU15" s="147"/>
      <c r="LV15" s="147"/>
      <c r="LW15" s="147"/>
      <c r="LX15" s="147"/>
      <c r="LY15" s="147"/>
      <c r="LZ15" s="147"/>
      <c r="MA15" s="147"/>
      <c r="MB15" s="147"/>
      <c r="MC15" s="147"/>
      <c r="MD15" s="147"/>
      <c r="ME15" s="147"/>
      <c r="MF15" s="147"/>
      <c r="MG15" s="147"/>
      <c r="MH15" s="147"/>
      <c r="MI15" s="147"/>
      <c r="MJ15" s="147"/>
      <c r="MK15" s="147"/>
      <c r="ML15" s="147"/>
      <c r="MM15" s="147"/>
      <c r="MN15" s="147"/>
      <c r="MO15" s="147"/>
      <c r="MP15" s="147"/>
      <c r="MQ15" s="147"/>
      <c r="MR15" s="147"/>
      <c r="MS15" s="147"/>
      <c r="MT15" s="147"/>
      <c r="MU15" s="147"/>
      <c r="MV15" s="147"/>
      <c r="MW15" s="147"/>
      <c r="MX15" s="147"/>
      <c r="MY15" s="147"/>
      <c r="MZ15" s="147"/>
      <c r="NA15" s="147"/>
      <c r="NB15" s="147"/>
      <c r="NC15" s="147"/>
      <c r="ND15" s="147"/>
      <c r="NE15" s="147"/>
      <c r="NF15" s="147"/>
      <c r="NG15" s="147"/>
      <c r="NH15" s="147"/>
      <c r="NI15" s="147"/>
      <c r="NJ15" s="147"/>
      <c r="NK15" s="147"/>
      <c r="NL15" s="147"/>
      <c r="NM15" s="147"/>
      <c r="NN15" s="147"/>
      <c r="NO15" s="147"/>
      <c r="NP15" s="147"/>
      <c r="NQ15" s="147"/>
      <c r="NR15" s="147"/>
      <c r="NS15" s="147"/>
      <c r="NT15" s="147"/>
      <c r="NU15" s="147"/>
      <c r="NV15" s="147"/>
      <c r="NW15" s="147"/>
      <c r="NX15" s="147"/>
      <c r="NY15" s="147"/>
      <c r="NZ15" s="147"/>
      <c r="OA15" s="147"/>
      <c r="OB15" s="147"/>
      <c r="OC15" s="147"/>
      <c r="OD15" s="147"/>
      <c r="OE15" s="147"/>
      <c r="OF15" s="147"/>
      <c r="OG15" s="147"/>
      <c r="OH15" s="147"/>
      <c r="OI15" s="147"/>
      <c r="OJ15" s="147"/>
      <c r="OK15" s="147"/>
      <c r="OL15" s="147"/>
      <c r="OM15" s="147"/>
      <c r="ON15" s="147"/>
      <c r="OO15" s="147"/>
      <c r="OP15" s="147"/>
      <c r="OQ15" s="147"/>
      <c r="OR15" s="147"/>
      <c r="OS15" s="147"/>
      <c r="OT15" s="147"/>
      <c r="OU15" s="147"/>
      <c r="OV15" s="147"/>
      <c r="OW15" s="147"/>
      <c r="OX15" s="147"/>
      <c r="OY15" s="147"/>
      <c r="OZ15" s="147"/>
      <c r="PA15" s="147"/>
      <c r="PB15" s="147"/>
      <c r="PC15" s="147"/>
      <c r="PD15" s="147"/>
      <c r="PE15" s="147"/>
      <c r="PF15" s="147"/>
      <c r="PG15" s="147"/>
      <c r="PH15" s="147"/>
      <c r="PI15" s="147"/>
      <c r="PJ15" s="147"/>
      <c r="PK15" s="147"/>
      <c r="PL15" s="147"/>
      <c r="PM15" s="147"/>
      <c r="PN15" s="147"/>
      <c r="PO15" s="147"/>
      <c r="PP15" s="147"/>
      <c r="PQ15" s="147"/>
      <c r="PR15" s="147"/>
      <c r="PS15" s="147"/>
      <c r="PT15" s="147"/>
      <c r="PU15" s="147"/>
      <c r="PV15" s="147"/>
      <c r="PW15" s="147"/>
      <c r="PX15" s="147"/>
      <c r="PY15" s="147"/>
      <c r="PZ15" s="147"/>
      <c r="QA15" s="147"/>
      <c r="QB15" s="147"/>
      <c r="QC15" s="147"/>
      <c r="QD15" s="147"/>
      <c r="QE15" s="147"/>
      <c r="QF15" s="147"/>
      <c r="QG15" s="147"/>
      <c r="QH15" s="147"/>
      <c r="QI15" s="147"/>
      <c r="QJ15" s="147"/>
      <c r="QK15" s="147"/>
      <c r="QL15" s="147"/>
      <c r="QM15" s="147"/>
      <c r="QN15" s="147"/>
      <c r="QO15" s="147"/>
      <c r="QP15" s="147"/>
      <c r="QQ15" s="147"/>
      <c r="QR15" s="147"/>
      <c r="QS15" s="147"/>
      <c r="QT15" s="147"/>
      <c r="QU15" s="147"/>
      <c r="QV15" s="147"/>
      <c r="QW15" s="147"/>
      <c r="QX15" s="147"/>
      <c r="QY15" s="147"/>
      <c r="QZ15" s="147"/>
      <c r="RA15" s="147"/>
      <c r="RB15" s="147"/>
      <c r="RC15" s="147"/>
      <c r="RD15" s="147"/>
      <c r="RE15" s="147"/>
      <c r="RF15" s="147"/>
      <c r="RG15" s="147"/>
      <c r="RH15" s="147"/>
      <c r="RI15" s="147"/>
      <c r="RJ15" s="147"/>
      <c r="RK15" s="147"/>
      <c r="RL15" s="147"/>
      <c r="RM15" s="147"/>
      <c r="RN15" s="147"/>
      <c r="RO15" s="147"/>
      <c r="RP15" s="147"/>
      <c r="RQ15" s="147"/>
      <c r="RR15" s="147"/>
      <c r="RS15" s="147"/>
      <c r="RT15" s="147"/>
      <c r="RU15" s="147"/>
      <c r="RV15" s="147"/>
      <c r="RW15" s="147"/>
      <c r="RX15" s="147"/>
      <c r="RY15" s="147"/>
      <c r="RZ15" s="147"/>
      <c r="SA15" s="147"/>
      <c r="SB15" s="147"/>
      <c r="SC15" s="147"/>
      <c r="SD15" s="147"/>
      <c r="SE15" s="147"/>
      <c r="SF15" s="147"/>
      <c r="SG15" s="147"/>
      <c r="SH15" s="147"/>
      <c r="SI15" s="147"/>
      <c r="SJ15" s="147"/>
      <c r="SK15" s="147"/>
      <c r="SL15" s="147"/>
      <c r="SM15" s="147"/>
      <c r="SN15" s="147"/>
      <c r="SO15" s="147"/>
      <c r="SP15" s="147"/>
      <c r="SQ15" s="147"/>
      <c r="SR15" s="147"/>
      <c r="SS15" s="147"/>
      <c r="ST15" s="147"/>
      <c r="SU15" s="147"/>
      <c r="SV15" s="147"/>
      <c r="SW15" s="147"/>
      <c r="SX15" s="147"/>
      <c r="SY15" s="147"/>
      <c r="SZ15" s="147"/>
      <c r="TA15" s="147"/>
      <c r="TB15" s="147"/>
      <c r="TC15" s="147"/>
      <c r="TD15" s="147"/>
      <c r="TE15" s="147"/>
      <c r="TF15" s="147"/>
      <c r="TG15" s="147"/>
      <c r="TH15" s="147"/>
      <c r="TI15" s="147"/>
      <c r="TJ15" s="147"/>
      <c r="TK15" s="147"/>
      <c r="TL15" s="147"/>
      <c r="TM15" s="147"/>
      <c r="TN15" s="147"/>
      <c r="TO15" s="147"/>
      <c r="TP15" s="147"/>
      <c r="TQ15" s="147"/>
      <c r="TR15" s="147"/>
      <c r="TS15" s="147"/>
      <c r="TT15" s="147"/>
      <c r="TU15" s="147"/>
      <c r="TV15" s="147"/>
      <c r="TW15" s="147"/>
      <c r="TX15" s="147"/>
      <c r="TY15" s="147"/>
      <c r="TZ15" s="147"/>
      <c r="UA15" s="147"/>
      <c r="UB15" s="147"/>
      <c r="UC15" s="147"/>
      <c r="UD15" s="147"/>
      <c r="UE15" s="147"/>
      <c r="UF15" s="147"/>
      <c r="UG15" s="147"/>
      <c r="UH15" s="147"/>
      <c r="UI15" s="147"/>
      <c r="UJ15" s="147"/>
      <c r="UK15" s="147"/>
      <c r="UL15" s="147"/>
      <c r="UM15" s="147"/>
      <c r="UN15" s="147"/>
      <c r="UO15" s="147"/>
      <c r="UP15" s="147"/>
      <c r="UQ15" s="147"/>
      <c r="UR15" s="147"/>
      <c r="US15" s="147"/>
      <c r="UT15" s="147"/>
      <c r="UU15" s="147"/>
      <c r="UV15" s="147"/>
      <c r="UW15" s="147"/>
      <c r="UX15" s="147"/>
      <c r="UY15" s="147"/>
      <c r="UZ15" s="147"/>
      <c r="VA15" s="147"/>
      <c r="VB15" s="147"/>
      <c r="VC15" s="147"/>
      <c r="VD15" s="147"/>
      <c r="VE15" s="147"/>
      <c r="VF15" s="147"/>
      <c r="VG15" s="147"/>
      <c r="VH15" s="147"/>
      <c r="VI15" s="147"/>
      <c r="VJ15" s="147"/>
      <c r="VK15" s="147"/>
      <c r="VL15" s="147"/>
      <c r="VM15" s="147"/>
      <c r="VN15" s="147"/>
      <c r="VO15" s="147"/>
      <c r="VP15" s="147"/>
      <c r="VQ15" s="147"/>
      <c r="VR15" s="147"/>
      <c r="VS15" s="147"/>
      <c r="VT15" s="147"/>
      <c r="VU15" s="147"/>
      <c r="VV15" s="147"/>
      <c r="VW15" s="147"/>
      <c r="VX15" s="147"/>
      <c r="VY15" s="147"/>
      <c r="VZ15" s="147"/>
      <c r="WA15" s="147"/>
      <c r="WB15" s="147"/>
      <c r="WC15" s="147"/>
      <c r="WD15" s="147"/>
      <c r="WE15" s="147"/>
      <c r="WF15" s="147"/>
      <c r="WG15" s="147"/>
      <c r="WH15" s="147"/>
      <c r="WI15" s="147"/>
      <c r="WJ15" s="147"/>
      <c r="WK15" s="147"/>
      <c r="WL15" s="147"/>
      <c r="WM15" s="147"/>
      <c r="WN15" s="147"/>
      <c r="WO15" s="147"/>
      <c r="WP15" s="147"/>
      <c r="WQ15" s="147"/>
      <c r="WR15" s="147"/>
      <c r="WS15" s="147"/>
      <c r="WT15" s="147"/>
      <c r="WU15" s="147"/>
      <c r="WV15" s="147"/>
      <c r="WW15" s="147"/>
      <c r="WX15" s="147"/>
      <c r="WY15" s="147"/>
      <c r="WZ15" s="147"/>
      <c r="XA15" s="147"/>
      <c r="XB15" s="147"/>
      <c r="XC15" s="147"/>
      <c r="XD15" s="147"/>
      <c r="XE15" s="147"/>
      <c r="XF15" s="147"/>
      <c r="XG15" s="147"/>
      <c r="XH15" s="147"/>
      <c r="XI15" s="147"/>
      <c r="XJ15" s="147"/>
      <c r="XK15" s="147"/>
      <c r="XL15" s="147"/>
      <c r="XM15" s="147"/>
      <c r="XN15" s="147"/>
      <c r="XO15" s="147"/>
      <c r="XP15" s="147"/>
      <c r="XQ15" s="147"/>
      <c r="XR15" s="147"/>
      <c r="XS15" s="147"/>
      <c r="XT15" s="147"/>
      <c r="XU15" s="147"/>
      <c r="XV15" s="147"/>
      <c r="XW15" s="147"/>
      <c r="XX15" s="147"/>
      <c r="XY15" s="147"/>
      <c r="XZ15" s="147"/>
      <c r="YA15" s="147"/>
      <c r="YB15" s="147"/>
      <c r="YC15" s="147"/>
      <c r="YD15" s="147"/>
      <c r="YE15" s="147"/>
      <c r="YF15" s="147"/>
      <c r="YG15" s="147"/>
      <c r="YH15" s="147"/>
      <c r="YI15" s="147"/>
      <c r="YJ15" s="147"/>
      <c r="YK15" s="147"/>
      <c r="YL15" s="147"/>
      <c r="YM15" s="147"/>
      <c r="YN15" s="147"/>
      <c r="YO15" s="147"/>
      <c r="YP15" s="147"/>
      <c r="YQ15" s="147"/>
      <c r="YR15" s="147"/>
      <c r="YS15" s="147"/>
      <c r="YT15" s="147"/>
      <c r="YU15" s="147"/>
      <c r="YV15" s="147"/>
      <c r="YW15" s="147"/>
      <c r="YX15" s="147"/>
      <c r="YY15" s="147"/>
      <c r="YZ15" s="147"/>
      <c r="ZA15" s="147"/>
      <c r="ZB15" s="147"/>
      <c r="ZC15" s="147"/>
      <c r="ZD15" s="147"/>
      <c r="ZE15" s="147"/>
      <c r="ZF15" s="147"/>
      <c r="ZG15" s="147"/>
      <c r="ZH15" s="147"/>
      <c r="ZI15" s="147"/>
      <c r="ZJ15" s="147"/>
      <c r="ZK15" s="147"/>
      <c r="ZL15" s="147"/>
      <c r="ZM15" s="147"/>
      <c r="ZN15" s="147"/>
      <c r="ZO15" s="147"/>
      <c r="ZP15" s="147"/>
      <c r="ZQ15" s="147"/>
      <c r="ZR15" s="147"/>
      <c r="ZS15" s="147"/>
      <c r="ZT15" s="147"/>
      <c r="ZU15" s="147"/>
      <c r="ZV15" s="147"/>
      <c r="ZW15" s="147"/>
      <c r="ZX15" s="147"/>
      <c r="ZY15" s="147"/>
      <c r="ZZ15" s="147"/>
      <c r="AAA15" s="147"/>
      <c r="AAB15" s="147"/>
      <c r="AAC15" s="146"/>
    </row>
    <row r="16" spans="1:705" ht="29.45" customHeight="1" x14ac:dyDescent="0.2">
      <c r="A16" s="26"/>
      <c r="B16" s="26"/>
      <c r="C16" s="26"/>
      <c r="D16" s="26" t="s">
        <v>172</v>
      </c>
      <c r="E16" s="26" t="s">
        <v>196</v>
      </c>
      <c r="F16" s="26" t="s">
        <v>197</v>
      </c>
      <c r="G16" s="26" t="s">
        <v>194</v>
      </c>
      <c r="H16" s="131"/>
      <c r="I16" s="26">
        <f>SUM(I17:I21)</f>
        <v>46</v>
      </c>
      <c r="J16" s="26"/>
      <c r="K16" s="26"/>
      <c r="L16" s="26"/>
      <c r="M16" s="26"/>
      <c r="N16" s="26"/>
      <c r="O16" s="26"/>
      <c r="P16" s="145">
        <v>4</v>
      </c>
      <c r="Q16" s="26">
        <v>4</v>
      </c>
      <c r="R16" s="26"/>
      <c r="S16" s="26"/>
      <c r="T16" s="26"/>
      <c r="U16" s="26"/>
      <c r="V16" s="26"/>
      <c r="W16" s="26"/>
      <c r="X16" s="26"/>
      <c r="Y16" s="26"/>
      <c r="Z16" s="26" t="s">
        <v>175</v>
      </c>
      <c r="AA16" s="26" t="s">
        <v>177</v>
      </c>
      <c r="AB16" s="26">
        <v>4</v>
      </c>
      <c r="AC16" s="26" t="s">
        <v>178</v>
      </c>
      <c r="AD16" s="26"/>
      <c r="AE16" s="26"/>
      <c r="AF16" s="26"/>
      <c r="AG16" s="26"/>
      <c r="AH16" s="19"/>
      <c r="AI16" s="19"/>
      <c r="AJ16" s="112"/>
      <c r="AK16" s="112"/>
      <c r="AL16" s="112"/>
      <c r="AM16" s="112"/>
      <c r="AN16" s="112"/>
      <c r="AO16" s="112"/>
      <c r="AP16" s="112"/>
      <c r="AQ16" s="112"/>
      <c r="AR16" s="112"/>
      <c r="AS16" s="112"/>
      <c r="AT16" s="112"/>
      <c r="AU16" s="112"/>
      <c r="AV16" s="112"/>
      <c r="AW16" s="112"/>
      <c r="AX16" s="112"/>
      <c r="AY16" s="112"/>
      <c r="AZ16" s="112"/>
      <c r="BA16" s="112"/>
      <c r="BB16" s="112"/>
      <c r="BC16" s="112"/>
      <c r="BD16" s="112"/>
      <c r="BE16" s="112"/>
      <c r="BF16" s="112"/>
      <c r="BG16" s="112"/>
      <c r="BH16" s="112"/>
      <c r="BI16" s="112"/>
      <c r="BJ16" s="112"/>
      <c r="BK16" s="112"/>
      <c r="BL16" s="112"/>
      <c r="BM16" s="112"/>
      <c r="BN16" s="112"/>
      <c r="BO16" s="112"/>
      <c r="BP16" s="112"/>
      <c r="BQ16" s="112"/>
      <c r="BR16" s="112"/>
      <c r="BS16" s="112"/>
      <c r="BT16" s="112"/>
      <c r="BU16" s="112"/>
      <c r="BV16" s="112"/>
      <c r="BW16" s="112"/>
      <c r="BX16" s="112"/>
      <c r="BY16" s="112"/>
      <c r="BZ16" s="112"/>
      <c r="CA16" s="112"/>
      <c r="CB16" s="112"/>
      <c r="CC16" s="112"/>
      <c r="CD16" s="112"/>
      <c r="CE16" s="112"/>
      <c r="CF16" s="112"/>
      <c r="CG16" s="112"/>
      <c r="CH16" s="112"/>
      <c r="CI16" s="112"/>
      <c r="CJ16" s="112"/>
      <c r="CK16" s="112"/>
      <c r="CL16" s="112"/>
      <c r="CM16" s="112"/>
      <c r="CN16" s="112"/>
      <c r="CO16" s="112"/>
      <c r="CP16" s="112"/>
      <c r="CQ16" s="112"/>
      <c r="CR16" s="112"/>
      <c r="CS16" s="112"/>
      <c r="CT16" s="112"/>
      <c r="CU16" s="112"/>
      <c r="CV16" s="112"/>
      <c r="CW16" s="112"/>
      <c r="CX16" s="112"/>
      <c r="CY16" s="112"/>
      <c r="CZ16" s="112"/>
      <c r="DA16" s="112"/>
      <c r="DB16" s="112"/>
      <c r="DC16" s="112"/>
      <c r="DD16" s="112"/>
      <c r="DE16" s="112"/>
      <c r="DF16" s="112"/>
      <c r="DG16" s="112"/>
      <c r="DH16" s="112"/>
      <c r="DI16" s="112"/>
      <c r="DJ16" s="112"/>
      <c r="DK16" s="112"/>
      <c r="DL16" s="112"/>
      <c r="DM16" s="112"/>
      <c r="DN16" s="112"/>
      <c r="DO16" s="112"/>
      <c r="DP16" s="112"/>
      <c r="DQ16" s="112"/>
      <c r="DR16" s="112"/>
      <c r="DS16" s="112"/>
      <c r="DT16" s="112"/>
      <c r="DU16" s="112"/>
      <c r="DV16" s="112"/>
      <c r="DW16" s="112"/>
      <c r="DX16" s="112"/>
      <c r="DY16" s="112"/>
      <c r="DZ16" s="112"/>
      <c r="EA16" s="112"/>
      <c r="EB16" s="112"/>
      <c r="EC16" s="112"/>
      <c r="ED16" s="112"/>
      <c r="EE16" s="112"/>
      <c r="EF16" s="112"/>
      <c r="EG16" s="112"/>
      <c r="EH16" s="112"/>
      <c r="EI16" s="112"/>
      <c r="EJ16" s="112"/>
      <c r="EK16" s="112"/>
      <c r="EL16" s="112"/>
      <c r="EM16" s="112"/>
      <c r="EN16" s="112"/>
      <c r="EO16" s="112"/>
      <c r="EP16" s="112"/>
      <c r="EQ16" s="112"/>
      <c r="ER16" s="112"/>
      <c r="ES16" s="112"/>
      <c r="ET16" s="112"/>
      <c r="EU16" s="112"/>
      <c r="EV16" s="112"/>
      <c r="EW16" s="112"/>
      <c r="EX16" s="112"/>
      <c r="EY16" s="112"/>
      <c r="EZ16" s="112"/>
      <c r="FA16" s="112"/>
      <c r="FB16" s="112"/>
      <c r="FC16" s="112"/>
      <c r="FD16" s="112"/>
      <c r="FE16" s="112"/>
      <c r="FF16" s="112"/>
      <c r="FG16" s="112"/>
      <c r="FH16" s="112"/>
      <c r="FI16" s="112"/>
      <c r="FJ16" s="112"/>
      <c r="FK16" s="112"/>
      <c r="FL16" s="112"/>
      <c r="FM16" s="112"/>
      <c r="FN16" s="112"/>
      <c r="FO16" s="112"/>
      <c r="FP16" s="112"/>
      <c r="FQ16" s="112"/>
      <c r="FR16" s="112"/>
      <c r="FS16" s="112"/>
      <c r="FT16" s="112"/>
      <c r="FU16" s="112"/>
      <c r="FV16" s="112"/>
      <c r="FW16" s="112"/>
      <c r="FX16" s="112"/>
      <c r="FY16" s="112"/>
      <c r="FZ16" s="112"/>
      <c r="GA16" s="112"/>
      <c r="GB16" s="112"/>
      <c r="GC16" s="112"/>
      <c r="GD16" s="112"/>
      <c r="GE16" s="112"/>
      <c r="GF16" s="112"/>
      <c r="GG16" s="112"/>
      <c r="GH16" s="112"/>
      <c r="GI16" s="112"/>
      <c r="GJ16" s="112"/>
      <c r="GK16" s="112"/>
      <c r="GL16" s="112"/>
      <c r="GM16" s="112"/>
      <c r="GN16" s="112"/>
      <c r="GO16" s="112"/>
      <c r="GP16" s="112"/>
      <c r="GQ16" s="112"/>
      <c r="GR16" s="112"/>
      <c r="GS16" s="112"/>
      <c r="GT16" s="112"/>
      <c r="GU16" s="112"/>
      <c r="GV16" s="112"/>
      <c r="GW16" s="112"/>
      <c r="GX16" s="112"/>
      <c r="GY16" s="112"/>
      <c r="GZ16" s="112"/>
      <c r="HA16" s="112"/>
      <c r="HB16" s="112"/>
      <c r="HC16" s="112"/>
      <c r="HD16" s="112"/>
      <c r="HE16" s="112"/>
      <c r="HF16" s="112"/>
      <c r="HG16" s="112"/>
      <c r="HH16" s="112"/>
      <c r="HI16" s="112"/>
      <c r="HJ16" s="112"/>
      <c r="HK16" s="112"/>
      <c r="HL16" s="112"/>
      <c r="HM16" s="112"/>
      <c r="HN16" s="112"/>
      <c r="HO16" s="112"/>
      <c r="HP16" s="112"/>
      <c r="HQ16" s="112"/>
      <c r="HR16" s="112"/>
      <c r="HS16" s="112"/>
      <c r="HT16" s="112"/>
      <c r="HU16" s="112"/>
      <c r="HV16" s="112"/>
      <c r="HW16" s="112"/>
      <c r="HX16" s="112"/>
      <c r="HY16" s="112"/>
      <c r="HZ16" s="112"/>
      <c r="IA16" s="112"/>
      <c r="IB16" s="112"/>
      <c r="IC16" s="112"/>
      <c r="ID16" s="112"/>
      <c r="IE16" s="112"/>
      <c r="IF16" s="112"/>
      <c r="IG16" s="112"/>
      <c r="IH16" s="112"/>
      <c r="II16" s="112"/>
      <c r="IJ16" s="112"/>
      <c r="IK16" s="112"/>
      <c r="IL16" s="112"/>
      <c r="IM16" s="112"/>
      <c r="IN16" s="112"/>
      <c r="IO16" s="112"/>
      <c r="IP16" s="112"/>
      <c r="IQ16" s="112"/>
      <c r="IR16" s="112"/>
      <c r="IS16" s="112"/>
      <c r="IT16" s="112"/>
      <c r="IU16" s="112"/>
      <c r="IV16" s="112"/>
      <c r="IW16" s="112"/>
      <c r="IX16" s="112"/>
      <c r="IY16" s="112"/>
      <c r="IZ16" s="112"/>
      <c r="JA16" s="112"/>
      <c r="JB16" s="112"/>
      <c r="JC16" s="112"/>
      <c r="JD16" s="112"/>
      <c r="JE16" s="112"/>
      <c r="JF16" s="112"/>
      <c r="JG16" s="112"/>
      <c r="JH16" s="112"/>
      <c r="JI16" s="112"/>
      <c r="JJ16" s="112"/>
      <c r="JK16" s="112"/>
      <c r="JL16" s="112"/>
      <c r="JM16" s="112"/>
      <c r="JN16" s="112"/>
      <c r="JO16" s="112"/>
      <c r="JP16" s="112"/>
      <c r="JQ16" s="112"/>
      <c r="JR16" s="112"/>
      <c r="JS16" s="112"/>
      <c r="JT16" s="112"/>
      <c r="JU16" s="112"/>
      <c r="JV16" s="112"/>
      <c r="JW16" s="112"/>
      <c r="JX16" s="112"/>
      <c r="JY16" s="112"/>
      <c r="JZ16" s="112"/>
      <c r="KA16" s="112"/>
      <c r="KB16" s="112"/>
      <c r="KC16" s="112"/>
      <c r="KD16" s="112"/>
      <c r="KE16" s="112"/>
      <c r="KF16" s="112"/>
      <c r="KG16" s="112"/>
      <c r="KH16" s="112"/>
      <c r="KI16" s="112"/>
      <c r="KJ16" s="112"/>
      <c r="KK16" s="112"/>
      <c r="KL16" s="112"/>
      <c r="KM16" s="112"/>
      <c r="KN16" s="112"/>
      <c r="KO16" s="112"/>
      <c r="KP16" s="112"/>
      <c r="KQ16" s="112"/>
      <c r="KR16" s="112"/>
      <c r="KS16" s="112"/>
      <c r="KT16" s="112"/>
      <c r="KU16" s="112"/>
      <c r="KV16" s="112"/>
      <c r="KW16" s="112"/>
      <c r="KX16" s="112"/>
      <c r="KY16" s="112"/>
      <c r="KZ16" s="112"/>
      <c r="LA16" s="112"/>
      <c r="LB16" s="112"/>
      <c r="LC16" s="112"/>
      <c r="LD16" s="112"/>
      <c r="LE16" s="112"/>
      <c r="LF16" s="112"/>
      <c r="LG16" s="112"/>
      <c r="LH16" s="112"/>
      <c r="LI16" s="112"/>
      <c r="LJ16" s="112"/>
      <c r="LK16" s="112"/>
      <c r="LL16" s="112"/>
      <c r="LM16" s="112"/>
      <c r="LN16" s="112"/>
      <c r="LO16" s="112"/>
      <c r="LP16" s="112"/>
      <c r="LQ16" s="112"/>
      <c r="LR16" s="112"/>
      <c r="LS16" s="112"/>
      <c r="LT16" s="112"/>
      <c r="LU16" s="112"/>
      <c r="LV16" s="112"/>
      <c r="LW16" s="112"/>
      <c r="LX16" s="112"/>
      <c r="LY16" s="112"/>
      <c r="LZ16" s="112"/>
      <c r="MA16" s="112"/>
      <c r="MB16" s="112"/>
      <c r="MC16" s="112"/>
      <c r="MD16" s="112"/>
      <c r="ME16" s="112"/>
      <c r="MF16" s="112"/>
      <c r="MG16" s="112"/>
      <c r="MH16" s="112"/>
      <c r="MI16" s="112"/>
      <c r="MJ16" s="112"/>
      <c r="MK16" s="112"/>
      <c r="ML16" s="112"/>
      <c r="MM16" s="112"/>
      <c r="MN16" s="112"/>
      <c r="MO16" s="112"/>
      <c r="MP16" s="112"/>
      <c r="MQ16" s="112"/>
      <c r="MR16" s="112"/>
      <c r="MS16" s="112"/>
      <c r="MT16" s="112"/>
      <c r="MU16" s="112"/>
      <c r="MV16" s="112"/>
      <c r="MW16" s="112"/>
      <c r="MX16" s="112"/>
      <c r="MY16" s="112"/>
      <c r="MZ16" s="112"/>
      <c r="NA16" s="112"/>
      <c r="NB16" s="112"/>
      <c r="NC16" s="112"/>
      <c r="ND16" s="112"/>
      <c r="NE16" s="112"/>
      <c r="NF16" s="112"/>
      <c r="NG16" s="112"/>
      <c r="NH16" s="112"/>
      <c r="NI16" s="112"/>
      <c r="NJ16" s="112"/>
      <c r="NK16" s="112"/>
      <c r="NL16" s="112"/>
      <c r="NM16" s="112"/>
      <c r="NN16" s="112"/>
      <c r="NO16" s="112"/>
      <c r="NP16" s="112"/>
      <c r="NQ16" s="112"/>
      <c r="NR16" s="112"/>
      <c r="NS16" s="112"/>
      <c r="NT16" s="112"/>
      <c r="NU16" s="112"/>
      <c r="NV16" s="112"/>
      <c r="NW16" s="112"/>
      <c r="NX16" s="112"/>
      <c r="NY16" s="112"/>
      <c r="NZ16" s="112"/>
      <c r="OA16" s="112"/>
      <c r="OB16" s="112"/>
      <c r="OC16" s="112"/>
      <c r="OD16" s="112"/>
      <c r="OE16" s="112"/>
      <c r="OF16" s="112"/>
      <c r="OG16" s="112"/>
      <c r="OH16" s="112"/>
      <c r="OI16" s="112"/>
      <c r="OJ16" s="112"/>
      <c r="OK16" s="112"/>
      <c r="OL16" s="112"/>
      <c r="OM16" s="112"/>
      <c r="ON16" s="112"/>
      <c r="OO16" s="112"/>
      <c r="OP16" s="112"/>
      <c r="OQ16" s="112"/>
      <c r="OR16" s="112"/>
      <c r="OS16" s="112"/>
      <c r="OT16" s="112"/>
      <c r="OU16" s="112"/>
      <c r="OV16" s="112"/>
      <c r="OW16" s="112"/>
      <c r="OX16" s="112"/>
      <c r="OY16" s="112"/>
      <c r="OZ16" s="112"/>
      <c r="PA16" s="112"/>
      <c r="PB16" s="112"/>
      <c r="PC16" s="112"/>
      <c r="PD16" s="112"/>
      <c r="PE16" s="112"/>
      <c r="PF16" s="112"/>
      <c r="PG16" s="112"/>
      <c r="PH16" s="112"/>
      <c r="PI16" s="112"/>
      <c r="PJ16" s="112"/>
      <c r="PK16" s="112"/>
      <c r="PL16" s="112"/>
      <c r="PM16" s="112"/>
      <c r="PN16" s="112"/>
      <c r="PO16" s="112"/>
      <c r="PP16" s="112"/>
      <c r="PQ16" s="112"/>
      <c r="PR16" s="112"/>
      <c r="PS16" s="112"/>
      <c r="PT16" s="112"/>
      <c r="PU16" s="112"/>
      <c r="PV16" s="112"/>
      <c r="PW16" s="112"/>
      <c r="PX16" s="112"/>
      <c r="PY16" s="112"/>
      <c r="PZ16" s="112"/>
      <c r="QA16" s="112"/>
      <c r="QB16" s="112"/>
      <c r="QC16" s="112"/>
      <c r="QD16" s="112"/>
      <c r="QE16" s="112"/>
      <c r="QF16" s="112"/>
      <c r="QG16" s="112"/>
      <c r="QH16" s="112"/>
      <c r="QI16" s="112"/>
      <c r="QJ16" s="112"/>
      <c r="QK16" s="112"/>
      <c r="QL16" s="112"/>
      <c r="QM16" s="112"/>
      <c r="QN16" s="112"/>
      <c r="QO16" s="112"/>
      <c r="QP16" s="112"/>
      <c r="QQ16" s="112"/>
      <c r="QR16" s="112"/>
      <c r="QS16" s="112"/>
      <c r="QT16" s="112"/>
      <c r="QU16" s="112"/>
      <c r="QV16" s="112"/>
      <c r="QW16" s="112"/>
      <c r="QX16" s="112"/>
      <c r="QY16" s="112"/>
      <c r="QZ16" s="112"/>
      <c r="RA16" s="112"/>
      <c r="RB16" s="112"/>
      <c r="RC16" s="112"/>
      <c r="RD16" s="112"/>
      <c r="RE16" s="112"/>
      <c r="RF16" s="112"/>
      <c r="RG16" s="112"/>
      <c r="RH16" s="112"/>
      <c r="RI16" s="112"/>
      <c r="RJ16" s="112"/>
      <c r="RK16" s="112"/>
      <c r="RL16" s="112"/>
      <c r="RM16" s="112"/>
      <c r="RN16" s="112"/>
      <c r="RO16" s="112"/>
      <c r="RP16" s="112"/>
      <c r="RQ16" s="112"/>
      <c r="RR16" s="112"/>
      <c r="RS16" s="112"/>
      <c r="RT16" s="112"/>
      <c r="RU16" s="112"/>
      <c r="RV16" s="112"/>
      <c r="RW16" s="112"/>
      <c r="RX16" s="112"/>
      <c r="RY16" s="112"/>
      <c r="RZ16" s="112"/>
      <c r="SA16" s="112"/>
      <c r="SB16" s="112"/>
      <c r="SC16" s="112"/>
      <c r="SD16" s="112"/>
      <c r="SE16" s="112"/>
      <c r="SF16" s="112"/>
      <c r="SG16" s="112"/>
      <c r="SH16" s="112"/>
      <c r="SI16" s="112"/>
      <c r="SJ16" s="112"/>
      <c r="SK16" s="112"/>
      <c r="SL16" s="112"/>
      <c r="SM16" s="112"/>
      <c r="SN16" s="112"/>
      <c r="SO16" s="112"/>
      <c r="SP16" s="112"/>
      <c r="SQ16" s="112"/>
      <c r="SR16" s="112"/>
      <c r="SS16" s="112"/>
      <c r="ST16" s="112"/>
      <c r="SU16" s="112"/>
      <c r="SV16" s="112"/>
      <c r="SW16" s="112"/>
      <c r="SX16" s="112"/>
      <c r="SY16" s="112"/>
      <c r="SZ16" s="112"/>
      <c r="TA16" s="112"/>
      <c r="TB16" s="112"/>
      <c r="TC16" s="112"/>
      <c r="TD16" s="112"/>
      <c r="TE16" s="112"/>
      <c r="TF16" s="112"/>
      <c r="TG16" s="112"/>
      <c r="TH16" s="112"/>
      <c r="TI16" s="112"/>
      <c r="TJ16" s="112"/>
      <c r="TK16" s="112"/>
      <c r="TL16" s="112"/>
      <c r="TM16" s="112"/>
      <c r="TN16" s="112"/>
      <c r="TO16" s="112"/>
      <c r="TP16" s="112"/>
      <c r="TQ16" s="112"/>
      <c r="TR16" s="112"/>
      <c r="TS16" s="112"/>
      <c r="TT16" s="112"/>
      <c r="TU16" s="112"/>
      <c r="TV16" s="112"/>
      <c r="TW16" s="112"/>
      <c r="TX16" s="112"/>
      <c r="TY16" s="112"/>
      <c r="TZ16" s="112"/>
      <c r="UA16" s="112"/>
      <c r="UB16" s="112"/>
      <c r="UC16" s="112"/>
      <c r="UD16" s="112"/>
      <c r="UE16" s="112"/>
      <c r="UF16" s="112"/>
      <c r="UG16" s="112"/>
      <c r="UH16" s="112"/>
      <c r="UI16" s="112"/>
      <c r="UJ16" s="112"/>
      <c r="UK16" s="112"/>
      <c r="UL16" s="112"/>
      <c r="UM16" s="112"/>
      <c r="UN16" s="112"/>
      <c r="UO16" s="112"/>
      <c r="UP16" s="112"/>
      <c r="UQ16" s="112"/>
      <c r="UR16" s="112"/>
      <c r="US16" s="112"/>
      <c r="UT16" s="112"/>
      <c r="UU16" s="112"/>
      <c r="UV16" s="112"/>
      <c r="UW16" s="112"/>
      <c r="UX16" s="112"/>
      <c r="UY16" s="112"/>
      <c r="UZ16" s="112"/>
      <c r="VA16" s="112"/>
      <c r="VB16" s="112"/>
      <c r="VC16" s="112"/>
      <c r="VD16" s="112"/>
      <c r="VE16" s="112"/>
      <c r="VF16" s="112"/>
      <c r="VG16" s="112"/>
      <c r="VH16" s="112"/>
      <c r="VI16" s="112"/>
      <c r="VJ16" s="112"/>
      <c r="VK16" s="112"/>
      <c r="VL16" s="112"/>
      <c r="VM16" s="112"/>
      <c r="VN16" s="112"/>
      <c r="VO16" s="112"/>
      <c r="VP16" s="112"/>
      <c r="VQ16" s="112"/>
      <c r="VR16" s="112"/>
      <c r="VS16" s="112"/>
      <c r="VT16" s="112"/>
      <c r="VU16" s="112"/>
      <c r="VV16" s="112"/>
      <c r="VW16" s="112"/>
      <c r="VX16" s="112"/>
      <c r="VY16" s="112"/>
      <c r="VZ16" s="112"/>
      <c r="WA16" s="112"/>
      <c r="WB16" s="112"/>
      <c r="WC16" s="112"/>
      <c r="WD16" s="112"/>
      <c r="WE16" s="112"/>
      <c r="WF16" s="112"/>
      <c r="WG16" s="112"/>
      <c r="WH16" s="112"/>
      <c r="WI16" s="112"/>
      <c r="WJ16" s="112"/>
      <c r="WK16" s="112"/>
      <c r="WL16" s="112"/>
      <c r="WM16" s="112"/>
      <c r="WN16" s="112"/>
      <c r="WO16" s="112"/>
      <c r="WP16" s="112"/>
      <c r="WQ16" s="112"/>
      <c r="WR16" s="112"/>
      <c r="WS16" s="112"/>
      <c r="WT16" s="112"/>
      <c r="WU16" s="112"/>
      <c r="WV16" s="112"/>
      <c r="WW16" s="112"/>
      <c r="WX16" s="112"/>
      <c r="WY16" s="112"/>
      <c r="WZ16" s="112"/>
      <c r="XA16" s="112"/>
      <c r="XB16" s="112"/>
      <c r="XC16" s="112"/>
      <c r="XD16" s="112"/>
      <c r="XE16" s="112"/>
      <c r="XF16" s="112"/>
      <c r="XG16" s="112"/>
      <c r="XH16" s="112"/>
      <c r="XI16" s="112"/>
      <c r="XJ16" s="112"/>
      <c r="XK16" s="112"/>
      <c r="XL16" s="112"/>
      <c r="XM16" s="112"/>
      <c r="XN16" s="112"/>
      <c r="XO16" s="112"/>
      <c r="XP16" s="112"/>
      <c r="XQ16" s="112"/>
      <c r="XR16" s="112"/>
      <c r="XS16" s="112"/>
      <c r="XT16" s="112"/>
      <c r="XU16" s="112"/>
      <c r="XV16" s="112"/>
      <c r="XW16" s="112"/>
      <c r="XX16" s="112"/>
      <c r="XY16" s="112"/>
      <c r="XZ16" s="112"/>
      <c r="YA16" s="112"/>
      <c r="YB16" s="112"/>
      <c r="YC16" s="112"/>
      <c r="YD16" s="112"/>
      <c r="YE16" s="112"/>
      <c r="YF16" s="112"/>
      <c r="YG16" s="112"/>
      <c r="YH16" s="112"/>
      <c r="YI16" s="112"/>
      <c r="YJ16" s="112"/>
      <c r="YK16" s="112"/>
      <c r="YL16" s="112"/>
      <c r="YM16" s="112"/>
      <c r="YN16" s="112"/>
      <c r="YO16" s="112"/>
      <c r="YP16" s="112"/>
      <c r="YQ16" s="112"/>
      <c r="YR16" s="112"/>
      <c r="YS16" s="112"/>
      <c r="YT16" s="112"/>
      <c r="YU16" s="112"/>
      <c r="YV16" s="112"/>
      <c r="YW16" s="112"/>
      <c r="YX16" s="112"/>
      <c r="YY16" s="112"/>
      <c r="YZ16" s="112"/>
      <c r="ZA16" s="112"/>
      <c r="ZB16" s="112"/>
      <c r="ZC16" s="112"/>
      <c r="ZD16" s="112"/>
      <c r="ZE16" s="112"/>
      <c r="ZF16" s="112"/>
      <c r="ZG16" s="112"/>
      <c r="ZH16" s="112"/>
      <c r="ZI16" s="112"/>
      <c r="ZJ16" s="112"/>
      <c r="ZK16" s="112"/>
      <c r="ZL16" s="112"/>
      <c r="ZM16" s="112"/>
      <c r="ZN16" s="112"/>
      <c r="ZO16" s="112"/>
      <c r="ZP16" s="112"/>
      <c r="ZQ16" s="112"/>
      <c r="ZR16" s="112"/>
      <c r="ZS16" s="112"/>
      <c r="ZT16" s="112"/>
      <c r="ZU16" s="112"/>
      <c r="ZV16" s="112"/>
      <c r="ZW16" s="112"/>
      <c r="ZX16" s="112"/>
      <c r="ZY16" s="112"/>
      <c r="ZZ16" s="112"/>
      <c r="AAA16" s="112"/>
      <c r="AAB16" s="112"/>
      <c r="AAC16" s="19"/>
    </row>
    <row r="17" spans="1:705" ht="29.45" customHeight="1" x14ac:dyDescent="0.2">
      <c r="A17" s="148"/>
      <c r="B17" s="148"/>
      <c r="C17" s="149"/>
      <c r="D17" s="18" t="s">
        <v>198</v>
      </c>
      <c r="E17" s="148" t="s">
        <v>199</v>
      </c>
      <c r="F17" s="14" t="s">
        <v>200</v>
      </c>
      <c r="G17" s="18" t="s">
        <v>194</v>
      </c>
      <c r="H17" s="284" t="s">
        <v>175</v>
      </c>
      <c r="I17" s="18">
        <v>8</v>
      </c>
      <c r="J17" s="148"/>
      <c r="K17" s="150">
        <v>8</v>
      </c>
      <c r="L17" s="148"/>
      <c r="M17" s="150"/>
      <c r="N17" s="29" t="s">
        <v>195</v>
      </c>
      <c r="O17" s="29">
        <v>1</v>
      </c>
      <c r="P17" s="151"/>
      <c r="Q17" s="148"/>
      <c r="R17" s="148"/>
      <c r="S17" s="148"/>
      <c r="T17" s="148"/>
      <c r="U17" s="148"/>
      <c r="V17" s="148"/>
      <c r="W17" s="148"/>
      <c r="X17" s="149" t="s">
        <v>186</v>
      </c>
      <c r="Y17" s="150">
        <v>6</v>
      </c>
      <c r="Z17" s="152" t="s">
        <v>177</v>
      </c>
      <c r="AA17" s="152" t="s">
        <v>177</v>
      </c>
      <c r="AB17" s="148"/>
      <c r="AC17" s="148"/>
      <c r="AD17" s="148"/>
      <c r="AE17" s="148"/>
      <c r="AF17" s="148"/>
      <c r="AG17" s="148"/>
      <c r="AH17" s="146"/>
      <c r="AI17" s="146"/>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c r="BI17" s="147"/>
      <c r="BJ17" s="147"/>
      <c r="BK17" s="147"/>
      <c r="BL17" s="147"/>
      <c r="BM17" s="147"/>
      <c r="BN17" s="147"/>
      <c r="BO17" s="147"/>
      <c r="BP17" s="147"/>
      <c r="BQ17" s="147"/>
      <c r="BR17" s="147"/>
      <c r="BS17" s="147"/>
      <c r="BT17" s="147"/>
      <c r="BU17" s="147"/>
      <c r="BV17" s="147"/>
      <c r="BW17" s="147"/>
      <c r="BX17" s="147"/>
      <c r="BY17" s="147"/>
      <c r="BZ17" s="147"/>
      <c r="CA17" s="147"/>
      <c r="CB17" s="147"/>
      <c r="CC17" s="147"/>
      <c r="CD17" s="147"/>
      <c r="CE17" s="147"/>
      <c r="CF17" s="147"/>
      <c r="CG17" s="147"/>
      <c r="CH17" s="147"/>
      <c r="CI17" s="147"/>
      <c r="CJ17" s="147"/>
      <c r="CK17" s="147"/>
      <c r="CL17" s="147"/>
      <c r="CM17" s="147"/>
      <c r="CN17" s="147"/>
      <c r="CO17" s="147"/>
      <c r="CP17" s="147"/>
      <c r="CQ17" s="147"/>
      <c r="CR17" s="147"/>
      <c r="CS17" s="147"/>
      <c r="CT17" s="147"/>
      <c r="CU17" s="147"/>
      <c r="CV17" s="147"/>
      <c r="CW17" s="147"/>
      <c r="CX17" s="147"/>
      <c r="CY17" s="147"/>
      <c r="CZ17" s="147"/>
      <c r="DA17" s="147"/>
      <c r="DB17" s="147"/>
      <c r="DC17" s="147"/>
      <c r="DD17" s="147"/>
      <c r="DE17" s="147"/>
      <c r="DF17" s="147"/>
      <c r="DG17" s="147"/>
      <c r="DH17" s="147"/>
      <c r="DI17" s="147"/>
      <c r="DJ17" s="147"/>
      <c r="DK17" s="147"/>
      <c r="DL17" s="147"/>
      <c r="DM17" s="147"/>
      <c r="DN17" s="147"/>
      <c r="DO17" s="147"/>
      <c r="DP17" s="147"/>
      <c r="DQ17" s="147"/>
      <c r="DR17" s="147"/>
      <c r="DS17" s="147"/>
      <c r="DT17" s="147"/>
      <c r="DU17" s="147"/>
      <c r="DV17" s="147"/>
      <c r="DW17" s="147"/>
      <c r="DX17" s="147"/>
      <c r="DY17" s="147"/>
      <c r="DZ17" s="147"/>
      <c r="EA17" s="147"/>
      <c r="EB17" s="147"/>
      <c r="EC17" s="147"/>
      <c r="ED17" s="147"/>
      <c r="EE17" s="147"/>
      <c r="EF17" s="147"/>
      <c r="EG17" s="147"/>
      <c r="EH17" s="147"/>
      <c r="EI17" s="147"/>
      <c r="EJ17" s="147"/>
      <c r="EK17" s="147"/>
      <c r="EL17" s="147"/>
      <c r="EM17" s="147"/>
      <c r="EN17" s="147"/>
      <c r="EO17" s="147"/>
      <c r="EP17" s="147"/>
      <c r="EQ17" s="147"/>
      <c r="ER17" s="147"/>
      <c r="ES17" s="147"/>
      <c r="ET17" s="147"/>
      <c r="EU17" s="147"/>
      <c r="EV17" s="147"/>
      <c r="EW17" s="147"/>
      <c r="EX17" s="147"/>
      <c r="EY17" s="147"/>
      <c r="EZ17" s="147"/>
      <c r="FA17" s="147"/>
      <c r="FB17" s="147"/>
      <c r="FC17" s="147"/>
      <c r="FD17" s="147"/>
      <c r="FE17" s="147"/>
      <c r="FF17" s="147"/>
      <c r="FG17" s="147"/>
      <c r="FH17" s="147"/>
      <c r="FI17" s="147"/>
      <c r="FJ17" s="147"/>
      <c r="FK17" s="147"/>
      <c r="FL17" s="147"/>
      <c r="FM17" s="147"/>
      <c r="FN17" s="147"/>
      <c r="FO17" s="147"/>
      <c r="FP17" s="147"/>
      <c r="FQ17" s="147"/>
      <c r="FR17" s="147"/>
      <c r="FS17" s="147"/>
      <c r="FT17" s="147"/>
      <c r="FU17" s="147"/>
      <c r="FV17" s="147"/>
      <c r="FW17" s="147"/>
      <c r="FX17" s="147"/>
      <c r="FY17" s="147"/>
      <c r="FZ17" s="147"/>
      <c r="GA17" s="147"/>
      <c r="GB17" s="147"/>
      <c r="GC17" s="147"/>
      <c r="GD17" s="147"/>
      <c r="GE17" s="147"/>
      <c r="GF17" s="147"/>
      <c r="GG17" s="147"/>
      <c r="GH17" s="147"/>
      <c r="GI17" s="147"/>
      <c r="GJ17" s="147"/>
      <c r="GK17" s="147"/>
      <c r="GL17" s="147"/>
      <c r="GM17" s="147"/>
      <c r="GN17" s="147"/>
      <c r="GO17" s="147"/>
      <c r="GP17" s="147"/>
      <c r="GQ17" s="147"/>
      <c r="GR17" s="147"/>
      <c r="GS17" s="147"/>
      <c r="GT17" s="147"/>
      <c r="GU17" s="147"/>
      <c r="GV17" s="147"/>
      <c r="GW17" s="147"/>
      <c r="GX17" s="147"/>
      <c r="GY17" s="147"/>
      <c r="GZ17" s="147"/>
      <c r="HA17" s="147"/>
      <c r="HB17" s="147"/>
      <c r="HC17" s="147"/>
      <c r="HD17" s="147"/>
      <c r="HE17" s="147"/>
      <c r="HF17" s="147"/>
      <c r="HG17" s="147"/>
      <c r="HH17" s="147"/>
      <c r="HI17" s="147"/>
      <c r="HJ17" s="147"/>
      <c r="HK17" s="147"/>
      <c r="HL17" s="147"/>
      <c r="HM17" s="147"/>
      <c r="HN17" s="147"/>
      <c r="HO17" s="147"/>
      <c r="HP17" s="147"/>
      <c r="HQ17" s="147"/>
      <c r="HR17" s="147"/>
      <c r="HS17" s="147"/>
      <c r="HT17" s="147"/>
      <c r="HU17" s="147"/>
      <c r="HV17" s="147"/>
      <c r="HW17" s="147"/>
      <c r="HX17" s="147"/>
      <c r="HY17" s="147"/>
      <c r="HZ17" s="147"/>
      <c r="IA17" s="147"/>
      <c r="IB17" s="147"/>
      <c r="IC17" s="147"/>
      <c r="ID17" s="147"/>
      <c r="IE17" s="147"/>
      <c r="IF17" s="147"/>
      <c r="IG17" s="147"/>
      <c r="IH17" s="147"/>
      <c r="II17" s="147"/>
      <c r="IJ17" s="147"/>
      <c r="IK17" s="147"/>
      <c r="IL17" s="147"/>
      <c r="IM17" s="147"/>
      <c r="IN17" s="147"/>
      <c r="IO17" s="147"/>
      <c r="IP17" s="147"/>
      <c r="IQ17" s="147"/>
      <c r="IR17" s="147"/>
      <c r="IS17" s="147"/>
      <c r="IT17" s="147"/>
      <c r="IU17" s="147"/>
      <c r="IV17" s="147"/>
      <c r="IW17" s="147"/>
      <c r="IX17" s="147"/>
      <c r="IY17" s="147"/>
      <c r="IZ17" s="147"/>
      <c r="JA17" s="147"/>
      <c r="JB17" s="147"/>
      <c r="JC17" s="147"/>
      <c r="JD17" s="147"/>
      <c r="JE17" s="147"/>
      <c r="JF17" s="147"/>
      <c r="JG17" s="147"/>
      <c r="JH17" s="147"/>
      <c r="JI17" s="147"/>
      <c r="JJ17" s="147"/>
      <c r="JK17" s="147"/>
      <c r="JL17" s="147"/>
      <c r="JM17" s="147"/>
      <c r="JN17" s="147"/>
      <c r="JO17" s="147"/>
      <c r="JP17" s="147"/>
      <c r="JQ17" s="147"/>
      <c r="JR17" s="147"/>
      <c r="JS17" s="147"/>
      <c r="JT17" s="147"/>
      <c r="JU17" s="147"/>
      <c r="JV17" s="147"/>
      <c r="JW17" s="147"/>
      <c r="JX17" s="147"/>
      <c r="JY17" s="147"/>
      <c r="JZ17" s="147"/>
      <c r="KA17" s="147"/>
      <c r="KB17" s="147"/>
      <c r="KC17" s="147"/>
      <c r="KD17" s="147"/>
      <c r="KE17" s="147"/>
      <c r="KF17" s="147"/>
      <c r="KG17" s="147"/>
      <c r="KH17" s="147"/>
      <c r="KI17" s="147"/>
      <c r="KJ17" s="147"/>
      <c r="KK17" s="147"/>
      <c r="KL17" s="147"/>
      <c r="KM17" s="147"/>
      <c r="KN17" s="147"/>
      <c r="KO17" s="147"/>
      <c r="KP17" s="147"/>
      <c r="KQ17" s="147"/>
      <c r="KR17" s="147"/>
      <c r="KS17" s="147"/>
      <c r="KT17" s="147"/>
      <c r="KU17" s="147"/>
      <c r="KV17" s="147"/>
      <c r="KW17" s="147"/>
      <c r="KX17" s="147"/>
      <c r="KY17" s="147"/>
      <c r="KZ17" s="147"/>
      <c r="LA17" s="147"/>
      <c r="LB17" s="147"/>
      <c r="LC17" s="147"/>
      <c r="LD17" s="147"/>
      <c r="LE17" s="147"/>
      <c r="LF17" s="147"/>
      <c r="LG17" s="147"/>
      <c r="LH17" s="147"/>
      <c r="LI17" s="147"/>
      <c r="LJ17" s="147"/>
      <c r="LK17" s="147"/>
      <c r="LL17" s="147"/>
      <c r="LM17" s="147"/>
      <c r="LN17" s="147"/>
      <c r="LO17" s="147"/>
      <c r="LP17" s="147"/>
      <c r="LQ17" s="147"/>
      <c r="LR17" s="147"/>
      <c r="LS17" s="147"/>
      <c r="LT17" s="147"/>
      <c r="LU17" s="147"/>
      <c r="LV17" s="147"/>
      <c r="LW17" s="147"/>
      <c r="LX17" s="147"/>
      <c r="LY17" s="147"/>
      <c r="LZ17" s="147"/>
      <c r="MA17" s="147"/>
      <c r="MB17" s="147"/>
      <c r="MC17" s="147"/>
      <c r="MD17" s="147"/>
      <c r="ME17" s="147"/>
      <c r="MF17" s="147"/>
      <c r="MG17" s="147"/>
      <c r="MH17" s="147"/>
      <c r="MI17" s="147"/>
      <c r="MJ17" s="147"/>
      <c r="MK17" s="147"/>
      <c r="ML17" s="147"/>
      <c r="MM17" s="147"/>
      <c r="MN17" s="147"/>
      <c r="MO17" s="147"/>
      <c r="MP17" s="147"/>
      <c r="MQ17" s="147"/>
      <c r="MR17" s="147"/>
      <c r="MS17" s="147"/>
      <c r="MT17" s="147"/>
      <c r="MU17" s="147"/>
      <c r="MV17" s="147"/>
      <c r="MW17" s="147"/>
      <c r="MX17" s="147"/>
      <c r="MY17" s="147"/>
      <c r="MZ17" s="147"/>
      <c r="NA17" s="147"/>
      <c r="NB17" s="147"/>
      <c r="NC17" s="147"/>
      <c r="ND17" s="147"/>
      <c r="NE17" s="147"/>
      <c r="NF17" s="147"/>
      <c r="NG17" s="147"/>
      <c r="NH17" s="147"/>
      <c r="NI17" s="147"/>
      <c r="NJ17" s="147"/>
      <c r="NK17" s="147"/>
      <c r="NL17" s="147"/>
      <c r="NM17" s="147"/>
      <c r="NN17" s="147"/>
      <c r="NO17" s="147"/>
      <c r="NP17" s="147"/>
      <c r="NQ17" s="147"/>
      <c r="NR17" s="147"/>
      <c r="NS17" s="147"/>
      <c r="NT17" s="147"/>
      <c r="NU17" s="147"/>
      <c r="NV17" s="147"/>
      <c r="NW17" s="147"/>
      <c r="NX17" s="147"/>
      <c r="NY17" s="147"/>
      <c r="NZ17" s="147"/>
      <c r="OA17" s="147"/>
      <c r="OB17" s="147"/>
      <c r="OC17" s="147"/>
      <c r="OD17" s="147"/>
      <c r="OE17" s="147"/>
      <c r="OF17" s="147"/>
      <c r="OG17" s="147"/>
      <c r="OH17" s="147"/>
      <c r="OI17" s="147"/>
      <c r="OJ17" s="147"/>
      <c r="OK17" s="147"/>
      <c r="OL17" s="147"/>
      <c r="OM17" s="147"/>
      <c r="ON17" s="147"/>
      <c r="OO17" s="147"/>
      <c r="OP17" s="147"/>
      <c r="OQ17" s="147"/>
      <c r="OR17" s="147"/>
      <c r="OS17" s="147"/>
      <c r="OT17" s="147"/>
      <c r="OU17" s="147"/>
      <c r="OV17" s="147"/>
      <c r="OW17" s="147"/>
      <c r="OX17" s="147"/>
      <c r="OY17" s="147"/>
      <c r="OZ17" s="147"/>
      <c r="PA17" s="147"/>
      <c r="PB17" s="147"/>
      <c r="PC17" s="147"/>
      <c r="PD17" s="147"/>
      <c r="PE17" s="147"/>
      <c r="PF17" s="147"/>
      <c r="PG17" s="147"/>
      <c r="PH17" s="147"/>
      <c r="PI17" s="147"/>
      <c r="PJ17" s="147"/>
      <c r="PK17" s="147"/>
      <c r="PL17" s="147"/>
      <c r="PM17" s="147"/>
      <c r="PN17" s="147"/>
      <c r="PO17" s="147"/>
      <c r="PP17" s="147"/>
      <c r="PQ17" s="147"/>
      <c r="PR17" s="147"/>
      <c r="PS17" s="147"/>
      <c r="PT17" s="147"/>
      <c r="PU17" s="147"/>
      <c r="PV17" s="147"/>
      <c r="PW17" s="147"/>
      <c r="PX17" s="147"/>
      <c r="PY17" s="147"/>
      <c r="PZ17" s="147"/>
      <c r="QA17" s="147"/>
      <c r="QB17" s="147"/>
      <c r="QC17" s="147"/>
      <c r="QD17" s="147"/>
      <c r="QE17" s="147"/>
      <c r="QF17" s="147"/>
      <c r="QG17" s="147"/>
      <c r="QH17" s="147"/>
      <c r="QI17" s="147"/>
      <c r="QJ17" s="147"/>
      <c r="QK17" s="147"/>
      <c r="QL17" s="147"/>
      <c r="QM17" s="147"/>
      <c r="QN17" s="147"/>
      <c r="QO17" s="147"/>
      <c r="QP17" s="147"/>
      <c r="QQ17" s="147"/>
      <c r="QR17" s="147"/>
      <c r="QS17" s="147"/>
      <c r="QT17" s="147"/>
      <c r="QU17" s="147"/>
      <c r="QV17" s="147"/>
      <c r="QW17" s="147"/>
      <c r="QX17" s="147"/>
      <c r="QY17" s="147"/>
      <c r="QZ17" s="147"/>
      <c r="RA17" s="147"/>
      <c r="RB17" s="147"/>
      <c r="RC17" s="147"/>
      <c r="RD17" s="147"/>
      <c r="RE17" s="147"/>
      <c r="RF17" s="147"/>
      <c r="RG17" s="147"/>
      <c r="RH17" s="147"/>
      <c r="RI17" s="147"/>
      <c r="RJ17" s="147"/>
      <c r="RK17" s="147"/>
      <c r="RL17" s="147"/>
      <c r="RM17" s="147"/>
      <c r="RN17" s="147"/>
      <c r="RO17" s="147"/>
      <c r="RP17" s="147"/>
      <c r="RQ17" s="147"/>
      <c r="RR17" s="147"/>
      <c r="RS17" s="147"/>
      <c r="RT17" s="147"/>
      <c r="RU17" s="147"/>
      <c r="RV17" s="147"/>
      <c r="RW17" s="147"/>
      <c r="RX17" s="147"/>
      <c r="RY17" s="147"/>
      <c r="RZ17" s="147"/>
      <c r="SA17" s="147"/>
      <c r="SB17" s="147"/>
      <c r="SC17" s="147"/>
      <c r="SD17" s="147"/>
      <c r="SE17" s="147"/>
      <c r="SF17" s="147"/>
      <c r="SG17" s="147"/>
      <c r="SH17" s="147"/>
      <c r="SI17" s="147"/>
      <c r="SJ17" s="147"/>
      <c r="SK17" s="147"/>
      <c r="SL17" s="147"/>
      <c r="SM17" s="147"/>
      <c r="SN17" s="147"/>
      <c r="SO17" s="147"/>
      <c r="SP17" s="147"/>
      <c r="SQ17" s="147"/>
      <c r="SR17" s="147"/>
      <c r="SS17" s="147"/>
      <c r="ST17" s="147"/>
      <c r="SU17" s="147"/>
      <c r="SV17" s="147"/>
      <c r="SW17" s="147"/>
      <c r="SX17" s="147"/>
      <c r="SY17" s="147"/>
      <c r="SZ17" s="147"/>
      <c r="TA17" s="147"/>
      <c r="TB17" s="147"/>
      <c r="TC17" s="147"/>
      <c r="TD17" s="147"/>
      <c r="TE17" s="147"/>
      <c r="TF17" s="147"/>
      <c r="TG17" s="147"/>
      <c r="TH17" s="147"/>
      <c r="TI17" s="147"/>
      <c r="TJ17" s="147"/>
      <c r="TK17" s="147"/>
      <c r="TL17" s="147"/>
      <c r="TM17" s="147"/>
      <c r="TN17" s="147"/>
      <c r="TO17" s="147"/>
      <c r="TP17" s="147"/>
      <c r="TQ17" s="147"/>
      <c r="TR17" s="147"/>
      <c r="TS17" s="147"/>
      <c r="TT17" s="147"/>
      <c r="TU17" s="147"/>
      <c r="TV17" s="147"/>
      <c r="TW17" s="147"/>
      <c r="TX17" s="147"/>
      <c r="TY17" s="147"/>
      <c r="TZ17" s="147"/>
      <c r="UA17" s="147"/>
      <c r="UB17" s="147"/>
      <c r="UC17" s="147"/>
      <c r="UD17" s="147"/>
      <c r="UE17" s="147"/>
      <c r="UF17" s="147"/>
      <c r="UG17" s="147"/>
      <c r="UH17" s="147"/>
      <c r="UI17" s="147"/>
      <c r="UJ17" s="147"/>
      <c r="UK17" s="147"/>
      <c r="UL17" s="147"/>
      <c r="UM17" s="147"/>
      <c r="UN17" s="147"/>
      <c r="UO17" s="147"/>
      <c r="UP17" s="147"/>
      <c r="UQ17" s="147"/>
      <c r="UR17" s="147"/>
      <c r="US17" s="147"/>
      <c r="UT17" s="147"/>
      <c r="UU17" s="147"/>
      <c r="UV17" s="147"/>
      <c r="UW17" s="147"/>
      <c r="UX17" s="147"/>
      <c r="UY17" s="147"/>
      <c r="UZ17" s="147"/>
      <c r="VA17" s="147"/>
      <c r="VB17" s="147"/>
      <c r="VC17" s="147"/>
      <c r="VD17" s="147"/>
      <c r="VE17" s="147"/>
      <c r="VF17" s="147"/>
      <c r="VG17" s="147"/>
      <c r="VH17" s="147"/>
      <c r="VI17" s="147"/>
      <c r="VJ17" s="147"/>
      <c r="VK17" s="147"/>
      <c r="VL17" s="147"/>
      <c r="VM17" s="147"/>
      <c r="VN17" s="147"/>
      <c r="VO17" s="147"/>
      <c r="VP17" s="147"/>
      <c r="VQ17" s="147"/>
      <c r="VR17" s="147"/>
      <c r="VS17" s="147"/>
      <c r="VT17" s="147"/>
      <c r="VU17" s="147"/>
      <c r="VV17" s="147"/>
      <c r="VW17" s="147"/>
      <c r="VX17" s="147"/>
      <c r="VY17" s="147"/>
      <c r="VZ17" s="147"/>
      <c r="WA17" s="147"/>
      <c r="WB17" s="147"/>
      <c r="WC17" s="147"/>
      <c r="WD17" s="147"/>
      <c r="WE17" s="147"/>
      <c r="WF17" s="147"/>
      <c r="WG17" s="147"/>
      <c r="WH17" s="147"/>
      <c r="WI17" s="147"/>
      <c r="WJ17" s="147"/>
      <c r="WK17" s="147"/>
      <c r="WL17" s="147"/>
      <c r="WM17" s="147"/>
      <c r="WN17" s="147"/>
      <c r="WO17" s="147"/>
      <c r="WP17" s="147"/>
      <c r="WQ17" s="147"/>
      <c r="WR17" s="147"/>
      <c r="WS17" s="147"/>
      <c r="WT17" s="147"/>
      <c r="WU17" s="147"/>
      <c r="WV17" s="147"/>
      <c r="WW17" s="147"/>
      <c r="WX17" s="147"/>
      <c r="WY17" s="147"/>
      <c r="WZ17" s="147"/>
      <c r="XA17" s="147"/>
      <c r="XB17" s="147"/>
      <c r="XC17" s="147"/>
      <c r="XD17" s="147"/>
      <c r="XE17" s="147"/>
      <c r="XF17" s="147"/>
      <c r="XG17" s="147"/>
      <c r="XH17" s="147"/>
      <c r="XI17" s="147"/>
      <c r="XJ17" s="147"/>
      <c r="XK17" s="147"/>
      <c r="XL17" s="147"/>
      <c r="XM17" s="147"/>
      <c r="XN17" s="147"/>
      <c r="XO17" s="147"/>
      <c r="XP17" s="147"/>
      <c r="XQ17" s="147"/>
      <c r="XR17" s="147"/>
      <c r="XS17" s="147"/>
      <c r="XT17" s="147"/>
      <c r="XU17" s="147"/>
      <c r="XV17" s="147"/>
      <c r="XW17" s="147"/>
      <c r="XX17" s="147"/>
      <c r="XY17" s="147"/>
      <c r="XZ17" s="147"/>
      <c r="YA17" s="147"/>
      <c r="YB17" s="147"/>
      <c r="YC17" s="147"/>
      <c r="YD17" s="147"/>
      <c r="YE17" s="147"/>
      <c r="YF17" s="147"/>
      <c r="YG17" s="147"/>
      <c r="YH17" s="147"/>
      <c r="YI17" s="147"/>
      <c r="YJ17" s="147"/>
      <c r="YK17" s="147"/>
      <c r="YL17" s="147"/>
      <c r="YM17" s="147"/>
      <c r="YN17" s="147"/>
      <c r="YO17" s="147"/>
      <c r="YP17" s="147"/>
      <c r="YQ17" s="147"/>
      <c r="YR17" s="147"/>
      <c r="YS17" s="147"/>
      <c r="YT17" s="147"/>
      <c r="YU17" s="147"/>
      <c r="YV17" s="147"/>
      <c r="YW17" s="147"/>
      <c r="YX17" s="147"/>
      <c r="YY17" s="147"/>
      <c r="YZ17" s="147"/>
      <c r="ZA17" s="147"/>
      <c r="ZB17" s="147"/>
      <c r="ZC17" s="147"/>
      <c r="ZD17" s="147"/>
      <c r="ZE17" s="147"/>
      <c r="ZF17" s="147"/>
      <c r="ZG17" s="147"/>
      <c r="ZH17" s="147"/>
      <c r="ZI17" s="147"/>
      <c r="ZJ17" s="147"/>
      <c r="ZK17" s="147"/>
      <c r="ZL17" s="147"/>
      <c r="ZM17" s="147"/>
      <c r="ZN17" s="147"/>
      <c r="ZO17" s="147"/>
      <c r="ZP17" s="147"/>
      <c r="ZQ17" s="147"/>
      <c r="ZR17" s="147"/>
      <c r="ZS17" s="147"/>
      <c r="ZT17" s="147"/>
      <c r="ZU17" s="147"/>
      <c r="ZV17" s="147"/>
      <c r="ZW17" s="147"/>
      <c r="ZX17" s="147"/>
      <c r="ZY17" s="147"/>
      <c r="ZZ17" s="147"/>
      <c r="AAA17" s="147"/>
      <c r="AAB17" s="147"/>
      <c r="AAC17" s="146"/>
    </row>
    <row r="18" spans="1:705" ht="29.45" customHeight="1" x14ac:dyDescent="0.2">
      <c r="A18" s="148"/>
      <c r="B18" s="148"/>
      <c r="C18" s="149"/>
      <c r="D18" s="18" t="s">
        <v>198</v>
      </c>
      <c r="E18" s="148" t="s">
        <v>201</v>
      </c>
      <c r="F18" s="14" t="s">
        <v>202</v>
      </c>
      <c r="G18" s="18" t="s">
        <v>194</v>
      </c>
      <c r="H18" s="284" t="s">
        <v>175</v>
      </c>
      <c r="I18" s="18">
        <v>12</v>
      </c>
      <c r="J18" s="148"/>
      <c r="K18" s="150">
        <v>12</v>
      </c>
      <c r="L18" s="148"/>
      <c r="M18" s="150"/>
      <c r="N18" s="149"/>
      <c r="O18" s="150"/>
      <c r="P18" s="151"/>
      <c r="Q18" s="148"/>
      <c r="R18" s="148"/>
      <c r="S18" s="148"/>
      <c r="T18" s="148"/>
      <c r="U18" s="148"/>
      <c r="V18" s="148"/>
      <c r="W18" s="148"/>
      <c r="X18" s="149" t="s">
        <v>186</v>
      </c>
      <c r="Y18" s="150">
        <v>6</v>
      </c>
      <c r="Z18" s="152" t="s">
        <v>177</v>
      </c>
      <c r="AA18" s="152" t="s">
        <v>177</v>
      </c>
      <c r="AB18" s="148"/>
      <c r="AC18" s="148"/>
      <c r="AD18" s="148"/>
      <c r="AE18" s="148"/>
      <c r="AF18" s="148"/>
      <c r="AG18" s="148"/>
      <c r="AH18" s="146"/>
      <c r="AI18" s="146"/>
      <c r="AJ18" s="147"/>
      <c r="AK18" s="147"/>
      <c r="AL18" s="147"/>
      <c r="AM18" s="147"/>
      <c r="AN18" s="147"/>
      <c r="AO18" s="147"/>
      <c r="AP18" s="147"/>
      <c r="AQ18" s="147"/>
      <c r="AR18" s="147"/>
      <c r="AS18" s="147"/>
      <c r="AT18" s="147"/>
      <c r="AU18" s="147"/>
      <c r="AV18" s="147"/>
      <c r="AW18" s="147"/>
      <c r="AX18" s="147"/>
      <c r="AY18" s="147"/>
      <c r="AZ18" s="147"/>
      <c r="BA18" s="147"/>
      <c r="BB18" s="147"/>
      <c r="BC18" s="147"/>
      <c r="BD18" s="147"/>
      <c r="BE18" s="147"/>
      <c r="BF18" s="147"/>
      <c r="BG18" s="147"/>
      <c r="BH18" s="147"/>
      <c r="BI18" s="147"/>
      <c r="BJ18" s="147"/>
      <c r="BK18" s="147"/>
      <c r="BL18" s="147"/>
      <c r="BM18" s="147"/>
      <c r="BN18" s="147"/>
      <c r="BO18" s="147"/>
      <c r="BP18" s="147"/>
      <c r="BQ18" s="147"/>
      <c r="BR18" s="147"/>
      <c r="BS18" s="147"/>
      <c r="BT18" s="147"/>
      <c r="BU18" s="147"/>
      <c r="BV18" s="147"/>
      <c r="BW18" s="147"/>
      <c r="BX18" s="147"/>
      <c r="BY18" s="147"/>
      <c r="BZ18" s="147"/>
      <c r="CA18" s="147"/>
      <c r="CB18" s="147"/>
      <c r="CC18" s="147"/>
      <c r="CD18" s="147"/>
      <c r="CE18" s="147"/>
      <c r="CF18" s="147"/>
      <c r="CG18" s="147"/>
      <c r="CH18" s="147"/>
      <c r="CI18" s="147"/>
      <c r="CJ18" s="147"/>
      <c r="CK18" s="147"/>
      <c r="CL18" s="147"/>
      <c r="CM18" s="147"/>
      <c r="CN18" s="147"/>
      <c r="CO18" s="147"/>
      <c r="CP18" s="147"/>
      <c r="CQ18" s="147"/>
      <c r="CR18" s="147"/>
      <c r="CS18" s="147"/>
      <c r="CT18" s="147"/>
      <c r="CU18" s="147"/>
      <c r="CV18" s="147"/>
      <c r="CW18" s="147"/>
      <c r="CX18" s="147"/>
      <c r="CY18" s="147"/>
      <c r="CZ18" s="147"/>
      <c r="DA18" s="147"/>
      <c r="DB18" s="147"/>
      <c r="DC18" s="147"/>
      <c r="DD18" s="147"/>
      <c r="DE18" s="147"/>
      <c r="DF18" s="147"/>
      <c r="DG18" s="147"/>
      <c r="DH18" s="147"/>
      <c r="DI18" s="147"/>
      <c r="DJ18" s="147"/>
      <c r="DK18" s="147"/>
      <c r="DL18" s="147"/>
      <c r="DM18" s="147"/>
      <c r="DN18" s="147"/>
      <c r="DO18" s="147"/>
      <c r="DP18" s="147"/>
      <c r="DQ18" s="147"/>
      <c r="DR18" s="147"/>
      <c r="DS18" s="147"/>
      <c r="DT18" s="147"/>
      <c r="DU18" s="147"/>
      <c r="DV18" s="147"/>
      <c r="DW18" s="147"/>
      <c r="DX18" s="147"/>
      <c r="DY18" s="147"/>
      <c r="DZ18" s="147"/>
      <c r="EA18" s="147"/>
      <c r="EB18" s="147"/>
      <c r="EC18" s="147"/>
      <c r="ED18" s="147"/>
      <c r="EE18" s="147"/>
      <c r="EF18" s="147"/>
      <c r="EG18" s="147"/>
      <c r="EH18" s="147"/>
      <c r="EI18" s="147"/>
      <c r="EJ18" s="147"/>
      <c r="EK18" s="147"/>
      <c r="EL18" s="147"/>
      <c r="EM18" s="147"/>
      <c r="EN18" s="147"/>
      <c r="EO18" s="147"/>
      <c r="EP18" s="147"/>
      <c r="EQ18" s="147"/>
      <c r="ER18" s="147"/>
      <c r="ES18" s="147"/>
      <c r="ET18" s="147"/>
      <c r="EU18" s="147"/>
      <c r="EV18" s="147"/>
      <c r="EW18" s="147"/>
      <c r="EX18" s="147"/>
      <c r="EY18" s="147"/>
      <c r="EZ18" s="147"/>
      <c r="FA18" s="147"/>
      <c r="FB18" s="147"/>
      <c r="FC18" s="147"/>
      <c r="FD18" s="147"/>
      <c r="FE18" s="147"/>
      <c r="FF18" s="147"/>
      <c r="FG18" s="147"/>
      <c r="FH18" s="147"/>
      <c r="FI18" s="147"/>
      <c r="FJ18" s="147"/>
      <c r="FK18" s="147"/>
      <c r="FL18" s="147"/>
      <c r="FM18" s="147"/>
      <c r="FN18" s="147"/>
      <c r="FO18" s="147"/>
      <c r="FP18" s="147"/>
      <c r="FQ18" s="147"/>
      <c r="FR18" s="147"/>
      <c r="FS18" s="147"/>
      <c r="FT18" s="147"/>
      <c r="FU18" s="147"/>
      <c r="FV18" s="147"/>
      <c r="FW18" s="147"/>
      <c r="FX18" s="147"/>
      <c r="FY18" s="147"/>
      <c r="FZ18" s="147"/>
      <c r="GA18" s="147"/>
      <c r="GB18" s="147"/>
      <c r="GC18" s="147"/>
      <c r="GD18" s="147"/>
      <c r="GE18" s="147"/>
      <c r="GF18" s="147"/>
      <c r="GG18" s="147"/>
      <c r="GH18" s="147"/>
      <c r="GI18" s="147"/>
      <c r="GJ18" s="147"/>
      <c r="GK18" s="147"/>
      <c r="GL18" s="147"/>
      <c r="GM18" s="147"/>
      <c r="GN18" s="147"/>
      <c r="GO18" s="147"/>
      <c r="GP18" s="147"/>
      <c r="GQ18" s="147"/>
      <c r="GR18" s="147"/>
      <c r="GS18" s="147"/>
      <c r="GT18" s="147"/>
      <c r="GU18" s="147"/>
      <c r="GV18" s="147"/>
      <c r="GW18" s="147"/>
      <c r="GX18" s="147"/>
      <c r="GY18" s="147"/>
      <c r="GZ18" s="147"/>
      <c r="HA18" s="147"/>
      <c r="HB18" s="147"/>
      <c r="HC18" s="147"/>
      <c r="HD18" s="147"/>
      <c r="HE18" s="147"/>
      <c r="HF18" s="147"/>
      <c r="HG18" s="147"/>
      <c r="HH18" s="147"/>
      <c r="HI18" s="147"/>
      <c r="HJ18" s="147"/>
      <c r="HK18" s="147"/>
      <c r="HL18" s="147"/>
      <c r="HM18" s="147"/>
      <c r="HN18" s="147"/>
      <c r="HO18" s="147"/>
      <c r="HP18" s="147"/>
      <c r="HQ18" s="147"/>
      <c r="HR18" s="147"/>
      <c r="HS18" s="147"/>
      <c r="HT18" s="147"/>
      <c r="HU18" s="147"/>
      <c r="HV18" s="147"/>
      <c r="HW18" s="147"/>
      <c r="HX18" s="147"/>
      <c r="HY18" s="147"/>
      <c r="HZ18" s="147"/>
      <c r="IA18" s="147"/>
      <c r="IB18" s="147"/>
      <c r="IC18" s="147"/>
      <c r="ID18" s="147"/>
      <c r="IE18" s="147"/>
      <c r="IF18" s="147"/>
      <c r="IG18" s="147"/>
      <c r="IH18" s="147"/>
      <c r="II18" s="147"/>
      <c r="IJ18" s="147"/>
      <c r="IK18" s="147"/>
      <c r="IL18" s="147"/>
      <c r="IM18" s="147"/>
      <c r="IN18" s="147"/>
      <c r="IO18" s="147"/>
      <c r="IP18" s="147"/>
      <c r="IQ18" s="147"/>
      <c r="IR18" s="147"/>
      <c r="IS18" s="147"/>
      <c r="IT18" s="147"/>
      <c r="IU18" s="147"/>
      <c r="IV18" s="147"/>
      <c r="IW18" s="147"/>
      <c r="IX18" s="147"/>
      <c r="IY18" s="147"/>
      <c r="IZ18" s="147"/>
      <c r="JA18" s="147"/>
      <c r="JB18" s="147"/>
      <c r="JC18" s="147"/>
      <c r="JD18" s="147"/>
      <c r="JE18" s="147"/>
      <c r="JF18" s="147"/>
      <c r="JG18" s="147"/>
      <c r="JH18" s="147"/>
      <c r="JI18" s="147"/>
      <c r="JJ18" s="147"/>
      <c r="JK18" s="147"/>
      <c r="JL18" s="147"/>
      <c r="JM18" s="147"/>
      <c r="JN18" s="147"/>
      <c r="JO18" s="147"/>
      <c r="JP18" s="147"/>
      <c r="JQ18" s="147"/>
      <c r="JR18" s="147"/>
      <c r="JS18" s="147"/>
      <c r="JT18" s="147"/>
      <c r="JU18" s="147"/>
      <c r="JV18" s="147"/>
      <c r="JW18" s="147"/>
      <c r="JX18" s="147"/>
      <c r="JY18" s="147"/>
      <c r="JZ18" s="147"/>
      <c r="KA18" s="147"/>
      <c r="KB18" s="147"/>
      <c r="KC18" s="147"/>
      <c r="KD18" s="147"/>
      <c r="KE18" s="147"/>
      <c r="KF18" s="147"/>
      <c r="KG18" s="147"/>
      <c r="KH18" s="147"/>
      <c r="KI18" s="147"/>
      <c r="KJ18" s="147"/>
      <c r="KK18" s="147"/>
      <c r="KL18" s="147"/>
      <c r="KM18" s="147"/>
      <c r="KN18" s="147"/>
      <c r="KO18" s="147"/>
      <c r="KP18" s="147"/>
      <c r="KQ18" s="147"/>
      <c r="KR18" s="147"/>
      <c r="KS18" s="147"/>
      <c r="KT18" s="147"/>
      <c r="KU18" s="147"/>
      <c r="KV18" s="147"/>
      <c r="KW18" s="147"/>
      <c r="KX18" s="147"/>
      <c r="KY18" s="147"/>
      <c r="KZ18" s="147"/>
      <c r="LA18" s="147"/>
      <c r="LB18" s="147"/>
      <c r="LC18" s="147"/>
      <c r="LD18" s="147"/>
      <c r="LE18" s="147"/>
      <c r="LF18" s="147"/>
      <c r="LG18" s="147"/>
      <c r="LH18" s="147"/>
      <c r="LI18" s="147"/>
      <c r="LJ18" s="147"/>
      <c r="LK18" s="147"/>
      <c r="LL18" s="147"/>
      <c r="LM18" s="147"/>
      <c r="LN18" s="147"/>
      <c r="LO18" s="147"/>
      <c r="LP18" s="147"/>
      <c r="LQ18" s="147"/>
      <c r="LR18" s="147"/>
      <c r="LS18" s="147"/>
      <c r="LT18" s="147"/>
      <c r="LU18" s="147"/>
      <c r="LV18" s="147"/>
      <c r="LW18" s="147"/>
      <c r="LX18" s="147"/>
      <c r="LY18" s="147"/>
      <c r="LZ18" s="147"/>
      <c r="MA18" s="147"/>
      <c r="MB18" s="147"/>
      <c r="MC18" s="147"/>
      <c r="MD18" s="147"/>
      <c r="ME18" s="147"/>
      <c r="MF18" s="147"/>
      <c r="MG18" s="147"/>
      <c r="MH18" s="147"/>
      <c r="MI18" s="147"/>
      <c r="MJ18" s="147"/>
      <c r="MK18" s="147"/>
      <c r="ML18" s="147"/>
      <c r="MM18" s="147"/>
      <c r="MN18" s="147"/>
      <c r="MO18" s="147"/>
      <c r="MP18" s="147"/>
      <c r="MQ18" s="147"/>
      <c r="MR18" s="147"/>
      <c r="MS18" s="147"/>
      <c r="MT18" s="147"/>
      <c r="MU18" s="147"/>
      <c r="MV18" s="147"/>
      <c r="MW18" s="147"/>
      <c r="MX18" s="147"/>
      <c r="MY18" s="147"/>
      <c r="MZ18" s="147"/>
      <c r="NA18" s="147"/>
      <c r="NB18" s="147"/>
      <c r="NC18" s="147"/>
      <c r="ND18" s="147"/>
      <c r="NE18" s="147"/>
      <c r="NF18" s="147"/>
      <c r="NG18" s="147"/>
      <c r="NH18" s="147"/>
      <c r="NI18" s="147"/>
      <c r="NJ18" s="147"/>
      <c r="NK18" s="147"/>
      <c r="NL18" s="147"/>
      <c r="NM18" s="147"/>
      <c r="NN18" s="147"/>
      <c r="NO18" s="147"/>
      <c r="NP18" s="147"/>
      <c r="NQ18" s="147"/>
      <c r="NR18" s="147"/>
      <c r="NS18" s="147"/>
      <c r="NT18" s="147"/>
      <c r="NU18" s="147"/>
      <c r="NV18" s="147"/>
      <c r="NW18" s="147"/>
      <c r="NX18" s="147"/>
      <c r="NY18" s="147"/>
      <c r="NZ18" s="147"/>
      <c r="OA18" s="147"/>
      <c r="OB18" s="147"/>
      <c r="OC18" s="147"/>
      <c r="OD18" s="147"/>
      <c r="OE18" s="147"/>
      <c r="OF18" s="147"/>
      <c r="OG18" s="147"/>
      <c r="OH18" s="147"/>
      <c r="OI18" s="147"/>
      <c r="OJ18" s="147"/>
      <c r="OK18" s="147"/>
      <c r="OL18" s="147"/>
      <c r="OM18" s="147"/>
      <c r="ON18" s="147"/>
      <c r="OO18" s="147"/>
      <c r="OP18" s="147"/>
      <c r="OQ18" s="147"/>
      <c r="OR18" s="147"/>
      <c r="OS18" s="147"/>
      <c r="OT18" s="147"/>
      <c r="OU18" s="147"/>
      <c r="OV18" s="147"/>
      <c r="OW18" s="147"/>
      <c r="OX18" s="147"/>
      <c r="OY18" s="147"/>
      <c r="OZ18" s="147"/>
      <c r="PA18" s="147"/>
      <c r="PB18" s="147"/>
      <c r="PC18" s="147"/>
      <c r="PD18" s="147"/>
      <c r="PE18" s="147"/>
      <c r="PF18" s="147"/>
      <c r="PG18" s="147"/>
      <c r="PH18" s="147"/>
      <c r="PI18" s="147"/>
      <c r="PJ18" s="147"/>
      <c r="PK18" s="147"/>
      <c r="PL18" s="147"/>
      <c r="PM18" s="147"/>
      <c r="PN18" s="147"/>
      <c r="PO18" s="147"/>
      <c r="PP18" s="147"/>
      <c r="PQ18" s="147"/>
      <c r="PR18" s="147"/>
      <c r="PS18" s="147"/>
      <c r="PT18" s="147"/>
      <c r="PU18" s="147"/>
      <c r="PV18" s="147"/>
      <c r="PW18" s="147"/>
      <c r="PX18" s="147"/>
      <c r="PY18" s="147"/>
      <c r="PZ18" s="147"/>
      <c r="QA18" s="147"/>
      <c r="QB18" s="147"/>
      <c r="QC18" s="147"/>
      <c r="QD18" s="147"/>
      <c r="QE18" s="147"/>
      <c r="QF18" s="147"/>
      <c r="QG18" s="147"/>
      <c r="QH18" s="147"/>
      <c r="QI18" s="147"/>
      <c r="QJ18" s="147"/>
      <c r="QK18" s="147"/>
      <c r="QL18" s="147"/>
      <c r="QM18" s="147"/>
      <c r="QN18" s="147"/>
      <c r="QO18" s="147"/>
      <c r="QP18" s="147"/>
      <c r="QQ18" s="147"/>
      <c r="QR18" s="147"/>
      <c r="QS18" s="147"/>
      <c r="QT18" s="147"/>
      <c r="QU18" s="147"/>
      <c r="QV18" s="147"/>
      <c r="QW18" s="147"/>
      <c r="QX18" s="147"/>
      <c r="QY18" s="147"/>
      <c r="QZ18" s="147"/>
      <c r="RA18" s="147"/>
      <c r="RB18" s="147"/>
      <c r="RC18" s="147"/>
      <c r="RD18" s="147"/>
      <c r="RE18" s="147"/>
      <c r="RF18" s="147"/>
      <c r="RG18" s="147"/>
      <c r="RH18" s="147"/>
      <c r="RI18" s="147"/>
      <c r="RJ18" s="147"/>
      <c r="RK18" s="147"/>
      <c r="RL18" s="147"/>
      <c r="RM18" s="147"/>
      <c r="RN18" s="147"/>
      <c r="RO18" s="147"/>
      <c r="RP18" s="147"/>
      <c r="RQ18" s="147"/>
      <c r="RR18" s="147"/>
      <c r="RS18" s="147"/>
      <c r="RT18" s="147"/>
      <c r="RU18" s="147"/>
      <c r="RV18" s="147"/>
      <c r="RW18" s="147"/>
      <c r="RX18" s="147"/>
      <c r="RY18" s="147"/>
      <c r="RZ18" s="147"/>
      <c r="SA18" s="147"/>
      <c r="SB18" s="147"/>
      <c r="SC18" s="147"/>
      <c r="SD18" s="147"/>
      <c r="SE18" s="147"/>
      <c r="SF18" s="147"/>
      <c r="SG18" s="147"/>
      <c r="SH18" s="147"/>
      <c r="SI18" s="147"/>
      <c r="SJ18" s="147"/>
      <c r="SK18" s="147"/>
      <c r="SL18" s="147"/>
      <c r="SM18" s="147"/>
      <c r="SN18" s="147"/>
      <c r="SO18" s="147"/>
      <c r="SP18" s="147"/>
      <c r="SQ18" s="147"/>
      <c r="SR18" s="147"/>
      <c r="SS18" s="147"/>
      <c r="ST18" s="147"/>
      <c r="SU18" s="147"/>
      <c r="SV18" s="147"/>
      <c r="SW18" s="147"/>
      <c r="SX18" s="147"/>
      <c r="SY18" s="147"/>
      <c r="SZ18" s="147"/>
      <c r="TA18" s="147"/>
      <c r="TB18" s="147"/>
      <c r="TC18" s="147"/>
      <c r="TD18" s="147"/>
      <c r="TE18" s="147"/>
      <c r="TF18" s="147"/>
      <c r="TG18" s="147"/>
      <c r="TH18" s="147"/>
      <c r="TI18" s="147"/>
      <c r="TJ18" s="147"/>
      <c r="TK18" s="147"/>
      <c r="TL18" s="147"/>
      <c r="TM18" s="147"/>
      <c r="TN18" s="147"/>
      <c r="TO18" s="147"/>
      <c r="TP18" s="147"/>
      <c r="TQ18" s="147"/>
      <c r="TR18" s="147"/>
      <c r="TS18" s="147"/>
      <c r="TT18" s="147"/>
      <c r="TU18" s="147"/>
      <c r="TV18" s="147"/>
      <c r="TW18" s="147"/>
      <c r="TX18" s="147"/>
      <c r="TY18" s="147"/>
      <c r="TZ18" s="147"/>
      <c r="UA18" s="147"/>
      <c r="UB18" s="147"/>
      <c r="UC18" s="147"/>
      <c r="UD18" s="147"/>
      <c r="UE18" s="147"/>
      <c r="UF18" s="147"/>
      <c r="UG18" s="147"/>
      <c r="UH18" s="147"/>
      <c r="UI18" s="147"/>
      <c r="UJ18" s="147"/>
      <c r="UK18" s="147"/>
      <c r="UL18" s="147"/>
      <c r="UM18" s="147"/>
      <c r="UN18" s="147"/>
      <c r="UO18" s="147"/>
      <c r="UP18" s="147"/>
      <c r="UQ18" s="147"/>
      <c r="UR18" s="147"/>
      <c r="US18" s="147"/>
      <c r="UT18" s="147"/>
      <c r="UU18" s="147"/>
      <c r="UV18" s="147"/>
      <c r="UW18" s="147"/>
      <c r="UX18" s="147"/>
      <c r="UY18" s="147"/>
      <c r="UZ18" s="147"/>
      <c r="VA18" s="147"/>
      <c r="VB18" s="147"/>
      <c r="VC18" s="147"/>
      <c r="VD18" s="147"/>
      <c r="VE18" s="147"/>
      <c r="VF18" s="147"/>
      <c r="VG18" s="147"/>
      <c r="VH18" s="147"/>
      <c r="VI18" s="147"/>
      <c r="VJ18" s="147"/>
      <c r="VK18" s="147"/>
      <c r="VL18" s="147"/>
      <c r="VM18" s="147"/>
      <c r="VN18" s="147"/>
      <c r="VO18" s="147"/>
      <c r="VP18" s="147"/>
      <c r="VQ18" s="147"/>
      <c r="VR18" s="147"/>
      <c r="VS18" s="147"/>
      <c r="VT18" s="147"/>
      <c r="VU18" s="147"/>
      <c r="VV18" s="147"/>
      <c r="VW18" s="147"/>
      <c r="VX18" s="147"/>
      <c r="VY18" s="147"/>
      <c r="VZ18" s="147"/>
      <c r="WA18" s="147"/>
      <c r="WB18" s="147"/>
      <c r="WC18" s="147"/>
      <c r="WD18" s="147"/>
      <c r="WE18" s="147"/>
      <c r="WF18" s="147"/>
      <c r="WG18" s="147"/>
      <c r="WH18" s="147"/>
      <c r="WI18" s="147"/>
      <c r="WJ18" s="147"/>
      <c r="WK18" s="147"/>
      <c r="WL18" s="147"/>
      <c r="WM18" s="147"/>
      <c r="WN18" s="147"/>
      <c r="WO18" s="147"/>
      <c r="WP18" s="147"/>
      <c r="WQ18" s="147"/>
      <c r="WR18" s="147"/>
      <c r="WS18" s="147"/>
      <c r="WT18" s="147"/>
      <c r="WU18" s="147"/>
      <c r="WV18" s="147"/>
      <c r="WW18" s="147"/>
      <c r="WX18" s="147"/>
      <c r="WY18" s="147"/>
      <c r="WZ18" s="147"/>
      <c r="XA18" s="147"/>
      <c r="XB18" s="147"/>
      <c r="XC18" s="147"/>
      <c r="XD18" s="147"/>
      <c r="XE18" s="147"/>
      <c r="XF18" s="147"/>
      <c r="XG18" s="147"/>
      <c r="XH18" s="147"/>
      <c r="XI18" s="147"/>
      <c r="XJ18" s="147"/>
      <c r="XK18" s="147"/>
      <c r="XL18" s="147"/>
      <c r="XM18" s="147"/>
      <c r="XN18" s="147"/>
      <c r="XO18" s="147"/>
      <c r="XP18" s="147"/>
      <c r="XQ18" s="147"/>
      <c r="XR18" s="147"/>
      <c r="XS18" s="147"/>
      <c r="XT18" s="147"/>
      <c r="XU18" s="147"/>
      <c r="XV18" s="147"/>
      <c r="XW18" s="147"/>
      <c r="XX18" s="147"/>
      <c r="XY18" s="147"/>
      <c r="XZ18" s="147"/>
      <c r="YA18" s="147"/>
      <c r="YB18" s="147"/>
      <c r="YC18" s="147"/>
      <c r="YD18" s="147"/>
      <c r="YE18" s="147"/>
      <c r="YF18" s="147"/>
      <c r="YG18" s="147"/>
      <c r="YH18" s="147"/>
      <c r="YI18" s="147"/>
      <c r="YJ18" s="147"/>
      <c r="YK18" s="147"/>
      <c r="YL18" s="147"/>
      <c r="YM18" s="147"/>
      <c r="YN18" s="147"/>
      <c r="YO18" s="147"/>
      <c r="YP18" s="147"/>
      <c r="YQ18" s="147"/>
      <c r="YR18" s="147"/>
      <c r="YS18" s="147"/>
      <c r="YT18" s="147"/>
      <c r="YU18" s="147"/>
      <c r="YV18" s="147"/>
      <c r="YW18" s="147"/>
      <c r="YX18" s="147"/>
      <c r="YY18" s="147"/>
      <c r="YZ18" s="147"/>
      <c r="ZA18" s="147"/>
      <c r="ZB18" s="147"/>
      <c r="ZC18" s="147"/>
      <c r="ZD18" s="147"/>
      <c r="ZE18" s="147"/>
      <c r="ZF18" s="147"/>
      <c r="ZG18" s="147"/>
      <c r="ZH18" s="147"/>
      <c r="ZI18" s="147"/>
      <c r="ZJ18" s="147"/>
      <c r="ZK18" s="147"/>
      <c r="ZL18" s="147"/>
      <c r="ZM18" s="147"/>
      <c r="ZN18" s="147"/>
      <c r="ZO18" s="147"/>
      <c r="ZP18" s="147"/>
      <c r="ZQ18" s="147"/>
      <c r="ZR18" s="147"/>
      <c r="ZS18" s="147"/>
      <c r="ZT18" s="147"/>
      <c r="ZU18" s="147"/>
      <c r="ZV18" s="147"/>
      <c r="ZW18" s="147"/>
      <c r="ZX18" s="147"/>
      <c r="ZY18" s="147"/>
      <c r="ZZ18" s="147"/>
      <c r="AAA18" s="147"/>
      <c r="AAB18" s="147"/>
      <c r="AAC18" s="146"/>
    </row>
    <row r="19" spans="1:705" ht="29.45" customHeight="1" x14ac:dyDescent="0.2">
      <c r="A19" s="148"/>
      <c r="B19" s="148"/>
      <c r="C19" s="149"/>
      <c r="D19" s="18" t="s">
        <v>198</v>
      </c>
      <c r="E19" s="148" t="s">
        <v>203</v>
      </c>
      <c r="F19" s="14" t="s">
        <v>204</v>
      </c>
      <c r="G19" s="18" t="s">
        <v>194</v>
      </c>
      <c r="H19" s="284" t="s">
        <v>175</v>
      </c>
      <c r="I19" s="18">
        <v>12</v>
      </c>
      <c r="J19" s="148"/>
      <c r="K19" s="150">
        <v>12</v>
      </c>
      <c r="L19" s="148"/>
      <c r="M19" s="150"/>
      <c r="N19" s="149"/>
      <c r="O19" s="150"/>
      <c r="P19" s="151"/>
      <c r="Q19" s="148"/>
      <c r="R19" s="148"/>
      <c r="S19" s="148"/>
      <c r="T19" s="148"/>
      <c r="U19" s="148"/>
      <c r="V19" s="148"/>
      <c r="W19" s="148"/>
      <c r="X19" s="149" t="s">
        <v>186</v>
      </c>
      <c r="Y19" s="150">
        <v>6</v>
      </c>
      <c r="Z19" s="152" t="s">
        <v>177</v>
      </c>
      <c r="AA19" s="152" t="s">
        <v>177</v>
      </c>
      <c r="AB19" s="148"/>
      <c r="AC19" s="148"/>
      <c r="AD19" s="148"/>
      <c r="AE19" s="148"/>
      <c r="AF19" s="148"/>
      <c r="AG19" s="148"/>
      <c r="AH19" s="146"/>
      <c r="AI19" s="146"/>
      <c r="AJ19" s="147"/>
      <c r="AK19" s="147"/>
      <c r="AL19" s="147"/>
      <c r="AM19" s="147"/>
      <c r="AN19" s="147"/>
      <c r="AO19" s="147"/>
      <c r="AP19" s="147"/>
      <c r="AQ19" s="147"/>
      <c r="AR19" s="147"/>
      <c r="AS19" s="147"/>
      <c r="AT19" s="147"/>
      <c r="AU19" s="147"/>
      <c r="AV19" s="147"/>
      <c r="AW19" s="147"/>
      <c r="AX19" s="147"/>
      <c r="AY19" s="147"/>
      <c r="AZ19" s="147"/>
      <c r="BA19" s="147"/>
      <c r="BB19" s="147"/>
      <c r="BC19" s="147"/>
      <c r="BD19" s="147"/>
      <c r="BE19" s="147"/>
      <c r="BF19" s="147"/>
      <c r="BG19" s="147"/>
      <c r="BH19" s="147"/>
      <c r="BI19" s="147"/>
      <c r="BJ19" s="147"/>
      <c r="BK19" s="147"/>
      <c r="BL19" s="147"/>
      <c r="BM19" s="147"/>
      <c r="BN19" s="147"/>
      <c r="BO19" s="147"/>
      <c r="BP19" s="147"/>
      <c r="BQ19" s="147"/>
      <c r="BR19" s="147"/>
      <c r="BS19" s="147"/>
      <c r="BT19" s="147"/>
      <c r="BU19" s="147"/>
      <c r="BV19" s="147"/>
      <c r="BW19" s="147"/>
      <c r="BX19" s="147"/>
      <c r="BY19" s="147"/>
      <c r="BZ19" s="147"/>
      <c r="CA19" s="147"/>
      <c r="CB19" s="147"/>
      <c r="CC19" s="147"/>
      <c r="CD19" s="147"/>
      <c r="CE19" s="147"/>
      <c r="CF19" s="147"/>
      <c r="CG19" s="147"/>
      <c r="CH19" s="147"/>
      <c r="CI19" s="147"/>
      <c r="CJ19" s="147"/>
      <c r="CK19" s="147"/>
      <c r="CL19" s="147"/>
      <c r="CM19" s="147"/>
      <c r="CN19" s="147"/>
      <c r="CO19" s="147"/>
      <c r="CP19" s="147"/>
      <c r="CQ19" s="147"/>
      <c r="CR19" s="147"/>
      <c r="CS19" s="147"/>
      <c r="CT19" s="147"/>
      <c r="CU19" s="147"/>
      <c r="CV19" s="147"/>
      <c r="CW19" s="147"/>
      <c r="CX19" s="147"/>
      <c r="CY19" s="147"/>
      <c r="CZ19" s="147"/>
      <c r="DA19" s="147"/>
      <c r="DB19" s="147"/>
      <c r="DC19" s="147"/>
      <c r="DD19" s="147"/>
      <c r="DE19" s="147"/>
      <c r="DF19" s="147"/>
      <c r="DG19" s="147"/>
      <c r="DH19" s="147"/>
      <c r="DI19" s="147"/>
      <c r="DJ19" s="147"/>
      <c r="DK19" s="147"/>
      <c r="DL19" s="147"/>
      <c r="DM19" s="147"/>
      <c r="DN19" s="147"/>
      <c r="DO19" s="147"/>
      <c r="DP19" s="147"/>
      <c r="DQ19" s="147"/>
      <c r="DR19" s="147"/>
      <c r="DS19" s="147"/>
      <c r="DT19" s="147"/>
      <c r="DU19" s="147"/>
      <c r="DV19" s="147"/>
      <c r="DW19" s="147"/>
      <c r="DX19" s="147"/>
      <c r="DY19" s="147"/>
      <c r="DZ19" s="147"/>
      <c r="EA19" s="147"/>
      <c r="EB19" s="147"/>
      <c r="EC19" s="147"/>
      <c r="ED19" s="147"/>
      <c r="EE19" s="147"/>
      <c r="EF19" s="147"/>
      <c r="EG19" s="147"/>
      <c r="EH19" s="147"/>
      <c r="EI19" s="147"/>
      <c r="EJ19" s="147"/>
      <c r="EK19" s="147"/>
      <c r="EL19" s="147"/>
      <c r="EM19" s="147"/>
      <c r="EN19" s="147"/>
      <c r="EO19" s="147"/>
      <c r="EP19" s="147"/>
      <c r="EQ19" s="147"/>
      <c r="ER19" s="147"/>
      <c r="ES19" s="147"/>
      <c r="ET19" s="147"/>
      <c r="EU19" s="147"/>
      <c r="EV19" s="147"/>
      <c r="EW19" s="147"/>
      <c r="EX19" s="147"/>
      <c r="EY19" s="147"/>
      <c r="EZ19" s="147"/>
      <c r="FA19" s="147"/>
      <c r="FB19" s="147"/>
      <c r="FC19" s="147"/>
      <c r="FD19" s="147"/>
      <c r="FE19" s="147"/>
      <c r="FF19" s="147"/>
      <c r="FG19" s="147"/>
      <c r="FH19" s="147"/>
      <c r="FI19" s="147"/>
      <c r="FJ19" s="147"/>
      <c r="FK19" s="147"/>
      <c r="FL19" s="147"/>
      <c r="FM19" s="147"/>
      <c r="FN19" s="147"/>
      <c r="FO19" s="147"/>
      <c r="FP19" s="147"/>
      <c r="FQ19" s="147"/>
      <c r="FR19" s="147"/>
      <c r="FS19" s="147"/>
      <c r="FT19" s="147"/>
      <c r="FU19" s="147"/>
      <c r="FV19" s="147"/>
      <c r="FW19" s="147"/>
      <c r="FX19" s="147"/>
      <c r="FY19" s="147"/>
      <c r="FZ19" s="147"/>
      <c r="GA19" s="147"/>
      <c r="GB19" s="147"/>
      <c r="GC19" s="147"/>
      <c r="GD19" s="147"/>
      <c r="GE19" s="147"/>
      <c r="GF19" s="147"/>
      <c r="GG19" s="147"/>
      <c r="GH19" s="147"/>
      <c r="GI19" s="147"/>
      <c r="GJ19" s="147"/>
      <c r="GK19" s="147"/>
      <c r="GL19" s="147"/>
      <c r="GM19" s="147"/>
      <c r="GN19" s="147"/>
      <c r="GO19" s="147"/>
      <c r="GP19" s="147"/>
      <c r="GQ19" s="147"/>
      <c r="GR19" s="147"/>
      <c r="GS19" s="147"/>
      <c r="GT19" s="147"/>
      <c r="GU19" s="147"/>
      <c r="GV19" s="147"/>
      <c r="GW19" s="147"/>
      <c r="GX19" s="147"/>
      <c r="GY19" s="147"/>
      <c r="GZ19" s="147"/>
      <c r="HA19" s="147"/>
      <c r="HB19" s="147"/>
      <c r="HC19" s="147"/>
      <c r="HD19" s="147"/>
      <c r="HE19" s="147"/>
      <c r="HF19" s="147"/>
      <c r="HG19" s="147"/>
      <c r="HH19" s="147"/>
      <c r="HI19" s="147"/>
      <c r="HJ19" s="147"/>
      <c r="HK19" s="147"/>
      <c r="HL19" s="147"/>
      <c r="HM19" s="147"/>
      <c r="HN19" s="147"/>
      <c r="HO19" s="147"/>
      <c r="HP19" s="147"/>
      <c r="HQ19" s="147"/>
      <c r="HR19" s="147"/>
      <c r="HS19" s="147"/>
      <c r="HT19" s="147"/>
      <c r="HU19" s="147"/>
      <c r="HV19" s="147"/>
      <c r="HW19" s="147"/>
      <c r="HX19" s="147"/>
      <c r="HY19" s="147"/>
      <c r="HZ19" s="147"/>
      <c r="IA19" s="147"/>
      <c r="IB19" s="147"/>
      <c r="IC19" s="147"/>
      <c r="ID19" s="147"/>
      <c r="IE19" s="147"/>
      <c r="IF19" s="147"/>
      <c r="IG19" s="147"/>
      <c r="IH19" s="147"/>
      <c r="II19" s="147"/>
      <c r="IJ19" s="147"/>
      <c r="IK19" s="147"/>
      <c r="IL19" s="147"/>
      <c r="IM19" s="147"/>
      <c r="IN19" s="147"/>
      <c r="IO19" s="147"/>
      <c r="IP19" s="147"/>
      <c r="IQ19" s="147"/>
      <c r="IR19" s="147"/>
      <c r="IS19" s="147"/>
      <c r="IT19" s="147"/>
      <c r="IU19" s="147"/>
      <c r="IV19" s="147"/>
      <c r="IW19" s="147"/>
      <c r="IX19" s="147"/>
      <c r="IY19" s="147"/>
      <c r="IZ19" s="147"/>
      <c r="JA19" s="147"/>
      <c r="JB19" s="147"/>
      <c r="JC19" s="147"/>
      <c r="JD19" s="147"/>
      <c r="JE19" s="147"/>
      <c r="JF19" s="147"/>
      <c r="JG19" s="147"/>
      <c r="JH19" s="147"/>
      <c r="JI19" s="147"/>
      <c r="JJ19" s="147"/>
      <c r="JK19" s="147"/>
      <c r="JL19" s="147"/>
      <c r="JM19" s="147"/>
      <c r="JN19" s="147"/>
      <c r="JO19" s="147"/>
      <c r="JP19" s="147"/>
      <c r="JQ19" s="147"/>
      <c r="JR19" s="147"/>
      <c r="JS19" s="147"/>
      <c r="JT19" s="147"/>
      <c r="JU19" s="147"/>
      <c r="JV19" s="147"/>
      <c r="JW19" s="147"/>
      <c r="JX19" s="147"/>
      <c r="JY19" s="147"/>
      <c r="JZ19" s="147"/>
      <c r="KA19" s="147"/>
      <c r="KB19" s="147"/>
      <c r="KC19" s="147"/>
      <c r="KD19" s="147"/>
      <c r="KE19" s="147"/>
      <c r="KF19" s="147"/>
      <c r="KG19" s="147"/>
      <c r="KH19" s="147"/>
      <c r="KI19" s="147"/>
      <c r="KJ19" s="147"/>
      <c r="KK19" s="147"/>
      <c r="KL19" s="147"/>
      <c r="KM19" s="147"/>
      <c r="KN19" s="147"/>
      <c r="KO19" s="147"/>
      <c r="KP19" s="147"/>
      <c r="KQ19" s="147"/>
      <c r="KR19" s="147"/>
      <c r="KS19" s="147"/>
      <c r="KT19" s="147"/>
      <c r="KU19" s="147"/>
      <c r="KV19" s="147"/>
      <c r="KW19" s="147"/>
      <c r="KX19" s="147"/>
      <c r="KY19" s="147"/>
      <c r="KZ19" s="147"/>
      <c r="LA19" s="147"/>
      <c r="LB19" s="147"/>
      <c r="LC19" s="147"/>
      <c r="LD19" s="147"/>
      <c r="LE19" s="147"/>
      <c r="LF19" s="147"/>
      <c r="LG19" s="147"/>
      <c r="LH19" s="147"/>
      <c r="LI19" s="147"/>
      <c r="LJ19" s="147"/>
      <c r="LK19" s="147"/>
      <c r="LL19" s="147"/>
      <c r="LM19" s="147"/>
      <c r="LN19" s="147"/>
      <c r="LO19" s="147"/>
      <c r="LP19" s="147"/>
      <c r="LQ19" s="147"/>
      <c r="LR19" s="147"/>
      <c r="LS19" s="147"/>
      <c r="LT19" s="147"/>
      <c r="LU19" s="147"/>
      <c r="LV19" s="147"/>
      <c r="LW19" s="147"/>
      <c r="LX19" s="147"/>
      <c r="LY19" s="147"/>
      <c r="LZ19" s="147"/>
      <c r="MA19" s="147"/>
      <c r="MB19" s="147"/>
      <c r="MC19" s="147"/>
      <c r="MD19" s="147"/>
      <c r="ME19" s="147"/>
      <c r="MF19" s="147"/>
      <c r="MG19" s="147"/>
      <c r="MH19" s="147"/>
      <c r="MI19" s="147"/>
      <c r="MJ19" s="147"/>
      <c r="MK19" s="147"/>
      <c r="ML19" s="147"/>
      <c r="MM19" s="147"/>
      <c r="MN19" s="147"/>
      <c r="MO19" s="147"/>
      <c r="MP19" s="147"/>
      <c r="MQ19" s="147"/>
      <c r="MR19" s="147"/>
      <c r="MS19" s="147"/>
      <c r="MT19" s="147"/>
      <c r="MU19" s="147"/>
      <c r="MV19" s="147"/>
      <c r="MW19" s="147"/>
      <c r="MX19" s="147"/>
      <c r="MY19" s="147"/>
      <c r="MZ19" s="147"/>
      <c r="NA19" s="147"/>
      <c r="NB19" s="147"/>
      <c r="NC19" s="147"/>
      <c r="ND19" s="147"/>
      <c r="NE19" s="147"/>
      <c r="NF19" s="147"/>
      <c r="NG19" s="147"/>
      <c r="NH19" s="147"/>
      <c r="NI19" s="147"/>
      <c r="NJ19" s="147"/>
      <c r="NK19" s="147"/>
      <c r="NL19" s="147"/>
      <c r="NM19" s="147"/>
      <c r="NN19" s="147"/>
      <c r="NO19" s="147"/>
      <c r="NP19" s="147"/>
      <c r="NQ19" s="147"/>
      <c r="NR19" s="147"/>
      <c r="NS19" s="147"/>
      <c r="NT19" s="147"/>
      <c r="NU19" s="147"/>
      <c r="NV19" s="147"/>
      <c r="NW19" s="147"/>
      <c r="NX19" s="147"/>
      <c r="NY19" s="147"/>
      <c r="NZ19" s="147"/>
      <c r="OA19" s="147"/>
      <c r="OB19" s="147"/>
      <c r="OC19" s="147"/>
      <c r="OD19" s="147"/>
      <c r="OE19" s="147"/>
      <c r="OF19" s="147"/>
      <c r="OG19" s="147"/>
      <c r="OH19" s="147"/>
      <c r="OI19" s="147"/>
      <c r="OJ19" s="147"/>
      <c r="OK19" s="147"/>
      <c r="OL19" s="147"/>
      <c r="OM19" s="147"/>
      <c r="ON19" s="147"/>
      <c r="OO19" s="147"/>
      <c r="OP19" s="147"/>
      <c r="OQ19" s="147"/>
      <c r="OR19" s="147"/>
      <c r="OS19" s="147"/>
      <c r="OT19" s="147"/>
      <c r="OU19" s="147"/>
      <c r="OV19" s="147"/>
      <c r="OW19" s="147"/>
      <c r="OX19" s="147"/>
      <c r="OY19" s="147"/>
      <c r="OZ19" s="147"/>
      <c r="PA19" s="147"/>
      <c r="PB19" s="147"/>
      <c r="PC19" s="147"/>
      <c r="PD19" s="147"/>
      <c r="PE19" s="147"/>
      <c r="PF19" s="147"/>
      <c r="PG19" s="147"/>
      <c r="PH19" s="147"/>
      <c r="PI19" s="147"/>
      <c r="PJ19" s="147"/>
      <c r="PK19" s="147"/>
      <c r="PL19" s="147"/>
      <c r="PM19" s="147"/>
      <c r="PN19" s="147"/>
      <c r="PO19" s="147"/>
      <c r="PP19" s="147"/>
      <c r="PQ19" s="147"/>
      <c r="PR19" s="147"/>
      <c r="PS19" s="147"/>
      <c r="PT19" s="147"/>
      <c r="PU19" s="147"/>
      <c r="PV19" s="147"/>
      <c r="PW19" s="147"/>
      <c r="PX19" s="147"/>
      <c r="PY19" s="147"/>
      <c r="PZ19" s="147"/>
      <c r="QA19" s="147"/>
      <c r="QB19" s="147"/>
      <c r="QC19" s="147"/>
      <c r="QD19" s="147"/>
      <c r="QE19" s="147"/>
      <c r="QF19" s="147"/>
      <c r="QG19" s="147"/>
      <c r="QH19" s="147"/>
      <c r="QI19" s="147"/>
      <c r="QJ19" s="147"/>
      <c r="QK19" s="147"/>
      <c r="QL19" s="147"/>
      <c r="QM19" s="147"/>
      <c r="QN19" s="147"/>
      <c r="QO19" s="147"/>
      <c r="QP19" s="147"/>
      <c r="QQ19" s="147"/>
      <c r="QR19" s="147"/>
      <c r="QS19" s="147"/>
      <c r="QT19" s="147"/>
      <c r="QU19" s="147"/>
      <c r="QV19" s="147"/>
      <c r="QW19" s="147"/>
      <c r="QX19" s="147"/>
      <c r="QY19" s="147"/>
      <c r="QZ19" s="147"/>
      <c r="RA19" s="147"/>
      <c r="RB19" s="147"/>
      <c r="RC19" s="147"/>
      <c r="RD19" s="147"/>
      <c r="RE19" s="147"/>
      <c r="RF19" s="147"/>
      <c r="RG19" s="147"/>
      <c r="RH19" s="147"/>
      <c r="RI19" s="147"/>
      <c r="RJ19" s="147"/>
      <c r="RK19" s="147"/>
      <c r="RL19" s="147"/>
      <c r="RM19" s="147"/>
      <c r="RN19" s="147"/>
      <c r="RO19" s="147"/>
      <c r="RP19" s="147"/>
      <c r="RQ19" s="147"/>
      <c r="RR19" s="147"/>
      <c r="RS19" s="147"/>
      <c r="RT19" s="147"/>
      <c r="RU19" s="147"/>
      <c r="RV19" s="147"/>
      <c r="RW19" s="147"/>
      <c r="RX19" s="147"/>
      <c r="RY19" s="147"/>
      <c r="RZ19" s="147"/>
      <c r="SA19" s="147"/>
      <c r="SB19" s="147"/>
      <c r="SC19" s="147"/>
      <c r="SD19" s="147"/>
      <c r="SE19" s="147"/>
      <c r="SF19" s="147"/>
      <c r="SG19" s="147"/>
      <c r="SH19" s="147"/>
      <c r="SI19" s="147"/>
      <c r="SJ19" s="147"/>
      <c r="SK19" s="147"/>
      <c r="SL19" s="147"/>
      <c r="SM19" s="147"/>
      <c r="SN19" s="147"/>
      <c r="SO19" s="147"/>
      <c r="SP19" s="147"/>
      <c r="SQ19" s="147"/>
      <c r="SR19" s="147"/>
      <c r="SS19" s="147"/>
      <c r="ST19" s="147"/>
      <c r="SU19" s="147"/>
      <c r="SV19" s="147"/>
      <c r="SW19" s="147"/>
      <c r="SX19" s="147"/>
      <c r="SY19" s="147"/>
      <c r="SZ19" s="147"/>
      <c r="TA19" s="147"/>
      <c r="TB19" s="147"/>
      <c r="TC19" s="147"/>
      <c r="TD19" s="147"/>
      <c r="TE19" s="147"/>
      <c r="TF19" s="147"/>
      <c r="TG19" s="147"/>
      <c r="TH19" s="147"/>
      <c r="TI19" s="147"/>
      <c r="TJ19" s="147"/>
      <c r="TK19" s="147"/>
      <c r="TL19" s="147"/>
      <c r="TM19" s="147"/>
      <c r="TN19" s="147"/>
      <c r="TO19" s="147"/>
      <c r="TP19" s="147"/>
      <c r="TQ19" s="147"/>
      <c r="TR19" s="147"/>
      <c r="TS19" s="147"/>
      <c r="TT19" s="147"/>
      <c r="TU19" s="147"/>
      <c r="TV19" s="147"/>
      <c r="TW19" s="147"/>
      <c r="TX19" s="147"/>
      <c r="TY19" s="147"/>
      <c r="TZ19" s="147"/>
      <c r="UA19" s="147"/>
      <c r="UB19" s="147"/>
      <c r="UC19" s="147"/>
      <c r="UD19" s="147"/>
      <c r="UE19" s="147"/>
      <c r="UF19" s="147"/>
      <c r="UG19" s="147"/>
      <c r="UH19" s="147"/>
      <c r="UI19" s="147"/>
      <c r="UJ19" s="147"/>
      <c r="UK19" s="147"/>
      <c r="UL19" s="147"/>
      <c r="UM19" s="147"/>
      <c r="UN19" s="147"/>
      <c r="UO19" s="147"/>
      <c r="UP19" s="147"/>
      <c r="UQ19" s="147"/>
      <c r="UR19" s="147"/>
      <c r="US19" s="147"/>
      <c r="UT19" s="147"/>
      <c r="UU19" s="147"/>
      <c r="UV19" s="147"/>
      <c r="UW19" s="147"/>
      <c r="UX19" s="147"/>
      <c r="UY19" s="147"/>
      <c r="UZ19" s="147"/>
      <c r="VA19" s="147"/>
      <c r="VB19" s="147"/>
      <c r="VC19" s="147"/>
      <c r="VD19" s="147"/>
      <c r="VE19" s="147"/>
      <c r="VF19" s="147"/>
      <c r="VG19" s="147"/>
      <c r="VH19" s="147"/>
      <c r="VI19" s="147"/>
      <c r="VJ19" s="147"/>
      <c r="VK19" s="147"/>
      <c r="VL19" s="147"/>
      <c r="VM19" s="147"/>
      <c r="VN19" s="147"/>
      <c r="VO19" s="147"/>
      <c r="VP19" s="147"/>
      <c r="VQ19" s="147"/>
      <c r="VR19" s="147"/>
      <c r="VS19" s="147"/>
      <c r="VT19" s="147"/>
      <c r="VU19" s="147"/>
      <c r="VV19" s="147"/>
      <c r="VW19" s="147"/>
      <c r="VX19" s="147"/>
      <c r="VY19" s="147"/>
      <c r="VZ19" s="147"/>
      <c r="WA19" s="147"/>
      <c r="WB19" s="147"/>
      <c r="WC19" s="147"/>
      <c r="WD19" s="147"/>
      <c r="WE19" s="147"/>
      <c r="WF19" s="147"/>
      <c r="WG19" s="147"/>
      <c r="WH19" s="147"/>
      <c r="WI19" s="147"/>
      <c r="WJ19" s="147"/>
      <c r="WK19" s="147"/>
      <c r="WL19" s="147"/>
      <c r="WM19" s="147"/>
      <c r="WN19" s="147"/>
      <c r="WO19" s="147"/>
      <c r="WP19" s="147"/>
      <c r="WQ19" s="147"/>
      <c r="WR19" s="147"/>
      <c r="WS19" s="147"/>
      <c r="WT19" s="147"/>
      <c r="WU19" s="147"/>
      <c r="WV19" s="147"/>
      <c r="WW19" s="147"/>
      <c r="WX19" s="147"/>
      <c r="WY19" s="147"/>
      <c r="WZ19" s="147"/>
      <c r="XA19" s="147"/>
      <c r="XB19" s="147"/>
      <c r="XC19" s="147"/>
      <c r="XD19" s="147"/>
      <c r="XE19" s="147"/>
      <c r="XF19" s="147"/>
      <c r="XG19" s="147"/>
      <c r="XH19" s="147"/>
      <c r="XI19" s="147"/>
      <c r="XJ19" s="147"/>
      <c r="XK19" s="147"/>
      <c r="XL19" s="147"/>
      <c r="XM19" s="147"/>
      <c r="XN19" s="147"/>
      <c r="XO19" s="147"/>
      <c r="XP19" s="147"/>
      <c r="XQ19" s="147"/>
      <c r="XR19" s="147"/>
      <c r="XS19" s="147"/>
      <c r="XT19" s="147"/>
      <c r="XU19" s="147"/>
      <c r="XV19" s="147"/>
      <c r="XW19" s="147"/>
      <c r="XX19" s="147"/>
      <c r="XY19" s="147"/>
      <c r="XZ19" s="147"/>
      <c r="YA19" s="147"/>
      <c r="YB19" s="147"/>
      <c r="YC19" s="147"/>
      <c r="YD19" s="147"/>
      <c r="YE19" s="147"/>
      <c r="YF19" s="147"/>
      <c r="YG19" s="147"/>
      <c r="YH19" s="147"/>
      <c r="YI19" s="147"/>
      <c r="YJ19" s="147"/>
      <c r="YK19" s="147"/>
      <c r="YL19" s="147"/>
      <c r="YM19" s="147"/>
      <c r="YN19" s="147"/>
      <c r="YO19" s="147"/>
      <c r="YP19" s="147"/>
      <c r="YQ19" s="147"/>
      <c r="YR19" s="147"/>
      <c r="YS19" s="147"/>
      <c r="YT19" s="147"/>
      <c r="YU19" s="147"/>
      <c r="YV19" s="147"/>
      <c r="YW19" s="147"/>
      <c r="YX19" s="147"/>
      <c r="YY19" s="147"/>
      <c r="YZ19" s="147"/>
      <c r="ZA19" s="147"/>
      <c r="ZB19" s="147"/>
      <c r="ZC19" s="147"/>
      <c r="ZD19" s="147"/>
      <c r="ZE19" s="147"/>
      <c r="ZF19" s="147"/>
      <c r="ZG19" s="147"/>
      <c r="ZH19" s="147"/>
      <c r="ZI19" s="147"/>
      <c r="ZJ19" s="147"/>
      <c r="ZK19" s="147"/>
      <c r="ZL19" s="147"/>
      <c r="ZM19" s="147"/>
      <c r="ZN19" s="147"/>
      <c r="ZO19" s="147"/>
      <c r="ZP19" s="147"/>
      <c r="ZQ19" s="147"/>
      <c r="ZR19" s="147"/>
      <c r="ZS19" s="147"/>
      <c r="ZT19" s="147"/>
      <c r="ZU19" s="147"/>
      <c r="ZV19" s="147"/>
      <c r="ZW19" s="147"/>
      <c r="ZX19" s="147"/>
      <c r="ZY19" s="147"/>
      <c r="ZZ19" s="147"/>
      <c r="AAA19" s="147"/>
      <c r="AAB19" s="147"/>
      <c r="AAC19" s="146"/>
    </row>
    <row r="20" spans="1:705" ht="29.45" customHeight="1" x14ac:dyDescent="0.2">
      <c r="A20" s="148"/>
      <c r="B20" s="148"/>
      <c r="C20" s="149"/>
      <c r="D20" s="18" t="s">
        <v>198</v>
      </c>
      <c r="E20" s="148" t="s">
        <v>205</v>
      </c>
      <c r="F20" s="14" t="s">
        <v>206</v>
      </c>
      <c r="G20" s="18" t="s">
        <v>194</v>
      </c>
      <c r="H20" s="284" t="s">
        <v>175</v>
      </c>
      <c r="I20" s="18">
        <v>12</v>
      </c>
      <c r="J20" s="150">
        <v>4</v>
      </c>
      <c r="K20" s="150">
        <v>8</v>
      </c>
      <c r="L20" s="148"/>
      <c r="M20" s="150"/>
      <c r="N20" s="149"/>
      <c r="O20" s="150"/>
      <c r="P20" s="151"/>
      <c r="Q20" s="148"/>
      <c r="R20" s="148"/>
      <c r="S20" s="148"/>
      <c r="T20" s="148"/>
      <c r="U20" s="148"/>
      <c r="V20" s="148"/>
      <c r="W20" s="148"/>
      <c r="X20" s="149" t="s">
        <v>186</v>
      </c>
      <c r="Y20" s="150">
        <v>1</v>
      </c>
      <c r="Z20" s="152" t="s">
        <v>177</v>
      </c>
      <c r="AA20" s="152" t="s">
        <v>177</v>
      </c>
      <c r="AB20" s="148"/>
      <c r="AC20" s="148"/>
      <c r="AD20" s="148"/>
      <c r="AE20" s="148"/>
      <c r="AF20" s="148"/>
      <c r="AG20" s="148"/>
      <c r="AH20" s="146"/>
      <c r="AI20" s="146"/>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c r="BI20" s="147"/>
      <c r="BJ20" s="147"/>
      <c r="BK20" s="147"/>
      <c r="BL20" s="147"/>
      <c r="BM20" s="147"/>
      <c r="BN20" s="147"/>
      <c r="BO20" s="147"/>
      <c r="BP20" s="147"/>
      <c r="BQ20" s="147"/>
      <c r="BR20" s="147"/>
      <c r="BS20" s="147"/>
      <c r="BT20" s="147"/>
      <c r="BU20" s="147"/>
      <c r="BV20" s="147"/>
      <c r="BW20" s="147"/>
      <c r="BX20" s="147"/>
      <c r="BY20" s="147"/>
      <c r="BZ20" s="147"/>
      <c r="CA20" s="147"/>
      <c r="CB20" s="147"/>
      <c r="CC20" s="147"/>
      <c r="CD20" s="147"/>
      <c r="CE20" s="147"/>
      <c r="CF20" s="147"/>
      <c r="CG20" s="147"/>
      <c r="CH20" s="147"/>
      <c r="CI20" s="147"/>
      <c r="CJ20" s="147"/>
      <c r="CK20" s="147"/>
      <c r="CL20" s="147"/>
      <c r="CM20" s="147"/>
      <c r="CN20" s="147"/>
      <c r="CO20" s="147"/>
      <c r="CP20" s="147"/>
      <c r="CQ20" s="147"/>
      <c r="CR20" s="147"/>
      <c r="CS20" s="147"/>
      <c r="CT20" s="147"/>
      <c r="CU20" s="147"/>
      <c r="CV20" s="147"/>
      <c r="CW20" s="147"/>
      <c r="CX20" s="147"/>
      <c r="CY20" s="147"/>
      <c r="CZ20" s="147"/>
      <c r="DA20" s="147"/>
      <c r="DB20" s="147"/>
      <c r="DC20" s="147"/>
      <c r="DD20" s="147"/>
      <c r="DE20" s="147"/>
      <c r="DF20" s="147"/>
      <c r="DG20" s="147"/>
      <c r="DH20" s="147"/>
      <c r="DI20" s="147"/>
      <c r="DJ20" s="147"/>
      <c r="DK20" s="147"/>
      <c r="DL20" s="147"/>
      <c r="DM20" s="147"/>
      <c r="DN20" s="147"/>
      <c r="DO20" s="147"/>
      <c r="DP20" s="147"/>
      <c r="DQ20" s="147"/>
      <c r="DR20" s="147"/>
      <c r="DS20" s="147"/>
      <c r="DT20" s="147"/>
      <c r="DU20" s="147"/>
      <c r="DV20" s="147"/>
      <c r="DW20" s="147"/>
      <c r="DX20" s="147"/>
      <c r="DY20" s="147"/>
      <c r="DZ20" s="147"/>
      <c r="EA20" s="147"/>
      <c r="EB20" s="147"/>
      <c r="EC20" s="147"/>
      <c r="ED20" s="147"/>
      <c r="EE20" s="147"/>
      <c r="EF20" s="147"/>
      <c r="EG20" s="147"/>
      <c r="EH20" s="147"/>
      <c r="EI20" s="147"/>
      <c r="EJ20" s="147"/>
      <c r="EK20" s="147"/>
      <c r="EL20" s="147"/>
      <c r="EM20" s="147"/>
      <c r="EN20" s="147"/>
      <c r="EO20" s="147"/>
      <c r="EP20" s="147"/>
      <c r="EQ20" s="147"/>
      <c r="ER20" s="147"/>
      <c r="ES20" s="147"/>
      <c r="ET20" s="147"/>
      <c r="EU20" s="147"/>
      <c r="EV20" s="147"/>
      <c r="EW20" s="147"/>
      <c r="EX20" s="147"/>
      <c r="EY20" s="147"/>
      <c r="EZ20" s="147"/>
      <c r="FA20" s="147"/>
      <c r="FB20" s="147"/>
      <c r="FC20" s="147"/>
      <c r="FD20" s="147"/>
      <c r="FE20" s="147"/>
      <c r="FF20" s="147"/>
      <c r="FG20" s="147"/>
      <c r="FH20" s="147"/>
      <c r="FI20" s="147"/>
      <c r="FJ20" s="147"/>
      <c r="FK20" s="147"/>
      <c r="FL20" s="147"/>
      <c r="FM20" s="147"/>
      <c r="FN20" s="147"/>
      <c r="FO20" s="147"/>
      <c r="FP20" s="147"/>
      <c r="FQ20" s="147"/>
      <c r="FR20" s="147"/>
      <c r="FS20" s="147"/>
      <c r="FT20" s="147"/>
      <c r="FU20" s="147"/>
      <c r="FV20" s="147"/>
      <c r="FW20" s="147"/>
      <c r="FX20" s="147"/>
      <c r="FY20" s="147"/>
      <c r="FZ20" s="147"/>
      <c r="GA20" s="147"/>
      <c r="GB20" s="147"/>
      <c r="GC20" s="147"/>
      <c r="GD20" s="147"/>
      <c r="GE20" s="147"/>
      <c r="GF20" s="147"/>
      <c r="GG20" s="147"/>
      <c r="GH20" s="147"/>
      <c r="GI20" s="147"/>
      <c r="GJ20" s="147"/>
      <c r="GK20" s="147"/>
      <c r="GL20" s="147"/>
      <c r="GM20" s="147"/>
      <c r="GN20" s="147"/>
      <c r="GO20" s="147"/>
      <c r="GP20" s="147"/>
      <c r="GQ20" s="147"/>
      <c r="GR20" s="147"/>
      <c r="GS20" s="147"/>
      <c r="GT20" s="147"/>
      <c r="GU20" s="147"/>
      <c r="GV20" s="147"/>
      <c r="GW20" s="147"/>
      <c r="GX20" s="147"/>
      <c r="GY20" s="147"/>
      <c r="GZ20" s="147"/>
      <c r="HA20" s="147"/>
      <c r="HB20" s="147"/>
      <c r="HC20" s="147"/>
      <c r="HD20" s="147"/>
      <c r="HE20" s="147"/>
      <c r="HF20" s="147"/>
      <c r="HG20" s="147"/>
      <c r="HH20" s="147"/>
      <c r="HI20" s="147"/>
      <c r="HJ20" s="147"/>
      <c r="HK20" s="147"/>
      <c r="HL20" s="147"/>
      <c r="HM20" s="147"/>
      <c r="HN20" s="147"/>
      <c r="HO20" s="147"/>
      <c r="HP20" s="147"/>
      <c r="HQ20" s="147"/>
      <c r="HR20" s="147"/>
      <c r="HS20" s="147"/>
      <c r="HT20" s="147"/>
      <c r="HU20" s="147"/>
      <c r="HV20" s="147"/>
      <c r="HW20" s="147"/>
      <c r="HX20" s="147"/>
      <c r="HY20" s="147"/>
      <c r="HZ20" s="147"/>
      <c r="IA20" s="147"/>
      <c r="IB20" s="147"/>
      <c r="IC20" s="147"/>
      <c r="ID20" s="147"/>
      <c r="IE20" s="147"/>
      <c r="IF20" s="147"/>
      <c r="IG20" s="147"/>
      <c r="IH20" s="147"/>
      <c r="II20" s="147"/>
      <c r="IJ20" s="147"/>
      <c r="IK20" s="147"/>
      <c r="IL20" s="147"/>
      <c r="IM20" s="147"/>
      <c r="IN20" s="147"/>
      <c r="IO20" s="147"/>
      <c r="IP20" s="147"/>
      <c r="IQ20" s="147"/>
      <c r="IR20" s="147"/>
      <c r="IS20" s="147"/>
      <c r="IT20" s="147"/>
      <c r="IU20" s="147"/>
      <c r="IV20" s="147"/>
      <c r="IW20" s="147"/>
      <c r="IX20" s="147"/>
      <c r="IY20" s="147"/>
      <c r="IZ20" s="147"/>
      <c r="JA20" s="147"/>
      <c r="JB20" s="147"/>
      <c r="JC20" s="147"/>
      <c r="JD20" s="147"/>
      <c r="JE20" s="147"/>
      <c r="JF20" s="147"/>
      <c r="JG20" s="147"/>
      <c r="JH20" s="147"/>
      <c r="JI20" s="147"/>
      <c r="JJ20" s="147"/>
      <c r="JK20" s="147"/>
      <c r="JL20" s="147"/>
      <c r="JM20" s="147"/>
      <c r="JN20" s="147"/>
      <c r="JO20" s="147"/>
      <c r="JP20" s="147"/>
      <c r="JQ20" s="147"/>
      <c r="JR20" s="147"/>
      <c r="JS20" s="147"/>
      <c r="JT20" s="147"/>
      <c r="JU20" s="147"/>
      <c r="JV20" s="147"/>
      <c r="JW20" s="147"/>
      <c r="JX20" s="147"/>
      <c r="JY20" s="147"/>
      <c r="JZ20" s="147"/>
      <c r="KA20" s="147"/>
      <c r="KB20" s="147"/>
      <c r="KC20" s="147"/>
      <c r="KD20" s="147"/>
      <c r="KE20" s="147"/>
      <c r="KF20" s="147"/>
      <c r="KG20" s="147"/>
      <c r="KH20" s="147"/>
      <c r="KI20" s="147"/>
      <c r="KJ20" s="147"/>
      <c r="KK20" s="147"/>
      <c r="KL20" s="147"/>
      <c r="KM20" s="147"/>
      <c r="KN20" s="147"/>
      <c r="KO20" s="147"/>
      <c r="KP20" s="147"/>
      <c r="KQ20" s="147"/>
      <c r="KR20" s="147"/>
      <c r="KS20" s="147"/>
      <c r="KT20" s="147"/>
      <c r="KU20" s="147"/>
      <c r="KV20" s="147"/>
      <c r="KW20" s="147"/>
      <c r="KX20" s="147"/>
      <c r="KY20" s="147"/>
      <c r="KZ20" s="147"/>
      <c r="LA20" s="147"/>
      <c r="LB20" s="147"/>
      <c r="LC20" s="147"/>
      <c r="LD20" s="147"/>
      <c r="LE20" s="147"/>
      <c r="LF20" s="147"/>
      <c r="LG20" s="147"/>
      <c r="LH20" s="147"/>
      <c r="LI20" s="147"/>
      <c r="LJ20" s="147"/>
      <c r="LK20" s="147"/>
      <c r="LL20" s="147"/>
      <c r="LM20" s="147"/>
      <c r="LN20" s="147"/>
      <c r="LO20" s="147"/>
      <c r="LP20" s="147"/>
      <c r="LQ20" s="147"/>
      <c r="LR20" s="147"/>
      <c r="LS20" s="147"/>
      <c r="LT20" s="147"/>
      <c r="LU20" s="147"/>
      <c r="LV20" s="147"/>
      <c r="LW20" s="147"/>
      <c r="LX20" s="147"/>
      <c r="LY20" s="147"/>
      <c r="LZ20" s="147"/>
      <c r="MA20" s="147"/>
      <c r="MB20" s="147"/>
      <c r="MC20" s="147"/>
      <c r="MD20" s="147"/>
      <c r="ME20" s="147"/>
      <c r="MF20" s="147"/>
      <c r="MG20" s="147"/>
      <c r="MH20" s="147"/>
      <c r="MI20" s="147"/>
      <c r="MJ20" s="147"/>
      <c r="MK20" s="147"/>
      <c r="ML20" s="147"/>
      <c r="MM20" s="147"/>
      <c r="MN20" s="147"/>
      <c r="MO20" s="147"/>
      <c r="MP20" s="147"/>
      <c r="MQ20" s="147"/>
      <c r="MR20" s="147"/>
      <c r="MS20" s="147"/>
      <c r="MT20" s="147"/>
      <c r="MU20" s="147"/>
      <c r="MV20" s="147"/>
      <c r="MW20" s="147"/>
      <c r="MX20" s="147"/>
      <c r="MY20" s="147"/>
      <c r="MZ20" s="147"/>
      <c r="NA20" s="147"/>
      <c r="NB20" s="147"/>
      <c r="NC20" s="147"/>
      <c r="ND20" s="147"/>
      <c r="NE20" s="147"/>
      <c r="NF20" s="147"/>
      <c r="NG20" s="147"/>
      <c r="NH20" s="147"/>
      <c r="NI20" s="147"/>
      <c r="NJ20" s="147"/>
      <c r="NK20" s="147"/>
      <c r="NL20" s="147"/>
      <c r="NM20" s="147"/>
      <c r="NN20" s="147"/>
      <c r="NO20" s="147"/>
      <c r="NP20" s="147"/>
      <c r="NQ20" s="147"/>
      <c r="NR20" s="147"/>
      <c r="NS20" s="147"/>
      <c r="NT20" s="147"/>
      <c r="NU20" s="147"/>
      <c r="NV20" s="147"/>
      <c r="NW20" s="147"/>
      <c r="NX20" s="147"/>
      <c r="NY20" s="147"/>
      <c r="NZ20" s="147"/>
      <c r="OA20" s="147"/>
      <c r="OB20" s="147"/>
      <c r="OC20" s="147"/>
      <c r="OD20" s="147"/>
      <c r="OE20" s="147"/>
      <c r="OF20" s="147"/>
      <c r="OG20" s="147"/>
      <c r="OH20" s="147"/>
      <c r="OI20" s="147"/>
      <c r="OJ20" s="147"/>
      <c r="OK20" s="147"/>
      <c r="OL20" s="147"/>
      <c r="OM20" s="147"/>
      <c r="ON20" s="147"/>
      <c r="OO20" s="147"/>
      <c r="OP20" s="147"/>
      <c r="OQ20" s="147"/>
      <c r="OR20" s="147"/>
      <c r="OS20" s="147"/>
      <c r="OT20" s="147"/>
      <c r="OU20" s="147"/>
      <c r="OV20" s="147"/>
      <c r="OW20" s="147"/>
      <c r="OX20" s="147"/>
      <c r="OY20" s="147"/>
      <c r="OZ20" s="147"/>
      <c r="PA20" s="147"/>
      <c r="PB20" s="147"/>
      <c r="PC20" s="147"/>
      <c r="PD20" s="147"/>
      <c r="PE20" s="147"/>
      <c r="PF20" s="147"/>
      <c r="PG20" s="147"/>
      <c r="PH20" s="147"/>
      <c r="PI20" s="147"/>
      <c r="PJ20" s="147"/>
      <c r="PK20" s="147"/>
      <c r="PL20" s="147"/>
      <c r="PM20" s="147"/>
      <c r="PN20" s="147"/>
      <c r="PO20" s="147"/>
      <c r="PP20" s="147"/>
      <c r="PQ20" s="147"/>
      <c r="PR20" s="147"/>
      <c r="PS20" s="147"/>
      <c r="PT20" s="147"/>
      <c r="PU20" s="147"/>
      <c r="PV20" s="147"/>
      <c r="PW20" s="147"/>
      <c r="PX20" s="147"/>
      <c r="PY20" s="147"/>
      <c r="PZ20" s="147"/>
      <c r="QA20" s="147"/>
      <c r="QB20" s="147"/>
      <c r="QC20" s="147"/>
      <c r="QD20" s="147"/>
      <c r="QE20" s="147"/>
      <c r="QF20" s="147"/>
      <c r="QG20" s="147"/>
      <c r="QH20" s="147"/>
      <c r="QI20" s="147"/>
      <c r="QJ20" s="147"/>
      <c r="QK20" s="147"/>
      <c r="QL20" s="147"/>
      <c r="QM20" s="147"/>
      <c r="QN20" s="147"/>
      <c r="QO20" s="147"/>
      <c r="QP20" s="147"/>
      <c r="QQ20" s="147"/>
      <c r="QR20" s="147"/>
      <c r="QS20" s="147"/>
      <c r="QT20" s="147"/>
      <c r="QU20" s="147"/>
      <c r="QV20" s="147"/>
      <c r="QW20" s="147"/>
      <c r="QX20" s="147"/>
      <c r="QY20" s="147"/>
      <c r="QZ20" s="147"/>
      <c r="RA20" s="147"/>
      <c r="RB20" s="147"/>
      <c r="RC20" s="147"/>
      <c r="RD20" s="147"/>
      <c r="RE20" s="147"/>
      <c r="RF20" s="147"/>
      <c r="RG20" s="147"/>
      <c r="RH20" s="147"/>
      <c r="RI20" s="147"/>
      <c r="RJ20" s="147"/>
      <c r="RK20" s="147"/>
      <c r="RL20" s="147"/>
      <c r="RM20" s="147"/>
      <c r="RN20" s="147"/>
      <c r="RO20" s="147"/>
      <c r="RP20" s="147"/>
      <c r="RQ20" s="147"/>
      <c r="RR20" s="147"/>
      <c r="RS20" s="147"/>
      <c r="RT20" s="147"/>
      <c r="RU20" s="147"/>
      <c r="RV20" s="147"/>
      <c r="RW20" s="147"/>
      <c r="RX20" s="147"/>
      <c r="RY20" s="147"/>
      <c r="RZ20" s="147"/>
      <c r="SA20" s="147"/>
      <c r="SB20" s="147"/>
      <c r="SC20" s="147"/>
      <c r="SD20" s="147"/>
      <c r="SE20" s="147"/>
      <c r="SF20" s="147"/>
      <c r="SG20" s="147"/>
      <c r="SH20" s="147"/>
      <c r="SI20" s="147"/>
      <c r="SJ20" s="147"/>
      <c r="SK20" s="147"/>
      <c r="SL20" s="147"/>
      <c r="SM20" s="147"/>
      <c r="SN20" s="147"/>
      <c r="SO20" s="147"/>
      <c r="SP20" s="147"/>
      <c r="SQ20" s="147"/>
      <c r="SR20" s="147"/>
      <c r="SS20" s="147"/>
      <c r="ST20" s="147"/>
      <c r="SU20" s="147"/>
      <c r="SV20" s="147"/>
      <c r="SW20" s="147"/>
      <c r="SX20" s="147"/>
      <c r="SY20" s="147"/>
      <c r="SZ20" s="147"/>
      <c r="TA20" s="147"/>
      <c r="TB20" s="147"/>
      <c r="TC20" s="147"/>
      <c r="TD20" s="147"/>
      <c r="TE20" s="147"/>
      <c r="TF20" s="147"/>
      <c r="TG20" s="147"/>
      <c r="TH20" s="147"/>
      <c r="TI20" s="147"/>
      <c r="TJ20" s="147"/>
      <c r="TK20" s="147"/>
      <c r="TL20" s="147"/>
      <c r="TM20" s="147"/>
      <c r="TN20" s="147"/>
      <c r="TO20" s="147"/>
      <c r="TP20" s="147"/>
      <c r="TQ20" s="147"/>
      <c r="TR20" s="147"/>
      <c r="TS20" s="147"/>
      <c r="TT20" s="147"/>
      <c r="TU20" s="147"/>
      <c r="TV20" s="147"/>
      <c r="TW20" s="147"/>
      <c r="TX20" s="147"/>
      <c r="TY20" s="147"/>
      <c r="TZ20" s="147"/>
      <c r="UA20" s="147"/>
      <c r="UB20" s="147"/>
      <c r="UC20" s="147"/>
      <c r="UD20" s="147"/>
      <c r="UE20" s="147"/>
      <c r="UF20" s="147"/>
      <c r="UG20" s="147"/>
      <c r="UH20" s="147"/>
      <c r="UI20" s="147"/>
      <c r="UJ20" s="147"/>
      <c r="UK20" s="147"/>
      <c r="UL20" s="147"/>
      <c r="UM20" s="147"/>
      <c r="UN20" s="147"/>
      <c r="UO20" s="147"/>
      <c r="UP20" s="147"/>
      <c r="UQ20" s="147"/>
      <c r="UR20" s="147"/>
      <c r="US20" s="147"/>
      <c r="UT20" s="147"/>
      <c r="UU20" s="147"/>
      <c r="UV20" s="147"/>
      <c r="UW20" s="147"/>
      <c r="UX20" s="147"/>
      <c r="UY20" s="147"/>
      <c r="UZ20" s="147"/>
      <c r="VA20" s="147"/>
      <c r="VB20" s="147"/>
      <c r="VC20" s="147"/>
      <c r="VD20" s="147"/>
      <c r="VE20" s="147"/>
      <c r="VF20" s="147"/>
      <c r="VG20" s="147"/>
      <c r="VH20" s="147"/>
      <c r="VI20" s="147"/>
      <c r="VJ20" s="147"/>
      <c r="VK20" s="147"/>
      <c r="VL20" s="147"/>
      <c r="VM20" s="147"/>
      <c r="VN20" s="147"/>
      <c r="VO20" s="147"/>
      <c r="VP20" s="147"/>
      <c r="VQ20" s="147"/>
      <c r="VR20" s="147"/>
      <c r="VS20" s="147"/>
      <c r="VT20" s="147"/>
      <c r="VU20" s="147"/>
      <c r="VV20" s="147"/>
      <c r="VW20" s="147"/>
      <c r="VX20" s="147"/>
      <c r="VY20" s="147"/>
      <c r="VZ20" s="147"/>
      <c r="WA20" s="147"/>
      <c r="WB20" s="147"/>
      <c r="WC20" s="147"/>
      <c r="WD20" s="147"/>
      <c r="WE20" s="147"/>
      <c r="WF20" s="147"/>
      <c r="WG20" s="147"/>
      <c r="WH20" s="147"/>
      <c r="WI20" s="147"/>
      <c r="WJ20" s="147"/>
      <c r="WK20" s="147"/>
      <c r="WL20" s="147"/>
      <c r="WM20" s="147"/>
      <c r="WN20" s="147"/>
      <c r="WO20" s="147"/>
      <c r="WP20" s="147"/>
      <c r="WQ20" s="147"/>
      <c r="WR20" s="147"/>
      <c r="WS20" s="147"/>
      <c r="WT20" s="147"/>
      <c r="WU20" s="147"/>
      <c r="WV20" s="147"/>
      <c r="WW20" s="147"/>
      <c r="WX20" s="147"/>
      <c r="WY20" s="147"/>
      <c r="WZ20" s="147"/>
      <c r="XA20" s="147"/>
      <c r="XB20" s="147"/>
      <c r="XC20" s="147"/>
      <c r="XD20" s="147"/>
      <c r="XE20" s="147"/>
      <c r="XF20" s="147"/>
      <c r="XG20" s="147"/>
      <c r="XH20" s="147"/>
      <c r="XI20" s="147"/>
      <c r="XJ20" s="147"/>
      <c r="XK20" s="147"/>
      <c r="XL20" s="147"/>
      <c r="XM20" s="147"/>
      <c r="XN20" s="147"/>
      <c r="XO20" s="147"/>
      <c r="XP20" s="147"/>
      <c r="XQ20" s="147"/>
      <c r="XR20" s="147"/>
      <c r="XS20" s="147"/>
      <c r="XT20" s="147"/>
      <c r="XU20" s="147"/>
      <c r="XV20" s="147"/>
      <c r="XW20" s="147"/>
      <c r="XX20" s="147"/>
      <c r="XY20" s="147"/>
      <c r="XZ20" s="147"/>
      <c r="YA20" s="147"/>
      <c r="YB20" s="147"/>
      <c r="YC20" s="147"/>
      <c r="YD20" s="147"/>
      <c r="YE20" s="147"/>
      <c r="YF20" s="147"/>
      <c r="YG20" s="147"/>
      <c r="YH20" s="147"/>
      <c r="YI20" s="147"/>
      <c r="YJ20" s="147"/>
      <c r="YK20" s="147"/>
      <c r="YL20" s="147"/>
      <c r="YM20" s="147"/>
      <c r="YN20" s="147"/>
      <c r="YO20" s="147"/>
      <c r="YP20" s="147"/>
      <c r="YQ20" s="147"/>
      <c r="YR20" s="147"/>
      <c r="YS20" s="147"/>
      <c r="YT20" s="147"/>
      <c r="YU20" s="147"/>
      <c r="YV20" s="147"/>
      <c r="YW20" s="147"/>
      <c r="YX20" s="147"/>
      <c r="YY20" s="147"/>
      <c r="YZ20" s="147"/>
      <c r="ZA20" s="147"/>
      <c r="ZB20" s="147"/>
      <c r="ZC20" s="147"/>
      <c r="ZD20" s="147"/>
      <c r="ZE20" s="147"/>
      <c r="ZF20" s="147"/>
      <c r="ZG20" s="147"/>
      <c r="ZH20" s="147"/>
      <c r="ZI20" s="147"/>
      <c r="ZJ20" s="147"/>
      <c r="ZK20" s="147"/>
      <c r="ZL20" s="147"/>
      <c r="ZM20" s="147"/>
      <c r="ZN20" s="147"/>
      <c r="ZO20" s="147"/>
      <c r="ZP20" s="147"/>
      <c r="ZQ20" s="147"/>
      <c r="ZR20" s="147"/>
      <c r="ZS20" s="147"/>
      <c r="ZT20" s="147"/>
      <c r="ZU20" s="147"/>
      <c r="ZV20" s="147"/>
      <c r="ZW20" s="147"/>
      <c r="ZX20" s="147"/>
      <c r="ZY20" s="147"/>
      <c r="ZZ20" s="147"/>
      <c r="AAA20" s="147"/>
      <c r="AAB20" s="147"/>
      <c r="AAC20" s="146"/>
    </row>
    <row r="21" spans="1:705" ht="29.45" customHeight="1" x14ac:dyDescent="0.2">
      <c r="A21" s="148"/>
      <c r="B21" s="148"/>
      <c r="C21" s="27"/>
      <c r="D21" s="18" t="s">
        <v>198</v>
      </c>
      <c r="E21" s="148" t="s">
        <v>207</v>
      </c>
      <c r="F21" s="153" t="s">
        <v>208</v>
      </c>
      <c r="G21" s="18" t="s">
        <v>194</v>
      </c>
      <c r="H21" s="284" t="s">
        <v>175</v>
      </c>
      <c r="I21" s="18">
        <v>2</v>
      </c>
      <c r="J21" s="150">
        <v>2</v>
      </c>
      <c r="K21" s="148"/>
      <c r="L21" s="148"/>
      <c r="M21" s="150"/>
      <c r="N21" s="149"/>
      <c r="O21" s="150"/>
      <c r="P21" s="151"/>
      <c r="Q21" s="148"/>
      <c r="R21" s="148"/>
      <c r="S21" s="148"/>
      <c r="T21" s="148"/>
      <c r="U21" s="148"/>
      <c r="V21" s="148"/>
      <c r="W21" s="148"/>
      <c r="X21" s="149" t="s">
        <v>186</v>
      </c>
      <c r="Y21" s="150">
        <v>6</v>
      </c>
      <c r="Z21" s="152" t="s">
        <v>177</v>
      </c>
      <c r="AA21" s="152" t="s">
        <v>177</v>
      </c>
      <c r="AB21" s="148"/>
      <c r="AC21" s="148"/>
      <c r="AD21" s="148"/>
      <c r="AE21" s="148"/>
      <c r="AF21" s="148"/>
      <c r="AG21" s="148"/>
      <c r="AH21" s="146"/>
      <c r="AI21" s="146"/>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c r="BI21" s="147"/>
      <c r="BJ21" s="147"/>
      <c r="BK21" s="147"/>
      <c r="BL21" s="147"/>
      <c r="BM21" s="147"/>
      <c r="BN21" s="147"/>
      <c r="BO21" s="147"/>
      <c r="BP21" s="147"/>
      <c r="BQ21" s="147"/>
      <c r="BR21" s="147"/>
      <c r="BS21" s="147"/>
      <c r="BT21" s="147"/>
      <c r="BU21" s="147"/>
      <c r="BV21" s="147"/>
      <c r="BW21" s="147"/>
      <c r="BX21" s="147"/>
      <c r="BY21" s="147"/>
      <c r="BZ21" s="147"/>
      <c r="CA21" s="147"/>
      <c r="CB21" s="147"/>
      <c r="CC21" s="147"/>
      <c r="CD21" s="147"/>
      <c r="CE21" s="147"/>
      <c r="CF21" s="147"/>
      <c r="CG21" s="147"/>
      <c r="CH21" s="147"/>
      <c r="CI21" s="147"/>
      <c r="CJ21" s="147"/>
      <c r="CK21" s="147"/>
      <c r="CL21" s="147"/>
      <c r="CM21" s="147"/>
      <c r="CN21" s="147"/>
      <c r="CO21" s="147"/>
      <c r="CP21" s="147"/>
      <c r="CQ21" s="147"/>
      <c r="CR21" s="147"/>
      <c r="CS21" s="147"/>
      <c r="CT21" s="147"/>
      <c r="CU21" s="147"/>
      <c r="CV21" s="147"/>
      <c r="CW21" s="147"/>
      <c r="CX21" s="147"/>
      <c r="CY21" s="147"/>
      <c r="CZ21" s="147"/>
      <c r="DA21" s="147"/>
      <c r="DB21" s="147"/>
      <c r="DC21" s="147"/>
      <c r="DD21" s="147"/>
      <c r="DE21" s="147"/>
      <c r="DF21" s="147"/>
      <c r="DG21" s="147"/>
      <c r="DH21" s="147"/>
      <c r="DI21" s="147"/>
      <c r="DJ21" s="147"/>
      <c r="DK21" s="147"/>
      <c r="DL21" s="147"/>
      <c r="DM21" s="147"/>
      <c r="DN21" s="147"/>
      <c r="DO21" s="147"/>
      <c r="DP21" s="147"/>
      <c r="DQ21" s="147"/>
      <c r="DR21" s="147"/>
      <c r="DS21" s="147"/>
      <c r="DT21" s="147"/>
      <c r="DU21" s="147"/>
      <c r="DV21" s="147"/>
      <c r="DW21" s="147"/>
      <c r="DX21" s="147"/>
      <c r="DY21" s="147"/>
      <c r="DZ21" s="147"/>
      <c r="EA21" s="147"/>
      <c r="EB21" s="147"/>
      <c r="EC21" s="147"/>
      <c r="ED21" s="147"/>
      <c r="EE21" s="147"/>
      <c r="EF21" s="147"/>
      <c r="EG21" s="147"/>
      <c r="EH21" s="147"/>
      <c r="EI21" s="147"/>
      <c r="EJ21" s="147"/>
      <c r="EK21" s="147"/>
      <c r="EL21" s="147"/>
      <c r="EM21" s="147"/>
      <c r="EN21" s="147"/>
      <c r="EO21" s="147"/>
      <c r="EP21" s="147"/>
      <c r="EQ21" s="147"/>
      <c r="ER21" s="147"/>
      <c r="ES21" s="147"/>
      <c r="ET21" s="147"/>
      <c r="EU21" s="147"/>
      <c r="EV21" s="147"/>
      <c r="EW21" s="147"/>
      <c r="EX21" s="147"/>
      <c r="EY21" s="147"/>
      <c r="EZ21" s="147"/>
      <c r="FA21" s="147"/>
      <c r="FB21" s="147"/>
      <c r="FC21" s="147"/>
      <c r="FD21" s="147"/>
      <c r="FE21" s="147"/>
      <c r="FF21" s="147"/>
      <c r="FG21" s="147"/>
      <c r="FH21" s="147"/>
      <c r="FI21" s="147"/>
      <c r="FJ21" s="147"/>
      <c r="FK21" s="147"/>
      <c r="FL21" s="147"/>
      <c r="FM21" s="147"/>
      <c r="FN21" s="147"/>
      <c r="FO21" s="147"/>
      <c r="FP21" s="147"/>
      <c r="FQ21" s="147"/>
      <c r="FR21" s="147"/>
      <c r="FS21" s="147"/>
      <c r="FT21" s="147"/>
      <c r="FU21" s="147"/>
      <c r="FV21" s="147"/>
      <c r="FW21" s="147"/>
      <c r="FX21" s="147"/>
      <c r="FY21" s="147"/>
      <c r="FZ21" s="147"/>
      <c r="GA21" s="147"/>
      <c r="GB21" s="147"/>
      <c r="GC21" s="147"/>
      <c r="GD21" s="147"/>
      <c r="GE21" s="147"/>
      <c r="GF21" s="147"/>
      <c r="GG21" s="147"/>
      <c r="GH21" s="147"/>
      <c r="GI21" s="147"/>
      <c r="GJ21" s="147"/>
      <c r="GK21" s="147"/>
      <c r="GL21" s="147"/>
      <c r="GM21" s="147"/>
      <c r="GN21" s="147"/>
      <c r="GO21" s="147"/>
      <c r="GP21" s="147"/>
      <c r="GQ21" s="147"/>
      <c r="GR21" s="147"/>
      <c r="GS21" s="147"/>
      <c r="GT21" s="147"/>
      <c r="GU21" s="147"/>
      <c r="GV21" s="147"/>
      <c r="GW21" s="147"/>
      <c r="GX21" s="147"/>
      <c r="GY21" s="147"/>
      <c r="GZ21" s="147"/>
      <c r="HA21" s="147"/>
      <c r="HB21" s="147"/>
      <c r="HC21" s="147"/>
      <c r="HD21" s="147"/>
      <c r="HE21" s="147"/>
      <c r="HF21" s="147"/>
      <c r="HG21" s="147"/>
      <c r="HH21" s="147"/>
      <c r="HI21" s="147"/>
      <c r="HJ21" s="147"/>
      <c r="HK21" s="147"/>
      <c r="HL21" s="147"/>
      <c r="HM21" s="147"/>
      <c r="HN21" s="147"/>
      <c r="HO21" s="147"/>
      <c r="HP21" s="147"/>
      <c r="HQ21" s="147"/>
      <c r="HR21" s="147"/>
      <c r="HS21" s="147"/>
      <c r="HT21" s="147"/>
      <c r="HU21" s="147"/>
      <c r="HV21" s="147"/>
      <c r="HW21" s="147"/>
      <c r="HX21" s="147"/>
      <c r="HY21" s="147"/>
      <c r="HZ21" s="147"/>
      <c r="IA21" s="147"/>
      <c r="IB21" s="147"/>
      <c r="IC21" s="147"/>
      <c r="ID21" s="147"/>
      <c r="IE21" s="147"/>
      <c r="IF21" s="147"/>
      <c r="IG21" s="147"/>
      <c r="IH21" s="147"/>
      <c r="II21" s="147"/>
      <c r="IJ21" s="147"/>
      <c r="IK21" s="147"/>
      <c r="IL21" s="147"/>
      <c r="IM21" s="147"/>
      <c r="IN21" s="147"/>
      <c r="IO21" s="147"/>
      <c r="IP21" s="147"/>
      <c r="IQ21" s="147"/>
      <c r="IR21" s="147"/>
      <c r="IS21" s="147"/>
      <c r="IT21" s="147"/>
      <c r="IU21" s="147"/>
      <c r="IV21" s="147"/>
      <c r="IW21" s="147"/>
      <c r="IX21" s="147"/>
      <c r="IY21" s="147"/>
      <c r="IZ21" s="147"/>
      <c r="JA21" s="147"/>
      <c r="JB21" s="147"/>
      <c r="JC21" s="147"/>
      <c r="JD21" s="147"/>
      <c r="JE21" s="147"/>
      <c r="JF21" s="147"/>
      <c r="JG21" s="147"/>
      <c r="JH21" s="147"/>
      <c r="JI21" s="147"/>
      <c r="JJ21" s="147"/>
      <c r="JK21" s="147"/>
      <c r="JL21" s="147"/>
      <c r="JM21" s="147"/>
      <c r="JN21" s="147"/>
      <c r="JO21" s="147"/>
      <c r="JP21" s="147"/>
      <c r="JQ21" s="147"/>
      <c r="JR21" s="147"/>
      <c r="JS21" s="147"/>
      <c r="JT21" s="147"/>
      <c r="JU21" s="147"/>
      <c r="JV21" s="147"/>
      <c r="JW21" s="147"/>
      <c r="JX21" s="147"/>
      <c r="JY21" s="147"/>
      <c r="JZ21" s="147"/>
      <c r="KA21" s="147"/>
      <c r="KB21" s="147"/>
      <c r="KC21" s="147"/>
      <c r="KD21" s="147"/>
      <c r="KE21" s="147"/>
      <c r="KF21" s="147"/>
      <c r="KG21" s="147"/>
      <c r="KH21" s="147"/>
      <c r="KI21" s="147"/>
      <c r="KJ21" s="147"/>
      <c r="KK21" s="147"/>
      <c r="KL21" s="147"/>
      <c r="KM21" s="147"/>
      <c r="KN21" s="147"/>
      <c r="KO21" s="147"/>
      <c r="KP21" s="147"/>
      <c r="KQ21" s="147"/>
      <c r="KR21" s="147"/>
      <c r="KS21" s="147"/>
      <c r="KT21" s="147"/>
      <c r="KU21" s="147"/>
      <c r="KV21" s="147"/>
      <c r="KW21" s="147"/>
      <c r="KX21" s="147"/>
      <c r="KY21" s="147"/>
      <c r="KZ21" s="147"/>
      <c r="LA21" s="147"/>
      <c r="LB21" s="147"/>
      <c r="LC21" s="147"/>
      <c r="LD21" s="147"/>
      <c r="LE21" s="147"/>
      <c r="LF21" s="147"/>
      <c r="LG21" s="147"/>
      <c r="LH21" s="147"/>
      <c r="LI21" s="147"/>
      <c r="LJ21" s="147"/>
      <c r="LK21" s="147"/>
      <c r="LL21" s="147"/>
      <c r="LM21" s="147"/>
      <c r="LN21" s="147"/>
      <c r="LO21" s="147"/>
      <c r="LP21" s="147"/>
      <c r="LQ21" s="147"/>
      <c r="LR21" s="147"/>
      <c r="LS21" s="147"/>
      <c r="LT21" s="147"/>
      <c r="LU21" s="147"/>
      <c r="LV21" s="147"/>
      <c r="LW21" s="147"/>
      <c r="LX21" s="147"/>
      <c r="LY21" s="147"/>
      <c r="LZ21" s="147"/>
      <c r="MA21" s="147"/>
      <c r="MB21" s="147"/>
      <c r="MC21" s="147"/>
      <c r="MD21" s="147"/>
      <c r="ME21" s="147"/>
      <c r="MF21" s="147"/>
      <c r="MG21" s="147"/>
      <c r="MH21" s="147"/>
      <c r="MI21" s="147"/>
      <c r="MJ21" s="147"/>
      <c r="MK21" s="147"/>
      <c r="ML21" s="147"/>
      <c r="MM21" s="147"/>
      <c r="MN21" s="147"/>
      <c r="MO21" s="147"/>
      <c r="MP21" s="147"/>
      <c r="MQ21" s="147"/>
      <c r="MR21" s="147"/>
      <c r="MS21" s="147"/>
      <c r="MT21" s="147"/>
      <c r="MU21" s="147"/>
      <c r="MV21" s="147"/>
      <c r="MW21" s="147"/>
      <c r="MX21" s="147"/>
      <c r="MY21" s="147"/>
      <c r="MZ21" s="147"/>
      <c r="NA21" s="147"/>
      <c r="NB21" s="147"/>
      <c r="NC21" s="147"/>
      <c r="ND21" s="147"/>
      <c r="NE21" s="147"/>
      <c r="NF21" s="147"/>
      <c r="NG21" s="147"/>
      <c r="NH21" s="147"/>
      <c r="NI21" s="147"/>
      <c r="NJ21" s="147"/>
      <c r="NK21" s="147"/>
      <c r="NL21" s="147"/>
      <c r="NM21" s="147"/>
      <c r="NN21" s="147"/>
      <c r="NO21" s="147"/>
      <c r="NP21" s="147"/>
      <c r="NQ21" s="147"/>
      <c r="NR21" s="147"/>
      <c r="NS21" s="147"/>
      <c r="NT21" s="147"/>
      <c r="NU21" s="147"/>
      <c r="NV21" s="147"/>
      <c r="NW21" s="147"/>
      <c r="NX21" s="147"/>
      <c r="NY21" s="147"/>
      <c r="NZ21" s="147"/>
      <c r="OA21" s="147"/>
      <c r="OB21" s="147"/>
      <c r="OC21" s="147"/>
      <c r="OD21" s="147"/>
      <c r="OE21" s="147"/>
      <c r="OF21" s="147"/>
      <c r="OG21" s="147"/>
      <c r="OH21" s="147"/>
      <c r="OI21" s="147"/>
      <c r="OJ21" s="147"/>
      <c r="OK21" s="147"/>
      <c r="OL21" s="147"/>
      <c r="OM21" s="147"/>
      <c r="ON21" s="147"/>
      <c r="OO21" s="147"/>
      <c r="OP21" s="147"/>
      <c r="OQ21" s="147"/>
      <c r="OR21" s="147"/>
      <c r="OS21" s="147"/>
      <c r="OT21" s="147"/>
      <c r="OU21" s="147"/>
      <c r="OV21" s="147"/>
      <c r="OW21" s="147"/>
      <c r="OX21" s="147"/>
      <c r="OY21" s="147"/>
      <c r="OZ21" s="147"/>
      <c r="PA21" s="147"/>
      <c r="PB21" s="147"/>
      <c r="PC21" s="147"/>
      <c r="PD21" s="147"/>
      <c r="PE21" s="147"/>
      <c r="PF21" s="147"/>
      <c r="PG21" s="147"/>
      <c r="PH21" s="147"/>
      <c r="PI21" s="147"/>
      <c r="PJ21" s="147"/>
      <c r="PK21" s="147"/>
      <c r="PL21" s="147"/>
      <c r="PM21" s="147"/>
      <c r="PN21" s="147"/>
      <c r="PO21" s="147"/>
      <c r="PP21" s="147"/>
      <c r="PQ21" s="147"/>
      <c r="PR21" s="147"/>
      <c r="PS21" s="147"/>
      <c r="PT21" s="147"/>
      <c r="PU21" s="147"/>
      <c r="PV21" s="147"/>
      <c r="PW21" s="147"/>
      <c r="PX21" s="147"/>
      <c r="PY21" s="147"/>
      <c r="PZ21" s="147"/>
      <c r="QA21" s="147"/>
      <c r="QB21" s="147"/>
      <c r="QC21" s="147"/>
      <c r="QD21" s="147"/>
      <c r="QE21" s="147"/>
      <c r="QF21" s="147"/>
      <c r="QG21" s="147"/>
      <c r="QH21" s="147"/>
      <c r="QI21" s="147"/>
      <c r="QJ21" s="147"/>
      <c r="QK21" s="147"/>
      <c r="QL21" s="147"/>
      <c r="QM21" s="147"/>
      <c r="QN21" s="147"/>
      <c r="QO21" s="147"/>
      <c r="QP21" s="147"/>
      <c r="QQ21" s="147"/>
      <c r="QR21" s="147"/>
      <c r="QS21" s="147"/>
      <c r="QT21" s="147"/>
      <c r="QU21" s="147"/>
      <c r="QV21" s="147"/>
      <c r="QW21" s="147"/>
      <c r="QX21" s="147"/>
      <c r="QY21" s="147"/>
      <c r="QZ21" s="147"/>
      <c r="RA21" s="147"/>
      <c r="RB21" s="147"/>
      <c r="RC21" s="147"/>
      <c r="RD21" s="147"/>
      <c r="RE21" s="147"/>
      <c r="RF21" s="147"/>
      <c r="RG21" s="147"/>
      <c r="RH21" s="147"/>
      <c r="RI21" s="147"/>
      <c r="RJ21" s="147"/>
      <c r="RK21" s="147"/>
      <c r="RL21" s="147"/>
      <c r="RM21" s="147"/>
      <c r="RN21" s="147"/>
      <c r="RO21" s="147"/>
      <c r="RP21" s="147"/>
      <c r="RQ21" s="147"/>
      <c r="RR21" s="147"/>
      <c r="RS21" s="147"/>
      <c r="RT21" s="147"/>
      <c r="RU21" s="147"/>
      <c r="RV21" s="147"/>
      <c r="RW21" s="147"/>
      <c r="RX21" s="147"/>
      <c r="RY21" s="147"/>
      <c r="RZ21" s="147"/>
      <c r="SA21" s="147"/>
      <c r="SB21" s="147"/>
      <c r="SC21" s="147"/>
      <c r="SD21" s="147"/>
      <c r="SE21" s="147"/>
      <c r="SF21" s="147"/>
      <c r="SG21" s="147"/>
      <c r="SH21" s="147"/>
      <c r="SI21" s="147"/>
      <c r="SJ21" s="147"/>
      <c r="SK21" s="147"/>
      <c r="SL21" s="147"/>
      <c r="SM21" s="147"/>
      <c r="SN21" s="147"/>
      <c r="SO21" s="147"/>
      <c r="SP21" s="147"/>
      <c r="SQ21" s="147"/>
      <c r="SR21" s="147"/>
      <c r="SS21" s="147"/>
      <c r="ST21" s="147"/>
      <c r="SU21" s="147"/>
      <c r="SV21" s="147"/>
      <c r="SW21" s="147"/>
      <c r="SX21" s="147"/>
      <c r="SY21" s="147"/>
      <c r="SZ21" s="147"/>
      <c r="TA21" s="147"/>
      <c r="TB21" s="147"/>
      <c r="TC21" s="147"/>
      <c r="TD21" s="147"/>
      <c r="TE21" s="147"/>
      <c r="TF21" s="147"/>
      <c r="TG21" s="147"/>
      <c r="TH21" s="147"/>
      <c r="TI21" s="147"/>
      <c r="TJ21" s="147"/>
      <c r="TK21" s="147"/>
      <c r="TL21" s="147"/>
      <c r="TM21" s="147"/>
      <c r="TN21" s="147"/>
      <c r="TO21" s="147"/>
      <c r="TP21" s="147"/>
      <c r="TQ21" s="147"/>
      <c r="TR21" s="147"/>
      <c r="TS21" s="147"/>
      <c r="TT21" s="147"/>
      <c r="TU21" s="147"/>
      <c r="TV21" s="147"/>
      <c r="TW21" s="147"/>
      <c r="TX21" s="147"/>
      <c r="TY21" s="147"/>
      <c r="TZ21" s="147"/>
      <c r="UA21" s="147"/>
      <c r="UB21" s="147"/>
      <c r="UC21" s="147"/>
      <c r="UD21" s="147"/>
      <c r="UE21" s="147"/>
      <c r="UF21" s="147"/>
      <c r="UG21" s="147"/>
      <c r="UH21" s="147"/>
      <c r="UI21" s="147"/>
      <c r="UJ21" s="147"/>
      <c r="UK21" s="147"/>
      <c r="UL21" s="147"/>
      <c r="UM21" s="147"/>
      <c r="UN21" s="147"/>
      <c r="UO21" s="147"/>
      <c r="UP21" s="147"/>
      <c r="UQ21" s="147"/>
      <c r="UR21" s="147"/>
      <c r="US21" s="147"/>
      <c r="UT21" s="147"/>
      <c r="UU21" s="147"/>
      <c r="UV21" s="147"/>
      <c r="UW21" s="147"/>
      <c r="UX21" s="147"/>
      <c r="UY21" s="147"/>
      <c r="UZ21" s="147"/>
      <c r="VA21" s="147"/>
      <c r="VB21" s="147"/>
      <c r="VC21" s="147"/>
      <c r="VD21" s="147"/>
      <c r="VE21" s="147"/>
      <c r="VF21" s="147"/>
      <c r="VG21" s="147"/>
      <c r="VH21" s="147"/>
      <c r="VI21" s="147"/>
      <c r="VJ21" s="147"/>
      <c r="VK21" s="147"/>
      <c r="VL21" s="147"/>
      <c r="VM21" s="147"/>
      <c r="VN21" s="147"/>
      <c r="VO21" s="147"/>
      <c r="VP21" s="147"/>
      <c r="VQ21" s="147"/>
      <c r="VR21" s="147"/>
      <c r="VS21" s="147"/>
      <c r="VT21" s="147"/>
      <c r="VU21" s="147"/>
      <c r="VV21" s="147"/>
      <c r="VW21" s="147"/>
      <c r="VX21" s="147"/>
      <c r="VY21" s="147"/>
      <c r="VZ21" s="147"/>
      <c r="WA21" s="147"/>
      <c r="WB21" s="147"/>
      <c r="WC21" s="147"/>
      <c r="WD21" s="147"/>
      <c r="WE21" s="147"/>
      <c r="WF21" s="147"/>
      <c r="WG21" s="147"/>
      <c r="WH21" s="147"/>
      <c r="WI21" s="147"/>
      <c r="WJ21" s="147"/>
      <c r="WK21" s="147"/>
      <c r="WL21" s="147"/>
      <c r="WM21" s="147"/>
      <c r="WN21" s="147"/>
      <c r="WO21" s="147"/>
      <c r="WP21" s="147"/>
      <c r="WQ21" s="147"/>
      <c r="WR21" s="147"/>
      <c r="WS21" s="147"/>
      <c r="WT21" s="147"/>
      <c r="WU21" s="147"/>
      <c r="WV21" s="147"/>
      <c r="WW21" s="147"/>
      <c r="WX21" s="147"/>
      <c r="WY21" s="147"/>
      <c r="WZ21" s="147"/>
      <c r="XA21" s="147"/>
      <c r="XB21" s="147"/>
      <c r="XC21" s="147"/>
      <c r="XD21" s="147"/>
      <c r="XE21" s="147"/>
      <c r="XF21" s="147"/>
      <c r="XG21" s="147"/>
      <c r="XH21" s="147"/>
      <c r="XI21" s="147"/>
      <c r="XJ21" s="147"/>
      <c r="XK21" s="147"/>
      <c r="XL21" s="147"/>
      <c r="XM21" s="147"/>
      <c r="XN21" s="147"/>
      <c r="XO21" s="147"/>
      <c r="XP21" s="147"/>
      <c r="XQ21" s="147"/>
      <c r="XR21" s="147"/>
      <c r="XS21" s="147"/>
      <c r="XT21" s="147"/>
      <c r="XU21" s="147"/>
      <c r="XV21" s="147"/>
      <c r="XW21" s="147"/>
      <c r="XX21" s="147"/>
      <c r="XY21" s="147"/>
      <c r="XZ21" s="147"/>
      <c r="YA21" s="147"/>
      <c r="YB21" s="147"/>
      <c r="YC21" s="147"/>
      <c r="YD21" s="147"/>
      <c r="YE21" s="147"/>
      <c r="YF21" s="147"/>
      <c r="YG21" s="147"/>
      <c r="YH21" s="147"/>
      <c r="YI21" s="147"/>
      <c r="YJ21" s="147"/>
      <c r="YK21" s="147"/>
      <c r="YL21" s="147"/>
      <c r="YM21" s="147"/>
      <c r="YN21" s="147"/>
      <c r="YO21" s="147"/>
      <c r="YP21" s="147"/>
      <c r="YQ21" s="147"/>
      <c r="YR21" s="147"/>
      <c r="YS21" s="147"/>
      <c r="YT21" s="147"/>
      <c r="YU21" s="147"/>
      <c r="YV21" s="147"/>
      <c r="YW21" s="147"/>
      <c r="YX21" s="147"/>
      <c r="YY21" s="147"/>
      <c r="YZ21" s="147"/>
      <c r="ZA21" s="147"/>
      <c r="ZB21" s="147"/>
      <c r="ZC21" s="147"/>
      <c r="ZD21" s="147"/>
      <c r="ZE21" s="147"/>
      <c r="ZF21" s="147"/>
      <c r="ZG21" s="147"/>
      <c r="ZH21" s="147"/>
      <c r="ZI21" s="147"/>
      <c r="ZJ21" s="147"/>
      <c r="ZK21" s="147"/>
      <c r="ZL21" s="147"/>
      <c r="ZM21" s="147"/>
      <c r="ZN21" s="147"/>
      <c r="ZO21" s="147"/>
      <c r="ZP21" s="147"/>
      <c r="ZQ21" s="147"/>
      <c r="ZR21" s="147"/>
      <c r="ZS21" s="147"/>
      <c r="ZT21" s="147"/>
      <c r="ZU21" s="147"/>
      <c r="ZV21" s="147"/>
      <c r="ZW21" s="147"/>
      <c r="ZX21" s="147"/>
      <c r="ZY21" s="147"/>
      <c r="ZZ21" s="147"/>
      <c r="AAA21" s="147"/>
      <c r="AAB21" s="147"/>
      <c r="AAC21" s="146"/>
    </row>
    <row r="22" spans="1:705" s="154" customFormat="1" ht="29.45" customHeight="1" x14ac:dyDescent="0.25">
      <c r="C22" s="285"/>
      <c r="D22" s="285"/>
      <c r="G22" s="285"/>
      <c r="H22" s="285"/>
      <c r="T22" s="285"/>
    </row>
    <row r="23" spans="1:705" s="25" customFormat="1" ht="29.45" customHeight="1" x14ac:dyDescent="0.2">
      <c r="A23" s="205"/>
      <c r="B23" s="205"/>
      <c r="C23" s="205"/>
      <c r="D23" s="206" t="s">
        <v>182</v>
      </c>
      <c r="E23" s="15"/>
      <c r="F23" s="15" t="s">
        <v>209</v>
      </c>
      <c r="G23" s="15" t="s">
        <v>210</v>
      </c>
      <c r="H23" s="286"/>
      <c r="I23" s="205"/>
      <c r="J23" s="205"/>
      <c r="K23" s="205"/>
      <c r="L23" s="205"/>
      <c r="M23" s="205"/>
      <c r="N23" s="205"/>
      <c r="O23" s="15"/>
      <c r="P23" s="205"/>
      <c r="Q23" s="205"/>
      <c r="R23" s="205"/>
      <c r="S23" s="205"/>
      <c r="T23" s="205"/>
      <c r="U23" s="205"/>
      <c r="V23" s="205"/>
      <c r="W23" s="205"/>
      <c r="X23" s="205"/>
      <c r="Y23" s="205"/>
      <c r="Z23" s="205"/>
      <c r="AA23" s="205"/>
      <c r="AB23" s="205"/>
      <c r="AC23" s="205"/>
      <c r="AD23" s="205"/>
      <c r="AE23" s="205"/>
      <c r="AF23" s="205"/>
      <c r="AG23" s="205"/>
      <c r="AJ23" s="207"/>
      <c r="AK23" s="207"/>
      <c r="AL23" s="207"/>
      <c r="AM23" s="207"/>
      <c r="AN23" s="207"/>
      <c r="AO23" s="207"/>
      <c r="AP23" s="207"/>
      <c r="AQ23" s="207"/>
      <c r="AR23" s="207"/>
      <c r="AS23" s="207"/>
      <c r="AT23" s="207"/>
      <c r="AU23" s="207"/>
      <c r="AV23" s="207"/>
      <c r="AW23" s="207"/>
      <c r="AX23" s="207"/>
      <c r="AY23" s="207"/>
      <c r="AZ23" s="207"/>
      <c r="BA23" s="207"/>
      <c r="BB23" s="207"/>
      <c r="BC23" s="207"/>
      <c r="BD23" s="207"/>
      <c r="BE23" s="207"/>
      <c r="BF23" s="207"/>
      <c r="BG23" s="207"/>
      <c r="BH23" s="207"/>
      <c r="BI23" s="207"/>
      <c r="BJ23" s="207"/>
      <c r="BK23" s="207"/>
      <c r="BL23" s="207"/>
      <c r="BM23" s="207"/>
      <c r="BN23" s="207"/>
      <c r="BO23" s="207"/>
      <c r="BP23" s="207"/>
      <c r="BQ23" s="207"/>
      <c r="BR23" s="207"/>
      <c r="BS23" s="207"/>
      <c r="BT23" s="207"/>
      <c r="BU23" s="207"/>
      <c r="BV23" s="207"/>
      <c r="BW23" s="207"/>
      <c r="BX23" s="207"/>
      <c r="BY23" s="207"/>
      <c r="BZ23" s="207"/>
      <c r="CA23" s="207"/>
      <c r="CB23" s="207"/>
      <c r="CC23" s="207"/>
      <c r="CD23" s="207"/>
      <c r="CE23" s="207"/>
      <c r="CF23" s="207"/>
      <c r="CG23" s="207"/>
      <c r="CH23" s="207"/>
      <c r="CI23" s="207"/>
      <c r="CJ23" s="207"/>
      <c r="CK23" s="207"/>
      <c r="CL23" s="207"/>
      <c r="CM23" s="207"/>
      <c r="CN23" s="207"/>
      <c r="CO23" s="207"/>
      <c r="CP23" s="207"/>
      <c r="CQ23" s="207"/>
      <c r="CR23" s="207"/>
      <c r="CS23" s="207"/>
      <c r="CT23" s="207"/>
      <c r="CU23" s="207"/>
      <c r="CV23" s="207"/>
      <c r="CW23" s="207"/>
      <c r="CX23" s="207"/>
      <c r="CY23" s="207"/>
      <c r="CZ23" s="207"/>
      <c r="DA23" s="207"/>
      <c r="DB23" s="207"/>
      <c r="DC23" s="207"/>
      <c r="DD23" s="207"/>
      <c r="DE23" s="207"/>
      <c r="DF23" s="207"/>
      <c r="DG23" s="207"/>
      <c r="DH23" s="207"/>
      <c r="DI23" s="207"/>
      <c r="DJ23" s="207"/>
      <c r="DK23" s="207"/>
      <c r="DL23" s="207"/>
      <c r="DM23" s="207"/>
      <c r="DN23" s="207"/>
      <c r="DO23" s="207"/>
      <c r="DP23" s="207"/>
      <c r="DQ23" s="207"/>
      <c r="DR23" s="207"/>
      <c r="DS23" s="207"/>
      <c r="DT23" s="207"/>
      <c r="DU23" s="207"/>
      <c r="DV23" s="207"/>
      <c r="DW23" s="207"/>
      <c r="DX23" s="207"/>
      <c r="DY23" s="207"/>
      <c r="DZ23" s="207"/>
      <c r="EA23" s="207"/>
      <c r="EB23" s="207"/>
      <c r="EC23" s="207"/>
      <c r="ED23" s="207"/>
      <c r="EE23" s="207"/>
      <c r="EF23" s="207"/>
      <c r="EG23" s="207"/>
      <c r="EH23" s="207"/>
      <c r="EI23" s="207"/>
      <c r="EJ23" s="207"/>
      <c r="EK23" s="207"/>
      <c r="EL23" s="207"/>
      <c r="EM23" s="207"/>
      <c r="EN23" s="207"/>
      <c r="EO23" s="207"/>
      <c r="EP23" s="207"/>
      <c r="EQ23" s="207"/>
      <c r="ER23" s="207"/>
      <c r="ES23" s="207"/>
      <c r="ET23" s="207"/>
      <c r="EU23" s="207"/>
      <c r="EV23" s="207"/>
      <c r="EW23" s="207"/>
      <c r="EX23" s="207"/>
      <c r="EY23" s="207"/>
      <c r="EZ23" s="207"/>
      <c r="FA23" s="207"/>
      <c r="FB23" s="207"/>
      <c r="FC23" s="207"/>
      <c r="FD23" s="207"/>
      <c r="FE23" s="207"/>
      <c r="FF23" s="207"/>
      <c r="FG23" s="207"/>
      <c r="FH23" s="207"/>
      <c r="FI23" s="207"/>
      <c r="FJ23" s="207"/>
      <c r="FK23" s="207"/>
      <c r="FL23" s="207"/>
      <c r="FM23" s="207"/>
      <c r="FN23" s="207"/>
      <c r="FO23" s="207"/>
      <c r="FP23" s="207"/>
      <c r="FQ23" s="207"/>
      <c r="FR23" s="207"/>
      <c r="FS23" s="207"/>
      <c r="FT23" s="207"/>
      <c r="FU23" s="207"/>
      <c r="FV23" s="207"/>
      <c r="FW23" s="207"/>
      <c r="FX23" s="207"/>
      <c r="FY23" s="207"/>
      <c r="FZ23" s="207"/>
      <c r="GA23" s="207"/>
      <c r="GB23" s="207"/>
      <c r="GC23" s="207"/>
      <c r="GD23" s="207"/>
      <c r="GE23" s="207"/>
      <c r="GF23" s="207"/>
      <c r="GG23" s="207"/>
      <c r="GH23" s="207"/>
      <c r="GI23" s="207"/>
      <c r="GJ23" s="207"/>
      <c r="GK23" s="207"/>
      <c r="GL23" s="207"/>
      <c r="GM23" s="207"/>
      <c r="GN23" s="207"/>
      <c r="GO23" s="207"/>
      <c r="GP23" s="207"/>
      <c r="GQ23" s="207"/>
      <c r="GR23" s="207"/>
      <c r="GS23" s="207"/>
      <c r="GT23" s="207"/>
      <c r="GU23" s="207"/>
      <c r="GV23" s="207"/>
      <c r="GW23" s="207"/>
      <c r="GX23" s="207"/>
      <c r="GY23" s="207"/>
      <c r="GZ23" s="207"/>
      <c r="HA23" s="207"/>
      <c r="HB23" s="207"/>
      <c r="HC23" s="207"/>
      <c r="HD23" s="207"/>
      <c r="HE23" s="207"/>
      <c r="HF23" s="207"/>
      <c r="HG23" s="207"/>
      <c r="HH23" s="207"/>
      <c r="HI23" s="207"/>
      <c r="HJ23" s="207"/>
      <c r="HK23" s="207"/>
      <c r="HL23" s="207"/>
      <c r="HM23" s="207"/>
      <c r="HN23" s="207"/>
      <c r="HO23" s="207"/>
      <c r="HP23" s="207"/>
      <c r="HQ23" s="207"/>
      <c r="HR23" s="207"/>
      <c r="HS23" s="207"/>
      <c r="HT23" s="207"/>
      <c r="HU23" s="207"/>
      <c r="HV23" s="207"/>
      <c r="HW23" s="207"/>
      <c r="HX23" s="207"/>
      <c r="HY23" s="207"/>
      <c r="HZ23" s="207"/>
      <c r="IA23" s="207"/>
      <c r="IB23" s="207"/>
      <c r="IC23" s="207"/>
      <c r="ID23" s="207"/>
      <c r="IE23" s="207"/>
      <c r="IF23" s="207"/>
      <c r="IG23" s="207"/>
      <c r="IH23" s="207"/>
      <c r="II23" s="207"/>
      <c r="IJ23" s="207"/>
      <c r="IK23" s="207"/>
      <c r="IL23" s="207"/>
      <c r="IM23" s="207"/>
      <c r="IN23" s="207"/>
      <c r="IO23" s="207"/>
      <c r="IP23" s="207"/>
      <c r="IQ23" s="207"/>
      <c r="IR23" s="207"/>
      <c r="IS23" s="207"/>
      <c r="IT23" s="207"/>
      <c r="IU23" s="207"/>
      <c r="IV23" s="207"/>
      <c r="IW23" s="207"/>
      <c r="IX23" s="207"/>
      <c r="IY23" s="207"/>
      <c r="IZ23" s="207"/>
      <c r="JA23" s="207"/>
      <c r="JB23" s="207"/>
      <c r="JC23" s="207"/>
      <c r="JD23" s="207"/>
      <c r="JE23" s="207"/>
      <c r="JF23" s="207"/>
      <c r="JG23" s="207"/>
      <c r="JH23" s="207"/>
      <c r="JI23" s="207"/>
      <c r="JJ23" s="207"/>
      <c r="JK23" s="207"/>
      <c r="JL23" s="207"/>
      <c r="JM23" s="207"/>
      <c r="JN23" s="207"/>
      <c r="JO23" s="207"/>
      <c r="JP23" s="207"/>
      <c r="JQ23" s="207"/>
      <c r="JR23" s="207"/>
      <c r="JS23" s="207"/>
      <c r="JT23" s="207"/>
      <c r="JU23" s="207"/>
      <c r="JV23" s="207"/>
      <c r="JW23" s="207"/>
      <c r="JX23" s="207"/>
      <c r="JY23" s="207"/>
      <c r="JZ23" s="207"/>
      <c r="KA23" s="207"/>
      <c r="KB23" s="207"/>
      <c r="KC23" s="207"/>
      <c r="KD23" s="207"/>
      <c r="KE23" s="207"/>
      <c r="KF23" s="207"/>
      <c r="KG23" s="207"/>
      <c r="KH23" s="207"/>
      <c r="KI23" s="207"/>
      <c r="KJ23" s="207"/>
      <c r="KK23" s="207"/>
      <c r="KL23" s="207"/>
      <c r="KM23" s="207"/>
      <c r="KN23" s="207"/>
      <c r="KO23" s="207"/>
      <c r="KP23" s="207"/>
      <c r="KQ23" s="207"/>
      <c r="KR23" s="207"/>
      <c r="KS23" s="207"/>
      <c r="KT23" s="207"/>
      <c r="KU23" s="207"/>
      <c r="KV23" s="207"/>
      <c r="KW23" s="207"/>
      <c r="KX23" s="207"/>
      <c r="KY23" s="207"/>
      <c r="KZ23" s="207"/>
      <c r="LA23" s="207"/>
      <c r="LB23" s="207"/>
      <c r="LC23" s="207"/>
      <c r="LD23" s="207"/>
      <c r="LE23" s="207"/>
      <c r="LF23" s="207"/>
      <c r="LG23" s="207"/>
      <c r="LH23" s="207"/>
      <c r="LI23" s="207"/>
      <c r="LJ23" s="207"/>
      <c r="LK23" s="207"/>
      <c r="LL23" s="207"/>
      <c r="LM23" s="207"/>
      <c r="LN23" s="207"/>
      <c r="LO23" s="207"/>
      <c r="LP23" s="207"/>
      <c r="LQ23" s="207"/>
      <c r="LR23" s="207"/>
      <c r="LS23" s="207"/>
      <c r="LT23" s="207"/>
      <c r="LU23" s="207"/>
      <c r="LV23" s="207"/>
      <c r="LW23" s="207"/>
      <c r="LX23" s="207"/>
      <c r="LY23" s="207"/>
      <c r="LZ23" s="207"/>
      <c r="MA23" s="207"/>
      <c r="MB23" s="207"/>
      <c r="MC23" s="207"/>
      <c r="MD23" s="207"/>
      <c r="ME23" s="207"/>
      <c r="MF23" s="207"/>
      <c r="MG23" s="207"/>
      <c r="MH23" s="207"/>
      <c r="MI23" s="207"/>
      <c r="MJ23" s="207"/>
      <c r="MK23" s="207"/>
      <c r="ML23" s="207"/>
      <c r="MM23" s="207"/>
      <c r="MN23" s="207"/>
      <c r="MO23" s="207"/>
      <c r="MP23" s="207"/>
      <c r="MQ23" s="207"/>
      <c r="MR23" s="207"/>
      <c r="MS23" s="207"/>
      <c r="MT23" s="207"/>
      <c r="MU23" s="207"/>
      <c r="MV23" s="207"/>
      <c r="MW23" s="207"/>
      <c r="MX23" s="207"/>
      <c r="MY23" s="207"/>
      <c r="MZ23" s="207"/>
      <c r="NA23" s="207"/>
      <c r="NB23" s="207"/>
      <c r="NC23" s="207"/>
      <c r="ND23" s="207"/>
      <c r="NE23" s="207"/>
      <c r="NF23" s="207"/>
      <c r="NG23" s="207"/>
      <c r="NH23" s="207"/>
      <c r="NI23" s="207"/>
      <c r="NJ23" s="207"/>
      <c r="NK23" s="207"/>
      <c r="NL23" s="207"/>
      <c r="NM23" s="207"/>
      <c r="NN23" s="207"/>
      <c r="NO23" s="207"/>
      <c r="NP23" s="207"/>
      <c r="NQ23" s="207"/>
      <c r="NR23" s="207"/>
      <c r="NS23" s="207"/>
      <c r="NT23" s="207"/>
      <c r="NU23" s="207"/>
      <c r="NV23" s="207"/>
      <c r="NW23" s="207"/>
      <c r="NX23" s="207"/>
      <c r="NY23" s="207"/>
      <c r="NZ23" s="207"/>
      <c r="OA23" s="207"/>
      <c r="OB23" s="207"/>
      <c r="OC23" s="207"/>
      <c r="OD23" s="207"/>
      <c r="OE23" s="207"/>
      <c r="OF23" s="207"/>
      <c r="OG23" s="207"/>
      <c r="OH23" s="207"/>
      <c r="OI23" s="207"/>
      <c r="OJ23" s="207"/>
      <c r="OK23" s="207"/>
      <c r="OL23" s="207"/>
      <c r="OM23" s="207"/>
      <c r="ON23" s="207"/>
      <c r="OO23" s="207"/>
      <c r="OP23" s="207"/>
      <c r="OQ23" s="207"/>
      <c r="OR23" s="207"/>
      <c r="OS23" s="207"/>
      <c r="OT23" s="207"/>
      <c r="OU23" s="207"/>
      <c r="OV23" s="207"/>
      <c r="OW23" s="207"/>
      <c r="OX23" s="207"/>
      <c r="OY23" s="207"/>
      <c r="OZ23" s="207"/>
      <c r="PA23" s="207"/>
      <c r="PB23" s="207"/>
      <c r="PC23" s="207"/>
      <c r="PD23" s="207"/>
      <c r="PE23" s="207"/>
      <c r="PF23" s="207"/>
      <c r="PG23" s="207"/>
      <c r="PH23" s="207"/>
      <c r="PI23" s="207"/>
      <c r="PJ23" s="207"/>
      <c r="PK23" s="207"/>
      <c r="PL23" s="207"/>
      <c r="PM23" s="207"/>
      <c r="PN23" s="207"/>
      <c r="PO23" s="207"/>
      <c r="PP23" s="207"/>
      <c r="PQ23" s="207"/>
      <c r="PR23" s="207"/>
      <c r="PS23" s="207"/>
      <c r="PT23" s="207"/>
      <c r="PU23" s="207"/>
      <c r="PV23" s="207"/>
      <c r="PW23" s="207"/>
      <c r="PX23" s="207"/>
      <c r="PY23" s="207"/>
      <c r="PZ23" s="207"/>
      <c r="QA23" s="207"/>
      <c r="QB23" s="207"/>
      <c r="QC23" s="207"/>
      <c r="QD23" s="207"/>
      <c r="QE23" s="207"/>
      <c r="QF23" s="207"/>
      <c r="QG23" s="207"/>
      <c r="QH23" s="207"/>
      <c r="QI23" s="207"/>
      <c r="QJ23" s="207"/>
      <c r="QK23" s="207"/>
      <c r="QL23" s="207"/>
      <c r="QM23" s="207"/>
      <c r="QN23" s="207"/>
      <c r="QO23" s="207"/>
      <c r="QP23" s="207"/>
      <c r="QQ23" s="207"/>
      <c r="QR23" s="207"/>
      <c r="QS23" s="207"/>
      <c r="QT23" s="207"/>
      <c r="QU23" s="207"/>
      <c r="QV23" s="207"/>
      <c r="QW23" s="207"/>
      <c r="QX23" s="207"/>
      <c r="QY23" s="207"/>
      <c r="QZ23" s="207"/>
      <c r="RA23" s="207"/>
      <c r="RB23" s="207"/>
      <c r="RC23" s="207"/>
      <c r="RD23" s="207"/>
      <c r="RE23" s="207"/>
      <c r="RF23" s="207"/>
      <c r="RG23" s="207"/>
      <c r="RH23" s="207"/>
      <c r="RI23" s="207"/>
      <c r="RJ23" s="207"/>
      <c r="RK23" s="207"/>
      <c r="RL23" s="207"/>
      <c r="RM23" s="207"/>
      <c r="RN23" s="207"/>
      <c r="RO23" s="207"/>
      <c r="RP23" s="207"/>
      <c r="RQ23" s="207"/>
      <c r="RR23" s="207"/>
      <c r="RS23" s="207"/>
      <c r="RT23" s="207"/>
      <c r="RU23" s="207"/>
      <c r="RV23" s="207"/>
      <c r="RW23" s="207"/>
      <c r="RX23" s="207"/>
      <c r="RY23" s="207"/>
      <c r="RZ23" s="207"/>
      <c r="SA23" s="207"/>
      <c r="SB23" s="207"/>
      <c r="SC23" s="207"/>
      <c r="SD23" s="207"/>
      <c r="SE23" s="207"/>
      <c r="SF23" s="207"/>
      <c r="SG23" s="207"/>
      <c r="SH23" s="207"/>
      <c r="SI23" s="207"/>
      <c r="SJ23" s="207"/>
      <c r="SK23" s="207"/>
      <c r="SL23" s="207"/>
      <c r="SM23" s="207"/>
      <c r="SN23" s="207"/>
      <c r="SO23" s="207"/>
      <c r="SP23" s="207"/>
      <c r="SQ23" s="207"/>
      <c r="SR23" s="207"/>
      <c r="SS23" s="207"/>
      <c r="ST23" s="207"/>
      <c r="SU23" s="207"/>
      <c r="SV23" s="207"/>
      <c r="SW23" s="207"/>
      <c r="SX23" s="207"/>
      <c r="SY23" s="207"/>
      <c r="SZ23" s="207"/>
      <c r="TA23" s="207"/>
      <c r="TB23" s="207"/>
      <c r="TC23" s="207"/>
      <c r="TD23" s="207"/>
      <c r="TE23" s="207"/>
      <c r="TF23" s="207"/>
      <c r="TG23" s="207"/>
      <c r="TH23" s="207"/>
      <c r="TI23" s="207"/>
      <c r="TJ23" s="207"/>
      <c r="TK23" s="207"/>
      <c r="TL23" s="207"/>
      <c r="TM23" s="207"/>
      <c r="TN23" s="207"/>
      <c r="TO23" s="207"/>
      <c r="TP23" s="207"/>
      <c r="TQ23" s="207"/>
      <c r="TR23" s="207"/>
      <c r="TS23" s="207"/>
      <c r="TT23" s="207"/>
      <c r="TU23" s="207"/>
      <c r="TV23" s="207"/>
      <c r="TW23" s="207"/>
      <c r="TX23" s="207"/>
      <c r="TY23" s="207"/>
      <c r="TZ23" s="207"/>
      <c r="UA23" s="207"/>
      <c r="UB23" s="207"/>
      <c r="UC23" s="207"/>
      <c r="UD23" s="207"/>
      <c r="UE23" s="207"/>
      <c r="UF23" s="207"/>
      <c r="UG23" s="207"/>
      <c r="UH23" s="207"/>
      <c r="UI23" s="207"/>
      <c r="UJ23" s="207"/>
      <c r="UK23" s="207"/>
      <c r="UL23" s="207"/>
      <c r="UM23" s="207"/>
      <c r="UN23" s="207"/>
      <c r="UO23" s="207"/>
      <c r="UP23" s="207"/>
      <c r="UQ23" s="207"/>
      <c r="UR23" s="207"/>
      <c r="US23" s="207"/>
      <c r="UT23" s="207"/>
      <c r="UU23" s="207"/>
      <c r="UV23" s="207"/>
      <c r="UW23" s="207"/>
      <c r="UX23" s="207"/>
      <c r="UY23" s="207"/>
      <c r="UZ23" s="207"/>
      <c r="VA23" s="207"/>
      <c r="VB23" s="207"/>
      <c r="VC23" s="207"/>
      <c r="VD23" s="207"/>
      <c r="VE23" s="207"/>
      <c r="VF23" s="207"/>
      <c r="VG23" s="207"/>
      <c r="VH23" s="207"/>
      <c r="VI23" s="207"/>
      <c r="VJ23" s="207"/>
      <c r="VK23" s="207"/>
      <c r="VL23" s="207"/>
      <c r="VM23" s="207"/>
      <c r="VN23" s="207"/>
      <c r="VO23" s="207"/>
      <c r="VP23" s="207"/>
      <c r="VQ23" s="207"/>
      <c r="VR23" s="207"/>
      <c r="VS23" s="207"/>
      <c r="VT23" s="207"/>
      <c r="VU23" s="207"/>
      <c r="VV23" s="207"/>
      <c r="VW23" s="207"/>
      <c r="VX23" s="207"/>
      <c r="VY23" s="207"/>
      <c r="VZ23" s="207"/>
      <c r="WA23" s="207"/>
      <c r="WB23" s="207"/>
      <c r="WC23" s="207"/>
      <c r="WD23" s="207"/>
      <c r="WE23" s="207"/>
      <c r="WF23" s="207"/>
      <c r="WG23" s="207"/>
      <c r="WH23" s="207"/>
      <c r="WI23" s="207"/>
      <c r="WJ23" s="207"/>
      <c r="WK23" s="207"/>
      <c r="WL23" s="207"/>
      <c r="WM23" s="207"/>
      <c r="WN23" s="207"/>
      <c r="WO23" s="207"/>
      <c r="WP23" s="207"/>
      <c r="WQ23" s="207"/>
      <c r="WR23" s="207"/>
      <c r="WS23" s="207"/>
      <c r="WT23" s="207"/>
      <c r="WU23" s="207"/>
      <c r="WV23" s="207"/>
      <c r="WW23" s="207"/>
      <c r="WX23" s="207"/>
      <c r="WY23" s="207"/>
      <c r="WZ23" s="207"/>
      <c r="XA23" s="207"/>
      <c r="XB23" s="207"/>
      <c r="XC23" s="207"/>
      <c r="XD23" s="207"/>
      <c r="XE23" s="207"/>
      <c r="XF23" s="207"/>
      <c r="XG23" s="207"/>
      <c r="XH23" s="207"/>
      <c r="XI23" s="207"/>
      <c r="XJ23" s="207"/>
      <c r="XK23" s="207"/>
      <c r="XL23" s="207"/>
      <c r="XM23" s="207"/>
      <c r="XN23" s="207"/>
      <c r="XO23" s="207"/>
      <c r="XP23" s="207"/>
      <c r="XQ23" s="207"/>
      <c r="XR23" s="207"/>
      <c r="XS23" s="207"/>
      <c r="XT23" s="207"/>
      <c r="XU23" s="207"/>
      <c r="XV23" s="207"/>
      <c r="XW23" s="207"/>
      <c r="XX23" s="207"/>
      <c r="XY23" s="207"/>
      <c r="XZ23" s="207"/>
      <c r="YA23" s="207"/>
      <c r="YB23" s="207"/>
      <c r="YC23" s="207"/>
      <c r="YD23" s="207"/>
      <c r="YE23" s="207"/>
      <c r="YF23" s="207"/>
      <c r="YG23" s="207"/>
      <c r="YH23" s="207"/>
      <c r="YI23" s="207"/>
      <c r="YJ23" s="207"/>
      <c r="YK23" s="207"/>
      <c r="YL23" s="207"/>
      <c r="YM23" s="207"/>
      <c r="YN23" s="207"/>
      <c r="YO23" s="207"/>
      <c r="YP23" s="207"/>
      <c r="YQ23" s="207"/>
      <c r="YR23" s="207"/>
      <c r="YS23" s="207"/>
      <c r="YT23" s="207"/>
      <c r="YU23" s="207"/>
      <c r="YV23" s="207"/>
      <c r="YW23" s="207"/>
      <c r="YX23" s="207"/>
      <c r="YY23" s="207"/>
      <c r="YZ23" s="207"/>
      <c r="ZA23" s="207"/>
      <c r="ZB23" s="207"/>
      <c r="ZC23" s="207"/>
      <c r="ZD23" s="207"/>
      <c r="ZE23" s="207"/>
      <c r="ZF23" s="207"/>
      <c r="ZG23" s="207"/>
      <c r="ZH23" s="207"/>
      <c r="ZI23" s="207"/>
      <c r="ZJ23" s="207"/>
      <c r="ZK23" s="207"/>
      <c r="ZL23" s="207"/>
      <c r="ZM23" s="207"/>
      <c r="ZN23" s="207"/>
      <c r="ZO23" s="207"/>
      <c r="ZP23" s="207"/>
      <c r="ZQ23" s="207"/>
      <c r="ZR23" s="207"/>
      <c r="ZS23" s="207"/>
      <c r="ZT23" s="207"/>
      <c r="ZU23" s="207"/>
      <c r="ZV23" s="207"/>
      <c r="ZW23" s="207"/>
      <c r="ZX23" s="207"/>
      <c r="ZY23" s="207"/>
      <c r="ZZ23" s="207"/>
      <c r="AAA23" s="207"/>
      <c r="AAB23" s="207"/>
      <c r="AAC23" s="207"/>
    </row>
    <row r="24" spans="1:705" s="297" customFormat="1" ht="29.45" customHeight="1" x14ac:dyDescent="0.2">
      <c r="A24" s="289"/>
      <c r="B24" s="289" t="s">
        <v>169</v>
      </c>
      <c r="C24" s="391" t="s">
        <v>211</v>
      </c>
      <c r="D24" s="290" t="s">
        <v>212</v>
      </c>
      <c r="E24" s="291"/>
      <c r="F24" s="292" t="s">
        <v>213</v>
      </c>
      <c r="G24" s="290" t="s">
        <v>194</v>
      </c>
      <c r="H24" s="293"/>
      <c r="I24" s="293">
        <f>J24+K24+L24+M24</f>
        <v>283</v>
      </c>
      <c r="J24" s="293">
        <f>J25+J29+J33+J40</f>
        <v>89</v>
      </c>
      <c r="K24" s="293">
        <f>K25+K29+K33+K40</f>
        <v>191</v>
      </c>
      <c r="L24" s="293">
        <f>L25+L29+L33+L40</f>
        <v>0</v>
      </c>
      <c r="M24" s="293">
        <f>M25+M29+M33+M40</f>
        <v>3</v>
      </c>
      <c r="N24" s="293"/>
      <c r="O24" s="293">
        <f>O25+O29+O33+O40</f>
        <v>213</v>
      </c>
      <c r="P24" s="293"/>
      <c r="Q24" s="293">
        <f>Q25+Q29+Q33+Q40</f>
        <v>24</v>
      </c>
      <c r="R24" s="294"/>
      <c r="S24" s="294"/>
      <c r="T24" s="294"/>
      <c r="U24" s="295"/>
      <c r="V24" s="295"/>
      <c r="W24" s="295"/>
      <c r="X24" s="295"/>
      <c r="Y24" s="296"/>
      <c r="Z24" s="296"/>
      <c r="AA24" s="296"/>
      <c r="AB24" s="290"/>
      <c r="AC24" s="290"/>
      <c r="AD24" s="290"/>
      <c r="AE24" s="290"/>
      <c r="AF24" s="290"/>
      <c r="AG24" s="290"/>
    </row>
    <row r="25" spans="1:705" s="311" customFormat="1" ht="29.45" customHeight="1" x14ac:dyDescent="0.2">
      <c r="A25" s="298"/>
      <c r="B25" s="298"/>
      <c r="C25" s="7"/>
      <c r="D25" s="299" t="s">
        <v>172</v>
      </c>
      <c r="E25" s="300" t="s">
        <v>214</v>
      </c>
      <c r="F25" s="302" t="s">
        <v>215</v>
      </c>
      <c r="G25" s="303" t="s">
        <v>194</v>
      </c>
      <c r="H25" s="304"/>
      <c r="I25" s="304">
        <f>J25+K25+L25+M25</f>
        <v>87</v>
      </c>
      <c r="J25" s="304">
        <f>SUM(J26:J28)</f>
        <v>30</v>
      </c>
      <c r="K25" s="304">
        <f t="shared" ref="K25:M25" si="2">SUM(K26:K28)</f>
        <v>57</v>
      </c>
      <c r="L25" s="304">
        <f t="shared" si="2"/>
        <v>0</v>
      </c>
      <c r="M25" s="304">
        <f t="shared" si="2"/>
        <v>0</v>
      </c>
      <c r="N25" s="304"/>
      <c r="O25" s="304">
        <f>SUM(O26:O28)</f>
        <v>63</v>
      </c>
      <c r="P25" s="305" t="s">
        <v>216</v>
      </c>
      <c r="Q25" s="306">
        <v>6</v>
      </c>
      <c r="R25" s="304"/>
      <c r="S25" s="304"/>
      <c r="T25" s="304"/>
      <c r="U25" s="307"/>
      <c r="V25" s="307"/>
      <c r="W25" s="307"/>
      <c r="X25" s="304"/>
      <c r="Y25" s="308"/>
      <c r="Z25" s="298" t="s">
        <v>175</v>
      </c>
      <c r="AA25" s="303" t="s">
        <v>175</v>
      </c>
      <c r="AB25" s="309"/>
      <c r="AC25" s="309"/>
      <c r="AD25" s="309"/>
      <c r="AE25" s="309"/>
      <c r="AF25" s="309"/>
      <c r="AG25" s="309"/>
      <c r="AH25" s="310"/>
      <c r="AI25" s="310"/>
    </row>
    <row r="26" spans="1:705" s="319" customFormat="1" ht="29.45" customHeight="1" x14ac:dyDescent="0.2">
      <c r="A26" s="312"/>
      <c r="B26" s="312"/>
      <c r="C26" s="211"/>
      <c r="D26" s="240" t="s">
        <v>198</v>
      </c>
      <c r="E26" s="313" t="s">
        <v>217</v>
      </c>
      <c r="F26" s="242" t="s">
        <v>218</v>
      </c>
      <c r="G26" s="243" t="s">
        <v>194</v>
      </c>
      <c r="H26" s="244" t="s">
        <v>175</v>
      </c>
      <c r="I26" s="240"/>
      <c r="J26" s="240">
        <v>12</v>
      </c>
      <c r="K26" s="240">
        <v>16</v>
      </c>
      <c r="L26" s="240"/>
      <c r="M26" s="240"/>
      <c r="N26" s="240"/>
      <c r="O26" s="240">
        <v>22</v>
      </c>
      <c r="P26" s="245">
        <v>1</v>
      </c>
      <c r="Q26" s="240"/>
      <c r="R26" s="315" t="s">
        <v>219</v>
      </c>
      <c r="S26" s="246" t="s">
        <v>219</v>
      </c>
      <c r="T26" s="243" t="s">
        <v>175</v>
      </c>
      <c r="U26" s="316" t="s">
        <v>220</v>
      </c>
      <c r="V26" s="316" t="s">
        <v>221</v>
      </c>
      <c r="W26" s="317"/>
      <c r="X26" s="248" t="s">
        <v>222</v>
      </c>
      <c r="Y26" s="249">
        <v>27</v>
      </c>
      <c r="Z26" s="250" t="s">
        <v>175</v>
      </c>
      <c r="AA26" s="243" t="s">
        <v>177</v>
      </c>
      <c r="AB26" s="240">
        <v>2</v>
      </c>
      <c r="AC26" s="240" t="s">
        <v>178</v>
      </c>
      <c r="AD26" s="243"/>
      <c r="AE26" s="314"/>
      <c r="AF26" s="314"/>
      <c r="AG26" s="314"/>
      <c r="AH26" s="318"/>
      <c r="AI26" s="318"/>
    </row>
    <row r="27" spans="1:705" s="319" customFormat="1" ht="29.45" customHeight="1" x14ac:dyDescent="0.2">
      <c r="A27" s="312"/>
      <c r="B27" s="312"/>
      <c r="C27" s="211"/>
      <c r="D27" s="240" t="s">
        <v>198</v>
      </c>
      <c r="E27" s="241" t="s">
        <v>223</v>
      </c>
      <c r="F27" s="242" t="s">
        <v>224</v>
      </c>
      <c r="G27" s="243" t="s">
        <v>194</v>
      </c>
      <c r="H27" s="244" t="s">
        <v>175</v>
      </c>
      <c r="I27" s="240"/>
      <c r="J27" s="240">
        <v>12</v>
      </c>
      <c r="K27" s="240">
        <v>16</v>
      </c>
      <c r="L27" s="240"/>
      <c r="M27" s="240"/>
      <c r="N27" s="240"/>
      <c r="O27" s="240">
        <v>22</v>
      </c>
      <c r="P27" s="245">
        <v>1</v>
      </c>
      <c r="Q27" s="240"/>
      <c r="R27" s="315" t="s">
        <v>219</v>
      </c>
      <c r="S27" s="246" t="s">
        <v>219</v>
      </c>
      <c r="T27" s="320" t="s">
        <v>175</v>
      </c>
      <c r="U27" s="321" t="s">
        <v>220</v>
      </c>
      <c r="V27" s="321" t="s">
        <v>221</v>
      </c>
      <c r="W27" s="317"/>
      <c r="X27" s="248" t="s">
        <v>222</v>
      </c>
      <c r="Y27" s="249">
        <v>27</v>
      </c>
      <c r="Z27" s="250" t="s">
        <v>175</v>
      </c>
      <c r="AA27" s="243" t="s">
        <v>177</v>
      </c>
      <c r="AB27" s="240">
        <v>2</v>
      </c>
      <c r="AC27" s="240" t="s">
        <v>178</v>
      </c>
      <c r="AD27" s="243"/>
      <c r="AE27" s="314"/>
      <c r="AF27" s="314"/>
      <c r="AG27" s="314"/>
      <c r="AH27" s="318"/>
      <c r="AI27" s="318"/>
    </row>
    <row r="28" spans="1:705" s="319" customFormat="1" ht="29.45" customHeight="1" x14ac:dyDescent="0.2">
      <c r="A28" s="312"/>
      <c r="B28" s="312"/>
      <c r="C28" s="211"/>
      <c r="D28" s="240" t="s">
        <v>198</v>
      </c>
      <c r="E28" s="241" t="s">
        <v>225</v>
      </c>
      <c r="F28" s="242" t="s">
        <v>226</v>
      </c>
      <c r="G28" s="243" t="s">
        <v>194</v>
      </c>
      <c r="H28" s="244" t="s">
        <v>175</v>
      </c>
      <c r="I28" s="240"/>
      <c r="J28" s="240">
        <v>6</v>
      </c>
      <c r="K28" s="240">
        <v>25</v>
      </c>
      <c r="L28" s="240"/>
      <c r="M28" s="240"/>
      <c r="N28" s="240"/>
      <c r="O28" s="240">
        <v>19</v>
      </c>
      <c r="P28" s="245">
        <v>1</v>
      </c>
      <c r="Q28" s="240"/>
      <c r="R28" s="315" t="s">
        <v>219</v>
      </c>
      <c r="S28" s="246" t="s">
        <v>219</v>
      </c>
      <c r="T28" s="320" t="s">
        <v>175</v>
      </c>
      <c r="U28" s="321" t="s">
        <v>220</v>
      </c>
      <c r="V28" s="321" t="s">
        <v>221</v>
      </c>
      <c r="W28" s="317"/>
      <c r="X28" s="248" t="s">
        <v>222</v>
      </c>
      <c r="Y28" s="249">
        <v>27</v>
      </c>
      <c r="Z28" s="250" t="s">
        <v>175</v>
      </c>
      <c r="AA28" s="243" t="s">
        <v>177</v>
      </c>
      <c r="AB28" s="240">
        <v>2</v>
      </c>
      <c r="AC28" s="240" t="s">
        <v>178</v>
      </c>
      <c r="AD28" s="243"/>
      <c r="AE28" s="314"/>
      <c r="AF28" s="314"/>
      <c r="AG28" s="314"/>
      <c r="AH28" s="318"/>
      <c r="AI28" s="318"/>
    </row>
    <row r="29" spans="1:705" s="311" customFormat="1" ht="29.45" customHeight="1" x14ac:dyDescent="0.2">
      <c r="A29" s="298"/>
      <c r="B29" s="298"/>
      <c r="C29" s="7"/>
      <c r="D29" s="299" t="s">
        <v>172</v>
      </c>
      <c r="E29" s="322" t="s">
        <v>227</v>
      </c>
      <c r="F29" s="302" t="s">
        <v>228</v>
      </c>
      <c r="G29" s="303" t="s">
        <v>194</v>
      </c>
      <c r="H29" s="304"/>
      <c r="I29" s="304">
        <f>J29+K29+L29+M29</f>
        <v>93</v>
      </c>
      <c r="J29" s="304">
        <f>SUM(J30:J32)</f>
        <v>19</v>
      </c>
      <c r="K29" s="304">
        <f t="shared" ref="K29:M29" si="3">SUM(K30:K32)</f>
        <v>74</v>
      </c>
      <c r="L29" s="304">
        <f t="shared" si="3"/>
        <v>0</v>
      </c>
      <c r="M29" s="304">
        <f t="shared" si="3"/>
        <v>0</v>
      </c>
      <c r="N29" s="304"/>
      <c r="O29" s="304">
        <f>SUM(O30:O32)</f>
        <v>57</v>
      </c>
      <c r="P29" s="305">
        <v>6</v>
      </c>
      <c r="Q29" s="306">
        <v>6</v>
      </c>
      <c r="R29" s="304"/>
      <c r="S29" s="304"/>
      <c r="T29" s="304"/>
      <c r="U29" s="307"/>
      <c r="V29" s="307"/>
      <c r="W29" s="323"/>
      <c r="X29" s="324"/>
      <c r="Y29" s="308"/>
      <c r="Z29" s="298" t="s">
        <v>175</v>
      </c>
      <c r="AA29" s="303" t="s">
        <v>175</v>
      </c>
      <c r="AB29" s="309"/>
      <c r="AC29" s="309"/>
      <c r="AD29" s="309"/>
      <c r="AE29" s="309"/>
      <c r="AF29" s="309"/>
      <c r="AG29" s="309"/>
      <c r="AH29" s="310"/>
      <c r="AI29" s="310"/>
    </row>
    <row r="30" spans="1:705" s="319" customFormat="1" ht="29.45" customHeight="1" x14ac:dyDescent="0.2">
      <c r="A30" s="312"/>
      <c r="B30" s="312"/>
      <c r="C30" s="211"/>
      <c r="D30" s="240" t="s">
        <v>198</v>
      </c>
      <c r="E30" s="241" t="s">
        <v>229</v>
      </c>
      <c r="F30" s="242" t="s">
        <v>230</v>
      </c>
      <c r="G30" s="243" t="s">
        <v>194</v>
      </c>
      <c r="H30" s="244" t="s">
        <v>175</v>
      </c>
      <c r="I30" s="240"/>
      <c r="J30" s="240">
        <v>8</v>
      </c>
      <c r="K30" s="240">
        <v>22</v>
      </c>
      <c r="L30" s="240"/>
      <c r="M30" s="240"/>
      <c r="N30" s="240"/>
      <c r="O30" s="240">
        <v>20</v>
      </c>
      <c r="P30" s="245">
        <v>1</v>
      </c>
      <c r="Q30" s="240"/>
      <c r="R30" s="315" t="s">
        <v>219</v>
      </c>
      <c r="S30" s="246" t="s">
        <v>219</v>
      </c>
      <c r="T30" s="320" t="s">
        <v>175</v>
      </c>
      <c r="U30" s="321" t="s">
        <v>220</v>
      </c>
      <c r="V30" s="321" t="s">
        <v>231</v>
      </c>
      <c r="W30" s="317"/>
      <c r="X30" s="248" t="s">
        <v>222</v>
      </c>
      <c r="Y30" s="249">
        <v>27</v>
      </c>
      <c r="Z30" s="250" t="s">
        <v>175</v>
      </c>
      <c r="AA30" s="243" t="s">
        <v>177</v>
      </c>
      <c r="AB30" s="240">
        <v>2</v>
      </c>
      <c r="AC30" s="240" t="s">
        <v>178</v>
      </c>
      <c r="AD30" s="243"/>
      <c r="AE30" s="314"/>
      <c r="AF30" s="314"/>
      <c r="AG30" s="314"/>
      <c r="AH30" s="318"/>
      <c r="AI30" s="318"/>
    </row>
    <row r="31" spans="1:705" s="319" customFormat="1" ht="29.45" customHeight="1" x14ac:dyDescent="0.2">
      <c r="A31" s="312"/>
      <c r="B31" s="312"/>
      <c r="C31" s="211"/>
      <c r="D31" s="240" t="s">
        <v>198</v>
      </c>
      <c r="E31" s="241" t="s">
        <v>232</v>
      </c>
      <c r="F31" s="242" t="s">
        <v>233</v>
      </c>
      <c r="G31" s="243" t="s">
        <v>194</v>
      </c>
      <c r="H31" s="244" t="s">
        <v>175</v>
      </c>
      <c r="I31" s="240"/>
      <c r="J31" s="240">
        <v>4</v>
      </c>
      <c r="K31" s="240">
        <v>28</v>
      </c>
      <c r="L31" s="240"/>
      <c r="M31" s="240"/>
      <c r="N31" s="240"/>
      <c r="O31" s="240">
        <v>18</v>
      </c>
      <c r="P31" s="245">
        <v>1</v>
      </c>
      <c r="Q31" s="240"/>
      <c r="R31" s="315" t="s">
        <v>219</v>
      </c>
      <c r="S31" s="246" t="s">
        <v>219</v>
      </c>
      <c r="T31" s="320" t="s">
        <v>175</v>
      </c>
      <c r="U31" s="321" t="s">
        <v>220</v>
      </c>
      <c r="V31" s="321" t="s">
        <v>221</v>
      </c>
      <c r="W31" s="317"/>
      <c r="X31" s="248" t="s">
        <v>222</v>
      </c>
      <c r="Y31" s="249">
        <v>27</v>
      </c>
      <c r="Z31" s="250" t="s">
        <v>175</v>
      </c>
      <c r="AA31" s="243" t="s">
        <v>177</v>
      </c>
      <c r="AB31" s="240">
        <v>2</v>
      </c>
      <c r="AC31" s="240" t="s">
        <v>178</v>
      </c>
      <c r="AD31" s="243"/>
      <c r="AE31" s="314"/>
      <c r="AF31" s="314"/>
      <c r="AG31" s="314"/>
      <c r="AH31" s="318"/>
      <c r="AI31" s="318"/>
    </row>
    <row r="32" spans="1:705" s="319" customFormat="1" ht="29.45" customHeight="1" x14ac:dyDescent="0.2">
      <c r="A32" s="312"/>
      <c r="B32" s="312"/>
      <c r="C32" s="211"/>
      <c r="D32" s="240" t="s">
        <v>198</v>
      </c>
      <c r="E32" s="241" t="s">
        <v>234</v>
      </c>
      <c r="F32" s="242" t="s">
        <v>235</v>
      </c>
      <c r="G32" s="243" t="s">
        <v>194</v>
      </c>
      <c r="H32" s="244" t="s">
        <v>175</v>
      </c>
      <c r="I32" s="240"/>
      <c r="J32" s="240">
        <v>7</v>
      </c>
      <c r="K32" s="240">
        <v>24</v>
      </c>
      <c r="L32" s="240"/>
      <c r="M32" s="240"/>
      <c r="N32" s="240"/>
      <c r="O32" s="240">
        <v>19</v>
      </c>
      <c r="P32" s="245">
        <v>1</v>
      </c>
      <c r="Q32" s="240"/>
      <c r="R32" s="315" t="s">
        <v>219</v>
      </c>
      <c r="S32" s="246" t="s">
        <v>219</v>
      </c>
      <c r="T32" s="320" t="s">
        <v>175</v>
      </c>
      <c r="U32" s="321" t="s">
        <v>220</v>
      </c>
      <c r="V32" s="325" t="s">
        <v>221</v>
      </c>
      <c r="W32" s="326"/>
      <c r="X32" s="248" t="s">
        <v>222</v>
      </c>
      <c r="Y32" s="249">
        <v>27</v>
      </c>
      <c r="Z32" s="250" t="s">
        <v>175</v>
      </c>
      <c r="AA32" s="243" t="s">
        <v>177</v>
      </c>
      <c r="AB32" s="240">
        <v>2</v>
      </c>
      <c r="AC32" s="240" t="s">
        <v>178</v>
      </c>
      <c r="AD32" s="243"/>
      <c r="AE32" s="314"/>
      <c r="AF32" s="314"/>
      <c r="AG32" s="314"/>
      <c r="AH32" s="318"/>
      <c r="AI32" s="318"/>
    </row>
    <row r="33" spans="1:35" s="311" customFormat="1" ht="29.45" customHeight="1" x14ac:dyDescent="0.2">
      <c r="A33" s="298"/>
      <c r="B33" s="298"/>
      <c r="C33" s="11"/>
      <c r="D33" s="301" t="s">
        <v>236</v>
      </c>
      <c r="E33" s="327" t="s">
        <v>237</v>
      </c>
      <c r="F33" s="328" t="s">
        <v>238</v>
      </c>
      <c r="G33" s="303" t="s">
        <v>194</v>
      </c>
      <c r="H33" s="329"/>
      <c r="I33" s="329">
        <f>J33+K33+L33+M33</f>
        <v>92</v>
      </c>
      <c r="J33" s="330">
        <f>IFERROR(ROUND(AVERAGE(J35,J36,J37,J38,J39,),0)*4,0)</f>
        <v>32</v>
      </c>
      <c r="K33" s="330">
        <f>IFERROR(ROUND(AVERAGE(K35,K36,K37,K38,K39,),0)*4,0)</f>
        <v>60</v>
      </c>
      <c r="L33" s="330">
        <f>IFERROR(ROUND(AVERAGE(L35,L36,L37,L38,L39,),0)*4,0)</f>
        <v>0</v>
      </c>
      <c r="M33" s="330">
        <f>IFERROR(ROUND(AVERAGE(M35,M36,M37,M38,M39,),0)*4,0)</f>
        <v>0</v>
      </c>
      <c r="N33" s="330"/>
      <c r="O33" s="330">
        <f>IFERROR(ROUND(AVERAGE(O35,O36,O37,O38,O39,),0)*4,0)</f>
        <v>76</v>
      </c>
      <c r="P33" s="331">
        <v>8</v>
      </c>
      <c r="Q33" s="332">
        <v>8</v>
      </c>
      <c r="R33" s="304"/>
      <c r="S33" s="304"/>
      <c r="T33" s="304"/>
      <c r="U33" s="323"/>
      <c r="V33" s="333"/>
      <c r="W33" s="333"/>
      <c r="X33" s="334"/>
      <c r="Y33" s="335"/>
      <c r="Z33" s="298" t="s">
        <v>175</v>
      </c>
      <c r="AA33" s="303" t="s">
        <v>175</v>
      </c>
      <c r="AB33" s="309"/>
      <c r="AC33" s="309"/>
      <c r="AD33" s="309"/>
      <c r="AE33" s="309"/>
      <c r="AF33" s="309"/>
      <c r="AG33" s="309"/>
      <c r="AH33" s="310"/>
      <c r="AI33" s="310"/>
    </row>
    <row r="34" spans="1:35" s="347" customFormat="1" ht="29.45" customHeight="1" x14ac:dyDescent="0.2">
      <c r="A34" s="336"/>
      <c r="B34" s="336"/>
      <c r="C34" s="195"/>
      <c r="D34" s="337" t="s">
        <v>182</v>
      </c>
      <c r="E34" s="338"/>
      <c r="F34" s="339" t="s">
        <v>239</v>
      </c>
      <c r="G34" s="336" t="s">
        <v>194</v>
      </c>
      <c r="H34" s="340"/>
      <c r="I34" s="340"/>
      <c r="J34" s="340"/>
      <c r="K34" s="340"/>
      <c r="L34" s="340"/>
      <c r="M34" s="340"/>
      <c r="N34" s="340"/>
      <c r="O34" s="340"/>
      <c r="P34" s="341"/>
      <c r="Q34" s="337"/>
      <c r="R34" s="340"/>
      <c r="S34" s="340"/>
      <c r="T34" s="342"/>
      <c r="U34" s="343"/>
      <c r="V34" s="344"/>
      <c r="W34" s="344"/>
      <c r="X34" s="345"/>
      <c r="Y34" s="346"/>
      <c r="Z34" s="336"/>
      <c r="AA34" s="336"/>
      <c r="AB34" s="336"/>
      <c r="AC34" s="336"/>
      <c r="AD34" s="336"/>
      <c r="AE34" s="336"/>
      <c r="AF34" s="336"/>
      <c r="AG34" s="336"/>
    </row>
    <row r="35" spans="1:35" s="319" customFormat="1" ht="29.45" customHeight="1" x14ac:dyDescent="0.2">
      <c r="A35" s="250"/>
      <c r="B35" s="250"/>
      <c r="C35" s="211"/>
      <c r="D35" s="240" t="s">
        <v>240</v>
      </c>
      <c r="E35" s="241" t="s">
        <v>241</v>
      </c>
      <c r="F35" s="242" t="s">
        <v>242</v>
      </c>
      <c r="G35" s="265" t="s">
        <v>243</v>
      </c>
      <c r="H35" s="244" t="s">
        <v>175</v>
      </c>
      <c r="I35" s="240"/>
      <c r="J35" s="240">
        <v>14</v>
      </c>
      <c r="K35" s="240">
        <v>10</v>
      </c>
      <c r="L35" s="240"/>
      <c r="M35" s="240"/>
      <c r="N35" s="240"/>
      <c r="O35" s="240">
        <v>26</v>
      </c>
      <c r="P35" s="245">
        <v>1</v>
      </c>
      <c r="Q35" s="240"/>
      <c r="R35" s="315" t="s">
        <v>219</v>
      </c>
      <c r="S35" s="246" t="s">
        <v>244</v>
      </c>
      <c r="T35" s="320" t="s">
        <v>175</v>
      </c>
      <c r="U35" s="348" t="s">
        <v>220</v>
      </c>
      <c r="V35" s="265" t="s">
        <v>231</v>
      </c>
      <c r="W35" s="349"/>
      <c r="X35" s="248" t="s">
        <v>222</v>
      </c>
      <c r="Y35" s="249">
        <v>27</v>
      </c>
      <c r="Z35" s="250" t="s">
        <v>175</v>
      </c>
      <c r="AA35" s="243" t="s">
        <v>177</v>
      </c>
      <c r="AB35" s="240">
        <v>2</v>
      </c>
      <c r="AC35" s="240" t="s">
        <v>178</v>
      </c>
      <c r="AD35" s="243"/>
      <c r="AE35" s="314"/>
      <c r="AF35" s="314"/>
      <c r="AG35" s="314"/>
      <c r="AH35" s="318"/>
      <c r="AI35" s="318"/>
    </row>
    <row r="36" spans="1:35" s="319" customFormat="1" ht="29.45" customHeight="1" x14ac:dyDescent="0.2">
      <c r="A36" s="312"/>
      <c r="B36" s="312"/>
      <c r="C36" s="211"/>
      <c r="D36" s="240" t="s">
        <v>240</v>
      </c>
      <c r="E36" s="241" t="s">
        <v>245</v>
      </c>
      <c r="F36" s="242" t="s">
        <v>246</v>
      </c>
      <c r="G36" s="265" t="s">
        <v>243</v>
      </c>
      <c r="H36" s="244" t="s">
        <v>175</v>
      </c>
      <c r="I36" s="240"/>
      <c r="J36" s="240">
        <v>0</v>
      </c>
      <c r="K36" s="240">
        <v>34</v>
      </c>
      <c r="L36" s="240"/>
      <c r="M36" s="240"/>
      <c r="N36" s="240"/>
      <c r="O36" s="240">
        <v>16</v>
      </c>
      <c r="P36" s="245">
        <v>1</v>
      </c>
      <c r="Q36" s="240"/>
      <c r="R36" s="315" t="s">
        <v>219</v>
      </c>
      <c r="S36" s="246" t="s">
        <v>219</v>
      </c>
      <c r="T36" s="320" t="s">
        <v>175</v>
      </c>
      <c r="U36" s="348" t="s">
        <v>220</v>
      </c>
      <c r="V36" s="265" t="s">
        <v>221</v>
      </c>
      <c r="W36" s="349"/>
      <c r="X36" s="248" t="s">
        <v>222</v>
      </c>
      <c r="Y36" s="249">
        <v>27</v>
      </c>
      <c r="Z36" s="250" t="s">
        <v>175</v>
      </c>
      <c r="AA36" s="243" t="s">
        <v>177</v>
      </c>
      <c r="AB36" s="240">
        <v>2</v>
      </c>
      <c r="AC36" s="240" t="s">
        <v>178</v>
      </c>
      <c r="AD36" s="243"/>
      <c r="AE36" s="314"/>
      <c r="AF36" s="314"/>
      <c r="AG36" s="314"/>
    </row>
    <row r="37" spans="1:35" s="319" customFormat="1" ht="29.45" customHeight="1" x14ac:dyDescent="0.2">
      <c r="A37" s="312"/>
      <c r="B37" s="312"/>
      <c r="C37" s="211"/>
      <c r="D37" s="240" t="s">
        <v>240</v>
      </c>
      <c r="E37" s="241" t="s">
        <v>247</v>
      </c>
      <c r="F37" s="242" t="s">
        <v>248</v>
      </c>
      <c r="G37" s="265" t="s">
        <v>243</v>
      </c>
      <c r="H37" s="244" t="s">
        <v>175</v>
      </c>
      <c r="I37" s="240"/>
      <c r="J37" s="240">
        <v>12</v>
      </c>
      <c r="K37" s="240">
        <v>14</v>
      </c>
      <c r="L37" s="240"/>
      <c r="M37" s="240"/>
      <c r="N37" s="240"/>
      <c r="O37" s="240">
        <v>24</v>
      </c>
      <c r="P37" s="245">
        <v>1</v>
      </c>
      <c r="Q37" s="240"/>
      <c r="R37" s="315" t="s">
        <v>219</v>
      </c>
      <c r="S37" s="246" t="s">
        <v>244</v>
      </c>
      <c r="T37" s="320" t="s">
        <v>175</v>
      </c>
      <c r="U37" s="348" t="s">
        <v>220</v>
      </c>
      <c r="V37" s="265" t="s">
        <v>249</v>
      </c>
      <c r="W37" s="349"/>
      <c r="X37" s="248" t="s">
        <v>222</v>
      </c>
      <c r="Y37" s="249">
        <v>27</v>
      </c>
      <c r="Z37" s="250" t="s">
        <v>175</v>
      </c>
      <c r="AA37" s="243" t="s">
        <v>177</v>
      </c>
      <c r="AB37" s="240">
        <v>2</v>
      </c>
      <c r="AC37" s="240" t="s">
        <v>178</v>
      </c>
      <c r="AD37" s="243"/>
      <c r="AE37" s="314"/>
      <c r="AF37" s="314"/>
      <c r="AG37" s="314"/>
      <c r="AH37" s="318"/>
      <c r="AI37" s="318"/>
    </row>
    <row r="38" spans="1:35" s="319" customFormat="1" ht="29.45" customHeight="1" x14ac:dyDescent="0.25">
      <c r="A38" s="312"/>
      <c r="B38" s="312"/>
      <c r="C38" s="27"/>
      <c r="D38" s="240" t="s">
        <v>240</v>
      </c>
      <c r="E38" s="241" t="s">
        <v>250</v>
      </c>
      <c r="F38" s="350" t="s">
        <v>251</v>
      </c>
      <c r="G38" s="265" t="s">
        <v>243</v>
      </c>
      <c r="H38" s="244" t="s">
        <v>175</v>
      </c>
      <c r="I38" s="240"/>
      <c r="J38" s="240">
        <v>8</v>
      </c>
      <c r="K38" s="240">
        <v>22</v>
      </c>
      <c r="L38" s="240"/>
      <c r="M38" s="240"/>
      <c r="N38" s="240"/>
      <c r="O38" s="240">
        <v>20</v>
      </c>
      <c r="P38" s="245">
        <v>1</v>
      </c>
      <c r="Q38" s="240"/>
      <c r="R38" s="246" t="s">
        <v>219</v>
      </c>
      <c r="S38" s="246" t="s">
        <v>219</v>
      </c>
      <c r="T38" s="320" t="s">
        <v>175</v>
      </c>
      <c r="U38" s="351" t="s">
        <v>220</v>
      </c>
      <c r="V38" s="352" t="s">
        <v>221</v>
      </c>
      <c r="W38" s="265"/>
      <c r="X38" s="248" t="s">
        <v>222</v>
      </c>
      <c r="Y38" s="249">
        <v>27</v>
      </c>
      <c r="Z38" s="250" t="s">
        <v>175</v>
      </c>
      <c r="AA38" s="243" t="s">
        <v>177</v>
      </c>
      <c r="AB38" s="240">
        <v>2</v>
      </c>
      <c r="AC38" s="240" t="s">
        <v>178</v>
      </c>
      <c r="AD38" s="243"/>
      <c r="AE38" s="314"/>
      <c r="AF38" s="314"/>
      <c r="AG38" s="314"/>
    </row>
    <row r="39" spans="1:35" s="319" customFormat="1" ht="29.45" customHeight="1" x14ac:dyDescent="0.25">
      <c r="A39" s="312"/>
      <c r="B39" s="312"/>
      <c r="C39" s="27"/>
      <c r="D39" s="240" t="s">
        <v>240</v>
      </c>
      <c r="E39" s="241" t="s">
        <v>252</v>
      </c>
      <c r="F39" s="242" t="s">
        <v>253</v>
      </c>
      <c r="G39" s="265" t="s">
        <v>243</v>
      </c>
      <c r="H39" s="244" t="s">
        <v>175</v>
      </c>
      <c r="I39" s="240"/>
      <c r="J39" s="240">
        <v>12</v>
      </c>
      <c r="K39" s="240">
        <v>12</v>
      </c>
      <c r="L39" s="240"/>
      <c r="M39" s="240"/>
      <c r="N39" s="240"/>
      <c r="O39" s="240">
        <v>26</v>
      </c>
      <c r="P39" s="245">
        <v>1</v>
      </c>
      <c r="Q39" s="240"/>
      <c r="R39" s="246" t="s">
        <v>219</v>
      </c>
      <c r="S39" s="246" t="s">
        <v>219</v>
      </c>
      <c r="T39" s="246" t="s">
        <v>175</v>
      </c>
      <c r="U39" s="351" t="s">
        <v>220</v>
      </c>
      <c r="V39" s="352" t="s">
        <v>254</v>
      </c>
      <c r="W39" s="265"/>
      <c r="X39" s="248" t="s">
        <v>222</v>
      </c>
      <c r="Y39" s="249">
        <v>27</v>
      </c>
      <c r="Z39" s="250" t="s">
        <v>175</v>
      </c>
      <c r="AA39" s="243" t="s">
        <v>177</v>
      </c>
      <c r="AB39" s="240">
        <v>2</v>
      </c>
      <c r="AC39" s="240" t="s">
        <v>178</v>
      </c>
      <c r="AD39" s="243"/>
      <c r="AE39" s="314"/>
      <c r="AF39" s="314"/>
      <c r="AG39" s="314"/>
      <c r="AH39" s="318"/>
      <c r="AI39" s="318"/>
    </row>
    <row r="40" spans="1:35" s="356" customFormat="1" ht="29.45" customHeight="1" x14ac:dyDescent="0.2">
      <c r="A40" s="301"/>
      <c r="B40" s="301"/>
      <c r="C40" s="11"/>
      <c r="D40" s="353" t="s">
        <v>172</v>
      </c>
      <c r="E40" s="301" t="s">
        <v>255</v>
      </c>
      <c r="F40" s="354" t="s">
        <v>256</v>
      </c>
      <c r="G40" s="303" t="s">
        <v>194</v>
      </c>
      <c r="H40" s="304"/>
      <c r="I40" s="304">
        <f>J40+K40+L40+M40</f>
        <v>11</v>
      </c>
      <c r="J40" s="304">
        <f>SUM(J41:J42)</f>
        <v>8</v>
      </c>
      <c r="K40" s="304">
        <f t="shared" ref="K40:M40" si="4">SUM(K41:K42)</f>
        <v>0</v>
      </c>
      <c r="L40" s="304">
        <f t="shared" si="4"/>
        <v>0</v>
      </c>
      <c r="M40" s="304">
        <f t="shared" si="4"/>
        <v>3</v>
      </c>
      <c r="N40" s="304"/>
      <c r="O40" s="304">
        <f>SUM(O41:O42)</f>
        <v>17</v>
      </c>
      <c r="P40" s="355">
        <v>4</v>
      </c>
      <c r="Q40" s="306">
        <v>4</v>
      </c>
      <c r="R40" s="304"/>
      <c r="S40" s="304"/>
      <c r="T40" s="304"/>
      <c r="U40" s="323"/>
      <c r="V40" s="333"/>
      <c r="W40" s="333"/>
      <c r="X40" s="334"/>
      <c r="Y40" s="335"/>
      <c r="Z40" s="298" t="s">
        <v>175</v>
      </c>
      <c r="AA40" s="303" t="s">
        <v>175</v>
      </c>
      <c r="AB40" s="309"/>
      <c r="AC40" s="309"/>
      <c r="AD40" s="309"/>
      <c r="AE40" s="309"/>
      <c r="AF40" s="309"/>
      <c r="AG40" s="309"/>
    </row>
    <row r="41" spans="1:35" s="253" customFormat="1" ht="29.45" customHeight="1" x14ac:dyDescent="0.25">
      <c r="A41" s="314"/>
      <c r="B41" s="314"/>
      <c r="C41" s="377"/>
      <c r="D41" s="357" t="s">
        <v>198</v>
      </c>
      <c r="E41" s="314" t="s">
        <v>257</v>
      </c>
      <c r="F41" s="358" t="s">
        <v>258</v>
      </c>
      <c r="G41" s="243" t="s">
        <v>194</v>
      </c>
      <c r="H41" s="244" t="s">
        <v>175</v>
      </c>
      <c r="I41" s="240"/>
      <c r="J41" s="359">
        <v>8</v>
      </c>
      <c r="K41" s="359"/>
      <c r="L41" s="320"/>
      <c r="M41" s="320"/>
      <c r="N41" s="240"/>
      <c r="O41" s="360">
        <v>17</v>
      </c>
      <c r="P41" s="320">
        <v>0.25</v>
      </c>
      <c r="Q41" s="240"/>
      <c r="R41" s="315" t="s">
        <v>219</v>
      </c>
      <c r="S41" s="246" t="s">
        <v>219</v>
      </c>
      <c r="T41" s="320" t="s">
        <v>175</v>
      </c>
      <c r="U41" s="351" t="s">
        <v>220</v>
      </c>
      <c r="V41" s="265"/>
      <c r="W41" s="265"/>
      <c r="X41" s="248" t="s">
        <v>222</v>
      </c>
      <c r="Y41" s="249">
        <v>27</v>
      </c>
      <c r="Z41" s="250" t="s">
        <v>175</v>
      </c>
      <c r="AA41" s="243" t="s">
        <v>177</v>
      </c>
      <c r="AB41" s="240">
        <v>2</v>
      </c>
      <c r="AC41" s="240" t="s">
        <v>178</v>
      </c>
      <c r="AD41" s="243"/>
      <c r="AE41" s="314"/>
      <c r="AF41" s="314"/>
      <c r="AG41" s="314"/>
    </row>
    <row r="42" spans="1:35" s="253" customFormat="1" ht="29.45" customHeight="1" x14ac:dyDescent="0.25">
      <c r="A42" s="314"/>
      <c r="B42" s="314"/>
      <c r="C42" s="377"/>
      <c r="D42" s="357" t="s">
        <v>198</v>
      </c>
      <c r="E42" s="314" t="s">
        <v>259</v>
      </c>
      <c r="F42" s="361" t="s">
        <v>260</v>
      </c>
      <c r="G42" s="243" t="s">
        <v>194</v>
      </c>
      <c r="H42" s="244" t="s">
        <v>175</v>
      </c>
      <c r="I42" s="240"/>
      <c r="J42" s="362"/>
      <c r="K42" s="362"/>
      <c r="L42" s="243"/>
      <c r="M42" s="243">
        <v>3</v>
      </c>
      <c r="N42" s="240"/>
      <c r="O42" s="243" t="s">
        <v>261</v>
      </c>
      <c r="P42" s="243">
        <v>0.75</v>
      </c>
      <c r="Q42" s="240"/>
      <c r="R42" s="315" t="s">
        <v>219</v>
      </c>
      <c r="S42" s="246" t="s">
        <v>219</v>
      </c>
      <c r="T42" s="320" t="s">
        <v>175</v>
      </c>
      <c r="U42" s="351" t="s">
        <v>220</v>
      </c>
      <c r="V42" s="265"/>
      <c r="W42" s="265"/>
      <c r="X42" s="248" t="s">
        <v>222</v>
      </c>
      <c r="Y42" s="249">
        <v>27</v>
      </c>
      <c r="Z42" s="250" t="s">
        <v>175</v>
      </c>
      <c r="AA42" s="243" t="s">
        <v>177</v>
      </c>
      <c r="AB42" s="240">
        <v>2</v>
      </c>
      <c r="AC42" s="240" t="s">
        <v>178</v>
      </c>
      <c r="AD42" s="243"/>
      <c r="AE42" s="314"/>
      <c r="AF42" s="314"/>
      <c r="AG42" s="314"/>
    </row>
    <row r="43" spans="1:35" s="253" customFormat="1" ht="29.45" customHeight="1" x14ac:dyDescent="0.25">
      <c r="A43" s="363"/>
      <c r="B43" s="363"/>
      <c r="C43" s="378"/>
      <c r="D43" s="252"/>
      <c r="E43" s="363"/>
      <c r="F43" s="364"/>
      <c r="G43" s="252"/>
      <c r="H43" s="365"/>
      <c r="I43" s="366"/>
      <c r="J43" s="367"/>
      <c r="K43" s="367"/>
      <c r="L43" s="252"/>
      <c r="M43" s="252"/>
      <c r="N43" s="366"/>
      <c r="O43" s="252"/>
      <c r="P43" s="252"/>
      <c r="Q43" s="366"/>
      <c r="R43" s="368"/>
      <c r="S43" s="369"/>
      <c r="T43" s="252"/>
      <c r="U43" s="370"/>
      <c r="V43" s="371"/>
      <c r="W43" s="371"/>
      <c r="X43" s="369"/>
      <c r="Y43" s="366"/>
      <c r="Z43" s="372"/>
      <c r="AA43" s="252"/>
      <c r="AB43" s="366"/>
      <c r="AC43" s="366"/>
      <c r="AD43" s="252"/>
      <c r="AE43" s="363"/>
      <c r="AF43" s="363"/>
      <c r="AG43" s="363"/>
    </row>
    <row r="45" spans="1:35" s="164" customFormat="1" ht="29.45" customHeight="1" x14ac:dyDescent="0.2">
      <c r="A45" s="165"/>
      <c r="B45" s="165" t="s">
        <v>169</v>
      </c>
      <c r="C45" s="389" t="s">
        <v>262</v>
      </c>
      <c r="D45" s="166" t="s">
        <v>212</v>
      </c>
      <c r="E45" s="167"/>
      <c r="F45" s="168" t="s">
        <v>263</v>
      </c>
      <c r="G45" s="166" t="s">
        <v>194</v>
      </c>
      <c r="H45" s="169"/>
      <c r="I45" s="169">
        <f>J45+K45+L45+M45</f>
        <v>288</v>
      </c>
      <c r="J45" s="169">
        <f>J46+J52+J58+J66</f>
        <v>90</v>
      </c>
      <c r="K45" s="169">
        <f>K46+K52+K58+K66</f>
        <v>195</v>
      </c>
      <c r="L45" s="169">
        <f>L46+L52+L58+L66</f>
        <v>0</v>
      </c>
      <c r="M45" s="169">
        <f>M46+M52+M58+M66</f>
        <v>3</v>
      </c>
      <c r="N45" s="169"/>
      <c r="O45" s="169">
        <f>O46+O52+O58+O66</f>
        <v>169</v>
      </c>
      <c r="P45" s="169"/>
      <c r="Q45" s="169">
        <f>Q46+Q52+Q58+Q66</f>
        <v>24</v>
      </c>
      <c r="R45" s="170"/>
      <c r="S45" s="170"/>
      <c r="T45" s="170"/>
      <c r="U45" s="171"/>
      <c r="V45" s="171"/>
      <c r="W45" s="171"/>
      <c r="X45" s="171"/>
      <c r="Y45" s="172"/>
      <c r="Z45" s="172"/>
      <c r="AA45" s="172"/>
      <c r="AB45" s="166"/>
      <c r="AC45" s="166"/>
      <c r="AD45" s="166"/>
      <c r="AE45" s="166"/>
      <c r="AF45" s="166"/>
      <c r="AG45" s="166"/>
    </row>
    <row r="46" spans="1:35" s="374" customFormat="1" ht="29.45" customHeight="1" x14ac:dyDescent="0.2">
      <c r="A46" s="13"/>
      <c r="B46" s="13"/>
      <c r="C46" s="388" t="s">
        <v>262</v>
      </c>
      <c r="D46" s="7" t="s">
        <v>172</v>
      </c>
      <c r="E46" s="43" t="s">
        <v>214</v>
      </c>
      <c r="F46" s="45" t="s">
        <v>264</v>
      </c>
      <c r="G46" s="26" t="s">
        <v>194</v>
      </c>
      <c r="H46" s="9"/>
      <c r="I46" s="9">
        <f>J46+K46+L46+M46</f>
        <v>93</v>
      </c>
      <c r="J46" s="9">
        <f>SUM(J47:J51)</f>
        <v>18</v>
      </c>
      <c r="K46" s="9">
        <f t="shared" ref="K46:M46" si="5">SUM(K47:K51)</f>
        <v>75</v>
      </c>
      <c r="L46" s="9">
        <f t="shared" si="5"/>
        <v>0</v>
      </c>
      <c r="M46" s="9">
        <f t="shared" si="5"/>
        <v>0</v>
      </c>
      <c r="N46" s="9"/>
      <c r="O46" s="9">
        <f>SUM(O47:O51)</f>
        <v>19</v>
      </c>
      <c r="P46" s="193">
        <v>6</v>
      </c>
      <c r="Q46" s="10">
        <v>6</v>
      </c>
      <c r="R46" s="9"/>
      <c r="S46" s="9"/>
      <c r="T46" s="9"/>
      <c r="U46" s="24"/>
      <c r="V46" s="24"/>
      <c r="W46" s="24"/>
      <c r="X46" s="9"/>
      <c r="Y46" s="41"/>
      <c r="Z46" s="13" t="s">
        <v>175</v>
      </c>
      <c r="AA46" s="26" t="s">
        <v>175</v>
      </c>
      <c r="AB46" s="30"/>
      <c r="AC46" s="30"/>
      <c r="AD46" s="30"/>
      <c r="AE46" s="30"/>
      <c r="AF46" s="30"/>
      <c r="AG46" s="30"/>
      <c r="AH46" s="373"/>
      <c r="AI46" s="373"/>
    </row>
    <row r="47" spans="1:35" s="382" customFormat="1" ht="29.45" customHeight="1" x14ac:dyDescent="0.25">
      <c r="A47" s="312"/>
      <c r="B47" s="312"/>
      <c r="C47" s="386" t="s">
        <v>265</v>
      </c>
      <c r="D47" s="240" t="s">
        <v>198</v>
      </c>
      <c r="E47" s="313" t="s">
        <v>217</v>
      </c>
      <c r="F47" s="242" t="s">
        <v>218</v>
      </c>
      <c r="G47" s="243" t="s">
        <v>194</v>
      </c>
      <c r="H47" s="244" t="s">
        <v>175</v>
      </c>
      <c r="I47" s="240"/>
      <c r="J47" s="240"/>
      <c r="K47" s="240"/>
      <c r="L47" s="240"/>
      <c r="M47" s="240"/>
      <c r="N47" s="240"/>
      <c r="O47" s="240"/>
      <c r="P47" s="245">
        <v>1</v>
      </c>
      <c r="Q47" s="240"/>
      <c r="R47" s="315" t="s">
        <v>219</v>
      </c>
      <c r="S47" s="246" t="s">
        <v>219</v>
      </c>
      <c r="T47" s="243" t="s">
        <v>175</v>
      </c>
      <c r="U47" s="316" t="s">
        <v>220</v>
      </c>
      <c r="V47" s="316" t="s">
        <v>221</v>
      </c>
      <c r="W47" s="317"/>
      <c r="X47" s="248" t="s">
        <v>222</v>
      </c>
      <c r="Y47" s="249">
        <v>27</v>
      </c>
      <c r="Z47" s="250" t="s">
        <v>175</v>
      </c>
      <c r="AA47" s="243" t="s">
        <v>177</v>
      </c>
      <c r="AB47" s="240">
        <v>2</v>
      </c>
      <c r="AC47" s="240" t="s">
        <v>178</v>
      </c>
      <c r="AD47" s="243"/>
      <c r="AE47" s="380"/>
      <c r="AF47" s="380"/>
      <c r="AG47" s="380"/>
      <c r="AH47" s="381"/>
      <c r="AI47" s="381"/>
    </row>
    <row r="48" spans="1:35" s="382" customFormat="1" ht="29.45" customHeight="1" x14ac:dyDescent="0.25">
      <c r="A48" s="312"/>
      <c r="B48" s="312"/>
      <c r="C48" s="386" t="s">
        <v>266</v>
      </c>
      <c r="D48" s="240" t="s">
        <v>198</v>
      </c>
      <c r="E48" s="241" t="s">
        <v>223</v>
      </c>
      <c r="F48" s="242" t="s">
        <v>224</v>
      </c>
      <c r="G48" s="243" t="s">
        <v>194</v>
      </c>
      <c r="H48" s="244" t="s">
        <v>175</v>
      </c>
      <c r="I48" s="240"/>
      <c r="J48" s="240"/>
      <c r="K48" s="240"/>
      <c r="L48" s="240"/>
      <c r="M48" s="240"/>
      <c r="N48" s="240"/>
      <c r="O48" s="240"/>
      <c r="P48" s="245">
        <v>1</v>
      </c>
      <c r="Q48" s="240"/>
      <c r="R48" s="315" t="s">
        <v>219</v>
      </c>
      <c r="S48" s="246" t="s">
        <v>219</v>
      </c>
      <c r="T48" s="320" t="s">
        <v>175</v>
      </c>
      <c r="U48" s="321" t="s">
        <v>220</v>
      </c>
      <c r="V48" s="321" t="s">
        <v>221</v>
      </c>
      <c r="W48" s="317"/>
      <c r="X48" s="248" t="s">
        <v>222</v>
      </c>
      <c r="Y48" s="249">
        <v>27</v>
      </c>
      <c r="Z48" s="250" t="s">
        <v>175</v>
      </c>
      <c r="AA48" s="243" t="s">
        <v>177</v>
      </c>
      <c r="AB48" s="240">
        <v>2</v>
      </c>
      <c r="AC48" s="240" t="s">
        <v>178</v>
      </c>
      <c r="AD48" s="243"/>
      <c r="AE48" s="380"/>
      <c r="AF48" s="380"/>
      <c r="AG48" s="380"/>
      <c r="AH48" s="381"/>
      <c r="AI48" s="381"/>
    </row>
    <row r="49" spans="1:35" s="6" customFormat="1" ht="29.45" customHeight="1" x14ac:dyDescent="0.2">
      <c r="A49" s="210"/>
      <c r="B49" s="210"/>
      <c r="C49" s="386" t="s">
        <v>267</v>
      </c>
      <c r="D49" s="211" t="s">
        <v>198</v>
      </c>
      <c r="E49" s="223"/>
      <c r="F49" s="213" t="s">
        <v>268</v>
      </c>
      <c r="G49" s="27" t="s">
        <v>194</v>
      </c>
      <c r="H49" s="214" t="s">
        <v>175</v>
      </c>
      <c r="I49" s="211"/>
      <c r="J49" s="211">
        <v>12</v>
      </c>
      <c r="K49" s="211">
        <v>16</v>
      </c>
      <c r="L49" s="211"/>
      <c r="M49" s="211"/>
      <c r="N49" s="211"/>
      <c r="O49" s="211"/>
      <c r="P49" s="215">
        <v>0.33</v>
      </c>
      <c r="Q49" s="211"/>
      <c r="R49" s="216" t="s">
        <v>219</v>
      </c>
      <c r="S49" s="217" t="s">
        <v>219</v>
      </c>
      <c r="T49" s="232" t="s">
        <v>175</v>
      </c>
      <c r="U49" s="224" t="s">
        <v>220</v>
      </c>
      <c r="V49" s="224" t="s">
        <v>221</v>
      </c>
      <c r="W49" s="218"/>
      <c r="X49" s="219" t="s">
        <v>222</v>
      </c>
      <c r="Y49" s="220">
        <v>27</v>
      </c>
      <c r="Z49" s="221" t="s">
        <v>175</v>
      </c>
      <c r="AA49" s="27" t="s">
        <v>177</v>
      </c>
      <c r="AB49" s="211">
        <v>2</v>
      </c>
      <c r="AC49" s="211" t="s">
        <v>178</v>
      </c>
      <c r="AD49" s="27"/>
      <c r="AE49" s="212"/>
      <c r="AF49" s="212"/>
      <c r="AG49" s="212"/>
      <c r="AH49" s="222"/>
      <c r="AI49" s="222"/>
    </row>
    <row r="50" spans="1:35" s="6" customFormat="1" ht="29.45" customHeight="1" x14ac:dyDescent="0.2">
      <c r="A50" s="210"/>
      <c r="B50" s="210"/>
      <c r="C50" s="386" t="s">
        <v>267</v>
      </c>
      <c r="D50" s="211" t="s">
        <v>198</v>
      </c>
      <c r="E50" s="223"/>
      <c r="F50" s="213" t="s">
        <v>269</v>
      </c>
      <c r="G50" s="235" t="s">
        <v>194</v>
      </c>
      <c r="H50" s="214" t="s">
        <v>175</v>
      </c>
      <c r="I50" s="211"/>
      <c r="J50" s="211">
        <v>0</v>
      </c>
      <c r="K50" s="211">
        <v>34</v>
      </c>
      <c r="L50" s="211"/>
      <c r="M50" s="211"/>
      <c r="N50" s="211"/>
      <c r="O50" s="211"/>
      <c r="P50" s="215">
        <v>0.33</v>
      </c>
      <c r="Q50" s="211"/>
      <c r="R50" s="216" t="s">
        <v>219</v>
      </c>
      <c r="S50" s="217" t="s">
        <v>219</v>
      </c>
      <c r="T50" s="232" t="s">
        <v>175</v>
      </c>
      <c r="U50" s="224" t="s">
        <v>220</v>
      </c>
      <c r="V50" s="224" t="s">
        <v>221</v>
      </c>
      <c r="W50" s="239"/>
      <c r="X50" s="219" t="s">
        <v>222</v>
      </c>
      <c r="Y50" s="220">
        <v>27</v>
      </c>
      <c r="Z50" s="221" t="s">
        <v>175</v>
      </c>
      <c r="AA50" s="27" t="s">
        <v>177</v>
      </c>
      <c r="AB50" s="211">
        <v>2</v>
      </c>
      <c r="AC50" s="211" t="s">
        <v>178</v>
      </c>
      <c r="AD50" s="27"/>
      <c r="AE50" s="212"/>
      <c r="AF50" s="212"/>
      <c r="AG50" s="212"/>
      <c r="AH50" s="222"/>
      <c r="AI50" s="222"/>
    </row>
    <row r="51" spans="1:35" s="6" customFormat="1" ht="29.45" customHeight="1" x14ac:dyDescent="0.2">
      <c r="A51" s="210"/>
      <c r="B51" s="210"/>
      <c r="C51" s="211"/>
      <c r="D51" s="211" t="s">
        <v>198</v>
      </c>
      <c r="E51" s="223" t="s">
        <v>225</v>
      </c>
      <c r="F51" s="213" t="s">
        <v>226</v>
      </c>
      <c r="G51" s="27" t="s">
        <v>194</v>
      </c>
      <c r="H51" s="214" t="s">
        <v>175</v>
      </c>
      <c r="I51" s="211"/>
      <c r="J51" s="211">
        <v>6</v>
      </c>
      <c r="K51" s="211">
        <v>25</v>
      </c>
      <c r="L51" s="211"/>
      <c r="M51" s="211"/>
      <c r="N51" s="211"/>
      <c r="O51" s="211">
        <v>19</v>
      </c>
      <c r="P51" s="215">
        <v>0.33</v>
      </c>
      <c r="Q51" s="211"/>
      <c r="R51" s="216" t="s">
        <v>219</v>
      </c>
      <c r="S51" s="217" t="s">
        <v>219</v>
      </c>
      <c r="T51" s="232" t="s">
        <v>175</v>
      </c>
      <c r="U51" s="224" t="s">
        <v>220</v>
      </c>
      <c r="V51" s="224" t="s">
        <v>221</v>
      </c>
      <c r="W51" s="218"/>
      <c r="X51" s="219" t="s">
        <v>222</v>
      </c>
      <c r="Y51" s="220">
        <v>27</v>
      </c>
      <c r="Z51" s="221" t="s">
        <v>175</v>
      </c>
      <c r="AA51" s="27" t="s">
        <v>177</v>
      </c>
      <c r="AB51" s="211">
        <v>2</v>
      </c>
      <c r="AC51" s="211" t="s">
        <v>178</v>
      </c>
      <c r="AD51" s="27"/>
      <c r="AE51" s="212"/>
      <c r="AF51" s="212"/>
      <c r="AG51" s="212"/>
      <c r="AH51" s="222"/>
      <c r="AI51" s="222"/>
    </row>
    <row r="52" spans="1:35" s="374" customFormat="1" ht="29.45" customHeight="1" x14ac:dyDescent="0.2">
      <c r="A52" s="13"/>
      <c r="B52" s="13"/>
      <c r="C52" s="388" t="s">
        <v>262</v>
      </c>
      <c r="D52" s="7" t="s">
        <v>172</v>
      </c>
      <c r="E52" s="23" t="s">
        <v>227</v>
      </c>
      <c r="F52" s="45" t="s">
        <v>270</v>
      </c>
      <c r="G52" s="26" t="s">
        <v>194</v>
      </c>
      <c r="H52" s="9"/>
      <c r="I52" s="9">
        <f>J52+K52+L52+M52</f>
        <v>88</v>
      </c>
      <c r="J52" s="9">
        <f>SUM(J53:J57)</f>
        <v>28</v>
      </c>
      <c r="K52" s="9">
        <f t="shared" ref="K52:M52" si="6">SUM(K53:K57)</f>
        <v>60</v>
      </c>
      <c r="L52" s="9">
        <f t="shared" si="6"/>
        <v>0</v>
      </c>
      <c r="M52" s="9">
        <f t="shared" si="6"/>
        <v>0</v>
      </c>
      <c r="N52" s="9"/>
      <c r="O52" s="9">
        <f>SUM(O53:O57)</f>
        <v>57</v>
      </c>
      <c r="P52" s="193">
        <v>6</v>
      </c>
      <c r="Q52" s="10">
        <v>6</v>
      </c>
      <c r="R52" s="9"/>
      <c r="S52" s="9"/>
      <c r="T52" s="9"/>
      <c r="U52" s="24"/>
      <c r="V52" s="24"/>
      <c r="W52" s="101"/>
      <c r="X52" s="40"/>
      <c r="Y52" s="41"/>
      <c r="Z52" s="13" t="s">
        <v>175</v>
      </c>
      <c r="AA52" s="26" t="s">
        <v>175</v>
      </c>
      <c r="AB52" s="30"/>
      <c r="AC52" s="30"/>
      <c r="AD52" s="30"/>
      <c r="AE52" s="30"/>
      <c r="AF52" s="30"/>
      <c r="AG52" s="30"/>
      <c r="AH52" s="373"/>
      <c r="AI52" s="373"/>
    </row>
    <row r="53" spans="1:35" s="382" customFormat="1" ht="29.45" customHeight="1" x14ac:dyDescent="0.25">
      <c r="A53" s="312"/>
      <c r="B53" s="312"/>
      <c r="C53" s="386" t="s">
        <v>266</v>
      </c>
      <c r="D53" s="240" t="s">
        <v>198</v>
      </c>
      <c r="E53" s="241" t="s">
        <v>229</v>
      </c>
      <c r="F53" s="242" t="s">
        <v>230</v>
      </c>
      <c r="G53" s="243" t="s">
        <v>194</v>
      </c>
      <c r="H53" s="244" t="s">
        <v>175</v>
      </c>
      <c r="I53" s="240"/>
      <c r="J53" s="240"/>
      <c r="K53" s="240"/>
      <c r="L53" s="240"/>
      <c r="M53" s="240"/>
      <c r="N53" s="240"/>
      <c r="O53" s="240">
        <v>20</v>
      </c>
      <c r="P53" s="245">
        <v>1</v>
      </c>
      <c r="Q53" s="240"/>
      <c r="R53" s="315" t="s">
        <v>219</v>
      </c>
      <c r="S53" s="246" t="s">
        <v>219</v>
      </c>
      <c r="T53" s="320" t="s">
        <v>175</v>
      </c>
      <c r="U53" s="321" t="s">
        <v>220</v>
      </c>
      <c r="V53" s="321" t="s">
        <v>231</v>
      </c>
      <c r="W53" s="317"/>
      <c r="X53" s="248" t="s">
        <v>222</v>
      </c>
      <c r="Y53" s="249">
        <v>27</v>
      </c>
      <c r="Z53" s="250" t="s">
        <v>175</v>
      </c>
      <c r="AA53" s="243" t="s">
        <v>177</v>
      </c>
      <c r="AB53" s="240">
        <v>2</v>
      </c>
      <c r="AC53" s="240" t="s">
        <v>178</v>
      </c>
      <c r="AD53" s="243"/>
      <c r="AE53" s="380"/>
      <c r="AF53" s="380"/>
      <c r="AG53" s="380"/>
      <c r="AH53" s="381"/>
      <c r="AI53" s="381"/>
    </row>
    <row r="54" spans="1:35" s="6" customFormat="1" ht="29.45" customHeight="1" x14ac:dyDescent="0.2">
      <c r="A54" s="210"/>
      <c r="B54" s="210"/>
      <c r="C54" s="386" t="s">
        <v>267</v>
      </c>
      <c r="D54" s="211" t="s">
        <v>198</v>
      </c>
      <c r="E54" s="223"/>
      <c r="F54" s="213" t="s">
        <v>271</v>
      </c>
      <c r="G54" s="27" t="s">
        <v>194</v>
      </c>
      <c r="H54" s="214" t="s">
        <v>175</v>
      </c>
      <c r="I54" s="211"/>
      <c r="J54" s="211">
        <v>12</v>
      </c>
      <c r="K54" s="211">
        <v>16</v>
      </c>
      <c r="L54" s="211"/>
      <c r="M54" s="211"/>
      <c r="N54" s="211"/>
      <c r="O54" s="211"/>
      <c r="P54" s="215">
        <v>0.33</v>
      </c>
      <c r="Q54" s="211"/>
      <c r="R54" s="216" t="s">
        <v>219</v>
      </c>
      <c r="S54" s="217" t="s">
        <v>219</v>
      </c>
      <c r="T54" s="232" t="s">
        <v>175</v>
      </c>
      <c r="U54" s="224" t="s">
        <v>220</v>
      </c>
      <c r="V54" s="224" t="s">
        <v>221</v>
      </c>
      <c r="W54" s="218"/>
      <c r="X54" s="219" t="s">
        <v>222</v>
      </c>
      <c r="Y54" s="220">
        <v>27</v>
      </c>
      <c r="Z54" s="221" t="s">
        <v>175</v>
      </c>
      <c r="AA54" s="27" t="s">
        <v>177</v>
      </c>
      <c r="AB54" s="211">
        <v>2</v>
      </c>
      <c r="AC54" s="211" t="s">
        <v>178</v>
      </c>
      <c r="AD54" s="27"/>
      <c r="AE54" s="212"/>
      <c r="AF54" s="212"/>
      <c r="AG54" s="212"/>
      <c r="AH54" s="222"/>
      <c r="AI54" s="222"/>
    </row>
    <row r="55" spans="1:35" s="6" customFormat="1" ht="29.45" customHeight="1" x14ac:dyDescent="0.2">
      <c r="A55" s="210"/>
      <c r="B55" s="210"/>
      <c r="C55" s="386" t="s">
        <v>267</v>
      </c>
      <c r="D55" s="211" t="s">
        <v>198</v>
      </c>
      <c r="E55" s="223"/>
      <c r="F55" s="213" t="s">
        <v>272</v>
      </c>
      <c r="G55" s="27" t="s">
        <v>194</v>
      </c>
      <c r="H55" s="214" t="s">
        <v>175</v>
      </c>
      <c r="I55" s="211"/>
      <c r="J55" s="211">
        <v>12</v>
      </c>
      <c r="K55" s="211">
        <v>16</v>
      </c>
      <c r="L55" s="211"/>
      <c r="M55" s="211"/>
      <c r="N55" s="211"/>
      <c r="O55" s="211"/>
      <c r="P55" s="215">
        <v>0.33</v>
      </c>
      <c r="Q55" s="211"/>
      <c r="R55" s="216" t="s">
        <v>219</v>
      </c>
      <c r="S55" s="217" t="s">
        <v>219</v>
      </c>
      <c r="T55" s="232" t="s">
        <v>175</v>
      </c>
      <c r="U55" s="224" t="s">
        <v>220</v>
      </c>
      <c r="V55" s="224" t="s">
        <v>221</v>
      </c>
      <c r="W55" s="218"/>
      <c r="X55" s="219" t="s">
        <v>222</v>
      </c>
      <c r="Y55" s="220">
        <v>27</v>
      </c>
      <c r="Z55" s="221" t="s">
        <v>175</v>
      </c>
      <c r="AA55" s="27" t="s">
        <v>177</v>
      </c>
      <c r="AB55" s="211">
        <v>2</v>
      </c>
      <c r="AC55" s="211" t="s">
        <v>178</v>
      </c>
      <c r="AD55" s="27"/>
      <c r="AE55" s="212"/>
      <c r="AF55" s="212"/>
      <c r="AG55" s="212"/>
      <c r="AH55" s="222"/>
      <c r="AI55" s="222"/>
    </row>
    <row r="56" spans="1:35" s="6" customFormat="1" ht="29.45" customHeight="1" x14ac:dyDescent="0.2">
      <c r="A56" s="210"/>
      <c r="B56" s="210"/>
      <c r="C56" s="211"/>
      <c r="D56" s="211" t="s">
        <v>198</v>
      </c>
      <c r="E56" s="223" t="s">
        <v>232</v>
      </c>
      <c r="F56" s="213" t="s">
        <v>233</v>
      </c>
      <c r="G56" s="27" t="s">
        <v>194</v>
      </c>
      <c r="H56" s="214" t="s">
        <v>175</v>
      </c>
      <c r="I56" s="211"/>
      <c r="J56" s="211">
        <v>4</v>
      </c>
      <c r="K56" s="211">
        <v>28</v>
      </c>
      <c r="L56" s="211"/>
      <c r="M56" s="211"/>
      <c r="N56" s="211"/>
      <c r="O56" s="211">
        <v>18</v>
      </c>
      <c r="P56" s="215">
        <v>0.33</v>
      </c>
      <c r="Q56" s="211"/>
      <c r="R56" s="216" t="s">
        <v>219</v>
      </c>
      <c r="S56" s="217" t="s">
        <v>219</v>
      </c>
      <c r="T56" s="232" t="s">
        <v>175</v>
      </c>
      <c r="U56" s="224" t="s">
        <v>220</v>
      </c>
      <c r="V56" s="224" t="s">
        <v>221</v>
      </c>
      <c r="W56" s="218"/>
      <c r="X56" s="219" t="s">
        <v>222</v>
      </c>
      <c r="Y56" s="220">
        <v>27</v>
      </c>
      <c r="Z56" s="221" t="s">
        <v>175</v>
      </c>
      <c r="AA56" s="27" t="s">
        <v>177</v>
      </c>
      <c r="AB56" s="211">
        <v>2</v>
      </c>
      <c r="AC56" s="211" t="s">
        <v>178</v>
      </c>
      <c r="AD56" s="27"/>
      <c r="AE56" s="212"/>
      <c r="AF56" s="212"/>
      <c r="AG56" s="212"/>
      <c r="AH56" s="222"/>
      <c r="AI56" s="222"/>
    </row>
    <row r="57" spans="1:35" s="382" customFormat="1" ht="29.45" customHeight="1" x14ac:dyDescent="0.25">
      <c r="A57" s="312"/>
      <c r="B57" s="312"/>
      <c r="C57" s="386" t="s">
        <v>266</v>
      </c>
      <c r="D57" s="240" t="s">
        <v>198</v>
      </c>
      <c r="E57" s="241" t="s">
        <v>234</v>
      </c>
      <c r="F57" s="242" t="s">
        <v>235</v>
      </c>
      <c r="G57" s="243" t="s">
        <v>194</v>
      </c>
      <c r="H57" s="244" t="s">
        <v>175</v>
      </c>
      <c r="I57" s="240"/>
      <c r="J57" s="240"/>
      <c r="K57" s="240"/>
      <c r="L57" s="240"/>
      <c r="M57" s="240"/>
      <c r="N57" s="240"/>
      <c r="O57" s="240">
        <v>19</v>
      </c>
      <c r="P57" s="245">
        <v>1</v>
      </c>
      <c r="Q57" s="240"/>
      <c r="R57" s="315" t="s">
        <v>219</v>
      </c>
      <c r="S57" s="246" t="s">
        <v>219</v>
      </c>
      <c r="T57" s="320" t="s">
        <v>175</v>
      </c>
      <c r="U57" s="321" t="s">
        <v>220</v>
      </c>
      <c r="V57" s="325" t="s">
        <v>221</v>
      </c>
      <c r="W57" s="326"/>
      <c r="X57" s="248" t="s">
        <v>222</v>
      </c>
      <c r="Y57" s="249">
        <v>27</v>
      </c>
      <c r="Z57" s="250" t="s">
        <v>175</v>
      </c>
      <c r="AA57" s="243" t="s">
        <v>177</v>
      </c>
      <c r="AB57" s="240">
        <v>2</v>
      </c>
      <c r="AC57" s="240" t="s">
        <v>178</v>
      </c>
      <c r="AD57" s="243"/>
      <c r="AE57" s="380"/>
      <c r="AF57" s="380"/>
      <c r="AG57" s="380"/>
      <c r="AH57" s="381"/>
      <c r="AI57" s="381"/>
    </row>
    <row r="58" spans="1:35" s="374" customFormat="1" ht="29.45" customHeight="1" x14ac:dyDescent="0.2">
      <c r="A58" s="13"/>
      <c r="B58" s="13"/>
      <c r="C58" s="11"/>
      <c r="D58" s="11" t="s">
        <v>236</v>
      </c>
      <c r="E58" s="44" t="s">
        <v>237</v>
      </c>
      <c r="F58" s="375" t="s">
        <v>273</v>
      </c>
      <c r="G58" s="26" t="s">
        <v>194</v>
      </c>
      <c r="H58" s="12"/>
      <c r="I58" s="12">
        <f>J58+K58+L58+M58</f>
        <v>96</v>
      </c>
      <c r="J58" s="8">
        <f>IFERROR(ROUND(AVERAGE(J60,J61,J62,J63,J64,J65,),0)*4,0)</f>
        <v>36</v>
      </c>
      <c r="K58" s="8">
        <f>IFERROR(ROUND(AVERAGE(K60,K61,K62,K63,K65,),0)*4,0)</f>
        <v>60</v>
      </c>
      <c r="L58" s="8">
        <f>IFERROR(ROUND(AVERAGE(L60,L61,L62,L64,L65,),0)*4,0)</f>
        <v>0</v>
      </c>
      <c r="M58" s="8">
        <f>IFERROR(ROUND(AVERAGE(M60,M61,M62,M64,M65,),0)*4,0)</f>
        <v>0</v>
      </c>
      <c r="N58" s="8"/>
      <c r="O58" s="8">
        <f>IFERROR(ROUND(AVERAGE(O60,O61,O62,O64,O65,),0)*4,0)</f>
        <v>76</v>
      </c>
      <c r="P58" s="275">
        <v>8</v>
      </c>
      <c r="Q58" s="276">
        <v>8</v>
      </c>
      <c r="R58" s="9"/>
      <c r="S58" s="9"/>
      <c r="T58" s="9"/>
      <c r="U58" s="101"/>
      <c r="V58" s="102"/>
      <c r="W58" s="102"/>
      <c r="X58" s="100"/>
      <c r="Y58" s="42"/>
      <c r="Z58" s="13" t="s">
        <v>175</v>
      </c>
      <c r="AA58" s="26" t="s">
        <v>175</v>
      </c>
      <c r="AB58" s="30"/>
      <c r="AC58" s="30"/>
      <c r="AD58" s="30"/>
      <c r="AE58" s="30"/>
      <c r="AF58" s="30"/>
      <c r="AG58" s="30"/>
      <c r="AH58" s="373"/>
      <c r="AI58" s="373"/>
    </row>
    <row r="59" spans="1:35" s="376" customFormat="1" ht="29.45" customHeight="1" x14ac:dyDescent="0.2">
      <c r="A59" s="194"/>
      <c r="B59" s="194"/>
      <c r="C59" s="195"/>
      <c r="D59" s="195" t="s">
        <v>182</v>
      </c>
      <c r="E59" s="196"/>
      <c r="F59" s="197" t="s">
        <v>239</v>
      </c>
      <c r="G59" s="194" t="s">
        <v>194</v>
      </c>
      <c r="H59" s="198"/>
      <c r="I59" s="198"/>
      <c r="J59" s="198"/>
      <c r="K59" s="198"/>
      <c r="L59" s="198"/>
      <c r="M59" s="198"/>
      <c r="N59" s="198"/>
      <c r="O59" s="198"/>
      <c r="P59" s="199"/>
      <c r="Q59" s="195"/>
      <c r="R59" s="198"/>
      <c r="S59" s="198"/>
      <c r="T59" s="200"/>
      <c r="U59" s="201"/>
      <c r="V59" s="202"/>
      <c r="W59" s="202"/>
      <c r="X59" s="203"/>
      <c r="Y59" s="204"/>
      <c r="Z59" s="194"/>
      <c r="AA59" s="194"/>
      <c r="AB59" s="194"/>
      <c r="AC59" s="194"/>
      <c r="AD59" s="194"/>
      <c r="AE59" s="194"/>
      <c r="AF59" s="194"/>
      <c r="AG59" s="194"/>
    </row>
    <row r="60" spans="1:35" s="6" customFormat="1" ht="29.45" customHeight="1" x14ac:dyDescent="0.2">
      <c r="A60" s="221"/>
      <c r="B60" s="221"/>
      <c r="C60" s="211"/>
      <c r="D60" s="211" t="s">
        <v>240</v>
      </c>
      <c r="E60" s="223" t="s">
        <v>241</v>
      </c>
      <c r="F60" s="213" t="s">
        <v>242</v>
      </c>
      <c r="G60" s="235" t="s">
        <v>243</v>
      </c>
      <c r="H60" s="214" t="s">
        <v>175</v>
      </c>
      <c r="I60" s="211"/>
      <c r="J60" s="211">
        <v>14</v>
      </c>
      <c r="K60" s="211">
        <v>10</v>
      </c>
      <c r="L60" s="211"/>
      <c r="M60" s="211"/>
      <c r="N60" s="211"/>
      <c r="O60" s="211">
        <v>26</v>
      </c>
      <c r="P60" s="215">
        <v>0.25</v>
      </c>
      <c r="Q60" s="211"/>
      <c r="R60" s="216" t="s">
        <v>219</v>
      </c>
      <c r="S60" s="217" t="s">
        <v>244</v>
      </c>
      <c r="T60" s="232" t="s">
        <v>175</v>
      </c>
      <c r="U60" s="238" t="s">
        <v>220</v>
      </c>
      <c r="V60" s="235" t="s">
        <v>231</v>
      </c>
      <c r="W60" s="239"/>
      <c r="X60" s="219" t="s">
        <v>222</v>
      </c>
      <c r="Y60" s="220">
        <v>27</v>
      </c>
      <c r="Z60" s="221" t="s">
        <v>175</v>
      </c>
      <c r="AA60" s="27" t="s">
        <v>177</v>
      </c>
      <c r="AB60" s="211">
        <v>2</v>
      </c>
      <c r="AC60" s="211" t="s">
        <v>178</v>
      </c>
      <c r="AD60" s="27"/>
      <c r="AE60" s="212"/>
      <c r="AF60" s="212"/>
      <c r="AG60" s="212"/>
      <c r="AH60" s="222"/>
      <c r="AI60" s="222"/>
    </row>
    <row r="61" spans="1:35" s="6" customFormat="1" ht="29.45" customHeight="1" x14ac:dyDescent="0.2">
      <c r="A61" s="210"/>
      <c r="B61" s="210"/>
      <c r="C61" s="211"/>
      <c r="D61" s="211" t="s">
        <v>240</v>
      </c>
      <c r="E61" s="223" t="s">
        <v>245</v>
      </c>
      <c r="F61" s="213" t="s">
        <v>246</v>
      </c>
      <c r="G61" s="235" t="s">
        <v>243</v>
      </c>
      <c r="H61" s="214" t="s">
        <v>175</v>
      </c>
      <c r="I61" s="211"/>
      <c r="J61" s="211">
        <v>0</v>
      </c>
      <c r="K61" s="211">
        <v>34</v>
      </c>
      <c r="L61" s="211"/>
      <c r="M61" s="211"/>
      <c r="N61" s="211"/>
      <c r="O61" s="211">
        <v>16</v>
      </c>
      <c r="P61" s="215">
        <v>0.25</v>
      </c>
      <c r="Q61" s="211"/>
      <c r="R61" s="216" t="s">
        <v>219</v>
      </c>
      <c r="S61" s="217" t="s">
        <v>219</v>
      </c>
      <c r="T61" s="232" t="s">
        <v>175</v>
      </c>
      <c r="U61" s="238" t="s">
        <v>220</v>
      </c>
      <c r="V61" s="235" t="s">
        <v>221</v>
      </c>
      <c r="W61" s="239"/>
      <c r="X61" s="219" t="s">
        <v>222</v>
      </c>
      <c r="Y61" s="220">
        <v>27</v>
      </c>
      <c r="Z61" s="221" t="s">
        <v>175</v>
      </c>
      <c r="AA61" s="27" t="s">
        <v>177</v>
      </c>
      <c r="AB61" s="211">
        <v>2</v>
      </c>
      <c r="AC61" s="211" t="s">
        <v>178</v>
      </c>
      <c r="AD61" s="27"/>
      <c r="AE61" s="212"/>
      <c r="AF61" s="212"/>
      <c r="AG61" s="212"/>
    </row>
    <row r="62" spans="1:35" s="384" customFormat="1" ht="29.45" customHeight="1" x14ac:dyDescent="0.25">
      <c r="A62" s="210"/>
      <c r="B62" s="210"/>
      <c r="C62" s="211"/>
      <c r="D62" s="211" t="s">
        <v>240</v>
      </c>
      <c r="E62" s="223" t="s">
        <v>247</v>
      </c>
      <c r="F62" s="213" t="s">
        <v>248</v>
      </c>
      <c r="G62" s="235" t="s">
        <v>243</v>
      </c>
      <c r="H62" s="214" t="s">
        <v>175</v>
      </c>
      <c r="I62" s="211"/>
      <c r="J62" s="211">
        <v>12</v>
      </c>
      <c r="K62" s="211">
        <v>14</v>
      </c>
      <c r="L62" s="211"/>
      <c r="M62" s="211"/>
      <c r="N62" s="211"/>
      <c r="O62" s="211">
        <v>24</v>
      </c>
      <c r="P62" s="215">
        <v>0.25</v>
      </c>
      <c r="Q62" s="211"/>
      <c r="R62" s="216" t="s">
        <v>219</v>
      </c>
      <c r="S62" s="217" t="s">
        <v>244</v>
      </c>
      <c r="T62" s="232" t="s">
        <v>175</v>
      </c>
      <c r="U62" s="238" t="s">
        <v>220</v>
      </c>
      <c r="V62" s="235" t="s">
        <v>249</v>
      </c>
      <c r="W62" s="239"/>
      <c r="X62" s="219" t="s">
        <v>222</v>
      </c>
      <c r="Y62" s="220">
        <v>27</v>
      </c>
      <c r="Z62" s="221" t="s">
        <v>175</v>
      </c>
      <c r="AA62" s="27" t="s">
        <v>177</v>
      </c>
      <c r="AB62" s="211">
        <v>2</v>
      </c>
      <c r="AC62" s="211" t="s">
        <v>178</v>
      </c>
      <c r="AD62" s="27"/>
      <c r="AE62" s="272"/>
      <c r="AF62" s="272"/>
      <c r="AG62" s="272"/>
      <c r="AH62" s="383"/>
      <c r="AI62" s="383"/>
    </row>
    <row r="63" spans="1:35" s="384" customFormat="1" ht="29.45" customHeight="1" x14ac:dyDescent="0.25">
      <c r="A63" s="215"/>
      <c r="B63" s="215"/>
      <c r="C63" s="215"/>
      <c r="D63" s="215" t="s">
        <v>240</v>
      </c>
      <c r="E63" s="215" t="s">
        <v>274</v>
      </c>
      <c r="F63" s="287" t="s">
        <v>275</v>
      </c>
      <c r="G63" s="235" t="s">
        <v>243</v>
      </c>
      <c r="H63" s="215" t="s">
        <v>175</v>
      </c>
      <c r="I63" s="215"/>
      <c r="J63" s="215">
        <v>14</v>
      </c>
      <c r="K63" s="215">
        <v>13</v>
      </c>
      <c r="L63" s="215"/>
      <c r="M63" s="215"/>
      <c r="N63" s="215"/>
      <c r="O63" s="215">
        <v>23</v>
      </c>
      <c r="P63" s="215">
        <v>0.25</v>
      </c>
      <c r="Q63" s="211"/>
      <c r="R63" s="215" t="s">
        <v>219</v>
      </c>
      <c r="S63" s="215" t="s">
        <v>219</v>
      </c>
      <c r="T63" s="215" t="s">
        <v>175</v>
      </c>
      <c r="U63" s="215" t="s">
        <v>220</v>
      </c>
      <c r="V63" s="215" t="s">
        <v>221</v>
      </c>
      <c r="W63" s="215"/>
      <c r="X63" s="215" t="s">
        <v>222</v>
      </c>
      <c r="Y63" s="215">
        <v>27</v>
      </c>
      <c r="Z63" s="225" t="s">
        <v>175</v>
      </c>
      <c r="AA63" s="215" t="s">
        <v>177</v>
      </c>
      <c r="AB63" s="226">
        <v>2</v>
      </c>
      <c r="AC63" s="215" t="s">
        <v>178</v>
      </c>
      <c r="AD63" s="215"/>
      <c r="AE63" s="227"/>
      <c r="AF63" s="227"/>
      <c r="AG63" s="227"/>
      <c r="AH63" s="383"/>
      <c r="AI63" s="383"/>
    </row>
    <row r="64" spans="1:35" s="382" customFormat="1" ht="29.45" customHeight="1" x14ac:dyDescent="0.25">
      <c r="A64" s="312"/>
      <c r="B64" s="312"/>
      <c r="C64" s="386" t="s">
        <v>266</v>
      </c>
      <c r="D64" s="240" t="s">
        <v>240</v>
      </c>
      <c r="E64" s="241" t="s">
        <v>250</v>
      </c>
      <c r="F64" s="350" t="s">
        <v>251</v>
      </c>
      <c r="G64" s="265" t="s">
        <v>243</v>
      </c>
      <c r="H64" s="244" t="s">
        <v>175</v>
      </c>
      <c r="I64" s="240"/>
      <c r="J64" s="240"/>
      <c r="K64" s="240"/>
      <c r="L64" s="240"/>
      <c r="M64" s="240"/>
      <c r="N64" s="240"/>
      <c r="O64" s="240">
        <v>20</v>
      </c>
      <c r="P64" s="245">
        <v>1</v>
      </c>
      <c r="Q64" s="240"/>
      <c r="R64" s="246" t="s">
        <v>219</v>
      </c>
      <c r="S64" s="246" t="s">
        <v>219</v>
      </c>
      <c r="T64" s="320" t="s">
        <v>175</v>
      </c>
      <c r="U64" s="351" t="s">
        <v>220</v>
      </c>
      <c r="V64" s="352" t="s">
        <v>221</v>
      </c>
      <c r="W64" s="265"/>
      <c r="X64" s="248" t="s">
        <v>222</v>
      </c>
      <c r="Y64" s="249">
        <v>27</v>
      </c>
      <c r="Z64" s="250" t="s">
        <v>175</v>
      </c>
      <c r="AA64" s="243" t="s">
        <v>177</v>
      </c>
      <c r="AB64" s="240">
        <v>2</v>
      </c>
      <c r="AC64" s="240" t="s">
        <v>178</v>
      </c>
      <c r="AD64" s="243"/>
      <c r="AE64" s="380"/>
      <c r="AF64" s="380"/>
      <c r="AG64" s="380"/>
    </row>
    <row r="65" spans="1:37" s="6" customFormat="1" ht="29.45" customHeight="1" x14ac:dyDescent="0.25">
      <c r="A65" s="210"/>
      <c r="B65" s="210"/>
      <c r="C65" s="387" t="s">
        <v>276</v>
      </c>
      <c r="D65" s="211" t="s">
        <v>240</v>
      </c>
      <c r="E65" s="223" t="s">
        <v>252</v>
      </c>
      <c r="F65" s="213" t="s">
        <v>253</v>
      </c>
      <c r="G65" s="235" t="s">
        <v>243</v>
      </c>
      <c r="H65" s="214" t="s">
        <v>175</v>
      </c>
      <c r="I65" s="211"/>
      <c r="J65" s="211">
        <v>12</v>
      </c>
      <c r="K65" s="385">
        <v>16</v>
      </c>
      <c r="L65" s="211"/>
      <c r="M65" s="211"/>
      <c r="N65" s="211"/>
      <c r="O65" s="211">
        <v>26</v>
      </c>
      <c r="P65" s="215">
        <v>0.25</v>
      </c>
      <c r="Q65" s="211"/>
      <c r="R65" s="217" t="s">
        <v>219</v>
      </c>
      <c r="S65" s="217" t="s">
        <v>219</v>
      </c>
      <c r="T65" s="217" t="s">
        <v>175</v>
      </c>
      <c r="U65" s="234" t="s">
        <v>220</v>
      </c>
      <c r="V65" s="247" t="s">
        <v>254</v>
      </c>
      <c r="W65" s="235"/>
      <c r="X65" s="219" t="s">
        <v>222</v>
      </c>
      <c r="Y65" s="220">
        <v>27</v>
      </c>
      <c r="Z65" s="221" t="s">
        <v>175</v>
      </c>
      <c r="AA65" s="27" t="s">
        <v>177</v>
      </c>
      <c r="AB65" s="211">
        <v>2</v>
      </c>
      <c r="AC65" s="211" t="s">
        <v>178</v>
      </c>
      <c r="AD65" s="27"/>
      <c r="AE65" s="212"/>
      <c r="AF65" s="212"/>
      <c r="AG65" s="212"/>
      <c r="AH65" s="222"/>
      <c r="AI65" s="222"/>
    </row>
    <row r="66" spans="1:37" s="1" customFormat="1" ht="29.45" customHeight="1" x14ac:dyDescent="0.2">
      <c r="A66" s="11"/>
      <c r="B66" s="11"/>
      <c r="C66" s="11"/>
      <c r="D66" s="163" t="s">
        <v>172</v>
      </c>
      <c r="E66" s="11" t="s">
        <v>255</v>
      </c>
      <c r="F66" s="162" t="s">
        <v>256</v>
      </c>
      <c r="G66" s="26" t="s">
        <v>194</v>
      </c>
      <c r="H66" s="9"/>
      <c r="I66" s="9">
        <f>J66+K66+L66+M66</f>
        <v>11</v>
      </c>
      <c r="J66" s="9">
        <f>SUM(J67:J68)</f>
        <v>8</v>
      </c>
      <c r="K66" s="9">
        <f t="shared" ref="K66:M66" si="7">SUM(K67:K68)</f>
        <v>0</v>
      </c>
      <c r="L66" s="9">
        <f t="shared" si="7"/>
        <v>0</v>
      </c>
      <c r="M66" s="9">
        <f t="shared" si="7"/>
        <v>3</v>
      </c>
      <c r="N66" s="9"/>
      <c r="O66" s="9">
        <f>SUM(O67:O68)</f>
        <v>17</v>
      </c>
      <c r="P66" s="208">
        <v>4</v>
      </c>
      <c r="Q66" s="10">
        <v>4</v>
      </c>
      <c r="R66" s="9"/>
      <c r="S66" s="9"/>
      <c r="T66" s="9"/>
      <c r="U66" s="101"/>
      <c r="V66" s="102"/>
      <c r="W66" s="102"/>
      <c r="X66" s="100"/>
      <c r="Y66" s="42"/>
      <c r="Z66" s="13" t="s">
        <v>175</v>
      </c>
      <c r="AA66" s="26" t="s">
        <v>175</v>
      </c>
      <c r="AB66" s="30"/>
      <c r="AC66" s="30"/>
      <c r="AD66" s="30"/>
      <c r="AE66" s="30"/>
      <c r="AF66" s="30"/>
      <c r="AG66" s="30"/>
    </row>
    <row r="67" spans="1:37" s="5" customFormat="1" ht="29.45" customHeight="1" x14ac:dyDescent="0.25">
      <c r="A67" s="212"/>
      <c r="B67" s="212"/>
      <c r="C67" s="377"/>
      <c r="D67" s="229" t="s">
        <v>198</v>
      </c>
      <c r="E67" s="212" t="s">
        <v>257</v>
      </c>
      <c r="F67" s="230" t="s">
        <v>258</v>
      </c>
      <c r="G67" s="27" t="s">
        <v>194</v>
      </c>
      <c r="H67" s="214" t="s">
        <v>175</v>
      </c>
      <c r="I67" s="211"/>
      <c r="J67" s="231">
        <v>8</v>
      </c>
      <c r="K67" s="231"/>
      <c r="L67" s="232"/>
      <c r="M67" s="232"/>
      <c r="N67" s="211"/>
      <c r="O67" s="233">
        <v>17</v>
      </c>
      <c r="P67" s="232">
        <v>0.25</v>
      </c>
      <c r="Q67" s="211"/>
      <c r="R67" s="216" t="s">
        <v>219</v>
      </c>
      <c r="S67" s="217" t="s">
        <v>219</v>
      </c>
      <c r="T67" s="232" t="s">
        <v>175</v>
      </c>
      <c r="U67" s="234" t="s">
        <v>220</v>
      </c>
      <c r="V67" s="235"/>
      <c r="W67" s="235"/>
      <c r="X67" s="219" t="s">
        <v>222</v>
      </c>
      <c r="Y67" s="220">
        <v>27</v>
      </c>
      <c r="Z67" s="221" t="s">
        <v>175</v>
      </c>
      <c r="AA67" s="27" t="s">
        <v>177</v>
      </c>
      <c r="AB67" s="211">
        <v>2</v>
      </c>
      <c r="AC67" s="211" t="s">
        <v>178</v>
      </c>
      <c r="AD67" s="27"/>
      <c r="AE67" s="212"/>
      <c r="AF67" s="212"/>
      <c r="AG67" s="212"/>
    </row>
    <row r="68" spans="1:37" s="5" customFormat="1" ht="29.45" customHeight="1" x14ac:dyDescent="0.25">
      <c r="A68" s="212"/>
      <c r="B68" s="212"/>
      <c r="C68" s="377"/>
      <c r="D68" s="229" t="s">
        <v>198</v>
      </c>
      <c r="E68" s="212" t="s">
        <v>259</v>
      </c>
      <c r="F68" s="236" t="s">
        <v>260</v>
      </c>
      <c r="G68" s="27" t="s">
        <v>194</v>
      </c>
      <c r="H68" s="214" t="s">
        <v>175</v>
      </c>
      <c r="I68" s="211"/>
      <c r="J68" s="237"/>
      <c r="K68" s="237"/>
      <c r="L68" s="27"/>
      <c r="M68" s="27">
        <v>3</v>
      </c>
      <c r="N68" s="211"/>
      <c r="O68" s="27" t="s">
        <v>261</v>
      </c>
      <c r="P68" s="27">
        <v>0.75</v>
      </c>
      <c r="Q68" s="211"/>
      <c r="R68" s="216" t="s">
        <v>219</v>
      </c>
      <c r="S68" s="217" t="s">
        <v>219</v>
      </c>
      <c r="T68" s="232" t="s">
        <v>175</v>
      </c>
      <c r="U68" s="234" t="s">
        <v>220</v>
      </c>
      <c r="V68" s="235"/>
      <c r="W68" s="235"/>
      <c r="X68" s="219" t="s">
        <v>222</v>
      </c>
      <c r="Y68" s="220">
        <v>27</v>
      </c>
      <c r="Z68" s="221" t="s">
        <v>175</v>
      </c>
      <c r="AA68" s="27" t="s">
        <v>177</v>
      </c>
      <c r="AB68" s="211">
        <v>2</v>
      </c>
      <c r="AC68" s="211" t="s">
        <v>178</v>
      </c>
      <c r="AD68" s="27"/>
      <c r="AE68" s="212"/>
      <c r="AF68" s="212"/>
      <c r="AG68" s="212"/>
    </row>
    <row r="69" spans="1:37" s="253" customFormat="1" ht="29.45" customHeight="1" x14ac:dyDescent="0.25">
      <c r="A69" s="363"/>
      <c r="B69" s="363"/>
      <c r="C69" s="378"/>
      <c r="D69" s="252"/>
      <c r="E69" s="363"/>
      <c r="F69" s="364"/>
      <c r="G69" s="252"/>
      <c r="H69" s="365"/>
      <c r="I69" s="366"/>
      <c r="J69" s="367"/>
      <c r="K69" s="367"/>
      <c r="L69" s="252"/>
      <c r="M69" s="252"/>
      <c r="N69" s="366"/>
      <c r="O69" s="252"/>
      <c r="P69" s="252"/>
      <c r="Q69" s="366"/>
      <c r="R69" s="368"/>
      <c r="S69" s="369"/>
      <c r="T69" s="252"/>
      <c r="U69" s="370"/>
      <c r="V69" s="371"/>
      <c r="W69" s="371"/>
      <c r="X69" s="369"/>
      <c r="Y69" s="366"/>
      <c r="Z69" s="372"/>
      <c r="AA69" s="252"/>
      <c r="AB69" s="366"/>
      <c r="AC69" s="366"/>
      <c r="AD69" s="252"/>
      <c r="AE69" s="363"/>
      <c r="AF69" s="363"/>
      <c r="AG69" s="363"/>
    </row>
    <row r="71" spans="1:37" customFormat="1" ht="29.45" customHeight="1" x14ac:dyDescent="0.2">
      <c r="A71" s="165"/>
      <c r="B71" s="165" t="s">
        <v>169</v>
      </c>
      <c r="C71" s="165"/>
      <c r="D71" s="166" t="s">
        <v>212</v>
      </c>
      <c r="E71" s="167"/>
      <c r="F71" s="168" t="s">
        <v>277</v>
      </c>
      <c r="G71" s="166" t="s">
        <v>194</v>
      </c>
      <c r="H71" s="166"/>
      <c r="I71" s="169">
        <f>I72+I76+I80+I87</f>
        <v>287</v>
      </c>
      <c r="J71" s="169">
        <f>J72+J76+J80+J87</f>
        <v>139</v>
      </c>
      <c r="K71" s="169">
        <f>K72+K76+K80+K87</f>
        <v>145</v>
      </c>
      <c r="L71" s="169">
        <f>L72+L76+L80+L87</f>
        <v>0</v>
      </c>
      <c r="M71" s="169">
        <f>M72+M76+M80+M87</f>
        <v>3</v>
      </c>
      <c r="N71" s="166"/>
      <c r="O71" s="169">
        <f>O72+O76+O80+O87</f>
        <v>241</v>
      </c>
      <c r="P71" s="166"/>
      <c r="Q71" s="169">
        <f>Q72+Q76+Q80+Q87</f>
        <v>24</v>
      </c>
      <c r="R71" s="166"/>
      <c r="S71" s="166"/>
      <c r="T71" s="166"/>
      <c r="U71" s="166"/>
      <c r="V71" s="166"/>
      <c r="W71" s="166"/>
      <c r="X71" s="166"/>
      <c r="Y71" s="166"/>
      <c r="Z71" s="166"/>
      <c r="AA71" s="166"/>
      <c r="AB71" s="166"/>
      <c r="AC71" s="166"/>
      <c r="AD71" s="166"/>
      <c r="AE71" s="166"/>
      <c r="AF71" s="166"/>
      <c r="AG71" s="166"/>
      <c r="AH71" s="22"/>
      <c r="AI71" s="22"/>
      <c r="AJ71" s="3"/>
      <c r="AK71" s="1"/>
    </row>
    <row r="72" spans="1:37" customFormat="1" ht="29.45" customHeight="1" x14ac:dyDescent="0.2">
      <c r="A72" s="104"/>
      <c r="B72" s="104"/>
      <c r="C72" s="104"/>
      <c r="D72" s="104" t="s">
        <v>172</v>
      </c>
      <c r="E72" s="104" t="s">
        <v>278</v>
      </c>
      <c r="F72" s="104" t="s">
        <v>279</v>
      </c>
      <c r="G72" s="104" t="s">
        <v>194</v>
      </c>
      <c r="H72" s="104"/>
      <c r="I72" s="9">
        <f>J72+K72+L72+M72</f>
        <v>84</v>
      </c>
      <c r="J72" s="9">
        <f>SUM(J73:J75)</f>
        <v>30</v>
      </c>
      <c r="K72" s="9">
        <f t="shared" ref="K72:M72" si="8">SUM(K73:K75)</f>
        <v>54</v>
      </c>
      <c r="L72" s="9">
        <f t="shared" si="8"/>
        <v>0</v>
      </c>
      <c r="M72" s="9">
        <f t="shared" si="8"/>
        <v>0</v>
      </c>
      <c r="N72" s="9"/>
      <c r="O72" s="9">
        <f>SUM(O73:O75)</f>
        <v>66</v>
      </c>
      <c r="P72" s="193">
        <v>6</v>
      </c>
      <c r="Q72" s="10">
        <v>6</v>
      </c>
      <c r="R72" s="104"/>
      <c r="S72" s="104" t="s">
        <v>280</v>
      </c>
      <c r="T72" s="104"/>
      <c r="U72" s="104"/>
      <c r="V72" s="104"/>
      <c r="W72" s="104"/>
      <c r="X72" s="104"/>
      <c r="Y72" s="104"/>
      <c r="Z72" s="105" t="s">
        <v>175</v>
      </c>
      <c r="AA72" s="106" t="s">
        <v>175</v>
      </c>
      <c r="AB72" s="104"/>
      <c r="AC72" s="104"/>
      <c r="AD72" s="104"/>
      <c r="AE72" s="104"/>
      <c r="AF72" s="104"/>
      <c r="AG72" s="104"/>
      <c r="AH72" s="22"/>
      <c r="AI72" s="22"/>
      <c r="AJ72" s="3"/>
      <c r="AK72" s="1"/>
    </row>
    <row r="73" spans="1:37" s="6" customFormat="1" ht="29.45" customHeight="1" x14ac:dyDescent="0.2">
      <c r="A73" s="215"/>
      <c r="B73" s="215"/>
      <c r="C73" s="215"/>
      <c r="D73" s="215" t="s">
        <v>198</v>
      </c>
      <c r="E73" s="215" t="s">
        <v>281</v>
      </c>
      <c r="F73" s="288" t="s">
        <v>282</v>
      </c>
      <c r="G73" s="215" t="s">
        <v>194</v>
      </c>
      <c r="H73" s="215" t="s">
        <v>175</v>
      </c>
      <c r="I73" s="215"/>
      <c r="J73" s="215">
        <v>12</v>
      </c>
      <c r="K73" s="215">
        <v>16</v>
      </c>
      <c r="L73" s="215"/>
      <c r="M73" s="215"/>
      <c r="N73" s="215"/>
      <c r="O73" s="215">
        <v>22</v>
      </c>
      <c r="P73" s="215">
        <v>0.33</v>
      </c>
      <c r="Q73" s="211"/>
      <c r="R73" s="215" t="s">
        <v>219</v>
      </c>
      <c r="S73" s="215" t="s">
        <v>219</v>
      </c>
      <c r="T73" s="215" t="s">
        <v>175</v>
      </c>
      <c r="U73" s="215" t="s">
        <v>220</v>
      </c>
      <c r="V73" s="215" t="s">
        <v>221</v>
      </c>
      <c r="W73" s="215"/>
      <c r="X73" s="215" t="s">
        <v>222</v>
      </c>
      <c r="Y73" s="215">
        <v>27</v>
      </c>
      <c r="Z73" s="225" t="s">
        <v>175</v>
      </c>
      <c r="AA73" s="215" t="s">
        <v>177</v>
      </c>
      <c r="AB73" s="226">
        <v>2</v>
      </c>
      <c r="AC73" s="215" t="s">
        <v>178</v>
      </c>
      <c r="AD73" s="215"/>
      <c r="AE73" s="227"/>
      <c r="AF73" s="227"/>
      <c r="AG73" s="227"/>
      <c r="AH73" s="222"/>
      <c r="AI73" s="222"/>
      <c r="AJ73" s="228"/>
      <c r="AK73" s="5"/>
    </row>
    <row r="74" spans="1:37" s="6" customFormat="1" ht="29.45" customHeight="1" x14ac:dyDescent="0.2">
      <c r="A74" s="215"/>
      <c r="B74" s="215"/>
      <c r="C74" s="215"/>
      <c r="D74" s="215" t="s">
        <v>198</v>
      </c>
      <c r="E74" s="215" t="s">
        <v>283</v>
      </c>
      <c r="F74" s="288" t="s">
        <v>284</v>
      </c>
      <c r="G74" s="215" t="s">
        <v>194</v>
      </c>
      <c r="H74" s="215" t="s">
        <v>175</v>
      </c>
      <c r="I74" s="215"/>
      <c r="J74" s="215">
        <v>6</v>
      </c>
      <c r="K74" s="215">
        <v>22</v>
      </c>
      <c r="L74" s="215"/>
      <c r="M74" s="215"/>
      <c r="N74" s="215"/>
      <c r="O74" s="215">
        <v>22</v>
      </c>
      <c r="P74" s="215">
        <v>0.33</v>
      </c>
      <c r="Q74" s="211"/>
      <c r="R74" s="215" t="s">
        <v>219</v>
      </c>
      <c r="S74" s="215" t="s">
        <v>219</v>
      </c>
      <c r="T74" s="215" t="s">
        <v>175</v>
      </c>
      <c r="U74" s="215" t="s">
        <v>220</v>
      </c>
      <c r="V74" s="215" t="s">
        <v>221</v>
      </c>
      <c r="W74" s="215"/>
      <c r="X74" s="215" t="s">
        <v>222</v>
      </c>
      <c r="Y74" s="215">
        <v>27</v>
      </c>
      <c r="Z74" s="225" t="s">
        <v>175</v>
      </c>
      <c r="AA74" s="215" t="s">
        <v>177</v>
      </c>
      <c r="AB74" s="226">
        <v>2</v>
      </c>
      <c r="AC74" s="215" t="s">
        <v>178</v>
      </c>
      <c r="AD74" s="215"/>
      <c r="AE74" s="227"/>
      <c r="AF74" s="227"/>
      <c r="AG74" s="227"/>
      <c r="AH74" s="222"/>
      <c r="AI74" s="222"/>
      <c r="AJ74" s="228"/>
      <c r="AK74" s="5"/>
    </row>
    <row r="75" spans="1:37" s="6" customFormat="1" ht="29.45" customHeight="1" x14ac:dyDescent="0.2">
      <c r="A75" s="215"/>
      <c r="B75" s="215"/>
      <c r="C75" s="215"/>
      <c r="D75" s="215" t="s">
        <v>198</v>
      </c>
      <c r="E75" s="215" t="s">
        <v>285</v>
      </c>
      <c r="F75" s="288" t="s">
        <v>286</v>
      </c>
      <c r="G75" s="215" t="s">
        <v>194</v>
      </c>
      <c r="H75" s="215" t="s">
        <v>175</v>
      </c>
      <c r="I75" s="215"/>
      <c r="J75" s="215">
        <v>12</v>
      </c>
      <c r="K75" s="215">
        <v>16</v>
      </c>
      <c r="L75" s="215"/>
      <c r="M75" s="215"/>
      <c r="N75" s="215"/>
      <c r="O75" s="215">
        <v>22</v>
      </c>
      <c r="P75" s="215">
        <v>0.33</v>
      </c>
      <c r="Q75" s="211"/>
      <c r="R75" s="215" t="s">
        <v>219</v>
      </c>
      <c r="S75" s="215" t="s">
        <v>244</v>
      </c>
      <c r="T75" s="215" t="s">
        <v>175</v>
      </c>
      <c r="U75" s="215" t="s">
        <v>220</v>
      </c>
      <c r="V75" s="215" t="s">
        <v>221</v>
      </c>
      <c r="W75" s="215"/>
      <c r="X75" s="215" t="s">
        <v>222</v>
      </c>
      <c r="Y75" s="215">
        <v>27</v>
      </c>
      <c r="Z75" s="225" t="s">
        <v>175</v>
      </c>
      <c r="AA75" s="215" t="s">
        <v>177</v>
      </c>
      <c r="AB75" s="226">
        <v>2</v>
      </c>
      <c r="AC75" s="215" t="s">
        <v>178</v>
      </c>
      <c r="AD75" s="215"/>
      <c r="AE75" s="227"/>
      <c r="AF75" s="227"/>
      <c r="AG75" s="227"/>
      <c r="AJ75" s="228"/>
      <c r="AK75" s="5"/>
    </row>
    <row r="76" spans="1:37" customFormat="1" ht="29.45" customHeight="1" x14ac:dyDescent="0.2">
      <c r="A76" s="104"/>
      <c r="B76" s="104"/>
      <c r="C76" s="104"/>
      <c r="D76" s="104" t="s">
        <v>172</v>
      </c>
      <c r="E76" s="104" t="s">
        <v>287</v>
      </c>
      <c r="F76" s="104" t="s">
        <v>288</v>
      </c>
      <c r="G76" s="104" t="s">
        <v>194</v>
      </c>
      <c r="H76" s="104"/>
      <c r="I76" s="9">
        <f>J76+K76+L76+M76</f>
        <v>80</v>
      </c>
      <c r="J76" s="9">
        <f>SUM(J77:J79)</f>
        <v>45</v>
      </c>
      <c r="K76" s="9">
        <f t="shared" ref="K76:M76" si="9">SUM(K77:K79)</f>
        <v>35</v>
      </c>
      <c r="L76" s="9">
        <f t="shared" si="9"/>
        <v>0</v>
      </c>
      <c r="M76" s="9">
        <f t="shared" si="9"/>
        <v>0</v>
      </c>
      <c r="N76" s="9"/>
      <c r="O76" s="9">
        <f>SUM(O77:O79)</f>
        <v>70</v>
      </c>
      <c r="P76" s="193">
        <v>6</v>
      </c>
      <c r="Q76" s="10">
        <v>6</v>
      </c>
      <c r="R76" s="104"/>
      <c r="S76" s="104" t="s">
        <v>280</v>
      </c>
      <c r="T76" s="104"/>
      <c r="U76" s="104"/>
      <c r="V76" s="104"/>
      <c r="W76" s="104"/>
      <c r="X76" s="104"/>
      <c r="Y76" s="104"/>
      <c r="Z76" s="105" t="s">
        <v>175</v>
      </c>
      <c r="AA76" s="106" t="s">
        <v>175</v>
      </c>
      <c r="AB76" s="104"/>
      <c r="AC76" s="104"/>
      <c r="AD76" s="104"/>
      <c r="AE76" s="104"/>
      <c r="AF76" s="104"/>
      <c r="AG76" s="104"/>
      <c r="AH76" s="22"/>
      <c r="AI76" s="22"/>
      <c r="AJ76" s="3"/>
      <c r="AK76" s="1"/>
    </row>
    <row r="77" spans="1:37" s="6" customFormat="1" ht="29.45" customHeight="1" x14ac:dyDescent="0.2">
      <c r="A77" s="215"/>
      <c r="B77" s="215"/>
      <c r="C77" s="215"/>
      <c r="D77" s="215" t="s">
        <v>198</v>
      </c>
      <c r="E77" s="215" t="s">
        <v>289</v>
      </c>
      <c r="F77" s="288" t="s">
        <v>290</v>
      </c>
      <c r="G77" s="215" t="s">
        <v>194</v>
      </c>
      <c r="H77" s="215" t="s">
        <v>175</v>
      </c>
      <c r="I77" s="215"/>
      <c r="J77" s="215">
        <v>21</v>
      </c>
      <c r="K77" s="215">
        <v>3</v>
      </c>
      <c r="L77" s="215"/>
      <c r="M77" s="215"/>
      <c r="N77" s="215"/>
      <c r="O77" s="215">
        <v>26</v>
      </c>
      <c r="P77" s="215">
        <v>0.33</v>
      </c>
      <c r="Q77" s="211"/>
      <c r="R77" s="215" t="s">
        <v>219</v>
      </c>
      <c r="S77" s="215" t="s">
        <v>219</v>
      </c>
      <c r="T77" s="215" t="s">
        <v>175</v>
      </c>
      <c r="U77" s="215" t="s">
        <v>220</v>
      </c>
      <c r="V77" s="215" t="s">
        <v>221</v>
      </c>
      <c r="W77" s="215"/>
      <c r="X77" s="215" t="s">
        <v>222</v>
      </c>
      <c r="Y77" s="215">
        <v>27</v>
      </c>
      <c r="Z77" s="225" t="s">
        <v>175</v>
      </c>
      <c r="AA77" s="215" t="s">
        <v>177</v>
      </c>
      <c r="AB77" s="226">
        <v>2</v>
      </c>
      <c r="AC77" s="215" t="s">
        <v>178</v>
      </c>
      <c r="AD77" s="215"/>
      <c r="AE77" s="227"/>
      <c r="AF77" s="227"/>
      <c r="AG77" s="227"/>
      <c r="AH77" s="222"/>
      <c r="AI77" s="222"/>
      <c r="AJ77" s="228"/>
      <c r="AK77" s="5"/>
    </row>
    <row r="78" spans="1:37" s="6" customFormat="1" ht="29.45" customHeight="1" x14ac:dyDescent="0.2">
      <c r="A78" s="215"/>
      <c r="B78" s="215"/>
      <c r="C78" s="215"/>
      <c r="D78" s="215" t="s">
        <v>198</v>
      </c>
      <c r="E78" s="215" t="s">
        <v>291</v>
      </c>
      <c r="F78" s="288" t="s">
        <v>292</v>
      </c>
      <c r="G78" s="215" t="s">
        <v>194</v>
      </c>
      <c r="H78" s="215" t="s">
        <v>175</v>
      </c>
      <c r="I78" s="215"/>
      <c r="J78" s="215">
        <v>14</v>
      </c>
      <c r="K78" s="215">
        <v>13</v>
      </c>
      <c r="L78" s="215"/>
      <c r="M78" s="215"/>
      <c r="N78" s="215"/>
      <c r="O78" s="215">
        <v>23</v>
      </c>
      <c r="P78" s="215">
        <v>0.33</v>
      </c>
      <c r="Q78" s="211"/>
      <c r="R78" s="215" t="s">
        <v>219</v>
      </c>
      <c r="S78" s="215" t="s">
        <v>219</v>
      </c>
      <c r="T78" s="215" t="s">
        <v>175</v>
      </c>
      <c r="U78" s="215" t="s">
        <v>220</v>
      </c>
      <c r="V78" s="215" t="s">
        <v>254</v>
      </c>
      <c r="W78" s="215"/>
      <c r="X78" s="215" t="s">
        <v>222</v>
      </c>
      <c r="Y78" s="215">
        <v>27</v>
      </c>
      <c r="Z78" s="225" t="s">
        <v>175</v>
      </c>
      <c r="AA78" s="215" t="s">
        <v>177</v>
      </c>
      <c r="AB78" s="226">
        <v>2</v>
      </c>
      <c r="AC78" s="215" t="s">
        <v>178</v>
      </c>
      <c r="AD78" s="215"/>
      <c r="AE78" s="227"/>
      <c r="AF78" s="227"/>
      <c r="AG78" s="227"/>
      <c r="AH78" s="222"/>
      <c r="AI78" s="222"/>
      <c r="AJ78" s="228"/>
      <c r="AK78" s="5"/>
    </row>
    <row r="79" spans="1:37" s="6" customFormat="1" ht="29.45" customHeight="1" x14ac:dyDescent="0.2">
      <c r="A79" s="215"/>
      <c r="B79" s="215"/>
      <c r="C79" s="215"/>
      <c r="D79" s="215" t="s">
        <v>198</v>
      </c>
      <c r="E79" s="215" t="s">
        <v>293</v>
      </c>
      <c r="F79" s="288" t="s">
        <v>294</v>
      </c>
      <c r="G79" s="215" t="s">
        <v>194</v>
      </c>
      <c r="H79" s="215" t="s">
        <v>175</v>
      </c>
      <c r="I79" s="215"/>
      <c r="J79" s="215">
        <v>10</v>
      </c>
      <c r="K79" s="215">
        <v>19</v>
      </c>
      <c r="L79" s="215"/>
      <c r="M79" s="215"/>
      <c r="N79" s="215"/>
      <c r="O79" s="215">
        <v>21</v>
      </c>
      <c r="P79" s="215">
        <v>0.33</v>
      </c>
      <c r="Q79" s="211"/>
      <c r="R79" s="215" t="s">
        <v>219</v>
      </c>
      <c r="S79" s="215" t="s">
        <v>244</v>
      </c>
      <c r="T79" s="215" t="s">
        <v>175</v>
      </c>
      <c r="U79" s="215" t="s">
        <v>220</v>
      </c>
      <c r="V79" s="215" t="s">
        <v>221</v>
      </c>
      <c r="W79" s="215"/>
      <c r="X79" s="215" t="s">
        <v>222</v>
      </c>
      <c r="Y79" s="215">
        <v>27</v>
      </c>
      <c r="Z79" s="225" t="s">
        <v>175</v>
      </c>
      <c r="AA79" s="215" t="s">
        <v>177</v>
      </c>
      <c r="AB79" s="226">
        <v>2</v>
      </c>
      <c r="AC79" s="215" t="s">
        <v>178</v>
      </c>
      <c r="AD79" s="215"/>
      <c r="AE79" s="227"/>
      <c r="AF79" s="227"/>
      <c r="AG79" s="227"/>
      <c r="AH79" s="222"/>
      <c r="AI79" s="222"/>
      <c r="AJ79" s="228"/>
      <c r="AK79" s="5"/>
    </row>
    <row r="80" spans="1:37" customFormat="1" ht="29.45" customHeight="1" x14ac:dyDescent="0.2">
      <c r="A80" s="104"/>
      <c r="B80" s="104"/>
      <c r="C80" s="104"/>
      <c r="D80" s="104" t="s">
        <v>236</v>
      </c>
      <c r="E80" s="104" t="s">
        <v>295</v>
      </c>
      <c r="F80" s="192" t="s">
        <v>296</v>
      </c>
      <c r="G80" s="104" t="s">
        <v>194</v>
      </c>
      <c r="H80" s="104"/>
      <c r="I80" s="12">
        <f>J80+K80+L80+M80</f>
        <v>112</v>
      </c>
      <c r="J80" s="8">
        <f>IFERROR(ROUND(AVERAGE(J82,J83,J84,J85,J86),0)*4,0)</f>
        <v>56</v>
      </c>
      <c r="K80" s="8">
        <f>IFERROR(ROUND(AVERAGE(K82,K83,K84,K85,K86),0)*4,0)</f>
        <v>56</v>
      </c>
      <c r="L80" s="8">
        <f>IFERROR(ROUND(AVERAGE(L82,L83,L84,L85,L86),0)*4,0)</f>
        <v>0</v>
      </c>
      <c r="M80" s="8">
        <f>IFERROR(ROUND(AVERAGE(M82,M83,M84,M85,M86),0)*4,0)</f>
        <v>0</v>
      </c>
      <c r="N80" s="8"/>
      <c r="O80" s="8">
        <f>IFERROR(ROUND(AVERAGE(O82,O83,O84,O85,O86),0)*4,0)</f>
        <v>88</v>
      </c>
      <c r="P80" s="277">
        <v>8</v>
      </c>
      <c r="Q80" s="276">
        <v>8</v>
      </c>
      <c r="R80" s="104"/>
      <c r="S80" s="104" t="s">
        <v>280</v>
      </c>
      <c r="T80" s="104"/>
      <c r="U80" s="104"/>
      <c r="V80" s="104"/>
      <c r="W80" s="104"/>
      <c r="X80" s="104"/>
      <c r="Y80" s="104"/>
      <c r="Z80" s="105" t="s">
        <v>175</v>
      </c>
      <c r="AA80" s="106" t="s">
        <v>175</v>
      </c>
      <c r="AB80" s="104"/>
      <c r="AC80" s="104"/>
      <c r="AD80" s="104"/>
      <c r="AE80" s="104"/>
      <c r="AF80" s="104"/>
      <c r="AG80" s="104"/>
      <c r="AH80" s="22"/>
      <c r="AI80" s="22"/>
      <c r="AJ80" s="3"/>
      <c r="AK80" s="1"/>
    </row>
    <row r="81" spans="1:37" s="25" customFormat="1" ht="29.45" customHeight="1" x14ac:dyDescent="0.2">
      <c r="A81" s="194"/>
      <c r="B81" s="194"/>
      <c r="C81" s="195"/>
      <c r="D81" s="195" t="s">
        <v>182</v>
      </c>
      <c r="E81" s="196"/>
      <c r="F81" s="197" t="s">
        <v>239</v>
      </c>
      <c r="G81" s="194" t="s">
        <v>194</v>
      </c>
      <c r="H81" s="198"/>
      <c r="I81" s="198"/>
      <c r="J81" s="198"/>
      <c r="K81" s="198"/>
      <c r="L81" s="198"/>
      <c r="M81" s="198"/>
      <c r="N81" s="198"/>
      <c r="O81" s="198"/>
      <c r="P81" s="199"/>
      <c r="Q81" s="195"/>
      <c r="R81" s="198"/>
      <c r="S81" s="198"/>
      <c r="T81" s="200"/>
      <c r="U81" s="201"/>
      <c r="V81" s="202"/>
      <c r="W81" s="202"/>
      <c r="X81" s="203"/>
      <c r="Y81" s="204"/>
      <c r="Z81" s="194"/>
      <c r="AA81" s="194"/>
      <c r="AB81" s="194"/>
      <c r="AC81" s="194"/>
      <c r="AD81" s="194"/>
      <c r="AE81" s="194"/>
      <c r="AF81" s="194"/>
      <c r="AG81" s="194"/>
    </row>
    <row r="82" spans="1:37" s="6" customFormat="1" ht="29.45" customHeight="1" x14ac:dyDescent="0.2">
      <c r="A82" s="215"/>
      <c r="B82" s="215"/>
      <c r="C82" s="215"/>
      <c r="D82" s="215" t="s">
        <v>240</v>
      </c>
      <c r="E82" s="215" t="s">
        <v>297</v>
      </c>
      <c r="F82" s="288" t="s">
        <v>298</v>
      </c>
      <c r="G82" s="235" t="s">
        <v>243</v>
      </c>
      <c r="H82" s="215" t="s">
        <v>175</v>
      </c>
      <c r="I82" s="215"/>
      <c r="J82" s="215">
        <v>7</v>
      </c>
      <c r="K82" s="215">
        <v>24</v>
      </c>
      <c r="L82" s="215"/>
      <c r="M82" s="215"/>
      <c r="N82" s="215"/>
      <c r="O82" s="215">
        <v>19</v>
      </c>
      <c r="P82" s="215">
        <v>0.25</v>
      </c>
      <c r="Q82" s="211"/>
      <c r="R82" s="215" t="s">
        <v>219</v>
      </c>
      <c r="S82" s="215" t="s">
        <v>219</v>
      </c>
      <c r="T82" s="215" t="s">
        <v>175</v>
      </c>
      <c r="U82" s="215" t="s">
        <v>220</v>
      </c>
      <c r="V82" s="215" t="s">
        <v>221</v>
      </c>
      <c r="W82" s="215"/>
      <c r="X82" s="215" t="s">
        <v>222</v>
      </c>
      <c r="Y82" s="215">
        <v>27</v>
      </c>
      <c r="Z82" s="225" t="s">
        <v>175</v>
      </c>
      <c r="AA82" s="215" t="s">
        <v>177</v>
      </c>
      <c r="AB82" s="226">
        <v>2</v>
      </c>
      <c r="AC82" s="215" t="s">
        <v>178</v>
      </c>
      <c r="AD82" s="215"/>
      <c r="AE82" s="227"/>
      <c r="AF82" s="227"/>
      <c r="AG82" s="227"/>
      <c r="AH82" s="222"/>
      <c r="AI82" s="222"/>
      <c r="AJ82" s="228"/>
      <c r="AK82" s="5"/>
    </row>
    <row r="83" spans="1:37" s="6" customFormat="1" ht="29.45" customHeight="1" x14ac:dyDescent="0.2">
      <c r="A83" s="215"/>
      <c r="B83" s="215"/>
      <c r="C83" s="215"/>
      <c r="D83" s="215" t="s">
        <v>240</v>
      </c>
      <c r="E83" s="215" t="s">
        <v>299</v>
      </c>
      <c r="F83" s="288" t="s">
        <v>300</v>
      </c>
      <c r="G83" s="235" t="s">
        <v>243</v>
      </c>
      <c r="H83" s="215" t="s">
        <v>175</v>
      </c>
      <c r="I83" s="215"/>
      <c r="J83" s="215">
        <v>18</v>
      </c>
      <c r="K83" s="215">
        <v>7</v>
      </c>
      <c r="L83" s="215"/>
      <c r="M83" s="215"/>
      <c r="N83" s="215"/>
      <c r="O83" s="215">
        <v>25</v>
      </c>
      <c r="P83" s="215">
        <v>0.25</v>
      </c>
      <c r="Q83" s="211"/>
      <c r="R83" s="215" t="s">
        <v>219</v>
      </c>
      <c r="S83" s="215" t="s">
        <v>244</v>
      </c>
      <c r="T83" s="215" t="s">
        <v>175</v>
      </c>
      <c r="U83" s="215" t="s">
        <v>220</v>
      </c>
      <c r="V83" s="215" t="s">
        <v>249</v>
      </c>
      <c r="W83" s="215"/>
      <c r="X83" s="215" t="s">
        <v>222</v>
      </c>
      <c r="Y83" s="215">
        <v>27</v>
      </c>
      <c r="Z83" s="225" t="s">
        <v>175</v>
      </c>
      <c r="AA83" s="215" t="s">
        <v>177</v>
      </c>
      <c r="AB83" s="226">
        <v>2</v>
      </c>
      <c r="AC83" s="215" t="s">
        <v>178</v>
      </c>
      <c r="AD83" s="215"/>
      <c r="AE83" s="227"/>
      <c r="AF83" s="227"/>
      <c r="AG83" s="227"/>
      <c r="AH83" s="222"/>
      <c r="AI83" s="222"/>
      <c r="AJ83" s="228"/>
      <c r="AK83" s="5"/>
    </row>
    <row r="84" spans="1:37" s="6" customFormat="1" ht="29.45" customHeight="1" x14ac:dyDescent="0.2">
      <c r="A84" s="215"/>
      <c r="B84" s="215"/>
      <c r="C84" s="215"/>
      <c r="D84" s="215" t="s">
        <v>240</v>
      </c>
      <c r="E84" s="215" t="s">
        <v>301</v>
      </c>
      <c r="F84" s="288" t="s">
        <v>302</v>
      </c>
      <c r="G84" s="235" t="s">
        <v>243</v>
      </c>
      <c r="H84" s="215" t="s">
        <v>175</v>
      </c>
      <c r="I84" s="215"/>
      <c r="J84" s="215">
        <v>8</v>
      </c>
      <c r="K84" s="215">
        <v>22</v>
      </c>
      <c r="L84" s="215"/>
      <c r="M84" s="215"/>
      <c r="N84" s="215"/>
      <c r="O84" s="215">
        <v>17</v>
      </c>
      <c r="P84" s="215">
        <v>0.25</v>
      </c>
      <c r="Q84" s="211"/>
      <c r="R84" s="215" t="s">
        <v>219</v>
      </c>
      <c r="S84" s="215" t="s">
        <v>244</v>
      </c>
      <c r="T84" s="215" t="s">
        <v>175</v>
      </c>
      <c r="U84" s="215" t="s">
        <v>220</v>
      </c>
      <c r="V84" s="215" t="s">
        <v>249</v>
      </c>
      <c r="W84" s="215"/>
      <c r="X84" s="215" t="s">
        <v>222</v>
      </c>
      <c r="Y84" s="215">
        <v>27</v>
      </c>
      <c r="Z84" s="225" t="s">
        <v>175</v>
      </c>
      <c r="AA84" s="215" t="s">
        <v>177</v>
      </c>
      <c r="AB84" s="226">
        <v>2</v>
      </c>
      <c r="AC84" s="215" t="s">
        <v>178</v>
      </c>
      <c r="AD84" s="215"/>
      <c r="AE84" s="227"/>
      <c r="AF84" s="227"/>
      <c r="AG84" s="227"/>
      <c r="AH84" s="222"/>
      <c r="AI84" s="222"/>
      <c r="AJ84" s="228"/>
      <c r="AK84" s="5"/>
    </row>
    <row r="85" spans="1:37" s="6" customFormat="1" ht="29.45" customHeight="1" x14ac:dyDescent="0.2">
      <c r="A85" s="215"/>
      <c r="B85" s="215"/>
      <c r="C85" s="215"/>
      <c r="D85" s="215" t="s">
        <v>240</v>
      </c>
      <c r="E85" s="215" t="s">
        <v>303</v>
      </c>
      <c r="F85" s="288" t="s">
        <v>304</v>
      </c>
      <c r="G85" s="235" t="s">
        <v>243</v>
      </c>
      <c r="H85" s="215" t="s">
        <v>175</v>
      </c>
      <c r="I85" s="215"/>
      <c r="J85" s="215">
        <v>21</v>
      </c>
      <c r="K85" s="215">
        <v>3</v>
      </c>
      <c r="L85" s="215"/>
      <c r="M85" s="215"/>
      <c r="N85" s="215"/>
      <c r="O85" s="215">
        <v>26</v>
      </c>
      <c r="P85" s="215">
        <v>0.25</v>
      </c>
      <c r="Q85" s="240"/>
      <c r="R85" s="215" t="s">
        <v>219</v>
      </c>
      <c r="S85" s="215" t="s">
        <v>244</v>
      </c>
      <c r="T85" s="215" t="s">
        <v>175</v>
      </c>
      <c r="U85" s="215" t="s">
        <v>220</v>
      </c>
      <c r="V85" s="215" t="s">
        <v>249</v>
      </c>
      <c r="W85" s="215"/>
      <c r="X85" s="215" t="s">
        <v>222</v>
      </c>
      <c r="Y85" s="215">
        <v>27</v>
      </c>
      <c r="Z85" s="225" t="s">
        <v>175</v>
      </c>
      <c r="AA85" s="215" t="s">
        <v>177</v>
      </c>
      <c r="AB85" s="226">
        <v>2</v>
      </c>
      <c r="AC85" s="215" t="s">
        <v>178</v>
      </c>
      <c r="AD85" s="215"/>
      <c r="AE85" s="227"/>
      <c r="AF85" s="227"/>
      <c r="AG85" s="227"/>
      <c r="AH85" s="222"/>
      <c r="AI85" s="222"/>
      <c r="AJ85" s="228"/>
      <c r="AK85" s="5"/>
    </row>
    <row r="86" spans="1:37" s="6" customFormat="1" ht="29.45" customHeight="1" x14ac:dyDescent="0.2">
      <c r="A86" s="215"/>
      <c r="B86" s="215"/>
      <c r="C86" s="215"/>
      <c r="D86" s="215" t="s">
        <v>240</v>
      </c>
      <c r="E86" s="215" t="s">
        <v>274</v>
      </c>
      <c r="F86" s="287" t="s">
        <v>275</v>
      </c>
      <c r="G86" s="235" t="s">
        <v>243</v>
      </c>
      <c r="H86" s="215" t="s">
        <v>175</v>
      </c>
      <c r="I86" s="215"/>
      <c r="J86" s="215">
        <v>14</v>
      </c>
      <c r="K86" s="215">
        <v>13</v>
      </c>
      <c r="L86" s="215"/>
      <c r="M86" s="215"/>
      <c r="N86" s="215"/>
      <c r="O86" s="215">
        <v>23</v>
      </c>
      <c r="P86" s="215">
        <v>0.25</v>
      </c>
      <c r="Q86" s="211"/>
      <c r="R86" s="215" t="s">
        <v>219</v>
      </c>
      <c r="S86" s="215" t="s">
        <v>219</v>
      </c>
      <c r="T86" s="215" t="s">
        <v>175</v>
      </c>
      <c r="U86" s="215" t="s">
        <v>220</v>
      </c>
      <c r="V86" s="215" t="s">
        <v>221</v>
      </c>
      <c r="W86" s="215"/>
      <c r="X86" s="215" t="s">
        <v>222</v>
      </c>
      <c r="Y86" s="215">
        <v>27</v>
      </c>
      <c r="Z86" s="225" t="s">
        <v>175</v>
      </c>
      <c r="AA86" s="215" t="s">
        <v>177</v>
      </c>
      <c r="AB86" s="226">
        <v>2</v>
      </c>
      <c r="AC86" s="215" t="s">
        <v>178</v>
      </c>
      <c r="AD86" s="215"/>
      <c r="AE86" s="227"/>
      <c r="AF86" s="227"/>
      <c r="AG86" s="227"/>
      <c r="AJ86" s="228"/>
      <c r="AK86" s="5"/>
    </row>
    <row r="87" spans="1:37" s="1" customFormat="1" ht="29.45" customHeight="1" x14ac:dyDescent="0.2">
      <c r="A87" s="11"/>
      <c r="B87" s="11"/>
      <c r="C87" s="11"/>
      <c r="D87" s="163" t="s">
        <v>172</v>
      </c>
      <c r="E87" s="11" t="s">
        <v>255</v>
      </c>
      <c r="F87" s="162" t="s">
        <v>256</v>
      </c>
      <c r="G87" s="26" t="s">
        <v>194</v>
      </c>
      <c r="H87" s="9"/>
      <c r="I87" s="9">
        <f>J87+K87+L87+M87</f>
        <v>11</v>
      </c>
      <c r="J87" s="9">
        <f>SUM(J88:J89)</f>
        <v>8</v>
      </c>
      <c r="K87" s="9">
        <f t="shared" ref="K87:M87" si="10">SUM(K88:K89)</f>
        <v>0</v>
      </c>
      <c r="L87" s="9">
        <f t="shared" si="10"/>
        <v>0</v>
      </c>
      <c r="M87" s="9">
        <f t="shared" si="10"/>
        <v>3</v>
      </c>
      <c r="N87" s="9"/>
      <c r="O87" s="9">
        <f>SUM(O88:O89)</f>
        <v>17</v>
      </c>
      <c r="P87" s="208">
        <v>4</v>
      </c>
      <c r="Q87" s="10">
        <v>4</v>
      </c>
      <c r="R87" s="9"/>
      <c r="S87" s="9"/>
      <c r="T87" s="9"/>
      <c r="U87" s="101"/>
      <c r="V87" s="102"/>
      <c r="W87" s="102"/>
      <c r="X87" s="100"/>
      <c r="Y87" s="42"/>
      <c r="Z87" s="13" t="s">
        <v>175</v>
      </c>
      <c r="AA87" s="26" t="s">
        <v>175</v>
      </c>
      <c r="AB87" s="30"/>
      <c r="AC87" s="30"/>
      <c r="AD87" s="30"/>
      <c r="AE87" s="30"/>
      <c r="AF87" s="30"/>
      <c r="AG87" s="30"/>
    </row>
    <row r="88" spans="1:37" s="5" customFormat="1" ht="29.45" customHeight="1" x14ac:dyDescent="0.25">
      <c r="A88" s="212"/>
      <c r="B88" s="212"/>
      <c r="C88" s="379"/>
      <c r="D88" s="229" t="s">
        <v>198</v>
      </c>
      <c r="E88" s="212" t="s">
        <v>257</v>
      </c>
      <c r="F88" s="230" t="s">
        <v>258</v>
      </c>
      <c r="G88" s="27" t="s">
        <v>194</v>
      </c>
      <c r="H88" s="214" t="s">
        <v>175</v>
      </c>
      <c r="I88" s="211"/>
      <c r="J88" s="231">
        <v>8</v>
      </c>
      <c r="K88" s="231"/>
      <c r="L88" s="232"/>
      <c r="M88" s="232"/>
      <c r="N88" s="211"/>
      <c r="O88" s="233">
        <v>17</v>
      </c>
      <c r="P88" s="232">
        <v>0.25</v>
      </c>
      <c r="Q88" s="211"/>
      <c r="R88" s="216" t="s">
        <v>219</v>
      </c>
      <c r="S88" s="217" t="s">
        <v>219</v>
      </c>
      <c r="T88" s="232" t="s">
        <v>175</v>
      </c>
      <c r="U88" s="234" t="s">
        <v>220</v>
      </c>
      <c r="V88" s="235"/>
      <c r="W88" s="235"/>
      <c r="X88" s="219" t="s">
        <v>222</v>
      </c>
      <c r="Y88" s="220">
        <v>27</v>
      </c>
      <c r="Z88" s="221" t="s">
        <v>175</v>
      </c>
      <c r="AA88" s="27" t="s">
        <v>177</v>
      </c>
      <c r="AB88" s="211">
        <v>2</v>
      </c>
      <c r="AC88" s="211" t="s">
        <v>178</v>
      </c>
      <c r="AD88" s="27"/>
      <c r="AE88" s="212"/>
      <c r="AF88" s="212"/>
      <c r="AG88" s="212"/>
    </row>
    <row r="89" spans="1:37" s="5" customFormat="1" ht="29.45" customHeight="1" x14ac:dyDescent="0.25">
      <c r="A89" s="212"/>
      <c r="B89" s="212"/>
      <c r="C89" s="379"/>
      <c r="D89" s="229" t="s">
        <v>198</v>
      </c>
      <c r="E89" s="212" t="s">
        <v>259</v>
      </c>
      <c r="F89" s="236" t="s">
        <v>260</v>
      </c>
      <c r="G89" s="27" t="s">
        <v>194</v>
      </c>
      <c r="H89" s="214" t="s">
        <v>175</v>
      </c>
      <c r="I89" s="211"/>
      <c r="J89" s="237"/>
      <c r="K89" s="237"/>
      <c r="L89" s="27"/>
      <c r="M89" s="27">
        <v>3</v>
      </c>
      <c r="N89" s="211"/>
      <c r="O89" s="27" t="s">
        <v>261</v>
      </c>
      <c r="P89" s="27">
        <v>0.75</v>
      </c>
      <c r="Q89" s="211"/>
      <c r="R89" s="216" t="s">
        <v>219</v>
      </c>
      <c r="S89" s="217" t="s">
        <v>219</v>
      </c>
      <c r="T89" s="232" t="s">
        <v>175</v>
      </c>
      <c r="U89" s="234" t="s">
        <v>220</v>
      </c>
      <c r="V89" s="235"/>
      <c r="W89" s="235"/>
      <c r="X89" s="219" t="s">
        <v>222</v>
      </c>
      <c r="Y89" s="220">
        <v>27</v>
      </c>
      <c r="Z89" s="221" t="s">
        <v>175</v>
      </c>
      <c r="AA89" s="27" t="s">
        <v>177</v>
      </c>
      <c r="AB89" s="211">
        <v>2</v>
      </c>
      <c r="AC89" s="211" t="s">
        <v>178</v>
      </c>
      <c r="AD89" s="27"/>
      <c r="AE89" s="212"/>
      <c r="AF89" s="212"/>
      <c r="AG89" s="212"/>
    </row>
    <row r="92" spans="1:37" customFormat="1" ht="29.45" customHeight="1" x14ac:dyDescent="0.2">
      <c r="A92" s="165"/>
      <c r="B92" s="165" t="s">
        <v>169</v>
      </c>
      <c r="C92" s="165"/>
      <c r="D92" s="166" t="s">
        <v>212</v>
      </c>
      <c r="E92" s="167"/>
      <c r="F92" s="168" t="s">
        <v>305</v>
      </c>
      <c r="G92" s="166" t="s">
        <v>194</v>
      </c>
      <c r="H92" s="166"/>
      <c r="I92" s="169">
        <f>J92+K92+L92+M92</f>
        <v>310</v>
      </c>
      <c r="J92" s="169">
        <f>J93+J97+J101+J108</f>
        <v>101</v>
      </c>
      <c r="K92" s="169">
        <f>K93+K97+K101+K108</f>
        <v>206</v>
      </c>
      <c r="L92" s="169">
        <f>L93+L97+L101+L108</f>
        <v>0</v>
      </c>
      <c r="M92" s="169">
        <f>M93+M97+M101+M108</f>
        <v>3</v>
      </c>
      <c r="N92" s="166"/>
      <c r="O92" s="169">
        <f>O93+O97+O101+O108</f>
        <v>222</v>
      </c>
      <c r="P92" s="166"/>
      <c r="Q92" s="166">
        <f>Q93+Q97+Q101+Q108</f>
        <v>24</v>
      </c>
      <c r="R92" s="166"/>
      <c r="S92" s="166"/>
      <c r="T92" s="166"/>
      <c r="U92" s="166"/>
      <c r="V92" s="166"/>
      <c r="W92" s="166"/>
      <c r="X92" s="166"/>
      <c r="Y92" s="166"/>
      <c r="Z92" s="166"/>
      <c r="AA92" s="166"/>
      <c r="AB92" s="166"/>
      <c r="AC92" s="166"/>
      <c r="AD92" s="166"/>
      <c r="AE92" s="166"/>
      <c r="AF92" s="166"/>
      <c r="AG92" s="166"/>
      <c r="AH92" s="22"/>
      <c r="AI92" s="22"/>
      <c r="AJ92" s="3"/>
      <c r="AK92" s="1"/>
    </row>
    <row r="93" spans="1:37" ht="29.45" customHeight="1" x14ac:dyDescent="0.2">
      <c r="A93" s="13"/>
      <c r="B93" s="13"/>
      <c r="C93" s="7"/>
      <c r="D93" s="11" t="s">
        <v>172</v>
      </c>
      <c r="E93" s="113" t="s">
        <v>306</v>
      </c>
      <c r="F93" s="115" t="s">
        <v>307</v>
      </c>
      <c r="G93" s="26" t="s">
        <v>194</v>
      </c>
      <c r="H93" s="104"/>
      <c r="I93" s="9">
        <f>J93+K93+L93+M93</f>
        <v>90</v>
      </c>
      <c r="J93" s="9">
        <f>SUM(J94:J96)</f>
        <v>24</v>
      </c>
      <c r="K93" s="9">
        <f t="shared" ref="K93:M93" si="11">SUM(K94:K96)</f>
        <v>66</v>
      </c>
      <c r="L93" s="9">
        <f t="shared" si="11"/>
        <v>0</v>
      </c>
      <c r="M93" s="9">
        <f t="shared" si="11"/>
        <v>0</v>
      </c>
      <c r="N93" s="9">
        <f t="shared" ref="N93:N95" si="12">IFERROR(ROUND(AVERAGE(N94,N95,N96,N97,N99,),0)*4,0)</f>
        <v>286852</v>
      </c>
      <c r="O93" s="9">
        <f>SUM(O94:O96)</f>
        <v>60</v>
      </c>
      <c r="P93" s="208">
        <v>6</v>
      </c>
      <c r="Q93" s="104">
        <v>6</v>
      </c>
      <c r="R93" s="104"/>
      <c r="S93" s="104" t="s">
        <v>280</v>
      </c>
      <c r="T93" s="104"/>
      <c r="U93" s="104"/>
      <c r="V93" s="104"/>
      <c r="W93" s="104"/>
      <c r="X93" s="104"/>
      <c r="Y93" s="104"/>
      <c r="Z93" s="104" t="s">
        <v>175</v>
      </c>
      <c r="AA93" s="107" t="s">
        <v>175</v>
      </c>
      <c r="AB93" s="104"/>
      <c r="AC93" s="104"/>
      <c r="AD93" s="104"/>
      <c r="AE93" s="104"/>
      <c r="AF93" s="104"/>
      <c r="AG93" s="104"/>
    </row>
    <row r="94" spans="1:37" s="222" customFormat="1" ht="29.45" customHeight="1" x14ac:dyDescent="0.2">
      <c r="A94" s="210"/>
      <c r="B94" s="210"/>
      <c r="C94" s="211"/>
      <c r="D94" s="254" t="s">
        <v>198</v>
      </c>
      <c r="E94" s="255" t="s">
        <v>308</v>
      </c>
      <c r="F94" s="257" t="s">
        <v>309</v>
      </c>
      <c r="G94" s="27" t="s">
        <v>194</v>
      </c>
      <c r="H94" s="215" t="s">
        <v>175</v>
      </c>
      <c r="I94" s="254"/>
      <c r="J94" s="232">
        <v>8</v>
      </c>
      <c r="K94" s="258">
        <v>22</v>
      </c>
      <c r="L94" s="258" t="s">
        <v>280</v>
      </c>
      <c r="M94" s="258" t="s">
        <v>280</v>
      </c>
      <c r="N94" s="259">
        <f t="shared" si="12"/>
        <v>180108</v>
      </c>
      <c r="O94" s="258">
        <v>20</v>
      </c>
      <c r="P94" s="215">
        <v>0.33</v>
      </c>
      <c r="Q94" s="215"/>
      <c r="R94" s="215" t="s">
        <v>219</v>
      </c>
      <c r="S94" s="215" t="s">
        <v>219</v>
      </c>
      <c r="T94" s="215" t="s">
        <v>175</v>
      </c>
      <c r="U94" s="215" t="s">
        <v>220</v>
      </c>
      <c r="V94" s="215" t="s">
        <v>221</v>
      </c>
      <c r="W94" s="215"/>
      <c r="X94" s="235" t="s">
        <v>222</v>
      </c>
      <c r="Y94" s="235">
        <v>27</v>
      </c>
      <c r="Z94" s="260" t="s">
        <v>175</v>
      </c>
      <c r="AA94" s="235" t="s">
        <v>177</v>
      </c>
      <c r="AB94" s="256">
        <v>2</v>
      </c>
      <c r="AC94" s="256" t="s">
        <v>178</v>
      </c>
      <c r="AD94" s="235"/>
      <c r="AE94" s="261"/>
      <c r="AF94" s="261"/>
      <c r="AG94" s="261"/>
    </row>
    <row r="95" spans="1:37" s="222" customFormat="1" ht="29.45" customHeight="1" x14ac:dyDescent="0.2">
      <c r="A95" s="210"/>
      <c r="B95" s="210"/>
      <c r="C95" s="211"/>
      <c r="D95" s="254" t="s">
        <v>198</v>
      </c>
      <c r="E95" s="255" t="s">
        <v>310</v>
      </c>
      <c r="F95" s="257" t="s">
        <v>311</v>
      </c>
      <c r="G95" s="27" t="s">
        <v>194</v>
      </c>
      <c r="H95" s="215" t="s">
        <v>175</v>
      </c>
      <c r="I95" s="254"/>
      <c r="J95" s="232">
        <v>8</v>
      </c>
      <c r="K95" s="258">
        <v>22</v>
      </c>
      <c r="L95" s="258" t="s">
        <v>280</v>
      </c>
      <c r="M95" s="258" t="s">
        <v>280</v>
      </c>
      <c r="N95" s="259">
        <f t="shared" si="12"/>
        <v>122884</v>
      </c>
      <c r="O95" s="258">
        <v>20</v>
      </c>
      <c r="P95" s="215">
        <v>0.33</v>
      </c>
      <c r="Q95" s="215"/>
      <c r="R95" s="215" t="s">
        <v>219</v>
      </c>
      <c r="S95" s="215" t="s">
        <v>219</v>
      </c>
      <c r="T95" s="215" t="s">
        <v>175</v>
      </c>
      <c r="U95" s="215" t="s">
        <v>220</v>
      </c>
      <c r="V95" s="215" t="s">
        <v>221</v>
      </c>
      <c r="W95" s="215"/>
      <c r="X95" s="235" t="s">
        <v>222</v>
      </c>
      <c r="Y95" s="235">
        <v>27</v>
      </c>
      <c r="Z95" s="260" t="s">
        <v>175</v>
      </c>
      <c r="AA95" s="235" t="s">
        <v>177</v>
      </c>
      <c r="AB95" s="256">
        <v>2</v>
      </c>
      <c r="AC95" s="256" t="s">
        <v>178</v>
      </c>
      <c r="AD95" s="235"/>
      <c r="AE95" s="261"/>
      <c r="AF95" s="261"/>
      <c r="AG95" s="261"/>
    </row>
    <row r="96" spans="1:37" s="222" customFormat="1" ht="29.45" customHeight="1" x14ac:dyDescent="0.2">
      <c r="A96" s="210"/>
      <c r="B96" s="210"/>
      <c r="C96" s="211"/>
      <c r="D96" s="254" t="s">
        <v>198</v>
      </c>
      <c r="E96" s="255" t="s">
        <v>312</v>
      </c>
      <c r="F96" s="257" t="s">
        <v>313</v>
      </c>
      <c r="G96" s="27" t="s">
        <v>194</v>
      </c>
      <c r="H96" s="215" t="s">
        <v>175</v>
      </c>
      <c r="I96" s="254"/>
      <c r="J96" s="232">
        <v>8</v>
      </c>
      <c r="K96" s="258">
        <v>22</v>
      </c>
      <c r="L96" s="258" t="s">
        <v>280</v>
      </c>
      <c r="M96" s="258" t="s">
        <v>280</v>
      </c>
      <c r="N96" s="259">
        <f>IFERROR(ROUND(AVERAGE(N97,N98,N99,N100,N103,),0)*4,0)</f>
        <v>67488</v>
      </c>
      <c r="O96" s="258">
        <v>20</v>
      </c>
      <c r="P96" s="215">
        <v>0.33</v>
      </c>
      <c r="Q96" s="215"/>
      <c r="R96" s="215" t="s">
        <v>219</v>
      </c>
      <c r="S96" s="215" t="s">
        <v>244</v>
      </c>
      <c r="T96" s="215" t="s">
        <v>175</v>
      </c>
      <c r="U96" s="215" t="s">
        <v>220</v>
      </c>
      <c r="V96" s="215" t="s">
        <v>221</v>
      </c>
      <c r="W96" s="215"/>
      <c r="X96" s="235" t="s">
        <v>222</v>
      </c>
      <c r="Y96" s="235">
        <v>27</v>
      </c>
      <c r="Z96" s="260" t="s">
        <v>175</v>
      </c>
      <c r="AA96" s="235" t="s">
        <v>177</v>
      </c>
      <c r="AB96" s="256">
        <v>2</v>
      </c>
      <c r="AC96" s="256" t="s">
        <v>178</v>
      </c>
      <c r="AD96" s="235"/>
      <c r="AE96" s="261"/>
      <c r="AF96" s="261"/>
      <c r="AG96" s="261"/>
    </row>
    <row r="97" spans="1:33" ht="29.45" customHeight="1" x14ac:dyDescent="0.2">
      <c r="A97" s="13"/>
      <c r="B97" s="13"/>
      <c r="C97" s="7"/>
      <c r="D97" s="11" t="s">
        <v>172</v>
      </c>
      <c r="E97" s="113" t="s">
        <v>314</v>
      </c>
      <c r="F97" s="115" t="s">
        <v>315</v>
      </c>
      <c r="G97" s="26" t="s">
        <v>194</v>
      </c>
      <c r="H97" s="104"/>
      <c r="I97" s="9">
        <f>J97+K97+L97+M97</f>
        <v>93</v>
      </c>
      <c r="J97" s="9">
        <f>SUM(J98:J100)</f>
        <v>21</v>
      </c>
      <c r="K97" s="9">
        <f t="shared" ref="K97:M97" si="13">SUM(K98:K100)</f>
        <v>72</v>
      </c>
      <c r="L97" s="9">
        <f t="shared" si="13"/>
        <v>0</v>
      </c>
      <c r="M97" s="9">
        <f t="shared" si="13"/>
        <v>0</v>
      </c>
      <c r="N97" s="9">
        <f>IFERROR(ROUND(AVERAGE(N98,N99,N100,N101,N104,),0)*4,0)</f>
        <v>44044</v>
      </c>
      <c r="O97" s="9">
        <f>SUM(O98:O100)</f>
        <v>57</v>
      </c>
      <c r="P97" s="208">
        <v>6</v>
      </c>
      <c r="Q97" s="104">
        <v>6</v>
      </c>
      <c r="R97" s="104"/>
      <c r="S97" s="104" t="s">
        <v>280</v>
      </c>
      <c r="T97" s="104"/>
      <c r="U97" s="104"/>
      <c r="V97" s="104"/>
      <c r="W97" s="104"/>
      <c r="X97" s="104"/>
      <c r="Y97" s="104"/>
      <c r="Z97" s="104" t="s">
        <v>175</v>
      </c>
      <c r="AA97" s="107" t="s">
        <v>175</v>
      </c>
      <c r="AB97" s="104"/>
      <c r="AC97" s="104"/>
      <c r="AD97" s="104"/>
      <c r="AE97" s="104"/>
      <c r="AF97" s="104"/>
      <c r="AG97" s="104"/>
    </row>
    <row r="98" spans="1:33" s="222" customFormat="1" ht="29.45" customHeight="1" x14ac:dyDescent="0.2">
      <c r="A98" s="210"/>
      <c r="B98" s="210"/>
      <c r="C98" s="211"/>
      <c r="D98" s="254" t="s">
        <v>198</v>
      </c>
      <c r="E98" s="262" t="s">
        <v>316</v>
      </c>
      <c r="F98" s="257" t="s">
        <v>317</v>
      </c>
      <c r="G98" s="27" t="s">
        <v>194</v>
      </c>
      <c r="H98" s="215"/>
      <c r="I98" s="254"/>
      <c r="J98" s="232">
        <v>7</v>
      </c>
      <c r="K98" s="258">
        <v>24</v>
      </c>
      <c r="L98" s="258" t="s">
        <v>280</v>
      </c>
      <c r="M98" s="258" t="s">
        <v>280</v>
      </c>
      <c r="N98" s="259">
        <f>IFERROR(ROUND(AVERAGE(N99,N100,N101,N103,N105,),0)*4,0)</f>
        <v>26320</v>
      </c>
      <c r="O98" s="258">
        <v>19</v>
      </c>
      <c r="P98" s="215">
        <v>0.33</v>
      </c>
      <c r="Q98" s="215"/>
      <c r="R98" s="215" t="s">
        <v>219</v>
      </c>
      <c r="S98" s="215" t="s">
        <v>219</v>
      </c>
      <c r="T98" s="215" t="s">
        <v>175</v>
      </c>
      <c r="U98" s="215" t="s">
        <v>220</v>
      </c>
      <c r="V98" s="215" t="s">
        <v>221</v>
      </c>
      <c r="W98" s="215"/>
      <c r="X98" s="235" t="s">
        <v>222</v>
      </c>
      <c r="Y98" s="235">
        <v>27</v>
      </c>
      <c r="Z98" s="260" t="s">
        <v>175</v>
      </c>
      <c r="AA98" s="235" t="s">
        <v>177</v>
      </c>
      <c r="AB98" s="256">
        <v>2</v>
      </c>
      <c r="AC98" s="235" t="s">
        <v>178</v>
      </c>
      <c r="AD98" s="235"/>
      <c r="AE98" s="261"/>
      <c r="AF98" s="261"/>
      <c r="AG98" s="261"/>
    </row>
    <row r="99" spans="1:33" s="222" customFormat="1" ht="29.45" customHeight="1" x14ac:dyDescent="0.2">
      <c r="A99" s="210"/>
      <c r="B99" s="210"/>
      <c r="C99" s="211"/>
      <c r="D99" s="254" t="s">
        <v>198</v>
      </c>
      <c r="E99" s="262" t="s">
        <v>318</v>
      </c>
      <c r="F99" s="257" t="s">
        <v>319</v>
      </c>
      <c r="G99" s="27" t="s">
        <v>194</v>
      </c>
      <c r="H99" s="215" t="s">
        <v>175</v>
      </c>
      <c r="I99" s="254"/>
      <c r="J99" s="232">
        <v>7</v>
      </c>
      <c r="K99" s="258">
        <v>24</v>
      </c>
      <c r="L99" s="258" t="s">
        <v>280</v>
      </c>
      <c r="M99" s="258" t="s">
        <v>280</v>
      </c>
      <c r="N99" s="259">
        <f>IFERROR(ROUND(AVERAGE(N100,N101,N103,N104,N106,),0)*4,0)</f>
        <v>15752</v>
      </c>
      <c r="O99" s="258">
        <v>19</v>
      </c>
      <c r="P99" s="215">
        <v>0.33</v>
      </c>
      <c r="Q99" s="215"/>
      <c r="R99" s="215" t="s">
        <v>219</v>
      </c>
      <c r="S99" s="215" t="s">
        <v>219</v>
      </c>
      <c r="T99" s="215" t="s">
        <v>175</v>
      </c>
      <c r="U99" s="215" t="s">
        <v>220</v>
      </c>
      <c r="V99" s="215" t="s">
        <v>254</v>
      </c>
      <c r="W99" s="215"/>
      <c r="X99" s="235" t="s">
        <v>222</v>
      </c>
      <c r="Y99" s="235">
        <v>27</v>
      </c>
      <c r="Z99" s="260" t="s">
        <v>175</v>
      </c>
      <c r="AA99" s="235" t="s">
        <v>177</v>
      </c>
      <c r="AB99" s="256">
        <v>2</v>
      </c>
      <c r="AC99" s="235" t="s">
        <v>178</v>
      </c>
      <c r="AD99" s="235"/>
      <c r="AE99" s="261"/>
      <c r="AF99" s="261"/>
      <c r="AG99" s="261"/>
    </row>
    <row r="100" spans="1:33" s="222" customFormat="1" ht="29.45" customHeight="1" x14ac:dyDescent="0.2">
      <c r="A100" s="210"/>
      <c r="B100" s="210"/>
      <c r="C100" s="211"/>
      <c r="D100" s="254" t="s">
        <v>198</v>
      </c>
      <c r="E100" s="262" t="s">
        <v>320</v>
      </c>
      <c r="F100" s="257" t="s">
        <v>321</v>
      </c>
      <c r="G100" s="27" t="s">
        <v>194</v>
      </c>
      <c r="H100" s="215" t="s">
        <v>175</v>
      </c>
      <c r="I100" s="254"/>
      <c r="J100" s="232">
        <v>7</v>
      </c>
      <c r="K100" s="258">
        <v>24</v>
      </c>
      <c r="L100" s="258" t="s">
        <v>280</v>
      </c>
      <c r="M100" s="258" t="s">
        <v>280</v>
      </c>
      <c r="N100" s="259">
        <f>IFERROR(ROUND(AVERAGE(N101,N103,N104,N105,N107,),0)*4,0)</f>
        <v>9428</v>
      </c>
      <c r="O100" s="258">
        <v>19</v>
      </c>
      <c r="P100" s="215">
        <v>0.33</v>
      </c>
      <c r="Q100" s="215"/>
      <c r="R100" s="215" t="s">
        <v>219</v>
      </c>
      <c r="S100" s="215" t="s">
        <v>244</v>
      </c>
      <c r="T100" s="215" t="s">
        <v>175</v>
      </c>
      <c r="U100" s="215" t="s">
        <v>220</v>
      </c>
      <c r="V100" s="215" t="s">
        <v>221</v>
      </c>
      <c r="W100" s="215"/>
      <c r="X100" s="235" t="s">
        <v>222</v>
      </c>
      <c r="Y100" s="235">
        <v>27</v>
      </c>
      <c r="Z100" s="260" t="s">
        <v>175</v>
      </c>
      <c r="AA100" s="235" t="s">
        <v>177</v>
      </c>
      <c r="AB100" s="256">
        <v>2</v>
      </c>
      <c r="AC100" s="235" t="s">
        <v>178</v>
      </c>
      <c r="AD100" s="235"/>
      <c r="AE100" s="261"/>
      <c r="AF100" s="261"/>
      <c r="AG100" s="261"/>
    </row>
    <row r="101" spans="1:33" ht="29.45" customHeight="1" x14ac:dyDescent="0.2">
      <c r="A101" s="13"/>
      <c r="B101" s="13"/>
      <c r="C101" s="11"/>
      <c r="D101" s="11" t="s">
        <v>236</v>
      </c>
      <c r="E101" s="114" t="s">
        <v>322</v>
      </c>
      <c r="F101" s="192" t="s">
        <v>323</v>
      </c>
      <c r="G101" s="26" t="s">
        <v>194</v>
      </c>
      <c r="H101" s="104"/>
      <c r="I101" s="12">
        <f>J101+K101+L101+M101</f>
        <v>116</v>
      </c>
      <c r="J101" s="8">
        <f>IFERROR(ROUND(AVERAGE(J103,J104,J105,J106,J107),0)*4,0)</f>
        <v>48</v>
      </c>
      <c r="K101" s="8">
        <f>IFERROR(ROUND(AVERAGE(K103,K104,K105,K106,K107),0)*4,0)</f>
        <v>68</v>
      </c>
      <c r="L101" s="8">
        <f>IFERROR(ROUND(AVERAGE(L103,L104,L105,L106,L107),0)*4,0)</f>
        <v>0</v>
      </c>
      <c r="M101" s="8">
        <f>IFERROR(ROUND(AVERAGE(M103,M104,M105,M106,M107),0)*4,0)</f>
        <v>0</v>
      </c>
      <c r="N101" s="8"/>
      <c r="O101" s="8">
        <f>IFERROR(ROUND(AVERAGE(O103,O104,O105,O106,O107),0)*4,0)</f>
        <v>88</v>
      </c>
      <c r="P101" s="277">
        <v>8</v>
      </c>
      <c r="Q101" s="278">
        <v>8</v>
      </c>
      <c r="R101" s="104"/>
      <c r="S101" s="104" t="s">
        <v>280</v>
      </c>
      <c r="T101" s="104"/>
      <c r="U101" s="104"/>
      <c r="V101" s="104"/>
      <c r="W101" s="104"/>
      <c r="X101" s="104"/>
      <c r="Y101" s="104"/>
      <c r="Z101" s="104" t="s">
        <v>175</v>
      </c>
      <c r="AA101" s="107" t="s">
        <v>175</v>
      </c>
      <c r="AB101" s="104"/>
      <c r="AC101" s="104"/>
      <c r="AD101" s="104"/>
      <c r="AE101" s="104"/>
      <c r="AF101" s="104"/>
      <c r="AG101" s="104"/>
    </row>
    <row r="102" spans="1:33" s="25" customFormat="1" ht="29.45" customHeight="1" x14ac:dyDescent="0.2">
      <c r="A102" s="194"/>
      <c r="B102" s="194"/>
      <c r="C102" s="195"/>
      <c r="D102" s="195" t="s">
        <v>182</v>
      </c>
      <c r="E102" s="196"/>
      <c r="F102" s="197" t="s">
        <v>239</v>
      </c>
      <c r="G102" s="194" t="s">
        <v>194</v>
      </c>
      <c r="H102" s="198"/>
      <c r="I102" s="198"/>
      <c r="J102" s="198"/>
      <c r="K102" s="198"/>
      <c r="L102" s="198"/>
      <c r="M102" s="198"/>
      <c r="N102" s="198"/>
      <c r="O102" s="198"/>
      <c r="P102" s="199"/>
      <c r="Q102" s="195"/>
      <c r="R102" s="198"/>
      <c r="S102" s="198"/>
      <c r="T102" s="200"/>
      <c r="U102" s="201"/>
      <c r="V102" s="202"/>
      <c r="W102" s="202"/>
      <c r="X102" s="203"/>
      <c r="Y102" s="204"/>
      <c r="Z102" s="194"/>
      <c r="AA102" s="194"/>
      <c r="AB102" s="194"/>
      <c r="AC102" s="194"/>
      <c r="AD102" s="194"/>
      <c r="AE102" s="194"/>
      <c r="AF102" s="194"/>
      <c r="AG102" s="194"/>
    </row>
    <row r="103" spans="1:33" s="222" customFormat="1" ht="29.45" customHeight="1" x14ac:dyDescent="0.2">
      <c r="A103" s="221"/>
      <c r="B103" s="221"/>
      <c r="C103" s="211"/>
      <c r="D103" s="254" t="s">
        <v>240</v>
      </c>
      <c r="E103" s="223" t="s">
        <v>324</v>
      </c>
      <c r="F103" s="257" t="s">
        <v>325</v>
      </c>
      <c r="G103" s="235" t="s">
        <v>243</v>
      </c>
      <c r="H103" s="215" t="s">
        <v>175</v>
      </c>
      <c r="I103" s="254"/>
      <c r="J103" s="232">
        <v>21</v>
      </c>
      <c r="K103" s="258">
        <v>3</v>
      </c>
      <c r="L103" s="258" t="s">
        <v>280</v>
      </c>
      <c r="M103" s="258" t="s">
        <v>280</v>
      </c>
      <c r="N103" s="259">
        <f>IFERROR(ROUND(AVERAGE(N104,N105,N106,N107,N109,),0)*4,0)</f>
        <v>5688</v>
      </c>
      <c r="O103" s="258">
        <v>26</v>
      </c>
      <c r="P103" s="215">
        <v>0.25</v>
      </c>
      <c r="Q103" s="215"/>
      <c r="R103" s="215" t="s">
        <v>219</v>
      </c>
      <c r="S103" s="215" t="s">
        <v>219</v>
      </c>
      <c r="T103" s="215" t="s">
        <v>175</v>
      </c>
      <c r="U103" s="215" t="s">
        <v>220</v>
      </c>
      <c r="V103" s="215" t="s">
        <v>221</v>
      </c>
      <c r="W103" s="215"/>
      <c r="X103" s="235" t="s">
        <v>222</v>
      </c>
      <c r="Y103" s="235">
        <v>27</v>
      </c>
      <c r="Z103" s="260" t="s">
        <v>175</v>
      </c>
      <c r="AA103" s="235" t="s">
        <v>177</v>
      </c>
      <c r="AB103" s="256">
        <v>2</v>
      </c>
      <c r="AC103" s="235" t="s">
        <v>178</v>
      </c>
      <c r="AD103" s="235"/>
      <c r="AE103" s="261"/>
      <c r="AF103" s="261"/>
      <c r="AG103" s="261"/>
    </row>
    <row r="104" spans="1:33" s="222" customFormat="1" ht="29.45" customHeight="1" x14ac:dyDescent="0.2">
      <c r="A104" s="210"/>
      <c r="B104" s="210"/>
      <c r="C104" s="211"/>
      <c r="D104" s="254" t="s">
        <v>240</v>
      </c>
      <c r="E104" s="223" t="s">
        <v>326</v>
      </c>
      <c r="F104" s="257" t="s">
        <v>327</v>
      </c>
      <c r="G104" s="235" t="s">
        <v>243</v>
      </c>
      <c r="H104" s="215" t="s">
        <v>175</v>
      </c>
      <c r="I104" s="254"/>
      <c r="J104" s="232">
        <v>7</v>
      </c>
      <c r="K104" s="258">
        <v>24</v>
      </c>
      <c r="L104" s="258" t="s">
        <v>280</v>
      </c>
      <c r="M104" s="258" t="s">
        <v>280</v>
      </c>
      <c r="N104" s="259">
        <f>IFERROR(ROUND(AVERAGE(N105,N106,N107,N108,N110,),0)*4,0)</f>
        <v>3556</v>
      </c>
      <c r="O104" s="258">
        <v>19</v>
      </c>
      <c r="P104" s="215">
        <v>0.25</v>
      </c>
      <c r="Q104" s="215"/>
      <c r="R104" s="215" t="s">
        <v>219</v>
      </c>
      <c r="S104" s="215" t="s">
        <v>244</v>
      </c>
      <c r="T104" s="215" t="s">
        <v>175</v>
      </c>
      <c r="U104" s="215" t="s">
        <v>220</v>
      </c>
      <c r="V104" s="215" t="s">
        <v>249</v>
      </c>
      <c r="W104" s="215"/>
      <c r="X104" s="235" t="s">
        <v>222</v>
      </c>
      <c r="Y104" s="235">
        <v>27</v>
      </c>
      <c r="Z104" s="260" t="s">
        <v>175</v>
      </c>
      <c r="AA104" s="235" t="s">
        <v>177</v>
      </c>
      <c r="AB104" s="256">
        <v>2</v>
      </c>
      <c r="AC104" s="235" t="s">
        <v>178</v>
      </c>
      <c r="AD104" s="235"/>
      <c r="AE104" s="261"/>
      <c r="AF104" s="261"/>
      <c r="AG104" s="261"/>
    </row>
    <row r="105" spans="1:33" s="222" customFormat="1" ht="29.45" customHeight="1" x14ac:dyDescent="0.2">
      <c r="A105" s="210"/>
      <c r="B105" s="210"/>
      <c r="C105" s="263"/>
      <c r="D105" s="254" t="s">
        <v>240</v>
      </c>
      <c r="E105" s="223" t="s">
        <v>328</v>
      </c>
      <c r="F105" s="257" t="s">
        <v>329</v>
      </c>
      <c r="G105" s="235" t="s">
        <v>243</v>
      </c>
      <c r="H105" s="215" t="s">
        <v>175</v>
      </c>
      <c r="I105" s="254"/>
      <c r="J105" s="232">
        <v>12</v>
      </c>
      <c r="K105" s="258">
        <v>16</v>
      </c>
      <c r="L105" s="258" t="s">
        <v>280</v>
      </c>
      <c r="M105" s="258" t="s">
        <v>280</v>
      </c>
      <c r="N105" s="259">
        <f>IFERROR(ROUND(AVERAGE(N106,N107,N108,N109,N111,),0)*4,0)</f>
        <v>2032</v>
      </c>
      <c r="O105" s="258">
        <v>22</v>
      </c>
      <c r="P105" s="215">
        <v>0.25</v>
      </c>
      <c r="Q105" s="215"/>
      <c r="R105" s="215" t="s">
        <v>219</v>
      </c>
      <c r="S105" s="215" t="s">
        <v>244</v>
      </c>
      <c r="T105" s="215" t="s">
        <v>175</v>
      </c>
      <c r="U105" s="215" t="s">
        <v>220</v>
      </c>
      <c r="V105" s="215" t="s">
        <v>249</v>
      </c>
      <c r="W105" s="215"/>
      <c r="X105" s="235" t="s">
        <v>222</v>
      </c>
      <c r="Y105" s="235">
        <v>27</v>
      </c>
      <c r="Z105" s="260" t="s">
        <v>175</v>
      </c>
      <c r="AA105" s="235" t="s">
        <v>177</v>
      </c>
      <c r="AB105" s="256">
        <v>2</v>
      </c>
      <c r="AC105" s="235" t="s">
        <v>178</v>
      </c>
      <c r="AD105" s="235"/>
      <c r="AE105" s="261"/>
      <c r="AF105" s="261"/>
      <c r="AG105" s="261"/>
    </row>
    <row r="106" spans="1:33" s="222" customFormat="1" ht="29.45" customHeight="1" x14ac:dyDescent="0.2">
      <c r="A106" s="210"/>
      <c r="B106" s="210"/>
      <c r="C106" s="264"/>
      <c r="D106" s="254" t="s">
        <v>240</v>
      </c>
      <c r="E106" s="262" t="s">
        <v>330</v>
      </c>
      <c r="F106" s="257" t="s">
        <v>331</v>
      </c>
      <c r="G106" s="235" t="s">
        <v>243</v>
      </c>
      <c r="H106" s="215" t="s">
        <v>175</v>
      </c>
      <c r="I106" s="254"/>
      <c r="J106" s="232">
        <v>12</v>
      </c>
      <c r="K106" s="258">
        <v>16</v>
      </c>
      <c r="L106" s="258" t="s">
        <v>280</v>
      </c>
      <c r="M106" s="258" t="s">
        <v>280</v>
      </c>
      <c r="N106" s="259">
        <f>IFERROR(ROUND(AVERAGE(N107,N108,N109,N110,K112,),0)*4,0)</f>
        <v>1016</v>
      </c>
      <c r="O106" s="258">
        <v>22</v>
      </c>
      <c r="P106" s="215">
        <v>0.25</v>
      </c>
      <c r="Q106" s="215"/>
      <c r="R106" s="215" t="s">
        <v>219</v>
      </c>
      <c r="S106" s="215" t="s">
        <v>244</v>
      </c>
      <c r="T106" s="215" t="s">
        <v>175</v>
      </c>
      <c r="U106" s="215" t="s">
        <v>220</v>
      </c>
      <c r="V106" s="215" t="s">
        <v>221</v>
      </c>
      <c r="W106" s="245"/>
      <c r="X106" s="235" t="s">
        <v>222</v>
      </c>
      <c r="Y106" s="235">
        <v>27</v>
      </c>
      <c r="Z106" s="260" t="s">
        <v>175</v>
      </c>
      <c r="AA106" s="235" t="s">
        <v>177</v>
      </c>
      <c r="AB106" s="256">
        <v>3</v>
      </c>
      <c r="AC106" s="235" t="s">
        <v>178</v>
      </c>
      <c r="AD106" s="265"/>
      <c r="AE106" s="261"/>
      <c r="AF106" s="261"/>
      <c r="AG106" s="261"/>
    </row>
    <row r="107" spans="1:33" s="222" customFormat="1" ht="29.45" customHeight="1" x14ac:dyDescent="0.2">
      <c r="A107" s="210"/>
      <c r="B107" s="210"/>
      <c r="C107" s="264"/>
      <c r="D107" s="254" t="s">
        <v>240</v>
      </c>
      <c r="E107" s="223" t="s">
        <v>332</v>
      </c>
      <c r="F107" s="257" t="s">
        <v>333</v>
      </c>
      <c r="G107" s="235" t="s">
        <v>243</v>
      </c>
      <c r="H107" s="215" t="s">
        <v>175</v>
      </c>
      <c r="I107" s="254"/>
      <c r="J107" s="232">
        <v>7</v>
      </c>
      <c r="K107" s="258">
        <v>24</v>
      </c>
      <c r="L107" s="258" t="s">
        <v>280</v>
      </c>
      <c r="M107" s="258" t="s">
        <v>280</v>
      </c>
      <c r="N107" s="259">
        <f>IFERROR(ROUND(AVERAGE(N108,N109,N110,N111,K113,),0)*4,0)</f>
        <v>508</v>
      </c>
      <c r="O107" s="258">
        <v>19</v>
      </c>
      <c r="P107" s="215">
        <v>0.25</v>
      </c>
      <c r="Q107" s="215"/>
      <c r="R107" s="215" t="s">
        <v>219</v>
      </c>
      <c r="S107" s="215" t="s">
        <v>219</v>
      </c>
      <c r="T107" s="215" t="s">
        <v>175</v>
      </c>
      <c r="U107" s="215" t="s">
        <v>220</v>
      </c>
      <c r="V107" s="215" t="s">
        <v>221</v>
      </c>
      <c r="W107" s="215"/>
      <c r="X107" s="235" t="s">
        <v>222</v>
      </c>
      <c r="Y107" s="235">
        <v>27</v>
      </c>
      <c r="Z107" s="260" t="s">
        <v>175</v>
      </c>
      <c r="AA107" s="235" t="s">
        <v>177</v>
      </c>
      <c r="AB107" s="256">
        <v>4</v>
      </c>
      <c r="AC107" s="235" t="s">
        <v>178</v>
      </c>
      <c r="AD107" s="235"/>
      <c r="AE107" s="261"/>
      <c r="AF107" s="261"/>
      <c r="AG107" s="261"/>
    </row>
    <row r="108" spans="1:33" s="1" customFormat="1" ht="29.45" customHeight="1" x14ac:dyDescent="0.2">
      <c r="A108" s="11"/>
      <c r="B108" s="11"/>
      <c r="C108" s="11"/>
      <c r="D108" s="163" t="s">
        <v>172</v>
      </c>
      <c r="E108" s="11" t="s">
        <v>255</v>
      </c>
      <c r="F108" s="162" t="s">
        <v>256</v>
      </c>
      <c r="G108" s="26" t="s">
        <v>194</v>
      </c>
      <c r="H108" s="9"/>
      <c r="I108" s="9">
        <f>J108+K108+L108+M108</f>
        <v>11</v>
      </c>
      <c r="J108" s="9">
        <f>SUM(J109:J110)</f>
        <v>8</v>
      </c>
      <c r="K108" s="9">
        <f t="shared" ref="K108:M108" si="14">SUM(K109:K110)</f>
        <v>0</v>
      </c>
      <c r="L108" s="9">
        <f t="shared" si="14"/>
        <v>0</v>
      </c>
      <c r="M108" s="9">
        <f t="shared" si="14"/>
        <v>3</v>
      </c>
      <c r="N108" s="9"/>
      <c r="O108" s="9">
        <f>SUM(O109:O110)</f>
        <v>17</v>
      </c>
      <c r="P108" s="208">
        <v>4</v>
      </c>
      <c r="Q108" s="10">
        <v>4</v>
      </c>
      <c r="R108" s="9"/>
      <c r="S108" s="9"/>
      <c r="T108" s="9"/>
      <c r="U108" s="101"/>
      <c r="V108" s="102"/>
      <c r="W108" s="102"/>
      <c r="X108" s="100"/>
      <c r="Y108" s="42"/>
      <c r="Z108" s="13" t="s">
        <v>175</v>
      </c>
      <c r="AA108" s="26" t="s">
        <v>175</v>
      </c>
      <c r="AB108" s="30"/>
      <c r="AC108" s="30"/>
      <c r="AD108" s="30"/>
      <c r="AE108" s="30"/>
      <c r="AF108" s="30"/>
      <c r="AG108" s="30"/>
    </row>
    <row r="109" spans="1:33" s="5" customFormat="1" ht="29.45" customHeight="1" x14ac:dyDescent="0.25">
      <c r="A109" s="212"/>
      <c r="B109" s="212"/>
      <c r="C109" s="379"/>
      <c r="D109" s="229" t="s">
        <v>198</v>
      </c>
      <c r="E109" s="212" t="s">
        <v>257</v>
      </c>
      <c r="F109" s="230" t="s">
        <v>258</v>
      </c>
      <c r="G109" s="27" t="s">
        <v>194</v>
      </c>
      <c r="H109" s="214" t="s">
        <v>175</v>
      </c>
      <c r="I109" s="211"/>
      <c r="J109" s="231">
        <v>8</v>
      </c>
      <c r="K109" s="231"/>
      <c r="L109" s="232"/>
      <c r="M109" s="232"/>
      <c r="N109" s="211"/>
      <c r="O109" s="233">
        <v>17</v>
      </c>
      <c r="P109" s="232">
        <v>0.25</v>
      </c>
      <c r="Q109" s="211"/>
      <c r="R109" s="216" t="s">
        <v>219</v>
      </c>
      <c r="S109" s="217" t="s">
        <v>219</v>
      </c>
      <c r="T109" s="232" t="s">
        <v>175</v>
      </c>
      <c r="U109" s="234" t="s">
        <v>220</v>
      </c>
      <c r="V109" s="235"/>
      <c r="W109" s="235"/>
      <c r="X109" s="219" t="s">
        <v>222</v>
      </c>
      <c r="Y109" s="220">
        <v>27</v>
      </c>
      <c r="Z109" s="221" t="s">
        <v>175</v>
      </c>
      <c r="AA109" s="27" t="s">
        <v>177</v>
      </c>
      <c r="AB109" s="211">
        <v>2</v>
      </c>
      <c r="AC109" s="211" t="s">
        <v>178</v>
      </c>
      <c r="AD109" s="27"/>
      <c r="AE109" s="212"/>
      <c r="AF109" s="212"/>
      <c r="AG109" s="212"/>
    </row>
    <row r="110" spans="1:33" s="5" customFormat="1" ht="29.45" customHeight="1" x14ac:dyDescent="0.25">
      <c r="A110" s="212"/>
      <c r="B110" s="212"/>
      <c r="C110" s="379"/>
      <c r="D110" s="229" t="s">
        <v>198</v>
      </c>
      <c r="E110" s="212" t="s">
        <v>259</v>
      </c>
      <c r="F110" s="236" t="s">
        <v>260</v>
      </c>
      <c r="G110" s="27" t="s">
        <v>194</v>
      </c>
      <c r="H110" s="214" t="s">
        <v>175</v>
      </c>
      <c r="I110" s="211"/>
      <c r="J110" s="237"/>
      <c r="K110" s="237"/>
      <c r="L110" s="27"/>
      <c r="M110" s="27">
        <v>3</v>
      </c>
      <c r="N110" s="211"/>
      <c r="O110" s="27"/>
      <c r="P110" s="27">
        <v>0.75</v>
      </c>
      <c r="Q110" s="211"/>
      <c r="R110" s="216" t="s">
        <v>219</v>
      </c>
      <c r="S110" s="217" t="s">
        <v>219</v>
      </c>
      <c r="T110" s="232" t="s">
        <v>175</v>
      </c>
      <c r="U110" s="234" t="s">
        <v>220</v>
      </c>
      <c r="V110" s="235"/>
      <c r="W110" s="235"/>
      <c r="X110" s="219" t="s">
        <v>222</v>
      </c>
      <c r="Y110" s="220">
        <v>27</v>
      </c>
      <c r="Z110" s="221" t="s">
        <v>175</v>
      </c>
      <c r="AA110" s="27" t="s">
        <v>177</v>
      </c>
      <c r="AB110" s="211">
        <v>2</v>
      </c>
      <c r="AC110" s="211" t="s">
        <v>178</v>
      </c>
      <c r="AD110" s="27"/>
      <c r="AE110" s="212"/>
      <c r="AF110" s="212"/>
      <c r="AG110" s="212"/>
    </row>
    <row r="113" spans="1:36" s="38" customFormat="1" ht="29.45" customHeight="1" x14ac:dyDescent="0.25">
      <c r="A113" s="165"/>
      <c r="B113" s="165" t="s">
        <v>169</v>
      </c>
      <c r="C113" s="165"/>
      <c r="D113" s="166" t="s">
        <v>212</v>
      </c>
      <c r="E113" s="167"/>
      <c r="F113" s="168" t="s">
        <v>334</v>
      </c>
      <c r="G113" s="166" t="s">
        <v>194</v>
      </c>
      <c r="H113" s="166"/>
      <c r="I113" s="169">
        <f>J113+K113+L113+M113</f>
        <v>324</v>
      </c>
      <c r="J113" s="169">
        <f>J114+J118+J122+J129</f>
        <v>67</v>
      </c>
      <c r="K113" s="169">
        <f>K114+K118+K122+K129</f>
        <v>254</v>
      </c>
      <c r="L113" s="169">
        <f>L114+L118+L122+L129</f>
        <v>0</v>
      </c>
      <c r="M113" s="169">
        <f>M114+M118+M122+M129</f>
        <v>3</v>
      </c>
      <c r="N113" s="166"/>
      <c r="O113" s="169">
        <f>O114+O118+O122+O129</f>
        <v>204</v>
      </c>
      <c r="P113" s="166"/>
      <c r="Q113" s="166">
        <f>Q114+Q118+Q122+Q129</f>
        <v>24</v>
      </c>
      <c r="R113" s="166"/>
      <c r="S113" s="166"/>
      <c r="T113" s="166"/>
      <c r="U113" s="166"/>
      <c r="V113" s="166"/>
      <c r="W113" s="166"/>
      <c r="X113" s="166"/>
      <c r="Y113" s="166"/>
      <c r="Z113" s="166"/>
      <c r="AA113" s="166"/>
      <c r="AB113" s="166"/>
      <c r="AC113" s="166"/>
      <c r="AD113" s="166"/>
      <c r="AE113" s="166"/>
      <c r="AF113" s="166"/>
      <c r="AG113" s="103"/>
      <c r="AJ113" s="110"/>
    </row>
    <row r="114" spans="1:36" s="37" customFormat="1" ht="29.45" customHeight="1" x14ac:dyDescent="0.25">
      <c r="A114" s="109"/>
      <c r="B114" s="109"/>
      <c r="C114" s="104"/>
      <c r="D114" s="104" t="s">
        <v>172</v>
      </c>
      <c r="E114" s="108" t="s">
        <v>335</v>
      </c>
      <c r="F114" s="104" t="s">
        <v>336</v>
      </c>
      <c r="G114" s="104" t="s">
        <v>194</v>
      </c>
      <c r="H114" s="104"/>
      <c r="I114" s="9">
        <f>J114+K114+L114+M114</f>
        <v>90</v>
      </c>
      <c r="J114" s="9">
        <f>SUM(J115:J117)</f>
        <v>24</v>
      </c>
      <c r="K114" s="9">
        <f t="shared" ref="K114:M114" si="15">SUM(K115:K117)</f>
        <v>66</v>
      </c>
      <c r="L114" s="9">
        <f t="shared" si="15"/>
        <v>0</v>
      </c>
      <c r="M114" s="9">
        <f t="shared" si="15"/>
        <v>0</v>
      </c>
      <c r="N114" s="9"/>
      <c r="O114" s="9">
        <f>SUM(O115:O117)</f>
        <v>60</v>
      </c>
      <c r="P114" s="193">
        <v>6</v>
      </c>
      <c r="Q114" s="104">
        <v>6</v>
      </c>
      <c r="R114" s="104"/>
      <c r="S114" s="104"/>
      <c r="T114" s="104"/>
      <c r="U114" s="104"/>
      <c r="V114" s="104"/>
      <c r="W114" s="104"/>
      <c r="X114" s="104"/>
      <c r="Y114" s="104"/>
      <c r="Z114" s="104" t="s">
        <v>175</v>
      </c>
      <c r="AA114" s="107" t="s">
        <v>175</v>
      </c>
      <c r="AB114" s="104"/>
      <c r="AC114" s="104"/>
      <c r="AD114" s="104"/>
      <c r="AE114" s="104"/>
      <c r="AF114" s="104"/>
      <c r="AG114" s="104"/>
      <c r="AJ114" s="39"/>
    </row>
    <row r="115" spans="1:36" s="268" customFormat="1" ht="29.45" customHeight="1" x14ac:dyDescent="0.25">
      <c r="A115" s="266"/>
      <c r="B115" s="266"/>
      <c r="C115" s="215"/>
      <c r="D115" s="215" t="s">
        <v>198</v>
      </c>
      <c r="E115" s="267" t="s">
        <v>337</v>
      </c>
      <c r="F115" s="288" t="s">
        <v>338</v>
      </c>
      <c r="G115" s="215" t="s">
        <v>194</v>
      </c>
      <c r="H115" s="215" t="s">
        <v>175</v>
      </c>
      <c r="I115" s="215"/>
      <c r="J115" s="215">
        <v>0</v>
      </c>
      <c r="K115" s="215">
        <v>34</v>
      </c>
      <c r="L115" s="215" t="s">
        <v>280</v>
      </c>
      <c r="M115" s="215" t="s">
        <v>280</v>
      </c>
      <c r="N115" s="226"/>
      <c r="O115" s="215">
        <v>16</v>
      </c>
      <c r="P115" s="215">
        <v>0.33</v>
      </c>
      <c r="Q115" s="215"/>
      <c r="R115" s="215" t="s">
        <v>219</v>
      </c>
      <c r="S115" s="215" t="s">
        <v>219</v>
      </c>
      <c r="T115" s="215" t="s">
        <v>175</v>
      </c>
      <c r="U115" s="215" t="s">
        <v>220</v>
      </c>
      <c r="V115" s="215" t="s">
        <v>221</v>
      </c>
      <c r="W115" s="215"/>
      <c r="X115" s="235" t="s">
        <v>222</v>
      </c>
      <c r="Y115" s="235">
        <v>27</v>
      </c>
      <c r="Z115" s="260" t="s">
        <v>175</v>
      </c>
      <c r="AA115" s="235" t="s">
        <v>177</v>
      </c>
      <c r="AB115" s="256">
        <v>2</v>
      </c>
      <c r="AC115" s="256" t="s">
        <v>178</v>
      </c>
      <c r="AD115" s="235"/>
      <c r="AE115" s="261"/>
      <c r="AF115" s="261"/>
      <c r="AG115" s="261"/>
      <c r="AJ115" s="269"/>
    </row>
    <row r="116" spans="1:36" s="268" customFormat="1" ht="29.45" customHeight="1" x14ac:dyDescent="0.25">
      <c r="A116" s="266"/>
      <c r="B116" s="266"/>
      <c r="C116" s="215"/>
      <c r="D116" s="215" t="s">
        <v>198</v>
      </c>
      <c r="E116" s="267" t="s">
        <v>339</v>
      </c>
      <c r="F116" s="288" t="s">
        <v>340</v>
      </c>
      <c r="G116" s="215" t="s">
        <v>194</v>
      </c>
      <c r="H116" s="215" t="s">
        <v>175</v>
      </c>
      <c r="I116" s="215"/>
      <c r="J116" s="215">
        <v>12</v>
      </c>
      <c r="K116" s="215">
        <v>16</v>
      </c>
      <c r="L116" s="215" t="s">
        <v>280</v>
      </c>
      <c r="M116" s="215" t="s">
        <v>280</v>
      </c>
      <c r="N116" s="226"/>
      <c r="O116" s="215">
        <v>22</v>
      </c>
      <c r="P116" s="215">
        <v>0.33</v>
      </c>
      <c r="Q116" s="215"/>
      <c r="R116" s="215" t="s">
        <v>219</v>
      </c>
      <c r="S116" s="215" t="s">
        <v>219</v>
      </c>
      <c r="T116" s="215" t="s">
        <v>175</v>
      </c>
      <c r="U116" s="215" t="s">
        <v>220</v>
      </c>
      <c r="V116" s="215" t="s">
        <v>221</v>
      </c>
      <c r="W116" s="215"/>
      <c r="X116" s="235" t="s">
        <v>222</v>
      </c>
      <c r="Y116" s="235">
        <v>27</v>
      </c>
      <c r="Z116" s="260" t="s">
        <v>175</v>
      </c>
      <c r="AA116" s="235" t="s">
        <v>177</v>
      </c>
      <c r="AB116" s="256">
        <v>2</v>
      </c>
      <c r="AC116" s="256" t="s">
        <v>178</v>
      </c>
      <c r="AD116" s="235"/>
      <c r="AE116" s="261"/>
      <c r="AF116" s="261"/>
      <c r="AG116" s="261"/>
      <c r="AJ116" s="269"/>
    </row>
    <row r="117" spans="1:36" s="268" customFormat="1" ht="29.45" customHeight="1" x14ac:dyDescent="0.25">
      <c r="A117" s="266"/>
      <c r="B117" s="266"/>
      <c r="C117" s="215"/>
      <c r="D117" s="215" t="s">
        <v>198</v>
      </c>
      <c r="E117" s="267" t="s">
        <v>341</v>
      </c>
      <c r="F117" s="288" t="s">
        <v>342</v>
      </c>
      <c r="G117" s="215" t="s">
        <v>194</v>
      </c>
      <c r="H117" s="215" t="s">
        <v>175</v>
      </c>
      <c r="I117" s="215"/>
      <c r="J117" s="215">
        <v>12</v>
      </c>
      <c r="K117" s="215">
        <v>16</v>
      </c>
      <c r="L117" s="215" t="s">
        <v>280</v>
      </c>
      <c r="M117" s="215" t="s">
        <v>280</v>
      </c>
      <c r="N117" s="226"/>
      <c r="O117" s="215">
        <v>22</v>
      </c>
      <c r="P117" s="215">
        <v>0.33</v>
      </c>
      <c r="Q117" s="215"/>
      <c r="R117" s="215" t="s">
        <v>219</v>
      </c>
      <c r="S117" s="215" t="s">
        <v>219</v>
      </c>
      <c r="T117" s="215" t="s">
        <v>175</v>
      </c>
      <c r="U117" s="215" t="s">
        <v>220</v>
      </c>
      <c r="V117" s="215" t="s">
        <v>221</v>
      </c>
      <c r="W117" s="215"/>
      <c r="X117" s="235" t="s">
        <v>222</v>
      </c>
      <c r="Y117" s="235">
        <v>27</v>
      </c>
      <c r="Z117" s="260" t="s">
        <v>175</v>
      </c>
      <c r="AA117" s="235" t="s">
        <v>177</v>
      </c>
      <c r="AB117" s="256">
        <v>2</v>
      </c>
      <c r="AC117" s="256" t="s">
        <v>178</v>
      </c>
      <c r="AD117" s="235"/>
      <c r="AE117" s="261"/>
      <c r="AF117" s="261"/>
      <c r="AG117" s="261"/>
      <c r="AJ117" s="269"/>
    </row>
    <row r="118" spans="1:36" s="37" customFormat="1" ht="29.45" customHeight="1" x14ac:dyDescent="0.25">
      <c r="A118" s="109"/>
      <c r="B118" s="109"/>
      <c r="C118" s="104"/>
      <c r="D118" s="104" t="s">
        <v>172</v>
      </c>
      <c r="E118" s="111" t="s">
        <v>343</v>
      </c>
      <c r="F118" s="104" t="s">
        <v>344</v>
      </c>
      <c r="G118" s="104" t="s">
        <v>194</v>
      </c>
      <c r="H118" s="104"/>
      <c r="I118" s="9">
        <f>J118+K118+L118+M118</f>
        <v>99</v>
      </c>
      <c r="J118" s="9">
        <f>SUM(J119:J121)</f>
        <v>7</v>
      </c>
      <c r="K118" s="9">
        <f t="shared" ref="K118:M118" si="16">SUM(K119:K121)</f>
        <v>92</v>
      </c>
      <c r="L118" s="9">
        <f t="shared" si="16"/>
        <v>0</v>
      </c>
      <c r="M118" s="9">
        <f t="shared" si="16"/>
        <v>0</v>
      </c>
      <c r="N118" s="9"/>
      <c r="O118" s="9">
        <f>SUM(O119:O121)</f>
        <v>51</v>
      </c>
      <c r="P118" s="193">
        <v>6</v>
      </c>
      <c r="Q118" s="104">
        <v>6</v>
      </c>
      <c r="R118" s="104"/>
      <c r="S118" s="104"/>
      <c r="T118" s="104"/>
      <c r="U118" s="104"/>
      <c r="V118" s="104"/>
      <c r="W118" s="104"/>
      <c r="X118" s="104"/>
      <c r="Y118" s="104"/>
      <c r="Z118" s="104" t="s">
        <v>175</v>
      </c>
      <c r="AA118" s="107" t="s">
        <v>175</v>
      </c>
      <c r="AB118" s="104"/>
      <c r="AC118" s="104"/>
      <c r="AD118" s="104"/>
      <c r="AE118" s="104"/>
      <c r="AF118" s="104"/>
      <c r="AG118" s="104"/>
      <c r="AJ118" s="39"/>
    </row>
    <row r="119" spans="1:36" s="268" customFormat="1" ht="29.45" customHeight="1" x14ac:dyDescent="0.25">
      <c r="A119" s="266"/>
      <c r="B119" s="266"/>
      <c r="C119" s="215"/>
      <c r="D119" s="215" t="s">
        <v>198</v>
      </c>
      <c r="E119" s="270" t="s">
        <v>345</v>
      </c>
      <c r="F119" s="288" t="s">
        <v>346</v>
      </c>
      <c r="G119" s="215" t="s">
        <v>194</v>
      </c>
      <c r="H119" s="215"/>
      <c r="I119" s="215"/>
      <c r="J119" s="215">
        <v>0</v>
      </c>
      <c r="K119" s="215">
        <v>34</v>
      </c>
      <c r="L119" s="215" t="s">
        <v>280</v>
      </c>
      <c r="M119" s="215" t="s">
        <v>280</v>
      </c>
      <c r="N119" s="226"/>
      <c r="O119" s="215">
        <v>16</v>
      </c>
      <c r="P119" s="215">
        <v>0.33</v>
      </c>
      <c r="Q119" s="215"/>
      <c r="R119" s="215" t="s">
        <v>219</v>
      </c>
      <c r="S119" s="215" t="s">
        <v>219</v>
      </c>
      <c r="T119" s="215" t="s">
        <v>175</v>
      </c>
      <c r="U119" s="215" t="s">
        <v>220</v>
      </c>
      <c r="V119" s="215" t="s">
        <v>221</v>
      </c>
      <c r="W119" s="215"/>
      <c r="X119" s="235" t="s">
        <v>222</v>
      </c>
      <c r="Y119" s="235">
        <v>27</v>
      </c>
      <c r="Z119" s="260" t="s">
        <v>175</v>
      </c>
      <c r="AA119" s="235" t="s">
        <v>177</v>
      </c>
      <c r="AB119" s="256">
        <v>2</v>
      </c>
      <c r="AC119" s="235" t="s">
        <v>178</v>
      </c>
      <c r="AD119" s="235"/>
      <c r="AE119" s="261"/>
      <c r="AF119" s="261"/>
      <c r="AG119" s="261"/>
      <c r="AJ119" s="269"/>
    </row>
    <row r="120" spans="1:36" s="268" customFormat="1" ht="29.45" customHeight="1" x14ac:dyDescent="0.25">
      <c r="A120" s="266"/>
      <c r="B120" s="266"/>
      <c r="C120" s="215"/>
      <c r="D120" s="215" t="s">
        <v>198</v>
      </c>
      <c r="E120" s="267" t="s">
        <v>347</v>
      </c>
      <c r="F120" s="288" t="s">
        <v>348</v>
      </c>
      <c r="G120" s="215" t="s">
        <v>194</v>
      </c>
      <c r="H120" s="215" t="s">
        <v>175</v>
      </c>
      <c r="I120" s="215"/>
      <c r="J120" s="215">
        <v>0</v>
      </c>
      <c r="K120" s="215">
        <v>34</v>
      </c>
      <c r="L120" s="215" t="s">
        <v>280</v>
      </c>
      <c r="M120" s="215" t="s">
        <v>280</v>
      </c>
      <c r="N120" s="226"/>
      <c r="O120" s="215">
        <v>16</v>
      </c>
      <c r="P120" s="215">
        <v>0.33</v>
      </c>
      <c r="Q120" s="215"/>
      <c r="R120" s="215" t="s">
        <v>219</v>
      </c>
      <c r="S120" s="215" t="s">
        <v>219</v>
      </c>
      <c r="T120" s="215" t="s">
        <v>175</v>
      </c>
      <c r="U120" s="215" t="s">
        <v>220</v>
      </c>
      <c r="V120" s="215" t="s">
        <v>221</v>
      </c>
      <c r="W120" s="215"/>
      <c r="X120" s="235" t="s">
        <v>222</v>
      </c>
      <c r="Y120" s="235">
        <v>27</v>
      </c>
      <c r="Z120" s="260" t="s">
        <v>175</v>
      </c>
      <c r="AA120" s="235" t="s">
        <v>177</v>
      </c>
      <c r="AB120" s="256">
        <v>2</v>
      </c>
      <c r="AC120" s="235" t="s">
        <v>178</v>
      </c>
      <c r="AD120" s="235"/>
      <c r="AE120" s="261"/>
      <c r="AF120" s="261"/>
      <c r="AG120" s="261"/>
      <c r="AJ120" s="269"/>
    </row>
    <row r="121" spans="1:36" s="268" customFormat="1" ht="29.45" customHeight="1" x14ac:dyDescent="0.25">
      <c r="A121" s="266"/>
      <c r="B121" s="266"/>
      <c r="C121" s="215"/>
      <c r="D121" s="215" t="s">
        <v>198</v>
      </c>
      <c r="E121" s="267" t="s">
        <v>349</v>
      </c>
      <c r="F121" s="288" t="s">
        <v>350</v>
      </c>
      <c r="G121" s="215" t="s">
        <v>194</v>
      </c>
      <c r="H121" s="215" t="s">
        <v>175</v>
      </c>
      <c r="I121" s="215"/>
      <c r="J121" s="215">
        <v>7</v>
      </c>
      <c r="K121" s="215">
        <v>24</v>
      </c>
      <c r="L121" s="215" t="s">
        <v>280</v>
      </c>
      <c r="M121" s="215" t="s">
        <v>280</v>
      </c>
      <c r="N121" s="226"/>
      <c r="O121" s="215">
        <v>19</v>
      </c>
      <c r="P121" s="215">
        <v>0.33</v>
      </c>
      <c r="Q121" s="215"/>
      <c r="R121" s="215" t="s">
        <v>219</v>
      </c>
      <c r="S121" s="215" t="s">
        <v>244</v>
      </c>
      <c r="T121" s="215" t="s">
        <v>175</v>
      </c>
      <c r="U121" s="215" t="s">
        <v>220</v>
      </c>
      <c r="V121" s="215" t="s">
        <v>221</v>
      </c>
      <c r="W121" s="215"/>
      <c r="X121" s="235" t="s">
        <v>222</v>
      </c>
      <c r="Y121" s="235">
        <v>27</v>
      </c>
      <c r="Z121" s="260" t="s">
        <v>175</v>
      </c>
      <c r="AA121" s="235" t="s">
        <v>177</v>
      </c>
      <c r="AB121" s="256">
        <v>2</v>
      </c>
      <c r="AC121" s="235" t="s">
        <v>178</v>
      </c>
      <c r="AD121" s="235"/>
      <c r="AE121" s="261"/>
      <c r="AF121" s="261"/>
      <c r="AG121" s="261"/>
      <c r="AJ121" s="269"/>
    </row>
    <row r="122" spans="1:36" s="37" customFormat="1" ht="29.45" customHeight="1" x14ac:dyDescent="0.2">
      <c r="A122" s="109"/>
      <c r="B122" s="109"/>
      <c r="C122" s="104"/>
      <c r="D122" s="104" t="s">
        <v>236</v>
      </c>
      <c r="E122" s="104" t="s">
        <v>351</v>
      </c>
      <c r="F122" s="192" t="s">
        <v>352</v>
      </c>
      <c r="G122" s="104" t="s">
        <v>194</v>
      </c>
      <c r="H122" s="104"/>
      <c r="I122" s="104">
        <f>J122+K122+L122+M122</f>
        <v>124</v>
      </c>
      <c r="J122" s="8">
        <f>IFERROR(ROUND(AVERAGE(J124,J125,J126,J127,J128),0)*4,0)</f>
        <v>28</v>
      </c>
      <c r="K122" s="8">
        <f>IFERROR(ROUND(AVERAGE(K124,K125,K126,K127,K128),0)*4,0)</f>
        <v>96</v>
      </c>
      <c r="L122" s="8">
        <f>IFERROR(ROUND(AVERAGE(L124,L125,L126,L127,L128),0)*4,0)</f>
        <v>0</v>
      </c>
      <c r="M122" s="8">
        <f>IFERROR(ROUND(AVERAGE(M124,M125,M126,M127,M128),0)*4,0)</f>
        <v>0</v>
      </c>
      <c r="N122" s="8"/>
      <c r="O122" s="8">
        <f>IFERROR(ROUND(AVERAGE(O124,O125,O126,O127,O128),0)*4,0)</f>
        <v>76</v>
      </c>
      <c r="P122" s="275">
        <v>8</v>
      </c>
      <c r="Q122" s="278">
        <v>8</v>
      </c>
      <c r="R122" s="104"/>
      <c r="S122" s="104"/>
      <c r="T122" s="104"/>
      <c r="U122" s="104"/>
      <c r="V122" s="104"/>
      <c r="W122" s="104"/>
      <c r="X122" s="104"/>
      <c r="Y122" s="104"/>
      <c r="Z122" s="104" t="s">
        <v>175</v>
      </c>
      <c r="AA122" s="107" t="s">
        <v>175</v>
      </c>
      <c r="AB122" s="104"/>
      <c r="AC122" s="104"/>
      <c r="AD122" s="104"/>
      <c r="AE122" s="104"/>
      <c r="AF122" s="104"/>
      <c r="AG122" s="104"/>
      <c r="AJ122" s="39"/>
    </row>
    <row r="123" spans="1:36" s="25" customFormat="1" ht="29.45" customHeight="1" x14ac:dyDescent="0.2">
      <c r="A123" s="194"/>
      <c r="B123" s="194"/>
      <c r="C123" s="195"/>
      <c r="D123" s="195" t="s">
        <v>182</v>
      </c>
      <c r="E123" s="196"/>
      <c r="F123" s="197" t="s">
        <v>239</v>
      </c>
      <c r="G123" s="194" t="s">
        <v>194</v>
      </c>
      <c r="H123" s="198"/>
      <c r="I123" s="198"/>
      <c r="J123" s="198"/>
      <c r="K123" s="198"/>
      <c r="L123" s="198"/>
      <c r="M123" s="198"/>
      <c r="N123" s="198"/>
      <c r="O123" s="198"/>
      <c r="P123" s="199"/>
      <c r="Q123" s="195"/>
      <c r="R123" s="198"/>
      <c r="S123" s="198"/>
      <c r="T123" s="200"/>
      <c r="U123" s="201"/>
      <c r="V123" s="202"/>
      <c r="W123" s="202"/>
      <c r="X123" s="203"/>
      <c r="Y123" s="204"/>
      <c r="Z123" s="194"/>
      <c r="AA123" s="194"/>
      <c r="AB123" s="194"/>
      <c r="AC123" s="194"/>
      <c r="AD123" s="194"/>
      <c r="AE123" s="194"/>
      <c r="AF123" s="194"/>
      <c r="AG123" s="194"/>
    </row>
    <row r="124" spans="1:36" s="268" customFormat="1" ht="29.45" customHeight="1" x14ac:dyDescent="0.25">
      <c r="A124" s="271"/>
      <c r="B124" s="271"/>
      <c r="C124" s="215"/>
      <c r="D124" s="215" t="s">
        <v>240</v>
      </c>
      <c r="E124" s="270" t="s">
        <v>353</v>
      </c>
      <c r="F124" s="272" t="s">
        <v>354</v>
      </c>
      <c r="G124" s="235" t="s">
        <v>243</v>
      </c>
      <c r="H124" s="215" t="s">
        <v>175</v>
      </c>
      <c r="I124" s="215"/>
      <c r="J124" s="215">
        <v>7</v>
      </c>
      <c r="K124" s="215">
        <v>24</v>
      </c>
      <c r="L124" s="215" t="s">
        <v>280</v>
      </c>
      <c r="M124" s="215" t="s">
        <v>280</v>
      </c>
      <c r="N124" s="226"/>
      <c r="O124" s="215">
        <v>19</v>
      </c>
      <c r="P124" s="215">
        <v>0.25</v>
      </c>
      <c r="Q124" s="215"/>
      <c r="R124" s="215" t="s">
        <v>219</v>
      </c>
      <c r="S124" s="215" t="s">
        <v>244</v>
      </c>
      <c r="T124" s="215" t="s">
        <v>175</v>
      </c>
      <c r="U124" s="215" t="s">
        <v>220</v>
      </c>
      <c r="V124" s="215" t="s">
        <v>221</v>
      </c>
      <c r="W124" s="215"/>
      <c r="X124" s="235" t="s">
        <v>222</v>
      </c>
      <c r="Y124" s="235">
        <v>27</v>
      </c>
      <c r="Z124" s="260" t="s">
        <v>175</v>
      </c>
      <c r="AA124" s="235" t="s">
        <v>177</v>
      </c>
      <c r="AB124" s="256">
        <v>2</v>
      </c>
      <c r="AC124" s="235" t="s">
        <v>178</v>
      </c>
      <c r="AD124" s="235"/>
      <c r="AE124" s="261"/>
      <c r="AF124" s="261"/>
      <c r="AG124" s="261"/>
      <c r="AJ124" s="269"/>
    </row>
    <row r="125" spans="1:36" s="268" customFormat="1" ht="29.45" customHeight="1" x14ac:dyDescent="0.25">
      <c r="A125" s="266"/>
      <c r="B125" s="266"/>
      <c r="C125" s="215"/>
      <c r="D125" s="215" t="s">
        <v>240</v>
      </c>
      <c r="E125" s="267" t="s">
        <v>355</v>
      </c>
      <c r="F125" s="273" t="s">
        <v>356</v>
      </c>
      <c r="G125" s="235" t="s">
        <v>243</v>
      </c>
      <c r="H125" s="215" t="s">
        <v>175</v>
      </c>
      <c r="I125" s="215"/>
      <c r="J125" s="215">
        <v>4</v>
      </c>
      <c r="K125" s="215">
        <v>28</v>
      </c>
      <c r="L125" s="215" t="s">
        <v>280</v>
      </c>
      <c r="M125" s="215" t="s">
        <v>280</v>
      </c>
      <c r="N125" s="226"/>
      <c r="O125" s="215">
        <v>18</v>
      </c>
      <c r="P125" s="215">
        <v>0.25</v>
      </c>
      <c r="Q125" s="215"/>
      <c r="R125" s="215" t="s">
        <v>219</v>
      </c>
      <c r="S125" s="215" t="s">
        <v>219</v>
      </c>
      <c r="T125" s="215" t="s">
        <v>175</v>
      </c>
      <c r="U125" s="215" t="s">
        <v>220</v>
      </c>
      <c r="V125" s="215" t="s">
        <v>221</v>
      </c>
      <c r="W125" s="215"/>
      <c r="X125" s="235" t="s">
        <v>222</v>
      </c>
      <c r="Y125" s="235">
        <v>27</v>
      </c>
      <c r="Z125" s="260" t="s">
        <v>175</v>
      </c>
      <c r="AA125" s="235" t="s">
        <v>177</v>
      </c>
      <c r="AB125" s="256">
        <v>2</v>
      </c>
      <c r="AC125" s="235" t="s">
        <v>178</v>
      </c>
      <c r="AD125" s="235"/>
      <c r="AE125" s="261"/>
      <c r="AF125" s="261"/>
      <c r="AG125" s="261"/>
      <c r="AJ125" s="269"/>
    </row>
    <row r="126" spans="1:36" s="268" customFormat="1" ht="29.45" customHeight="1" x14ac:dyDescent="0.25">
      <c r="A126" s="266"/>
      <c r="B126" s="266"/>
      <c r="C126" s="215"/>
      <c r="D126" s="215" t="s">
        <v>240</v>
      </c>
      <c r="E126" s="267" t="s">
        <v>357</v>
      </c>
      <c r="F126" s="273" t="s">
        <v>358</v>
      </c>
      <c r="G126" s="235" t="s">
        <v>243</v>
      </c>
      <c r="H126" s="215" t="s">
        <v>175</v>
      </c>
      <c r="I126" s="215"/>
      <c r="J126" s="215">
        <v>4</v>
      </c>
      <c r="K126" s="215">
        <v>28</v>
      </c>
      <c r="L126" s="215" t="s">
        <v>280</v>
      </c>
      <c r="M126" s="215" t="s">
        <v>280</v>
      </c>
      <c r="N126" s="226"/>
      <c r="O126" s="215">
        <v>18</v>
      </c>
      <c r="P126" s="215">
        <v>0.25</v>
      </c>
      <c r="Q126" s="215"/>
      <c r="R126" s="215" t="s">
        <v>219</v>
      </c>
      <c r="S126" s="215" t="s">
        <v>219</v>
      </c>
      <c r="T126" s="215" t="s">
        <v>175</v>
      </c>
      <c r="U126" s="215" t="s">
        <v>220</v>
      </c>
      <c r="V126" s="215" t="s">
        <v>221</v>
      </c>
      <c r="W126" s="215"/>
      <c r="X126" s="235" t="s">
        <v>222</v>
      </c>
      <c r="Y126" s="235">
        <v>27</v>
      </c>
      <c r="Z126" s="260" t="s">
        <v>175</v>
      </c>
      <c r="AA126" s="235" t="s">
        <v>177</v>
      </c>
      <c r="AB126" s="256">
        <v>2</v>
      </c>
      <c r="AC126" s="235" t="s">
        <v>178</v>
      </c>
      <c r="AD126" s="235"/>
      <c r="AE126" s="261"/>
      <c r="AF126" s="261"/>
      <c r="AG126" s="261"/>
      <c r="AJ126" s="269"/>
    </row>
    <row r="127" spans="1:36" s="268" customFormat="1" ht="29.45" customHeight="1" x14ac:dyDescent="0.25">
      <c r="A127" s="266"/>
      <c r="B127" s="266"/>
      <c r="C127" s="245"/>
      <c r="D127" s="215" t="s">
        <v>240</v>
      </c>
      <c r="E127" s="267" t="s">
        <v>359</v>
      </c>
      <c r="F127" s="273" t="s">
        <v>360</v>
      </c>
      <c r="G127" s="235" t="s">
        <v>243</v>
      </c>
      <c r="H127" s="215" t="s">
        <v>175</v>
      </c>
      <c r="I127" s="245"/>
      <c r="J127" s="215">
        <v>7</v>
      </c>
      <c r="K127" s="215">
        <v>24</v>
      </c>
      <c r="L127" s="215" t="s">
        <v>280</v>
      </c>
      <c r="M127" s="245" t="s">
        <v>280</v>
      </c>
      <c r="N127" s="251"/>
      <c r="O127" s="215">
        <v>19</v>
      </c>
      <c r="P127" s="215">
        <v>0.25</v>
      </c>
      <c r="Q127" s="215"/>
      <c r="R127" s="215" t="s">
        <v>219</v>
      </c>
      <c r="S127" s="235" t="s">
        <v>219</v>
      </c>
      <c r="T127" s="235" t="s">
        <v>175</v>
      </c>
      <c r="U127" s="235" t="s">
        <v>220</v>
      </c>
      <c r="V127" s="235" t="s">
        <v>221</v>
      </c>
      <c r="W127" s="235"/>
      <c r="X127" s="235" t="s">
        <v>222</v>
      </c>
      <c r="Y127" s="235">
        <v>27</v>
      </c>
      <c r="Z127" s="260" t="s">
        <v>175</v>
      </c>
      <c r="AA127" s="235" t="s">
        <v>177</v>
      </c>
      <c r="AB127" s="256">
        <v>2</v>
      </c>
      <c r="AC127" s="235" t="s">
        <v>178</v>
      </c>
      <c r="AD127" s="265"/>
      <c r="AE127" s="261"/>
      <c r="AF127" s="261"/>
      <c r="AG127" s="261"/>
      <c r="AJ127" s="269"/>
    </row>
    <row r="128" spans="1:36" s="268" customFormat="1" ht="29.45" customHeight="1" x14ac:dyDescent="0.25">
      <c r="A128" s="266"/>
      <c r="B128" s="266"/>
      <c r="C128" s="215"/>
      <c r="D128" s="215" t="s">
        <v>240</v>
      </c>
      <c r="E128" s="267" t="s">
        <v>330</v>
      </c>
      <c r="F128" s="273" t="s">
        <v>361</v>
      </c>
      <c r="G128" s="235" t="s">
        <v>243</v>
      </c>
      <c r="H128" s="215" t="s">
        <v>175</v>
      </c>
      <c r="I128" s="215"/>
      <c r="J128" s="215">
        <v>12</v>
      </c>
      <c r="K128" s="215">
        <v>16</v>
      </c>
      <c r="L128" s="215" t="s">
        <v>280</v>
      </c>
      <c r="M128" s="215" t="s">
        <v>280</v>
      </c>
      <c r="N128" s="226"/>
      <c r="O128" s="215">
        <v>19</v>
      </c>
      <c r="P128" s="215">
        <v>0.25</v>
      </c>
      <c r="Q128" s="215"/>
      <c r="R128" s="215" t="s">
        <v>219</v>
      </c>
      <c r="S128" s="235" t="s">
        <v>244</v>
      </c>
      <c r="T128" s="235" t="s">
        <v>175</v>
      </c>
      <c r="U128" s="235" t="s">
        <v>220</v>
      </c>
      <c r="V128" s="235" t="s">
        <v>221</v>
      </c>
      <c r="W128" s="235"/>
      <c r="X128" s="235" t="s">
        <v>222</v>
      </c>
      <c r="Y128" s="235">
        <v>27</v>
      </c>
      <c r="Z128" s="260" t="s">
        <v>175</v>
      </c>
      <c r="AA128" s="235" t="s">
        <v>177</v>
      </c>
      <c r="AB128" s="256">
        <v>2</v>
      </c>
      <c r="AC128" s="235" t="s">
        <v>178</v>
      </c>
      <c r="AD128" s="235"/>
      <c r="AE128" s="261"/>
      <c r="AF128" s="261"/>
      <c r="AG128" s="261"/>
      <c r="AJ128" s="269"/>
    </row>
    <row r="129" spans="1:33" s="1" customFormat="1" ht="29.45" customHeight="1" x14ac:dyDescent="0.2">
      <c r="A129" s="11"/>
      <c r="B129" s="11"/>
      <c r="C129" s="11"/>
      <c r="D129" s="163" t="s">
        <v>172</v>
      </c>
      <c r="E129" s="11" t="s">
        <v>255</v>
      </c>
      <c r="F129" s="162" t="s">
        <v>256</v>
      </c>
      <c r="G129" s="26" t="s">
        <v>194</v>
      </c>
      <c r="H129" s="9"/>
      <c r="I129" s="9">
        <f>J129+K129+L129+M129</f>
        <v>11</v>
      </c>
      <c r="J129" s="9">
        <f>SUM(J130:J131)</f>
        <v>8</v>
      </c>
      <c r="K129" s="9">
        <f t="shared" ref="K129:M129" si="17">SUM(K130:K131)</f>
        <v>0</v>
      </c>
      <c r="L129" s="9">
        <f t="shared" si="17"/>
        <v>0</v>
      </c>
      <c r="M129" s="9">
        <f t="shared" si="17"/>
        <v>3</v>
      </c>
      <c r="N129" s="9"/>
      <c r="O129" s="9">
        <f>SUM(O130:O131)</f>
        <v>17</v>
      </c>
      <c r="P129" s="208">
        <v>4</v>
      </c>
      <c r="Q129" s="10">
        <v>4</v>
      </c>
      <c r="R129" s="9"/>
      <c r="S129" s="9"/>
      <c r="T129" s="9"/>
      <c r="U129" s="101"/>
      <c r="V129" s="102"/>
      <c r="W129" s="102"/>
      <c r="X129" s="100"/>
      <c r="Y129" s="42"/>
      <c r="Z129" s="13" t="s">
        <v>175</v>
      </c>
      <c r="AA129" s="26" t="s">
        <v>175</v>
      </c>
      <c r="AB129" s="30"/>
      <c r="AC129" s="30"/>
      <c r="AD129" s="30"/>
      <c r="AE129" s="30"/>
      <c r="AF129" s="30"/>
      <c r="AG129" s="30"/>
    </row>
    <row r="130" spans="1:33" s="5" customFormat="1" ht="29.45" customHeight="1" x14ac:dyDescent="0.25">
      <c r="A130" s="212"/>
      <c r="B130" s="212"/>
      <c r="C130" s="379"/>
      <c r="D130" s="229" t="s">
        <v>198</v>
      </c>
      <c r="E130" s="212" t="s">
        <v>257</v>
      </c>
      <c r="F130" s="230" t="s">
        <v>258</v>
      </c>
      <c r="G130" s="27" t="s">
        <v>194</v>
      </c>
      <c r="H130" s="214" t="s">
        <v>175</v>
      </c>
      <c r="I130" s="211"/>
      <c r="J130" s="231">
        <v>8</v>
      </c>
      <c r="K130" s="231"/>
      <c r="L130" s="232"/>
      <c r="M130" s="232"/>
      <c r="N130" s="211"/>
      <c r="O130" s="233">
        <v>17</v>
      </c>
      <c r="P130" s="232">
        <v>0.25</v>
      </c>
      <c r="Q130" s="211"/>
      <c r="R130" s="216" t="s">
        <v>219</v>
      </c>
      <c r="S130" s="217" t="s">
        <v>219</v>
      </c>
      <c r="T130" s="232" t="s">
        <v>175</v>
      </c>
      <c r="U130" s="234" t="s">
        <v>220</v>
      </c>
      <c r="V130" s="235"/>
      <c r="W130" s="235"/>
      <c r="X130" s="219" t="s">
        <v>222</v>
      </c>
      <c r="Y130" s="220">
        <v>27</v>
      </c>
      <c r="Z130" s="221" t="s">
        <v>175</v>
      </c>
      <c r="AA130" s="27" t="s">
        <v>177</v>
      </c>
      <c r="AB130" s="211">
        <v>2</v>
      </c>
      <c r="AC130" s="211" t="s">
        <v>178</v>
      </c>
      <c r="AD130" s="27"/>
      <c r="AE130" s="212"/>
      <c r="AF130" s="212"/>
      <c r="AG130" s="212"/>
    </row>
    <row r="131" spans="1:33" s="5" customFormat="1" ht="29.45" customHeight="1" x14ac:dyDescent="0.25">
      <c r="A131" s="212"/>
      <c r="B131" s="212"/>
      <c r="C131" s="379"/>
      <c r="D131" s="229" t="s">
        <v>198</v>
      </c>
      <c r="E131" s="212" t="s">
        <v>259</v>
      </c>
      <c r="F131" s="236" t="s">
        <v>260</v>
      </c>
      <c r="G131" s="27" t="s">
        <v>194</v>
      </c>
      <c r="H131" s="214" t="s">
        <v>175</v>
      </c>
      <c r="I131" s="211"/>
      <c r="J131" s="237"/>
      <c r="K131" s="237"/>
      <c r="L131" s="27"/>
      <c r="M131" s="27">
        <v>3</v>
      </c>
      <c r="N131" s="211"/>
      <c r="O131" s="27" t="s">
        <v>261</v>
      </c>
      <c r="P131" s="27">
        <v>0.75</v>
      </c>
      <c r="Q131" s="211"/>
      <c r="R131" s="216" t="s">
        <v>219</v>
      </c>
      <c r="S131" s="217" t="s">
        <v>219</v>
      </c>
      <c r="T131" s="232" t="s">
        <v>175</v>
      </c>
      <c r="U131" s="234" t="s">
        <v>220</v>
      </c>
      <c r="V131" s="235"/>
      <c r="W131" s="235"/>
      <c r="X131" s="219" t="s">
        <v>222</v>
      </c>
      <c r="Y131" s="220">
        <v>27</v>
      </c>
      <c r="Z131" s="221" t="s">
        <v>175</v>
      </c>
      <c r="AA131" s="27" t="s">
        <v>177</v>
      </c>
      <c r="AB131" s="211">
        <v>2</v>
      </c>
      <c r="AC131" s="211" t="s">
        <v>178</v>
      </c>
      <c r="AD131" s="27"/>
      <c r="AE131" s="212"/>
      <c r="AF131" s="212"/>
      <c r="AG131" s="212"/>
    </row>
    <row r="134" spans="1:33" s="4" customFormat="1" ht="29.45" customHeight="1" x14ac:dyDescent="0.2">
      <c r="A134" s="165"/>
      <c r="B134" s="165" t="s">
        <v>169</v>
      </c>
      <c r="C134" s="165"/>
      <c r="D134" s="166" t="s">
        <v>212</v>
      </c>
      <c r="E134" s="167"/>
      <c r="F134" s="168" t="s">
        <v>362</v>
      </c>
      <c r="G134" s="166" t="s">
        <v>194</v>
      </c>
      <c r="H134" s="166"/>
      <c r="I134" s="169">
        <f>J134+K134+L134+M134</f>
        <v>322</v>
      </c>
      <c r="J134" s="169">
        <f t="shared" ref="J134:L134" si="18">J135+J139+J143+J149</f>
        <v>81</v>
      </c>
      <c r="K134" s="169">
        <f>K135+K139+K143+K149</f>
        <v>238</v>
      </c>
      <c r="L134" s="169">
        <f t="shared" si="18"/>
        <v>0</v>
      </c>
      <c r="M134" s="169">
        <f>M135+M139+M143+M149</f>
        <v>3</v>
      </c>
      <c r="N134" s="166"/>
      <c r="O134" s="169">
        <f>O135+O139+O143+O149</f>
        <v>210</v>
      </c>
      <c r="P134" s="166"/>
      <c r="Q134" s="166">
        <f>Q135+Q139+Q143+Q149</f>
        <v>24</v>
      </c>
      <c r="R134" s="166"/>
      <c r="S134" s="166"/>
      <c r="T134" s="166"/>
      <c r="U134" s="166"/>
      <c r="V134" s="166"/>
      <c r="W134" s="166"/>
      <c r="X134" s="166"/>
      <c r="Y134" s="166"/>
      <c r="Z134" s="166"/>
      <c r="AA134" s="166"/>
      <c r="AB134" s="166"/>
      <c r="AC134" s="166"/>
      <c r="AD134" s="166"/>
      <c r="AE134" s="166"/>
      <c r="AF134" s="166"/>
      <c r="AG134" s="103"/>
    </row>
    <row r="135" spans="1:33" s="4" customFormat="1" ht="29.45" customHeight="1" x14ac:dyDescent="0.2">
      <c r="A135" s="13"/>
      <c r="B135" s="13"/>
      <c r="C135" s="104"/>
      <c r="D135" s="104" t="s">
        <v>172</v>
      </c>
      <c r="E135" s="104" t="s">
        <v>363</v>
      </c>
      <c r="F135" s="104" t="s">
        <v>364</v>
      </c>
      <c r="G135" s="104" t="s">
        <v>194</v>
      </c>
      <c r="H135" s="104"/>
      <c r="I135" s="104">
        <f>J135+K135+L135+M135</f>
        <v>93</v>
      </c>
      <c r="J135" s="104">
        <v>21</v>
      </c>
      <c r="K135" s="104">
        <v>72</v>
      </c>
      <c r="L135" s="104">
        <v>0</v>
      </c>
      <c r="M135" s="104">
        <f t="shared" ref="M135" si="19">SUM(M136:M138)</f>
        <v>0</v>
      </c>
      <c r="N135" s="104"/>
      <c r="O135" s="104">
        <f>SUM(O136:O138)</f>
        <v>57</v>
      </c>
      <c r="P135" s="193">
        <v>6</v>
      </c>
      <c r="Q135" s="104">
        <v>6</v>
      </c>
      <c r="R135" s="104"/>
      <c r="S135" s="104"/>
      <c r="T135" s="104"/>
      <c r="U135" s="104"/>
      <c r="V135" s="104"/>
      <c r="W135" s="104"/>
      <c r="X135" s="104"/>
      <c r="Y135" s="104"/>
      <c r="Z135" s="104" t="s">
        <v>175</v>
      </c>
      <c r="AA135" s="104" t="s">
        <v>175</v>
      </c>
      <c r="AB135" s="104"/>
      <c r="AC135" s="104"/>
      <c r="AD135" s="104"/>
      <c r="AE135" s="104"/>
      <c r="AF135" s="104"/>
      <c r="AG135" s="104"/>
    </row>
    <row r="136" spans="1:33" s="274" customFormat="1" ht="29.45" customHeight="1" x14ac:dyDescent="0.2">
      <c r="A136" s="27"/>
      <c r="B136" s="27"/>
      <c r="C136" s="235"/>
      <c r="D136" s="235" t="s">
        <v>198</v>
      </c>
      <c r="E136" s="235" t="s">
        <v>359</v>
      </c>
      <c r="F136" s="287" t="s">
        <v>360</v>
      </c>
      <c r="G136" s="235" t="s">
        <v>194</v>
      </c>
      <c r="H136" s="235" t="s">
        <v>175</v>
      </c>
      <c r="I136" s="235"/>
      <c r="J136" s="235">
        <v>7</v>
      </c>
      <c r="K136" s="235">
        <v>24</v>
      </c>
      <c r="L136" s="235"/>
      <c r="M136" s="235"/>
      <c r="N136" s="235"/>
      <c r="O136" s="235">
        <v>19</v>
      </c>
      <c r="P136" s="215">
        <v>0.33</v>
      </c>
      <c r="Q136" s="235"/>
      <c r="R136" s="235" t="s">
        <v>219</v>
      </c>
      <c r="S136" s="235" t="s">
        <v>219</v>
      </c>
      <c r="T136" s="235" t="s">
        <v>175</v>
      </c>
      <c r="U136" s="235" t="s">
        <v>220</v>
      </c>
      <c r="V136" s="235" t="s">
        <v>221</v>
      </c>
      <c r="W136" s="235"/>
      <c r="X136" s="235" t="s">
        <v>222</v>
      </c>
      <c r="Y136" s="235">
        <v>27</v>
      </c>
      <c r="Z136" s="235" t="s">
        <v>175</v>
      </c>
      <c r="AA136" s="235" t="s">
        <v>177</v>
      </c>
      <c r="AB136" s="235">
        <v>2</v>
      </c>
      <c r="AC136" s="235" t="s">
        <v>178</v>
      </c>
      <c r="AD136" s="235"/>
      <c r="AE136" s="235"/>
      <c r="AF136" s="235"/>
      <c r="AG136" s="235"/>
    </row>
    <row r="137" spans="1:33" s="274" customFormat="1" ht="29.45" customHeight="1" x14ac:dyDescent="0.2">
      <c r="A137" s="27"/>
      <c r="B137" s="27"/>
      <c r="C137" s="235"/>
      <c r="D137" s="235" t="s">
        <v>198</v>
      </c>
      <c r="E137" s="235" t="s">
        <v>326</v>
      </c>
      <c r="F137" s="287" t="s">
        <v>327</v>
      </c>
      <c r="G137" s="235" t="s">
        <v>194</v>
      </c>
      <c r="H137" s="235" t="s">
        <v>175</v>
      </c>
      <c r="I137" s="235"/>
      <c r="J137" s="235">
        <v>7</v>
      </c>
      <c r="K137" s="235">
        <v>24</v>
      </c>
      <c r="L137" s="235"/>
      <c r="M137" s="235"/>
      <c r="N137" s="235"/>
      <c r="O137" s="235">
        <v>19</v>
      </c>
      <c r="P137" s="215">
        <v>0.33</v>
      </c>
      <c r="Q137" s="235"/>
      <c r="R137" s="235" t="s">
        <v>219</v>
      </c>
      <c r="S137" s="235" t="s">
        <v>219</v>
      </c>
      <c r="T137" s="235" t="s">
        <v>175</v>
      </c>
      <c r="U137" s="235" t="s">
        <v>220</v>
      </c>
      <c r="V137" s="235" t="s">
        <v>221</v>
      </c>
      <c r="W137" s="235"/>
      <c r="X137" s="235" t="s">
        <v>222</v>
      </c>
      <c r="Y137" s="235">
        <v>27</v>
      </c>
      <c r="Z137" s="235" t="s">
        <v>175</v>
      </c>
      <c r="AA137" s="235" t="s">
        <v>177</v>
      </c>
      <c r="AB137" s="235">
        <v>2</v>
      </c>
      <c r="AC137" s="235" t="s">
        <v>178</v>
      </c>
      <c r="AD137" s="235"/>
      <c r="AE137" s="235"/>
      <c r="AF137" s="235"/>
      <c r="AG137" s="235"/>
    </row>
    <row r="138" spans="1:33" s="274" customFormat="1" ht="29.45" customHeight="1" x14ac:dyDescent="0.2">
      <c r="A138" s="27"/>
      <c r="B138" s="27"/>
      <c r="C138" s="235"/>
      <c r="D138" s="235" t="s">
        <v>198</v>
      </c>
      <c r="E138" s="235" t="s">
        <v>332</v>
      </c>
      <c r="F138" s="287" t="s">
        <v>333</v>
      </c>
      <c r="G138" s="235" t="s">
        <v>194</v>
      </c>
      <c r="H138" s="235" t="s">
        <v>175</v>
      </c>
      <c r="I138" s="235"/>
      <c r="J138" s="235">
        <v>7</v>
      </c>
      <c r="K138" s="235">
        <v>24</v>
      </c>
      <c r="L138" s="235"/>
      <c r="M138" s="235"/>
      <c r="N138" s="235"/>
      <c r="O138" s="235">
        <v>19</v>
      </c>
      <c r="P138" s="215">
        <v>0.33</v>
      </c>
      <c r="Q138" s="235"/>
      <c r="R138" s="235" t="s">
        <v>219</v>
      </c>
      <c r="S138" s="235" t="s">
        <v>219</v>
      </c>
      <c r="T138" s="235" t="s">
        <v>175</v>
      </c>
      <c r="U138" s="235" t="s">
        <v>220</v>
      </c>
      <c r="V138" s="235" t="s">
        <v>221</v>
      </c>
      <c r="W138" s="235"/>
      <c r="X138" s="235" t="s">
        <v>222</v>
      </c>
      <c r="Y138" s="235">
        <v>27</v>
      </c>
      <c r="Z138" s="235" t="s">
        <v>175</v>
      </c>
      <c r="AA138" s="235" t="s">
        <v>177</v>
      </c>
      <c r="AB138" s="235">
        <v>2</v>
      </c>
      <c r="AC138" s="235" t="s">
        <v>178</v>
      </c>
      <c r="AD138" s="235"/>
      <c r="AE138" s="235"/>
      <c r="AF138" s="235"/>
      <c r="AG138" s="235"/>
    </row>
    <row r="139" spans="1:33" s="4" customFormat="1" ht="29.45" customHeight="1" x14ac:dyDescent="0.2">
      <c r="A139" s="13"/>
      <c r="B139" s="13"/>
      <c r="C139" s="104"/>
      <c r="D139" s="104" t="s">
        <v>172</v>
      </c>
      <c r="E139" s="104" t="s">
        <v>365</v>
      </c>
      <c r="F139" s="104" t="s">
        <v>366</v>
      </c>
      <c r="G139" s="104" t="s">
        <v>194</v>
      </c>
      <c r="H139" s="104"/>
      <c r="I139" s="104">
        <f>J139+K139+L139+M139</f>
        <v>94</v>
      </c>
      <c r="J139" s="104">
        <v>16</v>
      </c>
      <c r="K139" s="104">
        <v>78</v>
      </c>
      <c r="L139" s="104">
        <v>0</v>
      </c>
      <c r="M139" s="104">
        <f t="shared" ref="M139" si="20">SUM(M140:M142)</f>
        <v>0</v>
      </c>
      <c r="N139" s="104"/>
      <c r="O139" s="104">
        <f>SUM(O140:O142)</f>
        <v>56</v>
      </c>
      <c r="P139" s="193">
        <v>6</v>
      </c>
      <c r="Q139" s="104">
        <v>6</v>
      </c>
      <c r="R139" s="104"/>
      <c r="S139" s="104" t="s">
        <v>280</v>
      </c>
      <c r="T139" s="104"/>
      <c r="U139" s="104"/>
      <c r="V139" s="104"/>
      <c r="W139" s="104"/>
      <c r="X139" s="104"/>
      <c r="Y139" s="104"/>
      <c r="Z139" s="104" t="s">
        <v>175</v>
      </c>
      <c r="AA139" s="104" t="s">
        <v>175</v>
      </c>
      <c r="AB139" s="104"/>
      <c r="AC139" s="104"/>
      <c r="AD139" s="104"/>
      <c r="AE139" s="104"/>
      <c r="AF139" s="104"/>
      <c r="AG139" s="104"/>
    </row>
    <row r="140" spans="1:33" s="274" customFormat="1" ht="29.45" customHeight="1" x14ac:dyDescent="0.2">
      <c r="A140" s="27"/>
      <c r="B140" s="27"/>
      <c r="C140" s="235"/>
      <c r="D140" s="235" t="s">
        <v>198</v>
      </c>
      <c r="E140" s="235" t="s">
        <v>355</v>
      </c>
      <c r="F140" s="287" t="s">
        <v>356</v>
      </c>
      <c r="G140" s="235" t="s">
        <v>194</v>
      </c>
      <c r="H140" s="235"/>
      <c r="I140" s="235"/>
      <c r="J140" s="235">
        <v>4</v>
      </c>
      <c r="K140" s="235">
        <v>28</v>
      </c>
      <c r="L140" s="235"/>
      <c r="M140" s="235"/>
      <c r="N140" s="235"/>
      <c r="O140" s="235">
        <v>18</v>
      </c>
      <c r="P140" s="215">
        <v>0.33</v>
      </c>
      <c r="Q140" s="235"/>
      <c r="R140" s="235" t="s">
        <v>219</v>
      </c>
      <c r="S140" s="235" t="s">
        <v>219</v>
      </c>
      <c r="T140" s="235" t="s">
        <v>175</v>
      </c>
      <c r="U140" s="235" t="s">
        <v>220</v>
      </c>
      <c r="V140" s="235" t="s">
        <v>221</v>
      </c>
      <c r="W140" s="235"/>
      <c r="X140" s="235" t="s">
        <v>222</v>
      </c>
      <c r="Y140" s="235">
        <v>27</v>
      </c>
      <c r="Z140" s="235" t="s">
        <v>175</v>
      </c>
      <c r="AA140" s="235" t="s">
        <v>177</v>
      </c>
      <c r="AB140" s="235">
        <v>2</v>
      </c>
      <c r="AC140" s="235" t="s">
        <v>178</v>
      </c>
      <c r="AD140" s="235"/>
      <c r="AE140" s="235"/>
      <c r="AF140" s="235"/>
      <c r="AG140" s="235"/>
    </row>
    <row r="141" spans="1:33" s="274" customFormat="1" ht="29.45" customHeight="1" x14ac:dyDescent="0.2">
      <c r="A141" s="27"/>
      <c r="B141" s="27"/>
      <c r="C141" s="235"/>
      <c r="D141" s="235" t="s">
        <v>198</v>
      </c>
      <c r="E141" s="235" t="s">
        <v>357</v>
      </c>
      <c r="F141" s="287" t="s">
        <v>358</v>
      </c>
      <c r="G141" s="235" t="s">
        <v>194</v>
      </c>
      <c r="H141" s="235" t="s">
        <v>175</v>
      </c>
      <c r="I141" s="235"/>
      <c r="J141" s="235">
        <v>4</v>
      </c>
      <c r="K141" s="235">
        <v>28</v>
      </c>
      <c r="L141" s="235"/>
      <c r="M141" s="235"/>
      <c r="N141" s="235"/>
      <c r="O141" s="235">
        <v>18</v>
      </c>
      <c r="P141" s="215">
        <v>0.33</v>
      </c>
      <c r="Q141" s="235"/>
      <c r="R141" s="235" t="s">
        <v>219</v>
      </c>
      <c r="S141" s="235" t="s">
        <v>219</v>
      </c>
      <c r="T141" s="235" t="s">
        <v>175</v>
      </c>
      <c r="U141" s="235" t="s">
        <v>220</v>
      </c>
      <c r="V141" s="235" t="s">
        <v>221</v>
      </c>
      <c r="W141" s="235"/>
      <c r="X141" s="235" t="s">
        <v>222</v>
      </c>
      <c r="Y141" s="235">
        <v>27</v>
      </c>
      <c r="Z141" s="235" t="s">
        <v>175</v>
      </c>
      <c r="AA141" s="235" t="s">
        <v>177</v>
      </c>
      <c r="AB141" s="235">
        <v>2</v>
      </c>
      <c r="AC141" s="235" t="s">
        <v>178</v>
      </c>
      <c r="AD141" s="235"/>
      <c r="AE141" s="235"/>
      <c r="AF141" s="235"/>
      <c r="AG141" s="235"/>
    </row>
    <row r="142" spans="1:33" s="274" customFormat="1" ht="29.45" customHeight="1" x14ac:dyDescent="0.2">
      <c r="A142" s="27"/>
      <c r="B142" s="27"/>
      <c r="C142" s="235"/>
      <c r="D142" s="235" t="s">
        <v>198</v>
      </c>
      <c r="E142" s="235" t="s">
        <v>301</v>
      </c>
      <c r="F142" s="287" t="s">
        <v>302</v>
      </c>
      <c r="G142" s="235" t="s">
        <v>194</v>
      </c>
      <c r="H142" s="235" t="s">
        <v>175</v>
      </c>
      <c r="I142" s="235"/>
      <c r="J142" s="235">
        <v>8</v>
      </c>
      <c r="K142" s="235">
        <v>22</v>
      </c>
      <c r="L142" s="235"/>
      <c r="M142" s="235"/>
      <c r="N142" s="235"/>
      <c r="O142" s="235">
        <v>20</v>
      </c>
      <c r="P142" s="215">
        <v>0.33</v>
      </c>
      <c r="Q142" s="235"/>
      <c r="R142" s="235" t="s">
        <v>219</v>
      </c>
      <c r="S142" s="235" t="s">
        <v>244</v>
      </c>
      <c r="T142" s="235" t="s">
        <v>175</v>
      </c>
      <c r="U142" s="235" t="s">
        <v>220</v>
      </c>
      <c r="V142" s="235" t="s">
        <v>254</v>
      </c>
      <c r="W142" s="235"/>
      <c r="X142" s="235" t="s">
        <v>222</v>
      </c>
      <c r="Y142" s="235">
        <v>27</v>
      </c>
      <c r="Z142" s="235" t="s">
        <v>175</v>
      </c>
      <c r="AA142" s="235" t="s">
        <v>177</v>
      </c>
      <c r="AB142" s="235">
        <v>2</v>
      </c>
      <c r="AC142" s="235" t="s">
        <v>178</v>
      </c>
      <c r="AD142" s="235"/>
      <c r="AE142" s="235"/>
      <c r="AF142" s="235"/>
      <c r="AG142" s="235"/>
    </row>
    <row r="143" spans="1:33" s="31" customFormat="1" ht="29.45" customHeight="1" x14ac:dyDescent="0.2">
      <c r="A143" s="30"/>
      <c r="B143" s="30"/>
      <c r="C143" s="390" t="s">
        <v>367</v>
      </c>
      <c r="D143" s="104" t="s">
        <v>236</v>
      </c>
      <c r="E143" s="104" t="s">
        <v>368</v>
      </c>
      <c r="F143" s="192" t="s">
        <v>369</v>
      </c>
      <c r="G143" s="104" t="s">
        <v>194</v>
      </c>
      <c r="H143" s="104"/>
      <c r="I143" s="104">
        <f>SUM(J143:M143)</f>
        <v>124</v>
      </c>
      <c r="J143" s="8">
        <f>IFERROR(ROUND(AVERAGE(J145,J146,J147,J148),0)*4,0)</f>
        <v>36</v>
      </c>
      <c r="K143" s="8">
        <f t="shared" ref="K143:M143" si="21">IFERROR(ROUND(AVERAGE(K145,K146,K147,K148),0)*4,0)</f>
        <v>88</v>
      </c>
      <c r="L143" s="8">
        <f t="shared" si="21"/>
        <v>0</v>
      </c>
      <c r="M143" s="8">
        <f t="shared" si="21"/>
        <v>0</v>
      </c>
      <c r="N143" s="104"/>
      <c r="O143" s="8">
        <f>IFERROR(ROUND(AVERAGE(O145,O146,O147,O148),0)*4,0)</f>
        <v>80</v>
      </c>
      <c r="P143" s="275">
        <v>8</v>
      </c>
      <c r="Q143" s="278">
        <v>8</v>
      </c>
      <c r="R143" s="104"/>
      <c r="S143" s="104" t="s">
        <v>280</v>
      </c>
      <c r="T143" s="104"/>
      <c r="U143" s="104"/>
      <c r="V143" s="116"/>
      <c r="W143" s="116"/>
      <c r="X143" s="116"/>
      <c r="Y143" s="116"/>
      <c r="Z143" s="116" t="s">
        <v>175</v>
      </c>
      <c r="AA143" s="116" t="s">
        <v>175</v>
      </c>
      <c r="AB143" s="116"/>
      <c r="AC143" s="116"/>
      <c r="AD143" s="116"/>
      <c r="AE143" s="116"/>
      <c r="AF143" s="116"/>
      <c r="AG143" s="116"/>
    </row>
    <row r="144" spans="1:33" s="25" customFormat="1" ht="29.45" customHeight="1" x14ac:dyDescent="0.2">
      <c r="A144" s="194"/>
      <c r="B144" s="194"/>
      <c r="C144" s="195"/>
      <c r="D144" s="195" t="s">
        <v>182</v>
      </c>
      <c r="E144" s="196"/>
      <c r="F144" s="197" t="s">
        <v>239</v>
      </c>
      <c r="G144" s="194" t="s">
        <v>194</v>
      </c>
      <c r="H144" s="198"/>
      <c r="I144" s="198"/>
      <c r="J144" s="198"/>
      <c r="K144" s="198"/>
      <c r="L144" s="198"/>
      <c r="M144" s="198"/>
      <c r="N144" s="198"/>
      <c r="O144" s="198"/>
      <c r="P144" s="199"/>
      <c r="Q144" s="195"/>
      <c r="R144" s="198"/>
      <c r="S144" s="198"/>
      <c r="T144" s="200"/>
      <c r="U144" s="201"/>
      <c r="V144" s="202"/>
      <c r="W144" s="202"/>
      <c r="X144" s="203"/>
      <c r="Y144" s="204"/>
      <c r="Z144" s="194"/>
      <c r="AA144" s="194"/>
      <c r="AB144" s="194"/>
      <c r="AC144" s="194"/>
      <c r="AD144" s="194"/>
      <c r="AE144" s="194"/>
      <c r="AF144" s="194"/>
      <c r="AG144" s="194"/>
    </row>
    <row r="145" spans="1:703" s="274" customFormat="1" ht="29.45" customHeight="1" x14ac:dyDescent="0.2">
      <c r="A145" s="221"/>
      <c r="B145" s="221"/>
      <c r="C145" s="235"/>
      <c r="D145" s="235" t="s">
        <v>240</v>
      </c>
      <c r="E145" s="235" t="s">
        <v>370</v>
      </c>
      <c r="F145" s="287" t="s">
        <v>371</v>
      </c>
      <c r="G145" s="235" t="s">
        <v>243</v>
      </c>
      <c r="H145" s="235" t="s">
        <v>175</v>
      </c>
      <c r="I145" s="235"/>
      <c r="J145" s="235">
        <v>7</v>
      </c>
      <c r="K145" s="235">
        <v>24</v>
      </c>
      <c r="L145" s="235"/>
      <c r="M145" s="235"/>
      <c r="N145" s="235"/>
      <c r="O145" s="235">
        <v>19</v>
      </c>
      <c r="P145" s="215">
        <v>0.25</v>
      </c>
      <c r="Q145" s="235"/>
      <c r="R145" s="235" t="s">
        <v>219</v>
      </c>
      <c r="S145" s="235" t="s">
        <v>244</v>
      </c>
      <c r="T145" s="235" t="s">
        <v>175</v>
      </c>
      <c r="U145" s="235" t="s">
        <v>220</v>
      </c>
      <c r="V145" s="235" t="s">
        <v>221</v>
      </c>
      <c r="W145" s="235"/>
      <c r="X145" s="235" t="s">
        <v>222</v>
      </c>
      <c r="Y145" s="235">
        <v>27</v>
      </c>
      <c r="Z145" s="235" t="s">
        <v>175</v>
      </c>
      <c r="AA145" s="235" t="s">
        <v>177</v>
      </c>
      <c r="AB145" s="235">
        <v>2</v>
      </c>
      <c r="AC145" s="235" t="s">
        <v>178</v>
      </c>
      <c r="AD145" s="235"/>
      <c r="AE145" s="235"/>
      <c r="AF145" s="235"/>
      <c r="AG145" s="235"/>
    </row>
    <row r="146" spans="1:703" s="274" customFormat="1" ht="29.45" customHeight="1" x14ac:dyDescent="0.2">
      <c r="A146" s="27"/>
      <c r="B146" s="27"/>
      <c r="C146" s="235"/>
      <c r="D146" s="235" t="s">
        <v>240</v>
      </c>
      <c r="E146" s="235" t="s">
        <v>372</v>
      </c>
      <c r="F146" s="287" t="s">
        <v>373</v>
      </c>
      <c r="G146" s="235" t="s">
        <v>243</v>
      </c>
      <c r="H146" s="235" t="s">
        <v>175</v>
      </c>
      <c r="I146" s="235"/>
      <c r="J146" s="235">
        <v>8</v>
      </c>
      <c r="K146" s="235">
        <v>22</v>
      </c>
      <c r="L146" s="235"/>
      <c r="M146" s="235"/>
      <c r="N146" s="235"/>
      <c r="O146" s="235">
        <v>20</v>
      </c>
      <c r="P146" s="215">
        <v>0.25</v>
      </c>
      <c r="Q146" s="235"/>
      <c r="R146" s="235" t="s">
        <v>219</v>
      </c>
      <c r="S146" s="235" t="s">
        <v>219</v>
      </c>
      <c r="T146" s="235" t="s">
        <v>175</v>
      </c>
      <c r="U146" s="235" t="s">
        <v>220</v>
      </c>
      <c r="V146" s="235" t="s">
        <v>221</v>
      </c>
      <c r="W146" s="235"/>
      <c r="X146" s="235" t="s">
        <v>222</v>
      </c>
      <c r="Y146" s="235">
        <v>27</v>
      </c>
      <c r="Z146" s="235" t="s">
        <v>175</v>
      </c>
      <c r="AA146" s="235" t="s">
        <v>177</v>
      </c>
      <c r="AB146" s="235">
        <v>2</v>
      </c>
      <c r="AC146" s="235" t="s">
        <v>178</v>
      </c>
      <c r="AD146" s="235"/>
      <c r="AE146" s="235"/>
      <c r="AF146" s="235"/>
      <c r="AG146" s="235"/>
    </row>
    <row r="147" spans="1:703" s="274" customFormat="1" ht="29.45" customHeight="1" x14ac:dyDescent="0.2">
      <c r="A147" s="27"/>
      <c r="B147" s="27"/>
      <c r="C147" s="235"/>
      <c r="D147" s="235" t="s">
        <v>240</v>
      </c>
      <c r="E147" s="235" t="s">
        <v>285</v>
      </c>
      <c r="F147" s="287" t="s">
        <v>286</v>
      </c>
      <c r="G147" s="235" t="s">
        <v>243</v>
      </c>
      <c r="H147" s="235" t="s">
        <v>175</v>
      </c>
      <c r="I147" s="235"/>
      <c r="J147" s="235">
        <v>12</v>
      </c>
      <c r="K147" s="235">
        <v>16</v>
      </c>
      <c r="L147" s="235"/>
      <c r="M147" s="235"/>
      <c r="N147" s="235"/>
      <c r="O147" s="235">
        <v>22</v>
      </c>
      <c r="P147" s="215">
        <v>0.25</v>
      </c>
      <c r="Q147" s="235"/>
      <c r="R147" s="235" t="s">
        <v>219</v>
      </c>
      <c r="S147" s="235" t="s">
        <v>219</v>
      </c>
      <c r="T147" s="235" t="s">
        <v>175</v>
      </c>
      <c r="U147" s="235" t="s">
        <v>220</v>
      </c>
      <c r="V147" s="235" t="s">
        <v>221</v>
      </c>
      <c r="W147" s="235"/>
      <c r="X147" s="235" t="s">
        <v>222</v>
      </c>
      <c r="Y147" s="235">
        <v>27</v>
      </c>
      <c r="Z147" s="235" t="s">
        <v>175</v>
      </c>
      <c r="AA147" s="235" t="s">
        <v>177</v>
      </c>
      <c r="AB147" s="235">
        <v>2</v>
      </c>
      <c r="AC147" s="235" t="s">
        <v>178</v>
      </c>
      <c r="AD147" s="235"/>
      <c r="AE147" s="235"/>
      <c r="AF147" s="235"/>
      <c r="AG147" s="235"/>
    </row>
    <row r="148" spans="1:703" s="274" customFormat="1" ht="29.45" customHeight="1" x14ac:dyDescent="0.2">
      <c r="A148" s="27"/>
      <c r="B148" s="27"/>
      <c r="C148" s="235"/>
      <c r="D148" s="235" t="s">
        <v>240</v>
      </c>
      <c r="E148" s="235" t="s">
        <v>374</v>
      </c>
      <c r="F148" s="287" t="s">
        <v>375</v>
      </c>
      <c r="G148" s="235" t="s">
        <v>243</v>
      </c>
      <c r="H148" s="235" t="s">
        <v>175</v>
      </c>
      <c r="I148" s="235"/>
      <c r="J148" s="235">
        <v>7</v>
      </c>
      <c r="K148" s="235">
        <v>24</v>
      </c>
      <c r="L148" s="235"/>
      <c r="M148" s="235"/>
      <c r="N148" s="235"/>
      <c r="O148" s="235">
        <v>19</v>
      </c>
      <c r="P148" s="215">
        <v>0.25</v>
      </c>
      <c r="Q148" s="235"/>
      <c r="R148" s="235" t="s">
        <v>219</v>
      </c>
      <c r="S148" s="235" t="s">
        <v>219</v>
      </c>
      <c r="T148" s="235" t="s">
        <v>175</v>
      </c>
      <c r="U148" s="235" t="s">
        <v>220</v>
      </c>
      <c r="V148" s="235" t="s">
        <v>221</v>
      </c>
      <c r="W148" s="235"/>
      <c r="X148" s="235" t="s">
        <v>222</v>
      </c>
      <c r="Y148" s="235">
        <v>27</v>
      </c>
      <c r="Z148" s="235" t="s">
        <v>175</v>
      </c>
      <c r="AA148" s="235" t="s">
        <v>177</v>
      </c>
      <c r="AB148" s="235">
        <v>2</v>
      </c>
      <c r="AC148" s="235" t="s">
        <v>178</v>
      </c>
      <c r="AD148" s="235"/>
      <c r="AE148" s="235"/>
      <c r="AF148" s="235"/>
      <c r="AG148" s="235"/>
    </row>
    <row r="149" spans="1:703" s="1" customFormat="1" ht="29.45" customHeight="1" x14ac:dyDescent="0.2">
      <c r="A149" s="11"/>
      <c r="B149" s="11"/>
      <c r="C149" s="11"/>
      <c r="D149" s="163" t="s">
        <v>172</v>
      </c>
      <c r="E149" s="11" t="s">
        <v>255</v>
      </c>
      <c r="F149" s="162" t="s">
        <v>256</v>
      </c>
      <c r="G149" s="26" t="s">
        <v>194</v>
      </c>
      <c r="H149" s="9"/>
      <c r="I149" s="9">
        <f>J149+K149+L149+M149</f>
        <v>11</v>
      </c>
      <c r="J149" s="9">
        <f>SUM(J150:J151)</f>
        <v>8</v>
      </c>
      <c r="K149" s="9">
        <f t="shared" ref="K149:N149" si="22">SUM(K150:K151)</f>
        <v>0</v>
      </c>
      <c r="L149" s="9">
        <f t="shared" si="22"/>
        <v>0</v>
      </c>
      <c r="M149" s="9">
        <f t="shared" si="22"/>
        <v>3</v>
      </c>
      <c r="N149" s="9">
        <f t="shared" si="22"/>
        <v>0</v>
      </c>
      <c r="O149" s="9">
        <f>SUM(O150:O151)</f>
        <v>17</v>
      </c>
      <c r="P149" s="208">
        <v>4</v>
      </c>
      <c r="Q149" s="10">
        <v>4</v>
      </c>
      <c r="R149" s="9"/>
      <c r="S149" s="9"/>
      <c r="T149" s="9"/>
      <c r="U149" s="101"/>
      <c r="V149" s="102"/>
      <c r="W149" s="102"/>
      <c r="X149" s="100"/>
      <c r="Y149" s="42"/>
      <c r="Z149" s="13" t="s">
        <v>175</v>
      </c>
      <c r="AA149" s="26" t="s">
        <v>175</v>
      </c>
      <c r="AB149" s="30"/>
      <c r="AC149" s="30"/>
      <c r="AD149" s="30"/>
      <c r="AE149" s="30"/>
      <c r="AF149" s="30"/>
      <c r="AG149" s="30"/>
    </row>
    <row r="150" spans="1:703" s="5" customFormat="1" ht="29.45" customHeight="1" x14ac:dyDescent="0.25">
      <c r="A150" s="212"/>
      <c r="B150" s="212"/>
      <c r="C150" s="379"/>
      <c r="D150" s="229" t="s">
        <v>198</v>
      </c>
      <c r="E150" s="212" t="s">
        <v>257</v>
      </c>
      <c r="F150" s="230" t="s">
        <v>258</v>
      </c>
      <c r="G150" s="27" t="s">
        <v>194</v>
      </c>
      <c r="H150" s="214" t="s">
        <v>175</v>
      </c>
      <c r="I150" s="211"/>
      <c r="J150" s="231">
        <v>8</v>
      </c>
      <c r="K150" s="231"/>
      <c r="L150" s="232"/>
      <c r="M150" s="232"/>
      <c r="N150" s="211"/>
      <c r="O150" s="233">
        <v>17</v>
      </c>
      <c r="P150" s="232">
        <v>0.25</v>
      </c>
      <c r="Q150" s="211"/>
      <c r="R150" s="216" t="s">
        <v>219</v>
      </c>
      <c r="S150" s="217" t="s">
        <v>219</v>
      </c>
      <c r="T150" s="232" t="s">
        <v>175</v>
      </c>
      <c r="U150" s="234" t="s">
        <v>220</v>
      </c>
      <c r="V150" s="235"/>
      <c r="W150" s="235"/>
      <c r="X150" s="219" t="s">
        <v>222</v>
      </c>
      <c r="Y150" s="220">
        <v>27</v>
      </c>
      <c r="Z150" s="221" t="s">
        <v>175</v>
      </c>
      <c r="AA150" s="27" t="s">
        <v>177</v>
      </c>
      <c r="AB150" s="211">
        <v>2</v>
      </c>
      <c r="AC150" s="211" t="s">
        <v>178</v>
      </c>
      <c r="AD150" s="27"/>
      <c r="AE150" s="212"/>
      <c r="AF150" s="212"/>
      <c r="AG150" s="212"/>
    </row>
    <row r="151" spans="1:703" s="5" customFormat="1" ht="29.45" customHeight="1" x14ac:dyDescent="0.25">
      <c r="A151" s="212"/>
      <c r="B151" s="212"/>
      <c r="C151" s="379"/>
      <c r="D151" s="229" t="s">
        <v>198</v>
      </c>
      <c r="E151" s="212" t="s">
        <v>259</v>
      </c>
      <c r="F151" s="236" t="s">
        <v>260</v>
      </c>
      <c r="G151" s="27" t="s">
        <v>194</v>
      </c>
      <c r="H151" s="214" t="s">
        <v>175</v>
      </c>
      <c r="I151" s="211"/>
      <c r="J151" s="237"/>
      <c r="K151" s="237"/>
      <c r="L151" s="27"/>
      <c r="M151" s="27">
        <v>3</v>
      </c>
      <c r="N151" s="211"/>
      <c r="O151" s="27" t="s">
        <v>261</v>
      </c>
      <c r="P151" s="27">
        <v>0.75</v>
      </c>
      <c r="Q151" s="211"/>
      <c r="R151" s="216" t="s">
        <v>219</v>
      </c>
      <c r="S151" s="217" t="s">
        <v>219</v>
      </c>
      <c r="T151" s="232" t="s">
        <v>175</v>
      </c>
      <c r="U151" s="234" t="s">
        <v>220</v>
      </c>
      <c r="V151" s="235"/>
      <c r="W151" s="235"/>
      <c r="X151" s="219" t="s">
        <v>222</v>
      </c>
      <c r="Y151" s="220">
        <v>27</v>
      </c>
      <c r="Z151" s="221" t="s">
        <v>175</v>
      </c>
      <c r="AA151" s="27" t="s">
        <v>177</v>
      </c>
      <c r="AB151" s="211">
        <v>2</v>
      </c>
      <c r="AC151" s="211" t="s">
        <v>178</v>
      </c>
      <c r="AD151" s="27"/>
      <c r="AE151" s="212"/>
      <c r="AF151" s="212"/>
      <c r="AG151" s="212"/>
    </row>
    <row r="155" spans="1:703" customFormat="1" ht="44.45" customHeight="1" x14ac:dyDescent="0.2">
      <c r="A155" s="394"/>
      <c r="B155" s="395" t="s">
        <v>169</v>
      </c>
      <c r="C155" s="395" t="s">
        <v>262</v>
      </c>
      <c r="D155" s="395" t="s">
        <v>170</v>
      </c>
      <c r="E155" s="394"/>
      <c r="F155" s="395" t="s">
        <v>376</v>
      </c>
      <c r="G155" s="394"/>
      <c r="H155" s="396"/>
      <c r="I155" s="397">
        <v>0</v>
      </c>
      <c r="J155" s="397">
        <v>0</v>
      </c>
      <c r="K155" s="397">
        <v>0</v>
      </c>
      <c r="L155" s="397">
        <v>0</v>
      </c>
      <c r="M155" s="398"/>
      <c r="N155" s="397"/>
      <c r="O155" s="398"/>
      <c r="P155" s="397"/>
      <c r="Q155" s="397">
        <f>SUM(Q163:Q171)</f>
        <v>30</v>
      </c>
      <c r="R155" s="397"/>
      <c r="S155" s="397"/>
      <c r="T155" s="397"/>
      <c r="U155" s="397"/>
      <c r="V155" s="397"/>
      <c r="W155" s="399"/>
      <c r="X155" s="399"/>
      <c r="Y155" s="397"/>
      <c r="Z155" s="397"/>
      <c r="AA155" s="399"/>
      <c r="AB155" s="399"/>
      <c r="AC155" s="399"/>
      <c r="AD155" s="399"/>
      <c r="AE155" s="399"/>
      <c r="AF155" s="399"/>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c r="BM155" s="4"/>
      <c r="BN155" s="4"/>
      <c r="BO155" s="4"/>
      <c r="BP155" s="4"/>
      <c r="BQ155" s="4"/>
      <c r="BR155" s="4"/>
      <c r="BS155" s="4"/>
      <c r="BT155" s="4"/>
      <c r="BU155" s="4"/>
      <c r="BV155" s="4"/>
      <c r="BW155" s="4"/>
      <c r="BX155" s="4"/>
      <c r="BY155" s="4"/>
      <c r="BZ155" s="4"/>
      <c r="CA155" s="4"/>
      <c r="CB155" s="4"/>
      <c r="CC155" s="4"/>
      <c r="CD155" s="4"/>
      <c r="CE155" s="4"/>
      <c r="CF155" s="4"/>
      <c r="CG155" s="4"/>
      <c r="CH155" s="4"/>
      <c r="CI155" s="4"/>
      <c r="CJ155" s="4"/>
      <c r="CK155" s="4"/>
      <c r="CL155" s="4"/>
      <c r="CM155" s="4"/>
      <c r="CN155" s="4"/>
      <c r="CO155" s="4"/>
      <c r="CP155" s="4"/>
      <c r="CQ155" s="4"/>
      <c r="CR155" s="4"/>
      <c r="CS155" s="4"/>
      <c r="CT155" s="4"/>
      <c r="CU155" s="4"/>
      <c r="CV155" s="4"/>
      <c r="CW155" s="4"/>
      <c r="CX155" s="4"/>
      <c r="CY155" s="4"/>
      <c r="CZ155" s="4"/>
      <c r="DA155" s="4"/>
      <c r="DB155" s="4"/>
      <c r="DC155" s="4"/>
      <c r="DD155" s="4"/>
      <c r="DE155" s="4"/>
      <c r="DF155" s="4"/>
      <c r="DG155" s="4"/>
      <c r="DH155" s="4"/>
      <c r="DI155" s="4"/>
      <c r="DJ155" s="4"/>
      <c r="DK155" s="4"/>
      <c r="DL155" s="4"/>
      <c r="DM155" s="4"/>
      <c r="DN155" s="4"/>
      <c r="DO155" s="4"/>
      <c r="DP155" s="4"/>
      <c r="DQ155" s="4"/>
      <c r="DR155" s="4"/>
      <c r="DS155" s="4"/>
      <c r="DT155" s="4"/>
      <c r="DU155" s="4"/>
      <c r="DV155" s="4"/>
      <c r="DW155" s="4"/>
      <c r="DX155" s="4"/>
      <c r="DY155" s="4"/>
      <c r="DZ155" s="4"/>
      <c r="EA155" s="4"/>
      <c r="EB155" s="4"/>
      <c r="EC155" s="4"/>
      <c r="ED155" s="4"/>
      <c r="EE155" s="4"/>
      <c r="EF155" s="4"/>
      <c r="EG155" s="4"/>
      <c r="EH155" s="4"/>
      <c r="EI155" s="4"/>
      <c r="EJ155" s="4"/>
      <c r="EK155" s="4"/>
      <c r="EL155" s="4"/>
      <c r="EM155" s="4"/>
      <c r="EN155" s="4"/>
      <c r="EO155" s="4"/>
      <c r="EP155" s="4"/>
      <c r="EQ155" s="4"/>
      <c r="ER155" s="4"/>
      <c r="ES155" s="4"/>
      <c r="ET155" s="4"/>
      <c r="EU155" s="4"/>
      <c r="EV155" s="4"/>
      <c r="EW155" s="4"/>
      <c r="EX155" s="4"/>
      <c r="EY155" s="4"/>
      <c r="EZ155" s="4"/>
      <c r="FA155" s="4"/>
      <c r="FB155" s="4"/>
      <c r="FC155" s="4"/>
      <c r="FD155" s="4"/>
      <c r="FE155" s="4"/>
      <c r="FF155" s="4"/>
      <c r="FG155" s="4"/>
      <c r="FH155" s="4"/>
      <c r="FI155" s="4"/>
      <c r="FJ155" s="4"/>
      <c r="FK155" s="4"/>
      <c r="FL155" s="4"/>
      <c r="FM155" s="4"/>
      <c r="FN155" s="4"/>
      <c r="FO155" s="4"/>
      <c r="FP155" s="4"/>
      <c r="FQ155" s="4"/>
      <c r="FR155" s="4"/>
      <c r="FS155" s="4"/>
      <c r="FT155" s="4"/>
      <c r="FU155" s="4"/>
      <c r="FV155" s="4"/>
      <c r="FW155" s="4"/>
      <c r="FX155" s="4"/>
      <c r="FY155" s="4"/>
      <c r="FZ155" s="4"/>
      <c r="GA155" s="4"/>
      <c r="GB155" s="4"/>
      <c r="GC155" s="4"/>
      <c r="GD155" s="4"/>
      <c r="GE155" s="4"/>
      <c r="GF155" s="4"/>
      <c r="GG155" s="4"/>
      <c r="GH155" s="4"/>
      <c r="GI155" s="4"/>
      <c r="GJ155" s="4"/>
      <c r="GK155" s="4"/>
      <c r="GL155" s="4"/>
      <c r="GM155" s="4"/>
      <c r="GN155" s="4"/>
      <c r="GO155" s="4"/>
      <c r="GP155" s="4"/>
      <c r="GQ155" s="4"/>
      <c r="GR155" s="4"/>
      <c r="GS155" s="4"/>
      <c r="GT155" s="4"/>
      <c r="GU155" s="4"/>
      <c r="GV155" s="4"/>
      <c r="GW155" s="4"/>
      <c r="GX155" s="4"/>
      <c r="GY155" s="4"/>
      <c r="GZ155" s="4"/>
      <c r="HA155" s="4"/>
      <c r="HB155" s="4"/>
      <c r="HC155" s="4"/>
      <c r="HD155" s="4"/>
      <c r="HE155" s="4"/>
      <c r="HF155" s="4"/>
      <c r="HG155" s="4"/>
      <c r="HH155" s="4"/>
      <c r="HI155" s="4"/>
      <c r="HJ155" s="4"/>
      <c r="HK155" s="4"/>
      <c r="HL155" s="4"/>
      <c r="HM155" s="4"/>
      <c r="HN155" s="4"/>
      <c r="HO155" s="4"/>
      <c r="HP155" s="4"/>
      <c r="HQ155" s="4"/>
      <c r="HR155" s="4"/>
      <c r="HS155" s="4"/>
      <c r="HT155" s="4"/>
      <c r="HU155" s="4"/>
      <c r="HV155" s="4"/>
      <c r="HW155" s="4"/>
      <c r="HX155" s="4"/>
      <c r="HY155" s="4"/>
      <c r="HZ155" s="4"/>
      <c r="IA155" s="4"/>
      <c r="IB155" s="4"/>
      <c r="IC155" s="4"/>
      <c r="ID155" s="4"/>
      <c r="IE155" s="4"/>
      <c r="IF155" s="4"/>
      <c r="IG155" s="4"/>
      <c r="IH155" s="4"/>
      <c r="II155" s="4"/>
      <c r="IJ155" s="4"/>
      <c r="IK155" s="4"/>
      <c r="IL155" s="4"/>
      <c r="IM155" s="4"/>
      <c r="IN155" s="4"/>
      <c r="IO155" s="4"/>
      <c r="IP155" s="4"/>
      <c r="IQ155" s="4"/>
      <c r="IR155" s="4"/>
      <c r="IS155" s="4"/>
      <c r="IT155" s="4"/>
      <c r="IU155" s="4"/>
      <c r="IV155" s="4"/>
      <c r="IW155" s="4"/>
      <c r="IX155" s="4"/>
      <c r="IY155" s="4"/>
      <c r="IZ155" s="4"/>
      <c r="JA155" s="4"/>
      <c r="JB155" s="4"/>
      <c r="JC155" s="4"/>
      <c r="JD155" s="4"/>
      <c r="JE155" s="4"/>
      <c r="JF155" s="4"/>
      <c r="JG155" s="4"/>
      <c r="JH155" s="4"/>
      <c r="JI155" s="4"/>
      <c r="JJ155" s="4"/>
      <c r="JK155" s="4"/>
      <c r="JL155" s="4"/>
      <c r="JM155" s="4"/>
      <c r="JN155" s="4"/>
      <c r="JO155" s="4"/>
      <c r="JP155" s="4"/>
      <c r="JQ155" s="4"/>
      <c r="JR155" s="4"/>
      <c r="JS155" s="4"/>
      <c r="JT155" s="4"/>
      <c r="JU155" s="4"/>
      <c r="JV155" s="4"/>
      <c r="JW155" s="4"/>
      <c r="JX155" s="4"/>
      <c r="JY155" s="4"/>
      <c r="JZ155" s="4"/>
      <c r="KA155" s="4"/>
      <c r="KB155" s="4"/>
      <c r="KC155" s="4"/>
      <c r="KD155" s="4"/>
      <c r="KE155" s="4"/>
      <c r="KF155" s="4"/>
      <c r="KG155" s="4"/>
      <c r="KH155" s="4"/>
      <c r="KI155" s="4"/>
      <c r="KJ155" s="4"/>
      <c r="KK155" s="4"/>
      <c r="KL155" s="4"/>
      <c r="KM155" s="4"/>
      <c r="KN155" s="4"/>
      <c r="KO155" s="4"/>
      <c r="KP155" s="4"/>
      <c r="KQ155" s="4"/>
      <c r="KR155" s="4"/>
      <c r="KS155" s="4"/>
      <c r="KT155" s="4"/>
      <c r="KU155" s="4"/>
      <c r="KV155" s="4"/>
      <c r="KW155" s="4"/>
      <c r="KX155" s="4"/>
      <c r="KY155" s="4"/>
      <c r="KZ155" s="4"/>
      <c r="LA155" s="4"/>
      <c r="LB155" s="4"/>
      <c r="LC155" s="4"/>
      <c r="LD155" s="4"/>
      <c r="LE155" s="4"/>
      <c r="LF155" s="4"/>
      <c r="LG155" s="4"/>
      <c r="LH155" s="4"/>
      <c r="LI155" s="4"/>
      <c r="LJ155" s="4"/>
      <c r="LK155" s="4"/>
      <c r="LL155" s="4"/>
      <c r="LM155" s="4"/>
      <c r="LN155" s="4"/>
      <c r="LO155" s="4"/>
      <c r="LP155" s="4"/>
      <c r="LQ155" s="4"/>
      <c r="LR155" s="4"/>
      <c r="LS155" s="4"/>
      <c r="LT155" s="4"/>
      <c r="LU155" s="4"/>
      <c r="LV155" s="4"/>
      <c r="LW155" s="4"/>
      <c r="LX155" s="4"/>
      <c r="LY155" s="4"/>
      <c r="LZ155" s="4"/>
      <c r="MA155" s="4"/>
      <c r="MB155" s="4"/>
      <c r="MC155" s="4"/>
      <c r="MD155" s="4"/>
      <c r="ME155" s="4"/>
      <c r="MF155" s="4"/>
      <c r="MG155" s="4"/>
      <c r="MH155" s="4"/>
      <c r="MI155" s="4"/>
      <c r="MJ155" s="4"/>
      <c r="MK155" s="4"/>
      <c r="ML155" s="4"/>
      <c r="MM155" s="4"/>
      <c r="MN155" s="4"/>
      <c r="MO155" s="4"/>
      <c r="MP155" s="4"/>
      <c r="MQ155" s="4"/>
      <c r="MR155" s="4"/>
      <c r="MS155" s="4"/>
      <c r="MT155" s="4"/>
      <c r="MU155" s="4"/>
      <c r="MV155" s="4"/>
      <c r="MW155" s="4"/>
      <c r="MX155" s="4"/>
      <c r="MY155" s="4"/>
      <c r="MZ155" s="4"/>
      <c r="NA155" s="4"/>
      <c r="NB155" s="4"/>
      <c r="NC155" s="4"/>
      <c r="ND155" s="4"/>
      <c r="NE155" s="4"/>
      <c r="NF155" s="4"/>
      <c r="NG155" s="4"/>
      <c r="NH155" s="4"/>
      <c r="NI155" s="4"/>
      <c r="NJ155" s="4"/>
      <c r="NK155" s="4"/>
      <c r="NL155" s="4"/>
      <c r="NM155" s="4"/>
      <c r="NN155" s="4"/>
      <c r="NO155" s="4"/>
      <c r="NP155" s="4"/>
      <c r="NQ155" s="4"/>
      <c r="NR155" s="4"/>
      <c r="NS155" s="4"/>
      <c r="NT155" s="4"/>
      <c r="NU155" s="4"/>
      <c r="NV155" s="4"/>
      <c r="NW155" s="4"/>
      <c r="NX155" s="4"/>
      <c r="NY155" s="4"/>
      <c r="NZ155" s="4"/>
      <c r="OA155" s="4"/>
      <c r="OB155" s="4"/>
      <c r="OC155" s="4"/>
      <c r="OD155" s="4"/>
      <c r="OE155" s="4"/>
      <c r="OF155" s="4"/>
      <c r="OG155" s="4"/>
      <c r="OH155" s="4"/>
      <c r="OI155" s="4"/>
      <c r="OJ155" s="4"/>
      <c r="OK155" s="4"/>
      <c r="OL155" s="4"/>
      <c r="OM155" s="4"/>
      <c r="ON155" s="4"/>
      <c r="OO155" s="4"/>
      <c r="OP155" s="4"/>
      <c r="OQ155" s="4"/>
      <c r="OR155" s="4"/>
      <c r="OS155" s="4"/>
      <c r="OT155" s="4"/>
      <c r="OU155" s="4"/>
      <c r="OV155" s="4"/>
      <c r="OW155" s="4"/>
      <c r="OX155" s="4"/>
      <c r="OY155" s="4"/>
      <c r="OZ155" s="4"/>
      <c r="PA155" s="4"/>
      <c r="PB155" s="4"/>
      <c r="PC155" s="4"/>
      <c r="PD155" s="4"/>
      <c r="PE155" s="4"/>
      <c r="PF155" s="4"/>
      <c r="PG155" s="4"/>
      <c r="PH155" s="4"/>
      <c r="PI155" s="4"/>
      <c r="PJ155" s="4"/>
      <c r="PK155" s="4"/>
      <c r="PL155" s="4"/>
      <c r="PM155" s="4"/>
      <c r="PN155" s="4"/>
      <c r="PO155" s="4"/>
      <c r="PP155" s="4"/>
      <c r="PQ155" s="4"/>
      <c r="PR155" s="4"/>
      <c r="PS155" s="4"/>
      <c r="PT155" s="4"/>
      <c r="PU155" s="4"/>
      <c r="PV155" s="4"/>
      <c r="PW155" s="4"/>
      <c r="PX155" s="4"/>
      <c r="PY155" s="4"/>
      <c r="PZ155" s="4"/>
      <c r="QA155" s="4"/>
      <c r="QB155" s="4"/>
      <c r="QC155" s="4"/>
      <c r="QD155" s="4"/>
      <c r="QE155" s="4"/>
      <c r="QF155" s="4"/>
      <c r="QG155" s="4"/>
      <c r="QH155" s="4"/>
      <c r="QI155" s="4"/>
      <c r="QJ155" s="4"/>
      <c r="QK155" s="4"/>
      <c r="QL155" s="4"/>
      <c r="QM155" s="4"/>
      <c r="QN155" s="4"/>
      <c r="QO155" s="4"/>
      <c r="QP155" s="4"/>
      <c r="QQ155" s="4"/>
      <c r="QR155" s="4"/>
      <c r="QS155" s="4"/>
      <c r="QT155" s="4"/>
      <c r="QU155" s="4"/>
      <c r="QV155" s="4"/>
      <c r="QW155" s="4"/>
      <c r="QX155" s="4"/>
      <c r="QY155" s="4"/>
      <c r="QZ155" s="4"/>
      <c r="RA155" s="4"/>
      <c r="RB155" s="4"/>
      <c r="RC155" s="4"/>
      <c r="RD155" s="4"/>
      <c r="RE155" s="4"/>
      <c r="RF155" s="4"/>
      <c r="RG155" s="4"/>
      <c r="RH155" s="4"/>
      <c r="RI155" s="4"/>
      <c r="RJ155" s="4"/>
      <c r="RK155" s="4"/>
      <c r="RL155" s="4"/>
      <c r="RM155" s="4"/>
      <c r="RN155" s="4"/>
      <c r="RO155" s="4"/>
      <c r="RP155" s="4"/>
      <c r="RQ155" s="4"/>
      <c r="RR155" s="4"/>
      <c r="RS155" s="4"/>
      <c r="RT155" s="4"/>
      <c r="RU155" s="4"/>
      <c r="RV155" s="4"/>
      <c r="RW155" s="4"/>
      <c r="RX155" s="4"/>
      <c r="RY155" s="4"/>
      <c r="RZ155" s="4"/>
      <c r="SA155" s="4"/>
      <c r="SB155" s="4"/>
      <c r="SC155" s="4"/>
      <c r="SD155" s="4"/>
      <c r="SE155" s="4"/>
      <c r="SF155" s="4"/>
      <c r="SG155" s="4"/>
      <c r="SH155" s="4"/>
      <c r="SI155" s="4"/>
      <c r="SJ155" s="4"/>
      <c r="SK155" s="4"/>
      <c r="SL155" s="4"/>
      <c r="SM155" s="4"/>
      <c r="SN155" s="4"/>
      <c r="SO155" s="4"/>
      <c r="SP155" s="4"/>
      <c r="SQ155" s="4"/>
      <c r="SR155" s="4"/>
      <c r="SS155" s="4"/>
      <c r="ST155" s="4"/>
      <c r="SU155" s="4"/>
      <c r="SV155" s="4"/>
      <c r="SW155" s="4"/>
      <c r="SX155" s="4"/>
      <c r="SY155" s="4"/>
      <c r="SZ155" s="4"/>
      <c r="TA155" s="4"/>
      <c r="TB155" s="4"/>
      <c r="TC155" s="4"/>
      <c r="TD155" s="4"/>
      <c r="TE155" s="4"/>
      <c r="TF155" s="4"/>
      <c r="TG155" s="4"/>
      <c r="TH155" s="4"/>
      <c r="TI155" s="4"/>
      <c r="TJ155" s="4"/>
      <c r="TK155" s="4"/>
      <c r="TL155" s="4"/>
      <c r="TM155" s="4"/>
      <c r="TN155" s="4"/>
      <c r="TO155" s="4"/>
      <c r="TP155" s="4"/>
      <c r="TQ155" s="4"/>
      <c r="TR155" s="4"/>
      <c r="TS155" s="4"/>
      <c r="TT155" s="4"/>
      <c r="TU155" s="4"/>
      <c r="TV155" s="4"/>
      <c r="TW155" s="4"/>
      <c r="TX155" s="4"/>
      <c r="TY155" s="4"/>
      <c r="TZ155" s="4"/>
      <c r="UA155" s="4"/>
      <c r="UB155" s="4"/>
      <c r="UC155" s="4"/>
      <c r="UD155" s="4"/>
      <c r="UE155" s="4"/>
      <c r="UF155" s="4"/>
      <c r="UG155" s="4"/>
      <c r="UH155" s="4"/>
      <c r="UI155" s="4"/>
      <c r="UJ155" s="4"/>
      <c r="UK155" s="4"/>
      <c r="UL155" s="4"/>
      <c r="UM155" s="4"/>
      <c r="UN155" s="4"/>
      <c r="UO155" s="4"/>
      <c r="UP155" s="4"/>
      <c r="UQ155" s="4"/>
      <c r="UR155" s="4"/>
      <c r="US155" s="4"/>
      <c r="UT155" s="4"/>
      <c r="UU155" s="4"/>
      <c r="UV155" s="4"/>
      <c r="UW155" s="4"/>
      <c r="UX155" s="4"/>
      <c r="UY155" s="4"/>
      <c r="UZ155" s="4"/>
      <c r="VA155" s="4"/>
      <c r="VB155" s="4"/>
      <c r="VC155" s="4"/>
      <c r="VD155" s="4"/>
      <c r="VE155" s="4"/>
      <c r="VF155" s="4"/>
      <c r="VG155" s="4"/>
      <c r="VH155" s="4"/>
      <c r="VI155" s="4"/>
      <c r="VJ155" s="4"/>
      <c r="VK155" s="4"/>
      <c r="VL155" s="4"/>
      <c r="VM155" s="4"/>
      <c r="VN155" s="4"/>
      <c r="VO155" s="4"/>
      <c r="VP155" s="4"/>
      <c r="VQ155" s="4"/>
      <c r="VR155" s="4"/>
      <c r="VS155" s="4"/>
      <c r="VT155" s="4"/>
      <c r="VU155" s="4"/>
      <c r="VV155" s="4"/>
      <c r="VW155" s="4"/>
      <c r="VX155" s="4"/>
      <c r="VY155" s="4"/>
      <c r="VZ155" s="4"/>
      <c r="WA155" s="4"/>
      <c r="WB155" s="4"/>
      <c r="WC155" s="4"/>
      <c r="WD155" s="4"/>
      <c r="WE155" s="4"/>
      <c r="WF155" s="4"/>
      <c r="WG155" s="4"/>
      <c r="WH155" s="4"/>
      <c r="WI155" s="4"/>
      <c r="WJ155" s="4"/>
      <c r="WK155" s="4"/>
      <c r="WL155" s="4"/>
      <c r="WM155" s="4"/>
      <c r="WN155" s="4"/>
      <c r="WO155" s="4"/>
      <c r="WP155" s="4"/>
      <c r="WQ155" s="4"/>
      <c r="WR155" s="4"/>
      <c r="WS155" s="4"/>
      <c r="WT155" s="4"/>
      <c r="WU155" s="4"/>
      <c r="WV155" s="4"/>
      <c r="WW155" s="4"/>
      <c r="WX155" s="4"/>
      <c r="WY155" s="4"/>
      <c r="WZ155" s="4"/>
      <c r="XA155" s="4"/>
      <c r="XB155" s="4"/>
      <c r="XC155" s="4"/>
      <c r="XD155" s="4"/>
      <c r="XE155" s="4"/>
      <c r="XF155" s="4"/>
      <c r="XG155" s="4"/>
      <c r="XH155" s="4"/>
      <c r="XI155" s="4"/>
      <c r="XJ155" s="4"/>
      <c r="XK155" s="4"/>
      <c r="XL155" s="4"/>
      <c r="XM155" s="4"/>
      <c r="XN155" s="4"/>
      <c r="XO155" s="4"/>
      <c r="XP155" s="4"/>
      <c r="XQ155" s="4"/>
      <c r="XR155" s="4"/>
      <c r="XS155" s="4"/>
      <c r="XT155" s="4"/>
      <c r="XU155" s="4"/>
      <c r="XV155" s="4"/>
      <c r="XW155" s="4"/>
      <c r="XX155" s="4"/>
      <c r="XY155" s="4"/>
      <c r="XZ155" s="4"/>
      <c r="YA155" s="4"/>
      <c r="YB155" s="4"/>
      <c r="YC155" s="4"/>
      <c r="YD155" s="4"/>
      <c r="YE155" s="4"/>
      <c r="YF155" s="4"/>
      <c r="YG155" s="4"/>
      <c r="YH155" s="4"/>
      <c r="YI155" s="4"/>
      <c r="YJ155" s="4"/>
      <c r="YK155" s="4"/>
      <c r="YL155" s="4"/>
      <c r="YM155" s="4"/>
      <c r="YN155" s="4"/>
      <c r="YO155" s="4"/>
      <c r="YP155" s="4"/>
      <c r="YQ155" s="4"/>
      <c r="YR155" s="4"/>
      <c r="YS155" s="4"/>
      <c r="YT155" s="4"/>
      <c r="YU155" s="4"/>
      <c r="YV155" s="4"/>
      <c r="YW155" s="4"/>
      <c r="YX155" s="4"/>
      <c r="YY155" s="4"/>
      <c r="YZ155" s="4"/>
      <c r="ZA155" s="4"/>
      <c r="ZB155" s="4"/>
      <c r="ZC155" s="4"/>
      <c r="ZD155" s="4"/>
      <c r="ZE155" s="4"/>
      <c r="ZF155" s="4"/>
      <c r="ZG155" s="4"/>
      <c r="ZH155" s="4"/>
      <c r="ZI155" s="4"/>
      <c r="ZJ155" s="4"/>
      <c r="ZK155" s="4"/>
      <c r="ZL155" s="4"/>
      <c r="ZM155" s="4"/>
      <c r="ZN155" s="4"/>
      <c r="ZO155" s="4"/>
      <c r="ZP155" s="4"/>
      <c r="ZQ155" s="4"/>
      <c r="ZR155" s="4"/>
      <c r="ZS155" s="4"/>
      <c r="ZT155" s="4"/>
      <c r="ZU155" s="4"/>
      <c r="ZV155" s="4"/>
      <c r="ZW155" s="4"/>
      <c r="ZX155" s="4"/>
      <c r="ZY155" s="4"/>
      <c r="ZZ155" s="4"/>
      <c r="AAA155" s="4"/>
    </row>
    <row r="156" spans="1:703" s="429" customFormat="1" ht="38.25" customHeight="1" x14ac:dyDescent="0.2">
      <c r="A156" s="421"/>
      <c r="B156" s="421"/>
      <c r="C156" s="421" t="s">
        <v>377</v>
      </c>
      <c r="D156" s="422" t="s">
        <v>182</v>
      </c>
      <c r="E156" s="423" t="s">
        <v>378</v>
      </c>
      <c r="F156" s="424" t="s">
        <v>183</v>
      </c>
      <c r="G156" s="421" t="s">
        <v>174</v>
      </c>
      <c r="H156" s="421"/>
      <c r="I156" s="425"/>
      <c r="J156" s="425"/>
      <c r="K156" s="425"/>
      <c r="L156" s="425"/>
      <c r="M156" s="425"/>
      <c r="N156" s="426"/>
      <c r="O156" s="425"/>
      <c r="P156" s="427">
        <v>0</v>
      </c>
      <c r="Q156" s="426">
        <v>2</v>
      </c>
      <c r="R156" s="426"/>
      <c r="S156" s="426"/>
      <c r="T156" s="426"/>
      <c r="U156" s="426"/>
      <c r="V156" s="426"/>
      <c r="W156" s="426"/>
      <c r="X156" s="428"/>
      <c r="Y156" s="428"/>
      <c r="Z156" s="426"/>
      <c r="AA156" s="426"/>
      <c r="AB156" s="428"/>
      <c r="AC156" s="428"/>
      <c r="AD156" s="428"/>
      <c r="AE156" s="428"/>
      <c r="AF156" s="428"/>
    </row>
    <row r="157" spans="1:703" s="420" customFormat="1" ht="15" customHeight="1" x14ac:dyDescent="0.2">
      <c r="A157" s="400"/>
      <c r="B157" s="400"/>
      <c r="C157" s="400" t="s">
        <v>377</v>
      </c>
      <c r="D157" s="402" t="s">
        <v>172</v>
      </c>
      <c r="E157" s="400" t="s">
        <v>379</v>
      </c>
      <c r="F157" s="400" t="s">
        <v>184</v>
      </c>
      <c r="G157" s="400" t="s">
        <v>380</v>
      </c>
      <c r="H157" s="403" t="s">
        <v>177</v>
      </c>
      <c r="I157" s="182">
        <f>SUM(J157:M157)</f>
        <v>24</v>
      </c>
      <c r="J157" s="404"/>
      <c r="K157" s="404">
        <v>24</v>
      </c>
      <c r="L157" s="404"/>
      <c r="M157" s="404"/>
      <c r="N157" s="405"/>
      <c r="O157" s="405"/>
      <c r="P157" s="393">
        <v>0</v>
      </c>
      <c r="Q157" s="405">
        <v>2</v>
      </c>
      <c r="R157" s="405"/>
      <c r="S157" s="405"/>
      <c r="T157" s="404" t="s">
        <v>175</v>
      </c>
      <c r="U157" s="404" t="s">
        <v>381</v>
      </c>
      <c r="V157" s="404"/>
      <c r="W157" s="405"/>
      <c r="X157" s="407" t="s">
        <v>186</v>
      </c>
      <c r="Y157" s="407"/>
      <c r="Z157" s="405" t="s">
        <v>177</v>
      </c>
      <c r="AA157" s="405" t="s">
        <v>175</v>
      </c>
      <c r="AB157" s="407">
        <v>1</v>
      </c>
      <c r="AC157" s="407" t="s">
        <v>178</v>
      </c>
      <c r="AD157" s="407"/>
      <c r="AE157" s="407"/>
      <c r="AF157" s="407"/>
    </row>
    <row r="158" spans="1:703" s="420" customFormat="1" ht="15" customHeight="1" x14ac:dyDescent="0.2">
      <c r="A158" s="400"/>
      <c r="B158" s="400"/>
      <c r="C158" s="400" t="s">
        <v>377</v>
      </c>
      <c r="D158" s="402" t="s">
        <v>172</v>
      </c>
      <c r="E158" s="400" t="s">
        <v>382</v>
      </c>
      <c r="F158" s="400" t="s">
        <v>187</v>
      </c>
      <c r="G158" s="400" t="s">
        <v>380</v>
      </c>
      <c r="H158" s="430" t="s">
        <v>175</v>
      </c>
      <c r="I158" s="182">
        <f t="shared" ref="I158" si="23">SUM(J158:M158)</f>
        <v>24</v>
      </c>
      <c r="J158" s="404"/>
      <c r="K158" s="404">
        <v>24</v>
      </c>
      <c r="L158" s="404"/>
      <c r="M158" s="404"/>
      <c r="N158" s="405"/>
      <c r="O158" s="405"/>
      <c r="P158" s="393">
        <v>0</v>
      </c>
      <c r="Q158" s="405">
        <v>2</v>
      </c>
      <c r="R158" s="405"/>
      <c r="S158" s="405"/>
      <c r="T158" s="404" t="s">
        <v>175</v>
      </c>
      <c r="U158" s="404" t="s">
        <v>381</v>
      </c>
      <c r="V158" s="404"/>
      <c r="W158" s="405"/>
      <c r="X158" s="407" t="s">
        <v>186</v>
      </c>
      <c r="Y158" s="407">
        <v>18</v>
      </c>
      <c r="Z158" s="405" t="s">
        <v>177</v>
      </c>
      <c r="AA158" s="405" t="s">
        <v>175</v>
      </c>
      <c r="AB158" s="407">
        <v>1</v>
      </c>
      <c r="AC158" s="407" t="s">
        <v>178</v>
      </c>
      <c r="AD158" s="407"/>
      <c r="AE158" s="407"/>
      <c r="AF158" s="407"/>
    </row>
    <row r="159" spans="1:703" s="420" customFormat="1" ht="30.6" customHeight="1" x14ac:dyDescent="0.2">
      <c r="A159" s="400"/>
      <c r="B159" s="400"/>
      <c r="C159" s="400" t="s">
        <v>377</v>
      </c>
      <c r="D159" s="402" t="s">
        <v>172</v>
      </c>
      <c r="E159" s="400" t="s">
        <v>383</v>
      </c>
      <c r="F159" s="400" t="s">
        <v>188</v>
      </c>
      <c r="G159" s="400" t="s">
        <v>174</v>
      </c>
      <c r="H159" s="403" t="s">
        <v>177</v>
      </c>
      <c r="I159" s="182">
        <f>SUM(J159:M159)</f>
        <v>24</v>
      </c>
      <c r="J159" s="404"/>
      <c r="K159" s="404">
        <v>24</v>
      </c>
      <c r="L159" s="404"/>
      <c r="M159" s="404"/>
      <c r="N159" s="405"/>
      <c r="O159" s="404">
        <v>0</v>
      </c>
      <c r="P159" s="393">
        <v>0</v>
      </c>
      <c r="Q159" s="405">
        <v>2</v>
      </c>
      <c r="R159" s="405"/>
      <c r="S159" s="405"/>
      <c r="T159" s="404" t="s">
        <v>175</v>
      </c>
      <c r="U159" s="404" t="s">
        <v>381</v>
      </c>
      <c r="V159" s="404"/>
      <c r="W159" s="431" t="s">
        <v>384</v>
      </c>
      <c r="X159" s="407" t="s">
        <v>190</v>
      </c>
      <c r="Y159" s="407">
        <v>14</v>
      </c>
      <c r="Z159" s="405" t="s">
        <v>177</v>
      </c>
      <c r="AA159" s="405" t="s">
        <v>175</v>
      </c>
      <c r="AB159" s="407">
        <v>1</v>
      </c>
      <c r="AC159" s="407" t="s">
        <v>178</v>
      </c>
      <c r="AD159" s="407"/>
      <c r="AE159" s="407"/>
      <c r="AF159" s="407"/>
    </row>
    <row r="160" spans="1:703" customFormat="1" ht="30.75" customHeight="1" x14ac:dyDescent="0.25">
      <c r="A160" s="432"/>
      <c r="B160" s="432"/>
      <c r="C160" s="432"/>
      <c r="D160" s="433" t="s">
        <v>182</v>
      </c>
      <c r="E160" s="423"/>
      <c r="F160" s="434" t="s">
        <v>385</v>
      </c>
      <c r="G160" s="423" t="s">
        <v>174</v>
      </c>
      <c r="H160" s="435"/>
      <c r="I160" s="436"/>
      <c r="J160" s="437"/>
      <c r="K160" s="437"/>
      <c r="L160" s="436"/>
      <c r="M160" s="438"/>
      <c r="N160" s="437"/>
      <c r="O160" s="439"/>
      <c r="P160" s="438"/>
      <c r="Q160" s="438"/>
      <c r="R160" s="438"/>
      <c r="S160" s="438"/>
      <c r="T160" s="438"/>
      <c r="U160" s="438"/>
      <c r="V160" s="438"/>
      <c r="W160" s="440"/>
      <c r="X160" s="440"/>
      <c r="Y160" s="438"/>
      <c r="Z160" s="438"/>
      <c r="AA160" s="440"/>
      <c r="AB160" s="440"/>
      <c r="AC160" s="440"/>
      <c r="AD160" s="440"/>
      <c r="AE160" s="440"/>
      <c r="AF160" s="440"/>
    </row>
    <row r="161" spans="1:704" customFormat="1" ht="15" x14ac:dyDescent="0.2">
      <c r="A161" s="177"/>
      <c r="B161" s="177"/>
      <c r="C161" s="400" t="s">
        <v>377</v>
      </c>
      <c r="D161" s="178" t="s">
        <v>172</v>
      </c>
      <c r="E161" s="177" t="s">
        <v>386</v>
      </c>
      <c r="F161" s="179" t="s">
        <v>173</v>
      </c>
      <c r="G161" s="177" t="s">
        <v>174</v>
      </c>
      <c r="H161" s="180" t="s">
        <v>175</v>
      </c>
      <c r="I161" s="182">
        <f>SUM(J161:M161)</f>
        <v>0</v>
      </c>
      <c r="J161" s="182"/>
      <c r="K161" s="182"/>
      <c r="L161" s="182"/>
      <c r="M161" s="441">
        <v>0</v>
      </c>
      <c r="N161" s="182"/>
      <c r="O161" s="184">
        <v>2</v>
      </c>
      <c r="P161" s="393">
        <v>0</v>
      </c>
      <c r="Q161" s="183"/>
      <c r="R161" s="183"/>
      <c r="S161" s="183"/>
      <c r="T161" s="183"/>
      <c r="U161" s="183"/>
      <c r="V161" s="183"/>
      <c r="W161" s="185" t="s">
        <v>176</v>
      </c>
      <c r="X161" s="185"/>
      <c r="Y161" s="183" t="s">
        <v>177</v>
      </c>
      <c r="Z161" s="183" t="s">
        <v>175</v>
      </c>
      <c r="AA161" s="185">
        <v>1</v>
      </c>
      <c r="AB161" s="185" t="s">
        <v>178</v>
      </c>
      <c r="AC161" s="185"/>
      <c r="AD161" s="185"/>
      <c r="AE161" s="185"/>
      <c r="AF161" s="185"/>
    </row>
    <row r="162" spans="1:704" customFormat="1" ht="15" x14ac:dyDescent="0.25">
      <c r="A162" s="442"/>
      <c r="B162" s="442"/>
      <c r="C162" s="442"/>
      <c r="D162" s="443"/>
      <c r="E162" s="442"/>
      <c r="F162" s="442"/>
      <c r="G162" s="444"/>
      <c r="H162" s="445"/>
      <c r="I162" s="445"/>
      <c r="J162" s="445"/>
      <c r="K162" s="445"/>
      <c r="L162" s="445"/>
      <c r="M162" s="445"/>
      <c r="N162" s="445"/>
      <c r="O162" s="445"/>
      <c r="P162" s="445"/>
      <c r="Q162" s="445"/>
      <c r="R162" s="445"/>
      <c r="S162" s="445"/>
      <c r="T162" s="445"/>
      <c r="U162" s="445"/>
      <c r="V162" s="445"/>
      <c r="W162" s="445"/>
      <c r="X162" s="445"/>
      <c r="Y162" s="445"/>
      <c r="Z162" s="445"/>
      <c r="AA162" s="445"/>
      <c r="AB162" s="445"/>
      <c r="AC162" s="445"/>
      <c r="AD162" s="445"/>
      <c r="AE162" s="445"/>
      <c r="AF162" s="445"/>
      <c r="AI162" s="446"/>
      <c r="AJ162" s="446"/>
      <c r="AK162" s="446"/>
      <c r="AL162" s="446"/>
      <c r="AM162" s="446"/>
      <c r="AN162" s="446"/>
      <c r="AO162" s="446"/>
      <c r="AP162" s="446"/>
      <c r="AQ162" s="446"/>
      <c r="AR162" s="446"/>
      <c r="AS162" s="446"/>
      <c r="AT162" s="446"/>
      <c r="AU162" s="446"/>
      <c r="AV162" s="446"/>
      <c r="AW162" s="446"/>
      <c r="AX162" s="446"/>
      <c r="AY162" s="446"/>
      <c r="AZ162" s="446"/>
      <c r="BA162" s="446"/>
      <c r="BB162" s="446"/>
      <c r="BC162" s="446"/>
      <c r="BD162" s="446"/>
      <c r="BE162" s="446"/>
      <c r="BF162" s="446"/>
      <c r="BG162" s="446"/>
      <c r="BH162" s="446"/>
      <c r="BI162" s="446"/>
      <c r="BJ162" s="446"/>
      <c r="BK162" s="446"/>
      <c r="BL162" s="446"/>
      <c r="BM162" s="446"/>
      <c r="BN162" s="446"/>
      <c r="BO162" s="446"/>
      <c r="BP162" s="446"/>
      <c r="BQ162" s="446"/>
      <c r="BR162" s="446"/>
      <c r="BS162" s="446"/>
      <c r="BT162" s="446"/>
      <c r="BU162" s="446"/>
      <c r="BV162" s="446"/>
      <c r="BW162" s="446"/>
      <c r="BX162" s="446"/>
      <c r="BY162" s="446"/>
      <c r="BZ162" s="446"/>
      <c r="CA162" s="446"/>
      <c r="CB162" s="446"/>
      <c r="CC162" s="446"/>
      <c r="CD162" s="446"/>
      <c r="CE162" s="446"/>
      <c r="CF162" s="446"/>
      <c r="CG162" s="446"/>
      <c r="CH162" s="446"/>
      <c r="CI162" s="446"/>
      <c r="CJ162" s="446"/>
      <c r="CK162" s="446"/>
      <c r="CL162" s="446"/>
      <c r="CM162" s="446"/>
      <c r="CN162" s="446"/>
      <c r="CO162" s="446"/>
      <c r="CP162" s="446"/>
      <c r="CQ162" s="446"/>
      <c r="CR162" s="446"/>
      <c r="CS162" s="446"/>
      <c r="CT162" s="446"/>
      <c r="CU162" s="446"/>
      <c r="CV162" s="446"/>
      <c r="CW162" s="446"/>
      <c r="CX162" s="446"/>
      <c r="CY162" s="446"/>
      <c r="CZ162" s="446"/>
      <c r="DA162" s="446"/>
      <c r="DB162" s="446"/>
      <c r="DC162" s="446"/>
      <c r="DD162" s="446"/>
      <c r="DE162" s="446"/>
      <c r="DF162" s="446"/>
      <c r="DG162" s="446"/>
      <c r="DH162" s="446"/>
      <c r="DI162" s="446"/>
      <c r="DJ162" s="446"/>
      <c r="DK162" s="446"/>
      <c r="DL162" s="446"/>
      <c r="DM162" s="446"/>
      <c r="DN162" s="446"/>
      <c r="DO162" s="446"/>
      <c r="DP162" s="446"/>
      <c r="DQ162" s="446"/>
      <c r="DR162" s="446"/>
      <c r="DS162" s="446"/>
      <c r="DT162" s="446"/>
      <c r="DU162" s="446"/>
      <c r="DV162" s="446"/>
      <c r="DW162" s="446"/>
      <c r="DX162" s="446"/>
      <c r="DY162" s="446"/>
      <c r="DZ162" s="446"/>
      <c r="EA162" s="446"/>
      <c r="EB162" s="446"/>
      <c r="EC162" s="446"/>
      <c r="ED162" s="446"/>
      <c r="EE162" s="446"/>
      <c r="EF162" s="446"/>
      <c r="EG162" s="446"/>
      <c r="EH162" s="446"/>
      <c r="EI162" s="446"/>
      <c r="EJ162" s="446"/>
      <c r="EK162" s="446"/>
      <c r="EL162" s="446"/>
      <c r="EM162" s="446"/>
      <c r="EN162" s="446"/>
      <c r="EO162" s="446"/>
      <c r="EP162" s="446"/>
      <c r="EQ162" s="446"/>
      <c r="ER162" s="446"/>
      <c r="ES162" s="446"/>
      <c r="ET162" s="446"/>
      <c r="EU162" s="446"/>
      <c r="EV162" s="446"/>
      <c r="EW162" s="446"/>
      <c r="EX162" s="446"/>
      <c r="EY162" s="446"/>
      <c r="EZ162" s="446"/>
      <c r="FA162" s="446"/>
      <c r="FB162" s="446"/>
      <c r="FC162" s="446"/>
      <c r="FD162" s="446"/>
      <c r="FE162" s="446"/>
      <c r="FF162" s="446"/>
      <c r="FG162" s="446"/>
      <c r="FH162" s="446"/>
      <c r="FI162" s="446"/>
      <c r="FJ162" s="446"/>
      <c r="FK162" s="446"/>
      <c r="FL162" s="446"/>
      <c r="FM162" s="446"/>
      <c r="FN162" s="446"/>
      <c r="FO162" s="446"/>
      <c r="FP162" s="446"/>
      <c r="FQ162" s="446"/>
      <c r="FR162" s="446"/>
      <c r="FS162" s="446"/>
      <c r="FT162" s="446"/>
      <c r="FU162" s="446"/>
      <c r="FV162" s="446"/>
      <c r="FW162" s="446"/>
      <c r="FX162" s="446"/>
      <c r="FY162" s="446"/>
      <c r="FZ162" s="446"/>
      <c r="GA162" s="446"/>
      <c r="GB162" s="446"/>
      <c r="GC162" s="446"/>
      <c r="GD162" s="446"/>
      <c r="GE162" s="446"/>
      <c r="GF162" s="446"/>
      <c r="GG162" s="446"/>
      <c r="GH162" s="446"/>
      <c r="GI162" s="446"/>
      <c r="GJ162" s="446"/>
      <c r="GK162" s="446"/>
      <c r="GL162" s="446"/>
      <c r="GM162" s="446"/>
      <c r="GN162" s="446"/>
      <c r="GO162" s="446"/>
      <c r="GP162" s="446"/>
      <c r="GQ162" s="446"/>
      <c r="GR162" s="446"/>
      <c r="GS162" s="446"/>
      <c r="GT162" s="446"/>
      <c r="GU162" s="446"/>
      <c r="GV162" s="446"/>
      <c r="GW162" s="446"/>
      <c r="GX162" s="446"/>
      <c r="GY162" s="446"/>
      <c r="GZ162" s="446"/>
      <c r="HA162" s="446"/>
      <c r="HB162" s="446"/>
      <c r="HC162" s="446"/>
      <c r="HD162" s="446"/>
      <c r="HE162" s="446"/>
      <c r="HF162" s="446"/>
      <c r="HG162" s="446"/>
      <c r="HH162" s="446"/>
      <c r="HI162" s="446"/>
      <c r="HJ162" s="446"/>
      <c r="HK162" s="446"/>
      <c r="HL162" s="446"/>
      <c r="HM162" s="446"/>
      <c r="HN162" s="446"/>
      <c r="HO162" s="446"/>
      <c r="HP162" s="446"/>
      <c r="HQ162" s="446"/>
      <c r="HR162" s="446"/>
      <c r="HS162" s="446"/>
      <c r="HT162" s="446"/>
      <c r="HU162" s="446"/>
      <c r="HV162" s="446"/>
      <c r="HW162" s="446"/>
      <c r="HX162" s="446"/>
      <c r="HY162" s="446"/>
      <c r="HZ162" s="446"/>
      <c r="IA162" s="446"/>
      <c r="IB162" s="446"/>
      <c r="IC162" s="446"/>
      <c r="ID162" s="446"/>
      <c r="IE162" s="446"/>
      <c r="IF162" s="446"/>
      <c r="IG162" s="446"/>
      <c r="IH162" s="446"/>
      <c r="II162" s="446"/>
      <c r="IJ162" s="446"/>
      <c r="IK162" s="446"/>
      <c r="IL162" s="446"/>
      <c r="IM162" s="446"/>
      <c r="IN162" s="446"/>
      <c r="IO162" s="446"/>
      <c r="IP162" s="446"/>
      <c r="IQ162" s="446"/>
      <c r="IR162" s="446"/>
      <c r="IS162" s="446"/>
      <c r="IT162" s="446"/>
      <c r="IU162" s="446"/>
      <c r="IV162" s="446"/>
      <c r="IW162" s="446"/>
      <c r="IX162" s="446"/>
      <c r="IY162" s="446"/>
      <c r="IZ162" s="446"/>
      <c r="JA162" s="446"/>
      <c r="JB162" s="446"/>
      <c r="JC162" s="446"/>
      <c r="JD162" s="446"/>
      <c r="JE162" s="446"/>
      <c r="JF162" s="446"/>
      <c r="JG162" s="446"/>
      <c r="JH162" s="446"/>
      <c r="JI162" s="446"/>
      <c r="JJ162" s="446"/>
      <c r="JK162" s="446"/>
      <c r="JL162" s="446"/>
      <c r="JM162" s="446"/>
      <c r="JN162" s="446"/>
      <c r="JO162" s="446"/>
      <c r="JP162" s="446"/>
      <c r="JQ162" s="446"/>
      <c r="JR162" s="446"/>
      <c r="JS162" s="446"/>
      <c r="JT162" s="446"/>
      <c r="JU162" s="446"/>
      <c r="JV162" s="446"/>
      <c r="JW162" s="446"/>
      <c r="JX162" s="446"/>
      <c r="JY162" s="446"/>
      <c r="JZ162" s="446"/>
      <c r="KA162" s="446"/>
      <c r="KB162" s="446"/>
      <c r="KC162" s="446"/>
      <c r="KD162" s="446"/>
      <c r="KE162" s="446"/>
      <c r="KF162" s="446"/>
      <c r="KG162" s="446"/>
      <c r="KH162" s="446"/>
      <c r="KI162" s="446"/>
      <c r="KJ162" s="446"/>
      <c r="KK162" s="446"/>
      <c r="KL162" s="446"/>
      <c r="KM162" s="446"/>
      <c r="KN162" s="446"/>
      <c r="KO162" s="446"/>
      <c r="KP162" s="446"/>
      <c r="KQ162" s="446"/>
      <c r="KR162" s="446"/>
      <c r="KS162" s="446"/>
      <c r="KT162" s="446"/>
      <c r="KU162" s="446"/>
      <c r="KV162" s="446"/>
      <c r="KW162" s="446"/>
      <c r="KX162" s="446"/>
      <c r="KY162" s="446"/>
      <c r="KZ162" s="446"/>
      <c r="LA162" s="446"/>
      <c r="LB162" s="446"/>
      <c r="LC162" s="446"/>
      <c r="LD162" s="446"/>
      <c r="LE162" s="446"/>
      <c r="LF162" s="446"/>
      <c r="LG162" s="446"/>
      <c r="LH162" s="446"/>
      <c r="LI162" s="446"/>
      <c r="LJ162" s="446"/>
      <c r="LK162" s="446"/>
      <c r="LL162" s="446"/>
      <c r="LM162" s="446"/>
      <c r="LN162" s="446"/>
      <c r="LO162" s="446"/>
      <c r="LP162" s="446"/>
      <c r="LQ162" s="446"/>
      <c r="LR162" s="446"/>
      <c r="LS162" s="446"/>
      <c r="LT162" s="446"/>
      <c r="LU162" s="446"/>
      <c r="LV162" s="446"/>
      <c r="LW162" s="446"/>
      <c r="LX162" s="446"/>
      <c r="LY162" s="446"/>
      <c r="LZ162" s="446"/>
      <c r="MA162" s="446"/>
      <c r="MB162" s="446"/>
      <c r="MC162" s="446"/>
      <c r="MD162" s="446"/>
      <c r="ME162" s="446"/>
      <c r="MF162" s="446"/>
      <c r="MG162" s="446"/>
      <c r="MH162" s="446"/>
      <c r="MI162" s="446"/>
      <c r="MJ162" s="446"/>
      <c r="MK162" s="446"/>
      <c r="ML162" s="446"/>
      <c r="MM162" s="446"/>
      <c r="MN162" s="446"/>
      <c r="MO162" s="446"/>
      <c r="MP162" s="446"/>
      <c r="MQ162" s="446"/>
      <c r="MR162" s="446"/>
      <c r="MS162" s="446"/>
      <c r="MT162" s="446"/>
      <c r="MU162" s="446"/>
      <c r="MV162" s="446"/>
      <c r="MW162" s="446"/>
      <c r="MX162" s="446"/>
      <c r="MY162" s="446"/>
      <c r="MZ162" s="446"/>
      <c r="NA162" s="446"/>
      <c r="NB162" s="446"/>
      <c r="NC162" s="446"/>
      <c r="ND162" s="446"/>
      <c r="NE162" s="446"/>
      <c r="NF162" s="446"/>
      <c r="NG162" s="446"/>
      <c r="NH162" s="446"/>
      <c r="NI162" s="446"/>
      <c r="NJ162" s="446"/>
      <c r="NK162" s="446"/>
      <c r="NL162" s="446"/>
      <c r="NM162" s="446"/>
      <c r="NN162" s="446"/>
      <c r="NO162" s="446"/>
      <c r="NP162" s="446"/>
      <c r="NQ162" s="446"/>
      <c r="NR162" s="446"/>
      <c r="NS162" s="446"/>
      <c r="NT162" s="446"/>
      <c r="NU162" s="446"/>
      <c r="NV162" s="446"/>
      <c r="NW162" s="446"/>
      <c r="NX162" s="446"/>
      <c r="NY162" s="446"/>
      <c r="NZ162" s="446"/>
      <c r="OA162" s="446"/>
      <c r="OB162" s="446"/>
      <c r="OC162" s="446"/>
      <c r="OD162" s="446"/>
      <c r="OE162" s="446"/>
      <c r="OF162" s="446"/>
      <c r="OG162" s="446"/>
      <c r="OH162" s="446"/>
      <c r="OI162" s="446"/>
      <c r="OJ162" s="446"/>
      <c r="OK162" s="446"/>
      <c r="OL162" s="446"/>
      <c r="OM162" s="446"/>
      <c r="ON162" s="446"/>
      <c r="OO162" s="446"/>
      <c r="OP162" s="446"/>
      <c r="OQ162" s="446"/>
      <c r="OR162" s="446"/>
      <c r="OS162" s="446"/>
      <c r="OT162" s="446"/>
      <c r="OU162" s="446"/>
      <c r="OV162" s="446"/>
      <c r="OW162" s="446"/>
      <c r="OX162" s="446"/>
      <c r="OY162" s="446"/>
      <c r="OZ162" s="446"/>
      <c r="PA162" s="446"/>
      <c r="PB162" s="446"/>
      <c r="PC162" s="446"/>
      <c r="PD162" s="446"/>
      <c r="PE162" s="446"/>
      <c r="PF162" s="446"/>
      <c r="PG162" s="446"/>
      <c r="PH162" s="446"/>
      <c r="PI162" s="446"/>
      <c r="PJ162" s="446"/>
      <c r="PK162" s="446"/>
      <c r="PL162" s="446"/>
      <c r="PM162" s="446"/>
      <c r="PN162" s="446"/>
      <c r="PO162" s="446"/>
      <c r="PP162" s="446"/>
      <c r="PQ162" s="446"/>
      <c r="PR162" s="446"/>
      <c r="PS162" s="446"/>
      <c r="PT162" s="446"/>
      <c r="PU162" s="446"/>
      <c r="PV162" s="446"/>
      <c r="PW162" s="446"/>
      <c r="PX162" s="446"/>
      <c r="PY162" s="446"/>
      <c r="PZ162" s="446"/>
      <c r="QA162" s="446"/>
      <c r="QB162" s="446"/>
      <c r="QC162" s="446"/>
      <c r="QD162" s="446"/>
      <c r="QE162" s="446"/>
      <c r="QF162" s="446"/>
      <c r="QG162" s="446"/>
      <c r="QH162" s="446"/>
      <c r="QI162" s="446"/>
      <c r="QJ162" s="446"/>
      <c r="QK162" s="446"/>
      <c r="QL162" s="446"/>
      <c r="QM162" s="446"/>
      <c r="QN162" s="446"/>
      <c r="QO162" s="446"/>
      <c r="QP162" s="446"/>
      <c r="QQ162" s="446"/>
      <c r="QR162" s="446"/>
      <c r="QS162" s="446"/>
      <c r="QT162" s="446"/>
      <c r="QU162" s="446"/>
      <c r="QV162" s="446"/>
      <c r="QW162" s="446"/>
      <c r="QX162" s="446"/>
      <c r="QY162" s="446"/>
      <c r="QZ162" s="446"/>
      <c r="RA162" s="446"/>
      <c r="RB162" s="446"/>
      <c r="RC162" s="446"/>
      <c r="RD162" s="446"/>
      <c r="RE162" s="446"/>
      <c r="RF162" s="446"/>
      <c r="RG162" s="446"/>
      <c r="RH162" s="446"/>
      <c r="RI162" s="446"/>
      <c r="RJ162" s="446"/>
      <c r="RK162" s="446"/>
      <c r="RL162" s="446"/>
      <c r="RM162" s="446"/>
      <c r="RN162" s="446"/>
      <c r="RO162" s="446"/>
      <c r="RP162" s="446"/>
      <c r="RQ162" s="446"/>
      <c r="RR162" s="446"/>
      <c r="RS162" s="446"/>
      <c r="RT162" s="446"/>
      <c r="RU162" s="446"/>
      <c r="RV162" s="446"/>
      <c r="RW162" s="446"/>
      <c r="RX162" s="446"/>
      <c r="RY162" s="446"/>
      <c r="RZ162" s="446"/>
      <c r="SA162" s="446"/>
      <c r="SB162" s="446"/>
      <c r="SC162" s="446"/>
      <c r="SD162" s="446"/>
      <c r="SE162" s="446"/>
      <c r="SF162" s="446"/>
      <c r="SG162" s="446"/>
      <c r="SH162" s="446"/>
      <c r="SI162" s="446"/>
      <c r="SJ162" s="446"/>
      <c r="SK162" s="446"/>
      <c r="SL162" s="446"/>
      <c r="SM162" s="446"/>
      <c r="SN162" s="446"/>
      <c r="SO162" s="446"/>
      <c r="SP162" s="446"/>
      <c r="SQ162" s="446"/>
      <c r="SR162" s="446"/>
      <c r="SS162" s="446"/>
      <c r="ST162" s="446"/>
      <c r="SU162" s="446"/>
      <c r="SV162" s="446"/>
      <c r="SW162" s="446"/>
      <c r="SX162" s="446"/>
      <c r="SY162" s="446"/>
      <c r="SZ162" s="446"/>
      <c r="TA162" s="446"/>
      <c r="TB162" s="446"/>
      <c r="TC162" s="446"/>
      <c r="TD162" s="446"/>
      <c r="TE162" s="446"/>
      <c r="TF162" s="446"/>
      <c r="TG162" s="446"/>
      <c r="TH162" s="446"/>
      <c r="TI162" s="446"/>
      <c r="TJ162" s="446"/>
      <c r="TK162" s="446"/>
      <c r="TL162" s="446"/>
      <c r="TM162" s="446"/>
      <c r="TN162" s="446"/>
      <c r="TO162" s="446"/>
      <c r="TP162" s="446"/>
      <c r="TQ162" s="446"/>
      <c r="TR162" s="446"/>
      <c r="TS162" s="446"/>
      <c r="TT162" s="446"/>
      <c r="TU162" s="446"/>
      <c r="TV162" s="446"/>
      <c r="TW162" s="446"/>
      <c r="TX162" s="446"/>
      <c r="TY162" s="446"/>
      <c r="TZ162" s="446"/>
      <c r="UA162" s="446"/>
      <c r="UB162" s="446"/>
      <c r="UC162" s="446"/>
      <c r="UD162" s="446"/>
      <c r="UE162" s="446"/>
      <c r="UF162" s="446"/>
      <c r="UG162" s="446"/>
      <c r="UH162" s="446"/>
      <c r="UI162" s="446"/>
      <c r="UJ162" s="446"/>
      <c r="UK162" s="446"/>
      <c r="UL162" s="446"/>
      <c r="UM162" s="446"/>
      <c r="UN162" s="446"/>
      <c r="UO162" s="446"/>
      <c r="UP162" s="446"/>
      <c r="UQ162" s="446"/>
      <c r="UR162" s="446"/>
      <c r="US162" s="446"/>
      <c r="UT162" s="446"/>
      <c r="UU162" s="446"/>
      <c r="UV162" s="446"/>
      <c r="UW162" s="446"/>
      <c r="UX162" s="446"/>
      <c r="UY162" s="446"/>
      <c r="UZ162" s="446"/>
      <c r="VA162" s="446"/>
      <c r="VB162" s="446"/>
      <c r="VC162" s="446"/>
      <c r="VD162" s="446"/>
      <c r="VE162" s="446"/>
      <c r="VF162" s="446"/>
      <c r="VG162" s="446"/>
      <c r="VH162" s="446"/>
      <c r="VI162" s="446"/>
      <c r="VJ162" s="446"/>
      <c r="VK162" s="446"/>
      <c r="VL162" s="446"/>
      <c r="VM162" s="446"/>
      <c r="VN162" s="446"/>
      <c r="VO162" s="446"/>
      <c r="VP162" s="446"/>
      <c r="VQ162" s="446"/>
      <c r="VR162" s="446"/>
      <c r="VS162" s="446"/>
      <c r="VT162" s="446"/>
      <c r="VU162" s="446"/>
      <c r="VV162" s="446"/>
      <c r="VW162" s="446"/>
      <c r="VX162" s="446"/>
      <c r="VY162" s="446"/>
      <c r="VZ162" s="446"/>
      <c r="WA162" s="446"/>
      <c r="WB162" s="446"/>
      <c r="WC162" s="446"/>
      <c r="WD162" s="446"/>
      <c r="WE162" s="446"/>
      <c r="WF162" s="446"/>
      <c r="WG162" s="446"/>
      <c r="WH162" s="446"/>
      <c r="WI162" s="446"/>
      <c r="WJ162" s="446"/>
      <c r="WK162" s="446"/>
      <c r="WL162" s="446"/>
      <c r="WM162" s="446"/>
      <c r="WN162" s="446"/>
      <c r="WO162" s="446"/>
      <c r="WP162" s="446"/>
      <c r="WQ162" s="446"/>
      <c r="WR162" s="446"/>
      <c r="WS162" s="446"/>
      <c r="WT162" s="446"/>
      <c r="WU162" s="446"/>
      <c r="WV162" s="446"/>
      <c r="WW162" s="446"/>
      <c r="WX162" s="446"/>
      <c r="WY162" s="446"/>
      <c r="WZ162" s="446"/>
      <c r="XA162" s="446"/>
      <c r="XB162" s="446"/>
      <c r="XC162" s="446"/>
      <c r="XD162" s="446"/>
      <c r="XE162" s="446"/>
      <c r="XF162" s="446"/>
      <c r="XG162" s="446"/>
      <c r="XH162" s="446"/>
      <c r="XI162" s="446"/>
      <c r="XJ162" s="446"/>
      <c r="XK162" s="446"/>
      <c r="XL162" s="446"/>
      <c r="XM162" s="446"/>
      <c r="XN162" s="446"/>
      <c r="XO162" s="446"/>
      <c r="XP162" s="446"/>
      <c r="XQ162" s="446"/>
      <c r="XR162" s="446"/>
      <c r="XS162" s="446"/>
      <c r="XT162" s="446"/>
      <c r="XU162" s="446"/>
      <c r="XV162" s="446"/>
      <c r="XW162" s="446"/>
      <c r="XX162" s="446"/>
      <c r="XY162" s="446"/>
      <c r="XZ162" s="446"/>
      <c r="YA162" s="446"/>
      <c r="YB162" s="446"/>
      <c r="YC162" s="446"/>
      <c r="YD162" s="446"/>
      <c r="YE162" s="446"/>
      <c r="YF162" s="446"/>
      <c r="YG162" s="446"/>
      <c r="YH162" s="446"/>
      <c r="YI162" s="446"/>
      <c r="YJ162" s="446"/>
      <c r="YK162" s="446"/>
      <c r="YL162" s="446"/>
      <c r="YM162" s="446"/>
      <c r="YN162" s="446"/>
      <c r="YO162" s="446"/>
      <c r="YP162" s="446"/>
      <c r="YQ162" s="446"/>
      <c r="YR162" s="446"/>
      <c r="YS162" s="446"/>
      <c r="YT162" s="446"/>
      <c r="YU162" s="446"/>
      <c r="YV162" s="446"/>
      <c r="YW162" s="446"/>
      <c r="YX162" s="446"/>
      <c r="YY162" s="446"/>
      <c r="YZ162" s="446"/>
      <c r="ZA162" s="446"/>
      <c r="ZB162" s="446"/>
      <c r="ZC162" s="446"/>
      <c r="ZD162" s="446"/>
      <c r="ZE162" s="446"/>
      <c r="ZF162" s="446"/>
      <c r="ZG162" s="446"/>
      <c r="ZH162" s="446"/>
      <c r="ZI162" s="446"/>
      <c r="ZJ162" s="446"/>
      <c r="ZK162" s="446"/>
      <c r="ZL162" s="446"/>
      <c r="ZM162" s="446"/>
      <c r="ZN162" s="446"/>
      <c r="ZO162" s="446"/>
      <c r="ZP162" s="446"/>
      <c r="ZQ162" s="446"/>
      <c r="ZR162" s="446"/>
      <c r="ZS162" s="446"/>
      <c r="ZT162" s="446"/>
      <c r="ZU162" s="446"/>
      <c r="ZV162" s="446"/>
      <c r="ZW162" s="446"/>
      <c r="ZX162" s="446"/>
      <c r="ZY162" s="446"/>
      <c r="ZZ162" s="446"/>
      <c r="AAA162" s="446"/>
    </row>
    <row r="163" spans="1:704" s="420" customFormat="1" ht="15" x14ac:dyDescent="0.2">
      <c r="A163" s="400"/>
      <c r="B163" s="400"/>
      <c r="C163" s="400" t="s">
        <v>262</v>
      </c>
      <c r="D163" s="402" t="s">
        <v>172</v>
      </c>
      <c r="E163" s="400"/>
      <c r="F163" s="400" t="s">
        <v>387</v>
      </c>
      <c r="G163" s="400" t="s">
        <v>194</v>
      </c>
      <c r="H163" s="403" t="s">
        <v>177</v>
      </c>
      <c r="I163" s="404">
        <v>0</v>
      </c>
      <c r="J163" s="404"/>
      <c r="K163" s="404"/>
      <c r="L163" s="404"/>
      <c r="M163" s="404"/>
      <c r="N163" s="405"/>
      <c r="O163" s="404">
        <v>5</v>
      </c>
      <c r="P163" s="418">
        <v>5</v>
      </c>
      <c r="Q163" s="404">
        <v>5</v>
      </c>
      <c r="R163" s="404"/>
      <c r="S163" s="404"/>
      <c r="T163" s="404" t="s">
        <v>177</v>
      </c>
      <c r="U163" s="404"/>
      <c r="V163" s="404"/>
      <c r="W163" s="404"/>
      <c r="X163" s="407"/>
      <c r="Y163" s="407"/>
      <c r="Z163" s="404" t="s">
        <v>177</v>
      </c>
      <c r="AA163" s="404" t="s">
        <v>175</v>
      </c>
      <c r="AB163" s="407">
        <v>0</v>
      </c>
      <c r="AC163" s="407"/>
      <c r="AD163" s="407"/>
      <c r="AE163" s="407"/>
      <c r="AF163" s="407"/>
    </row>
    <row r="164" spans="1:704" s="420" customFormat="1" ht="15" x14ac:dyDescent="0.2">
      <c r="A164" s="400"/>
      <c r="B164" s="400"/>
      <c r="C164" s="400" t="s">
        <v>262</v>
      </c>
      <c r="D164" s="402" t="s">
        <v>172</v>
      </c>
      <c r="E164" s="400"/>
      <c r="F164" s="400" t="s">
        <v>388</v>
      </c>
      <c r="G164" s="400" t="s">
        <v>194</v>
      </c>
      <c r="H164" s="180" t="s">
        <v>175</v>
      </c>
      <c r="I164" s="404" t="s">
        <v>389</v>
      </c>
      <c r="J164" s="404"/>
      <c r="K164" s="404"/>
      <c r="L164" s="404"/>
      <c r="M164" s="404"/>
      <c r="N164" s="405"/>
      <c r="O164" s="404">
        <v>5</v>
      </c>
      <c r="P164" s="418">
        <v>5</v>
      </c>
      <c r="Q164" s="404">
        <v>5</v>
      </c>
      <c r="R164" s="404"/>
      <c r="S164" s="404"/>
      <c r="T164" s="404" t="s">
        <v>177</v>
      </c>
      <c r="U164" s="404"/>
      <c r="V164" s="404"/>
      <c r="W164" s="404"/>
      <c r="X164" s="407"/>
      <c r="Y164" s="407"/>
      <c r="Z164" s="404" t="s">
        <v>175</v>
      </c>
      <c r="AA164" s="404" t="s">
        <v>177</v>
      </c>
      <c r="AB164" s="407">
        <v>2</v>
      </c>
      <c r="AC164" s="407" t="s">
        <v>178</v>
      </c>
      <c r="AD164" s="407"/>
      <c r="AE164" s="407"/>
      <c r="AF164" s="407"/>
    </row>
    <row r="165" spans="1:704" s="420" customFormat="1" ht="23.25" x14ac:dyDescent="0.2">
      <c r="A165" s="432"/>
      <c r="B165" s="432"/>
      <c r="C165" s="432" t="s">
        <v>262</v>
      </c>
      <c r="D165" s="433" t="s">
        <v>182</v>
      </c>
      <c r="E165" s="423"/>
      <c r="F165" s="434" t="s">
        <v>390</v>
      </c>
      <c r="G165" s="423" t="s">
        <v>194</v>
      </c>
      <c r="H165" s="447"/>
      <c r="I165" s="437"/>
      <c r="J165" s="437"/>
      <c r="K165" s="437"/>
      <c r="L165" s="437"/>
      <c r="M165" s="437"/>
      <c r="N165" s="438"/>
      <c r="O165" s="437"/>
      <c r="P165" s="439"/>
      <c r="Q165" s="438"/>
      <c r="R165" s="438"/>
      <c r="S165" s="438"/>
      <c r="T165" s="438"/>
      <c r="U165" s="438"/>
      <c r="V165" s="438"/>
      <c r="W165" s="438"/>
      <c r="X165" s="440"/>
      <c r="Y165" s="440"/>
      <c r="Z165" s="438"/>
      <c r="AA165" s="438"/>
      <c r="AB165" s="440"/>
      <c r="AC165" s="440"/>
      <c r="AD165" s="440"/>
      <c r="AE165" s="440"/>
      <c r="AF165" s="440"/>
    </row>
    <row r="166" spans="1:704" s="462" customFormat="1" ht="15" x14ac:dyDescent="0.2">
      <c r="A166" s="448"/>
      <c r="B166" s="448"/>
      <c r="C166" s="448"/>
      <c r="D166" s="449" t="s">
        <v>198</v>
      </c>
      <c r="E166" s="450" t="s">
        <v>391</v>
      </c>
      <c r="F166" s="448" t="s">
        <v>392</v>
      </c>
      <c r="G166" s="449" t="s">
        <v>194</v>
      </c>
      <c r="H166" s="451" t="s">
        <v>175</v>
      </c>
      <c r="I166" s="452">
        <f>SUM(J166:M166)</f>
        <v>8</v>
      </c>
      <c r="J166" s="453"/>
      <c r="K166" s="454">
        <v>8</v>
      </c>
      <c r="L166" s="453"/>
      <c r="M166" s="455"/>
      <c r="N166" s="456" t="s">
        <v>195</v>
      </c>
      <c r="O166" s="456">
        <v>1</v>
      </c>
      <c r="P166" s="457"/>
      <c r="Q166" s="453"/>
      <c r="R166" s="453"/>
      <c r="S166" s="453"/>
      <c r="T166" s="453"/>
      <c r="U166" s="453"/>
      <c r="V166" s="453"/>
      <c r="W166" s="453"/>
      <c r="X166" s="458" t="s">
        <v>186</v>
      </c>
      <c r="Y166" s="459">
        <v>6</v>
      </c>
      <c r="Z166" s="460" t="s">
        <v>177</v>
      </c>
      <c r="AA166" s="460" t="s">
        <v>177</v>
      </c>
      <c r="AB166" s="461"/>
      <c r="AC166" s="461"/>
      <c r="AD166" s="461"/>
      <c r="AE166" s="461"/>
      <c r="AF166" s="461"/>
      <c r="AG166" s="461"/>
      <c r="AI166" s="463"/>
      <c r="AJ166" s="463"/>
      <c r="AK166" s="463"/>
      <c r="AL166" s="463"/>
      <c r="AM166" s="463"/>
      <c r="AN166" s="463"/>
      <c r="AO166" s="463"/>
      <c r="AP166" s="463"/>
      <c r="AQ166" s="463"/>
      <c r="AR166" s="463"/>
      <c r="AS166" s="463"/>
      <c r="AT166" s="463"/>
      <c r="AU166" s="463"/>
      <c r="AV166" s="463"/>
      <c r="AW166" s="463"/>
      <c r="AX166" s="463"/>
      <c r="AY166" s="463"/>
      <c r="AZ166" s="463"/>
      <c r="BA166" s="463"/>
      <c r="BB166" s="463"/>
      <c r="BC166" s="463"/>
      <c r="BD166" s="463"/>
      <c r="BE166" s="463"/>
      <c r="BF166" s="463"/>
      <c r="BG166" s="463"/>
      <c r="BH166" s="463"/>
      <c r="BI166" s="463"/>
      <c r="BJ166" s="463"/>
      <c r="BK166" s="463"/>
      <c r="BL166" s="463"/>
      <c r="BM166" s="463"/>
      <c r="BN166" s="463"/>
      <c r="BO166" s="463"/>
      <c r="BP166" s="463"/>
      <c r="BQ166" s="463"/>
      <c r="BR166" s="463"/>
      <c r="BS166" s="463"/>
      <c r="BT166" s="463"/>
      <c r="BU166" s="463"/>
      <c r="BV166" s="463"/>
      <c r="BW166" s="463"/>
      <c r="BX166" s="463"/>
      <c r="BY166" s="463"/>
      <c r="BZ166" s="463"/>
      <c r="CA166" s="463"/>
      <c r="CB166" s="463"/>
      <c r="CC166" s="463"/>
      <c r="CD166" s="463"/>
      <c r="CE166" s="463"/>
      <c r="CF166" s="463"/>
      <c r="CG166" s="463"/>
      <c r="CH166" s="463"/>
      <c r="CI166" s="463"/>
      <c r="CJ166" s="463"/>
      <c r="CK166" s="463"/>
      <c r="CL166" s="463"/>
      <c r="CM166" s="463"/>
      <c r="CN166" s="463"/>
      <c r="CO166" s="463"/>
      <c r="CP166" s="463"/>
      <c r="CQ166" s="463"/>
      <c r="CR166" s="463"/>
      <c r="CS166" s="463"/>
      <c r="CT166" s="463"/>
      <c r="CU166" s="463"/>
      <c r="CV166" s="463"/>
      <c r="CW166" s="463"/>
      <c r="CX166" s="463"/>
      <c r="CY166" s="463"/>
      <c r="CZ166" s="463"/>
      <c r="DA166" s="463"/>
      <c r="DB166" s="463"/>
      <c r="DC166" s="463"/>
      <c r="DD166" s="463"/>
      <c r="DE166" s="463"/>
      <c r="DF166" s="463"/>
      <c r="DG166" s="463"/>
      <c r="DH166" s="463"/>
      <c r="DI166" s="463"/>
      <c r="DJ166" s="463"/>
      <c r="DK166" s="463"/>
      <c r="DL166" s="463"/>
      <c r="DM166" s="463"/>
      <c r="DN166" s="463"/>
      <c r="DO166" s="463"/>
      <c r="DP166" s="463"/>
      <c r="DQ166" s="463"/>
      <c r="DR166" s="463"/>
      <c r="DS166" s="463"/>
      <c r="DT166" s="463"/>
      <c r="DU166" s="463"/>
      <c r="DV166" s="463"/>
      <c r="DW166" s="463"/>
      <c r="DX166" s="463"/>
      <c r="DY166" s="463"/>
      <c r="DZ166" s="463"/>
      <c r="EA166" s="463"/>
      <c r="EB166" s="463"/>
      <c r="EC166" s="463"/>
      <c r="ED166" s="463"/>
      <c r="EE166" s="463"/>
      <c r="EF166" s="463"/>
      <c r="EG166" s="463"/>
      <c r="EH166" s="463"/>
      <c r="EI166" s="463"/>
      <c r="EJ166" s="463"/>
      <c r="EK166" s="463"/>
      <c r="EL166" s="463"/>
      <c r="EM166" s="463"/>
      <c r="EN166" s="463"/>
      <c r="EO166" s="463"/>
      <c r="EP166" s="463"/>
      <c r="EQ166" s="463"/>
      <c r="ER166" s="463"/>
      <c r="ES166" s="463"/>
      <c r="ET166" s="463"/>
      <c r="EU166" s="463"/>
      <c r="EV166" s="463"/>
      <c r="EW166" s="463"/>
      <c r="EX166" s="463"/>
      <c r="EY166" s="463"/>
      <c r="EZ166" s="463"/>
      <c r="FA166" s="463"/>
      <c r="FB166" s="463"/>
      <c r="FC166" s="463"/>
      <c r="FD166" s="463"/>
      <c r="FE166" s="463"/>
      <c r="FF166" s="463"/>
      <c r="FG166" s="463"/>
      <c r="FH166" s="463"/>
      <c r="FI166" s="463"/>
      <c r="FJ166" s="463"/>
      <c r="FK166" s="463"/>
      <c r="FL166" s="463"/>
      <c r="FM166" s="463"/>
      <c r="FN166" s="463"/>
      <c r="FO166" s="463"/>
      <c r="FP166" s="463"/>
      <c r="FQ166" s="463"/>
      <c r="FR166" s="463"/>
      <c r="FS166" s="463"/>
      <c r="FT166" s="463"/>
      <c r="FU166" s="463"/>
      <c r="FV166" s="463"/>
      <c r="FW166" s="463"/>
      <c r="FX166" s="463"/>
      <c r="FY166" s="463"/>
      <c r="FZ166" s="463"/>
      <c r="GA166" s="463"/>
      <c r="GB166" s="463"/>
      <c r="GC166" s="463"/>
      <c r="GD166" s="463"/>
      <c r="GE166" s="463"/>
      <c r="GF166" s="463"/>
      <c r="GG166" s="463"/>
      <c r="GH166" s="463"/>
      <c r="GI166" s="463"/>
      <c r="GJ166" s="463"/>
      <c r="GK166" s="463"/>
      <c r="GL166" s="463"/>
      <c r="GM166" s="463"/>
      <c r="GN166" s="463"/>
      <c r="GO166" s="463"/>
      <c r="GP166" s="463"/>
      <c r="GQ166" s="463"/>
      <c r="GR166" s="463"/>
      <c r="GS166" s="463"/>
      <c r="GT166" s="463"/>
      <c r="GU166" s="463"/>
      <c r="GV166" s="463"/>
      <c r="GW166" s="463"/>
      <c r="GX166" s="463"/>
      <c r="GY166" s="463"/>
      <c r="GZ166" s="463"/>
      <c r="HA166" s="463"/>
      <c r="HB166" s="463"/>
      <c r="HC166" s="463"/>
      <c r="HD166" s="463"/>
      <c r="HE166" s="463"/>
      <c r="HF166" s="463"/>
      <c r="HG166" s="463"/>
      <c r="HH166" s="463"/>
      <c r="HI166" s="463"/>
      <c r="HJ166" s="463"/>
      <c r="HK166" s="463"/>
      <c r="HL166" s="463"/>
      <c r="HM166" s="463"/>
      <c r="HN166" s="463"/>
      <c r="HO166" s="463"/>
      <c r="HP166" s="463"/>
      <c r="HQ166" s="463"/>
      <c r="HR166" s="463"/>
      <c r="HS166" s="463"/>
      <c r="HT166" s="463"/>
      <c r="HU166" s="463"/>
      <c r="HV166" s="463"/>
      <c r="HW166" s="463"/>
      <c r="HX166" s="463"/>
      <c r="HY166" s="463"/>
      <c r="HZ166" s="463"/>
      <c r="IA166" s="463"/>
      <c r="IB166" s="463"/>
      <c r="IC166" s="463"/>
      <c r="ID166" s="463"/>
      <c r="IE166" s="463"/>
      <c r="IF166" s="463"/>
      <c r="IG166" s="463"/>
      <c r="IH166" s="463"/>
      <c r="II166" s="463"/>
      <c r="IJ166" s="463"/>
      <c r="IK166" s="463"/>
      <c r="IL166" s="463"/>
      <c r="IM166" s="463"/>
      <c r="IN166" s="463"/>
      <c r="IO166" s="463"/>
      <c r="IP166" s="463"/>
      <c r="IQ166" s="463"/>
      <c r="IR166" s="463"/>
      <c r="IS166" s="463"/>
      <c r="IT166" s="463"/>
      <c r="IU166" s="463"/>
      <c r="IV166" s="463"/>
      <c r="IW166" s="463"/>
      <c r="IX166" s="463"/>
      <c r="IY166" s="463"/>
      <c r="IZ166" s="463"/>
      <c r="JA166" s="463"/>
      <c r="JB166" s="463"/>
      <c r="JC166" s="463"/>
      <c r="JD166" s="463"/>
      <c r="JE166" s="463"/>
      <c r="JF166" s="463"/>
      <c r="JG166" s="463"/>
      <c r="JH166" s="463"/>
      <c r="JI166" s="463"/>
      <c r="JJ166" s="463"/>
      <c r="JK166" s="463"/>
      <c r="JL166" s="463"/>
      <c r="JM166" s="463"/>
      <c r="JN166" s="463"/>
      <c r="JO166" s="463"/>
      <c r="JP166" s="463"/>
      <c r="JQ166" s="463"/>
      <c r="JR166" s="463"/>
      <c r="JS166" s="463"/>
      <c r="JT166" s="463"/>
      <c r="JU166" s="463"/>
      <c r="JV166" s="463"/>
      <c r="JW166" s="463"/>
      <c r="JX166" s="463"/>
      <c r="JY166" s="463"/>
      <c r="JZ166" s="463"/>
      <c r="KA166" s="463"/>
      <c r="KB166" s="463"/>
      <c r="KC166" s="463"/>
      <c r="KD166" s="463"/>
      <c r="KE166" s="463"/>
      <c r="KF166" s="463"/>
      <c r="KG166" s="463"/>
      <c r="KH166" s="463"/>
      <c r="KI166" s="463"/>
      <c r="KJ166" s="463"/>
      <c r="KK166" s="463"/>
      <c r="KL166" s="463"/>
      <c r="KM166" s="463"/>
      <c r="KN166" s="463"/>
      <c r="KO166" s="463"/>
      <c r="KP166" s="463"/>
      <c r="KQ166" s="463"/>
      <c r="KR166" s="463"/>
      <c r="KS166" s="463"/>
      <c r="KT166" s="463"/>
      <c r="KU166" s="463"/>
      <c r="KV166" s="463"/>
      <c r="KW166" s="463"/>
      <c r="KX166" s="463"/>
      <c r="KY166" s="463"/>
      <c r="KZ166" s="463"/>
      <c r="LA166" s="463"/>
      <c r="LB166" s="463"/>
      <c r="LC166" s="463"/>
      <c r="LD166" s="463"/>
      <c r="LE166" s="463"/>
      <c r="LF166" s="463"/>
      <c r="LG166" s="463"/>
      <c r="LH166" s="463"/>
      <c r="LI166" s="463"/>
      <c r="LJ166" s="463"/>
      <c r="LK166" s="463"/>
      <c r="LL166" s="463"/>
      <c r="LM166" s="463"/>
      <c r="LN166" s="463"/>
      <c r="LO166" s="463"/>
      <c r="LP166" s="463"/>
      <c r="LQ166" s="463"/>
      <c r="LR166" s="463"/>
      <c r="LS166" s="463"/>
      <c r="LT166" s="463"/>
      <c r="LU166" s="463"/>
      <c r="LV166" s="463"/>
      <c r="LW166" s="463"/>
      <c r="LX166" s="463"/>
      <c r="LY166" s="463"/>
      <c r="LZ166" s="463"/>
      <c r="MA166" s="463"/>
      <c r="MB166" s="463"/>
      <c r="MC166" s="463"/>
      <c r="MD166" s="463"/>
      <c r="ME166" s="463"/>
      <c r="MF166" s="463"/>
      <c r="MG166" s="463"/>
      <c r="MH166" s="463"/>
      <c r="MI166" s="463"/>
      <c r="MJ166" s="463"/>
      <c r="MK166" s="463"/>
      <c r="ML166" s="463"/>
      <c r="MM166" s="463"/>
      <c r="MN166" s="463"/>
      <c r="MO166" s="463"/>
      <c r="MP166" s="463"/>
      <c r="MQ166" s="463"/>
      <c r="MR166" s="463"/>
      <c r="MS166" s="463"/>
      <c r="MT166" s="463"/>
      <c r="MU166" s="463"/>
      <c r="MV166" s="463"/>
      <c r="MW166" s="463"/>
      <c r="MX166" s="463"/>
      <c r="MY166" s="463"/>
      <c r="MZ166" s="463"/>
      <c r="NA166" s="463"/>
      <c r="NB166" s="463"/>
      <c r="NC166" s="463"/>
      <c r="ND166" s="463"/>
      <c r="NE166" s="463"/>
      <c r="NF166" s="463"/>
      <c r="NG166" s="463"/>
      <c r="NH166" s="463"/>
      <c r="NI166" s="463"/>
      <c r="NJ166" s="463"/>
      <c r="NK166" s="463"/>
      <c r="NL166" s="463"/>
      <c r="NM166" s="463"/>
      <c r="NN166" s="463"/>
      <c r="NO166" s="463"/>
      <c r="NP166" s="463"/>
      <c r="NQ166" s="463"/>
      <c r="NR166" s="463"/>
      <c r="NS166" s="463"/>
      <c r="NT166" s="463"/>
      <c r="NU166" s="463"/>
      <c r="NV166" s="463"/>
      <c r="NW166" s="463"/>
      <c r="NX166" s="463"/>
      <c r="NY166" s="463"/>
      <c r="NZ166" s="463"/>
      <c r="OA166" s="463"/>
      <c r="OB166" s="463"/>
      <c r="OC166" s="463"/>
      <c r="OD166" s="463"/>
      <c r="OE166" s="463"/>
      <c r="OF166" s="463"/>
      <c r="OG166" s="463"/>
      <c r="OH166" s="463"/>
      <c r="OI166" s="463"/>
      <c r="OJ166" s="463"/>
      <c r="OK166" s="463"/>
      <c r="OL166" s="463"/>
      <c r="OM166" s="463"/>
      <c r="ON166" s="463"/>
      <c r="OO166" s="463"/>
      <c r="OP166" s="463"/>
      <c r="OQ166" s="463"/>
      <c r="OR166" s="463"/>
      <c r="OS166" s="463"/>
      <c r="OT166" s="463"/>
      <c r="OU166" s="463"/>
      <c r="OV166" s="463"/>
      <c r="OW166" s="463"/>
      <c r="OX166" s="463"/>
      <c r="OY166" s="463"/>
      <c r="OZ166" s="463"/>
      <c r="PA166" s="463"/>
      <c r="PB166" s="463"/>
      <c r="PC166" s="463"/>
      <c r="PD166" s="463"/>
      <c r="PE166" s="463"/>
      <c r="PF166" s="463"/>
      <c r="PG166" s="463"/>
      <c r="PH166" s="463"/>
      <c r="PI166" s="463"/>
      <c r="PJ166" s="463"/>
      <c r="PK166" s="463"/>
      <c r="PL166" s="463"/>
      <c r="PM166" s="463"/>
      <c r="PN166" s="463"/>
      <c r="PO166" s="463"/>
      <c r="PP166" s="463"/>
      <c r="PQ166" s="463"/>
      <c r="PR166" s="463"/>
      <c r="PS166" s="463"/>
      <c r="PT166" s="463"/>
      <c r="PU166" s="463"/>
      <c r="PV166" s="463"/>
      <c r="PW166" s="463"/>
      <c r="PX166" s="463"/>
      <c r="PY166" s="463"/>
      <c r="PZ166" s="463"/>
      <c r="QA166" s="463"/>
      <c r="QB166" s="463"/>
      <c r="QC166" s="463"/>
      <c r="QD166" s="463"/>
      <c r="QE166" s="463"/>
      <c r="QF166" s="463"/>
      <c r="QG166" s="463"/>
      <c r="QH166" s="463"/>
      <c r="QI166" s="463"/>
      <c r="QJ166" s="463"/>
      <c r="QK166" s="463"/>
      <c r="QL166" s="463"/>
      <c r="QM166" s="463"/>
      <c r="QN166" s="463"/>
      <c r="QO166" s="463"/>
      <c r="QP166" s="463"/>
      <c r="QQ166" s="463"/>
      <c r="QR166" s="463"/>
      <c r="QS166" s="463"/>
      <c r="QT166" s="463"/>
      <c r="QU166" s="463"/>
      <c r="QV166" s="463"/>
      <c r="QW166" s="463"/>
      <c r="QX166" s="463"/>
      <c r="QY166" s="463"/>
      <c r="QZ166" s="463"/>
      <c r="RA166" s="463"/>
      <c r="RB166" s="463"/>
      <c r="RC166" s="463"/>
      <c r="RD166" s="463"/>
      <c r="RE166" s="463"/>
      <c r="RF166" s="463"/>
      <c r="RG166" s="463"/>
      <c r="RH166" s="463"/>
      <c r="RI166" s="463"/>
      <c r="RJ166" s="463"/>
      <c r="RK166" s="463"/>
      <c r="RL166" s="463"/>
      <c r="RM166" s="463"/>
      <c r="RN166" s="463"/>
      <c r="RO166" s="463"/>
      <c r="RP166" s="463"/>
      <c r="RQ166" s="463"/>
      <c r="RR166" s="463"/>
      <c r="RS166" s="463"/>
      <c r="RT166" s="463"/>
      <c r="RU166" s="463"/>
      <c r="RV166" s="463"/>
      <c r="RW166" s="463"/>
      <c r="RX166" s="463"/>
      <c r="RY166" s="463"/>
      <c r="RZ166" s="463"/>
      <c r="SA166" s="463"/>
      <c r="SB166" s="463"/>
      <c r="SC166" s="463"/>
      <c r="SD166" s="463"/>
      <c r="SE166" s="463"/>
      <c r="SF166" s="463"/>
      <c r="SG166" s="463"/>
      <c r="SH166" s="463"/>
      <c r="SI166" s="463"/>
      <c r="SJ166" s="463"/>
      <c r="SK166" s="463"/>
      <c r="SL166" s="463"/>
      <c r="SM166" s="463"/>
      <c r="SN166" s="463"/>
      <c r="SO166" s="463"/>
      <c r="SP166" s="463"/>
      <c r="SQ166" s="463"/>
      <c r="SR166" s="463"/>
      <c r="SS166" s="463"/>
      <c r="ST166" s="463"/>
      <c r="SU166" s="463"/>
      <c r="SV166" s="463"/>
      <c r="SW166" s="463"/>
      <c r="SX166" s="463"/>
      <c r="SY166" s="463"/>
      <c r="SZ166" s="463"/>
      <c r="TA166" s="463"/>
      <c r="TB166" s="463"/>
      <c r="TC166" s="463"/>
      <c r="TD166" s="463"/>
      <c r="TE166" s="463"/>
      <c r="TF166" s="463"/>
      <c r="TG166" s="463"/>
      <c r="TH166" s="463"/>
      <c r="TI166" s="463"/>
      <c r="TJ166" s="463"/>
      <c r="TK166" s="463"/>
      <c r="TL166" s="463"/>
      <c r="TM166" s="463"/>
      <c r="TN166" s="463"/>
      <c r="TO166" s="463"/>
      <c r="TP166" s="463"/>
      <c r="TQ166" s="463"/>
      <c r="TR166" s="463"/>
      <c r="TS166" s="463"/>
      <c r="TT166" s="463"/>
      <c r="TU166" s="463"/>
      <c r="TV166" s="463"/>
      <c r="TW166" s="463"/>
      <c r="TX166" s="463"/>
      <c r="TY166" s="463"/>
      <c r="TZ166" s="463"/>
      <c r="UA166" s="463"/>
      <c r="UB166" s="463"/>
      <c r="UC166" s="463"/>
      <c r="UD166" s="463"/>
      <c r="UE166" s="463"/>
      <c r="UF166" s="463"/>
      <c r="UG166" s="463"/>
      <c r="UH166" s="463"/>
      <c r="UI166" s="463"/>
      <c r="UJ166" s="463"/>
      <c r="UK166" s="463"/>
      <c r="UL166" s="463"/>
      <c r="UM166" s="463"/>
      <c r="UN166" s="463"/>
      <c r="UO166" s="463"/>
      <c r="UP166" s="463"/>
      <c r="UQ166" s="463"/>
      <c r="UR166" s="463"/>
      <c r="US166" s="463"/>
      <c r="UT166" s="463"/>
      <c r="UU166" s="463"/>
      <c r="UV166" s="463"/>
      <c r="UW166" s="463"/>
      <c r="UX166" s="463"/>
      <c r="UY166" s="463"/>
      <c r="UZ166" s="463"/>
      <c r="VA166" s="463"/>
      <c r="VB166" s="463"/>
      <c r="VC166" s="463"/>
      <c r="VD166" s="463"/>
      <c r="VE166" s="463"/>
      <c r="VF166" s="463"/>
      <c r="VG166" s="463"/>
      <c r="VH166" s="463"/>
      <c r="VI166" s="463"/>
      <c r="VJ166" s="463"/>
      <c r="VK166" s="463"/>
      <c r="VL166" s="463"/>
      <c r="VM166" s="463"/>
      <c r="VN166" s="463"/>
      <c r="VO166" s="463"/>
      <c r="VP166" s="463"/>
      <c r="VQ166" s="463"/>
      <c r="VR166" s="463"/>
      <c r="VS166" s="463"/>
      <c r="VT166" s="463"/>
      <c r="VU166" s="463"/>
      <c r="VV166" s="463"/>
      <c r="VW166" s="463"/>
      <c r="VX166" s="463"/>
      <c r="VY166" s="463"/>
      <c r="VZ166" s="463"/>
      <c r="WA166" s="463"/>
      <c r="WB166" s="463"/>
      <c r="WC166" s="463"/>
      <c r="WD166" s="463"/>
      <c r="WE166" s="463"/>
      <c r="WF166" s="463"/>
      <c r="WG166" s="463"/>
      <c r="WH166" s="463"/>
      <c r="WI166" s="463"/>
      <c r="WJ166" s="463"/>
      <c r="WK166" s="463"/>
      <c r="WL166" s="463"/>
      <c r="WM166" s="463"/>
      <c r="WN166" s="463"/>
      <c r="WO166" s="463"/>
      <c r="WP166" s="463"/>
      <c r="WQ166" s="463"/>
      <c r="WR166" s="463"/>
      <c r="WS166" s="463"/>
      <c r="WT166" s="463"/>
      <c r="WU166" s="463"/>
      <c r="WV166" s="463"/>
      <c r="WW166" s="463"/>
      <c r="WX166" s="463"/>
      <c r="WY166" s="463"/>
      <c r="WZ166" s="463"/>
      <c r="XA166" s="463"/>
      <c r="XB166" s="463"/>
      <c r="XC166" s="463"/>
      <c r="XD166" s="463"/>
      <c r="XE166" s="463"/>
      <c r="XF166" s="463"/>
      <c r="XG166" s="463"/>
      <c r="XH166" s="463"/>
      <c r="XI166" s="463"/>
      <c r="XJ166" s="463"/>
      <c r="XK166" s="463"/>
      <c r="XL166" s="463"/>
      <c r="XM166" s="463"/>
      <c r="XN166" s="463"/>
      <c r="XO166" s="463"/>
      <c r="XP166" s="463"/>
      <c r="XQ166" s="463"/>
      <c r="XR166" s="463"/>
      <c r="XS166" s="463"/>
      <c r="XT166" s="463"/>
      <c r="XU166" s="463"/>
      <c r="XV166" s="463"/>
      <c r="XW166" s="463"/>
      <c r="XX166" s="463"/>
      <c r="XY166" s="463"/>
      <c r="XZ166" s="463"/>
      <c r="YA166" s="463"/>
      <c r="YB166" s="463"/>
      <c r="YC166" s="463"/>
      <c r="YD166" s="463"/>
      <c r="YE166" s="463"/>
      <c r="YF166" s="463"/>
      <c r="YG166" s="463"/>
      <c r="YH166" s="463"/>
      <c r="YI166" s="463"/>
      <c r="YJ166" s="463"/>
      <c r="YK166" s="463"/>
      <c r="YL166" s="463"/>
      <c r="YM166" s="463"/>
      <c r="YN166" s="463"/>
      <c r="YO166" s="463"/>
      <c r="YP166" s="463"/>
      <c r="YQ166" s="463"/>
      <c r="YR166" s="463"/>
      <c r="YS166" s="463"/>
      <c r="YT166" s="463"/>
      <c r="YU166" s="463"/>
      <c r="YV166" s="463"/>
      <c r="YW166" s="463"/>
      <c r="YX166" s="463"/>
      <c r="YY166" s="463"/>
      <c r="YZ166" s="463"/>
      <c r="ZA166" s="463"/>
      <c r="ZB166" s="463"/>
      <c r="ZC166" s="463"/>
      <c r="ZD166" s="463"/>
      <c r="ZE166" s="463"/>
      <c r="ZF166" s="463"/>
      <c r="ZG166" s="463"/>
      <c r="ZH166" s="463"/>
      <c r="ZI166" s="463"/>
      <c r="ZJ166" s="463"/>
      <c r="ZK166" s="463"/>
      <c r="ZL166" s="463"/>
      <c r="ZM166" s="463"/>
      <c r="ZN166" s="463"/>
      <c r="ZO166" s="463"/>
      <c r="ZP166" s="463"/>
      <c r="ZQ166" s="463"/>
      <c r="ZR166" s="463"/>
      <c r="ZS166" s="463"/>
      <c r="ZT166" s="463"/>
      <c r="ZU166" s="463"/>
      <c r="ZV166" s="463"/>
      <c r="ZW166" s="463"/>
      <c r="ZX166" s="463"/>
      <c r="ZY166" s="463"/>
      <c r="ZZ166" s="463"/>
      <c r="AAA166" s="463"/>
    </row>
    <row r="167" spans="1:704" s="462" customFormat="1" ht="15" x14ac:dyDescent="0.2">
      <c r="A167" s="464"/>
      <c r="B167" s="464"/>
      <c r="C167" s="464"/>
      <c r="D167" s="449" t="s">
        <v>198</v>
      </c>
      <c r="E167" s="450" t="s">
        <v>393</v>
      </c>
      <c r="F167" s="448" t="s">
        <v>202</v>
      </c>
      <c r="G167" s="449" t="s">
        <v>194</v>
      </c>
      <c r="H167" s="451" t="s">
        <v>175</v>
      </c>
      <c r="I167" s="452">
        <f t="shared" ref="I167:I169" si="24">SUM(J167:M167)</f>
        <v>12</v>
      </c>
      <c r="J167" s="453"/>
      <c r="K167" s="454">
        <v>12</v>
      </c>
      <c r="L167" s="453"/>
      <c r="M167" s="455"/>
      <c r="N167" s="465"/>
      <c r="O167" s="455"/>
      <c r="P167" s="457"/>
      <c r="Q167" s="453"/>
      <c r="R167" s="453"/>
      <c r="S167" s="453"/>
      <c r="T167" s="453"/>
      <c r="U167" s="453"/>
      <c r="V167" s="453"/>
      <c r="W167" s="453"/>
      <c r="X167" s="458" t="s">
        <v>186</v>
      </c>
      <c r="Y167" s="459">
        <v>6</v>
      </c>
      <c r="Z167" s="460" t="s">
        <v>177</v>
      </c>
      <c r="AA167" s="460" t="s">
        <v>177</v>
      </c>
      <c r="AB167" s="461"/>
      <c r="AC167" s="461"/>
      <c r="AD167" s="461"/>
      <c r="AE167" s="461"/>
      <c r="AF167" s="461"/>
      <c r="AG167" s="461"/>
      <c r="AI167" s="463"/>
      <c r="AJ167" s="463"/>
      <c r="AK167" s="463"/>
      <c r="AL167" s="463"/>
      <c r="AM167" s="463"/>
      <c r="AN167" s="463"/>
      <c r="AO167" s="463"/>
      <c r="AP167" s="463"/>
      <c r="AQ167" s="463"/>
      <c r="AR167" s="463"/>
      <c r="AS167" s="463"/>
      <c r="AT167" s="463"/>
      <c r="AU167" s="463"/>
      <c r="AV167" s="463"/>
      <c r="AW167" s="463"/>
      <c r="AX167" s="463"/>
      <c r="AY167" s="463"/>
      <c r="AZ167" s="463"/>
      <c r="BA167" s="463"/>
      <c r="BB167" s="463"/>
      <c r="BC167" s="463"/>
      <c r="BD167" s="463"/>
      <c r="BE167" s="463"/>
      <c r="BF167" s="463"/>
      <c r="BG167" s="463"/>
      <c r="BH167" s="463"/>
      <c r="BI167" s="463"/>
      <c r="BJ167" s="463"/>
      <c r="BK167" s="463"/>
      <c r="BL167" s="463"/>
      <c r="BM167" s="463"/>
      <c r="BN167" s="463"/>
      <c r="BO167" s="463"/>
      <c r="BP167" s="463"/>
      <c r="BQ167" s="463"/>
      <c r="BR167" s="463"/>
      <c r="BS167" s="463"/>
      <c r="BT167" s="463"/>
      <c r="BU167" s="463"/>
      <c r="BV167" s="463"/>
      <c r="BW167" s="463"/>
      <c r="BX167" s="463"/>
      <c r="BY167" s="463"/>
      <c r="BZ167" s="463"/>
      <c r="CA167" s="463"/>
      <c r="CB167" s="463"/>
      <c r="CC167" s="463"/>
      <c r="CD167" s="463"/>
      <c r="CE167" s="463"/>
      <c r="CF167" s="463"/>
      <c r="CG167" s="463"/>
      <c r="CH167" s="463"/>
      <c r="CI167" s="463"/>
      <c r="CJ167" s="463"/>
      <c r="CK167" s="463"/>
      <c r="CL167" s="463"/>
      <c r="CM167" s="463"/>
      <c r="CN167" s="463"/>
      <c r="CO167" s="463"/>
      <c r="CP167" s="463"/>
      <c r="CQ167" s="463"/>
      <c r="CR167" s="463"/>
      <c r="CS167" s="463"/>
      <c r="CT167" s="463"/>
      <c r="CU167" s="463"/>
      <c r="CV167" s="463"/>
      <c r="CW167" s="463"/>
      <c r="CX167" s="463"/>
      <c r="CY167" s="463"/>
      <c r="CZ167" s="463"/>
      <c r="DA167" s="463"/>
      <c r="DB167" s="463"/>
      <c r="DC167" s="463"/>
      <c r="DD167" s="463"/>
      <c r="DE167" s="463"/>
      <c r="DF167" s="463"/>
      <c r="DG167" s="463"/>
      <c r="DH167" s="463"/>
      <c r="DI167" s="463"/>
      <c r="DJ167" s="463"/>
      <c r="DK167" s="463"/>
      <c r="DL167" s="463"/>
      <c r="DM167" s="463"/>
      <c r="DN167" s="463"/>
      <c r="DO167" s="463"/>
      <c r="DP167" s="463"/>
      <c r="DQ167" s="463"/>
      <c r="DR167" s="463"/>
      <c r="DS167" s="463"/>
      <c r="DT167" s="463"/>
      <c r="DU167" s="463"/>
      <c r="DV167" s="463"/>
      <c r="DW167" s="463"/>
      <c r="DX167" s="463"/>
      <c r="DY167" s="463"/>
      <c r="DZ167" s="463"/>
      <c r="EA167" s="463"/>
      <c r="EB167" s="463"/>
      <c r="EC167" s="463"/>
      <c r="ED167" s="463"/>
      <c r="EE167" s="463"/>
      <c r="EF167" s="463"/>
      <c r="EG167" s="463"/>
      <c r="EH167" s="463"/>
      <c r="EI167" s="463"/>
      <c r="EJ167" s="463"/>
      <c r="EK167" s="463"/>
      <c r="EL167" s="463"/>
      <c r="EM167" s="463"/>
      <c r="EN167" s="463"/>
      <c r="EO167" s="463"/>
      <c r="EP167" s="463"/>
      <c r="EQ167" s="463"/>
      <c r="ER167" s="463"/>
      <c r="ES167" s="463"/>
      <c r="ET167" s="463"/>
      <c r="EU167" s="463"/>
      <c r="EV167" s="463"/>
      <c r="EW167" s="463"/>
      <c r="EX167" s="463"/>
      <c r="EY167" s="463"/>
      <c r="EZ167" s="463"/>
      <c r="FA167" s="463"/>
      <c r="FB167" s="463"/>
      <c r="FC167" s="463"/>
      <c r="FD167" s="463"/>
      <c r="FE167" s="463"/>
      <c r="FF167" s="463"/>
      <c r="FG167" s="463"/>
      <c r="FH167" s="463"/>
      <c r="FI167" s="463"/>
      <c r="FJ167" s="463"/>
      <c r="FK167" s="463"/>
      <c r="FL167" s="463"/>
      <c r="FM167" s="463"/>
      <c r="FN167" s="463"/>
      <c r="FO167" s="463"/>
      <c r="FP167" s="463"/>
      <c r="FQ167" s="463"/>
      <c r="FR167" s="463"/>
      <c r="FS167" s="463"/>
      <c r="FT167" s="463"/>
      <c r="FU167" s="463"/>
      <c r="FV167" s="463"/>
      <c r="FW167" s="463"/>
      <c r="FX167" s="463"/>
      <c r="FY167" s="463"/>
      <c r="FZ167" s="463"/>
      <c r="GA167" s="463"/>
      <c r="GB167" s="463"/>
      <c r="GC167" s="463"/>
      <c r="GD167" s="463"/>
      <c r="GE167" s="463"/>
      <c r="GF167" s="463"/>
      <c r="GG167" s="463"/>
      <c r="GH167" s="463"/>
      <c r="GI167" s="463"/>
      <c r="GJ167" s="463"/>
      <c r="GK167" s="463"/>
      <c r="GL167" s="463"/>
      <c r="GM167" s="463"/>
      <c r="GN167" s="463"/>
      <c r="GO167" s="463"/>
      <c r="GP167" s="463"/>
      <c r="GQ167" s="463"/>
      <c r="GR167" s="463"/>
      <c r="GS167" s="463"/>
      <c r="GT167" s="463"/>
      <c r="GU167" s="463"/>
      <c r="GV167" s="463"/>
      <c r="GW167" s="463"/>
      <c r="GX167" s="463"/>
      <c r="GY167" s="463"/>
      <c r="GZ167" s="463"/>
      <c r="HA167" s="463"/>
      <c r="HB167" s="463"/>
      <c r="HC167" s="463"/>
      <c r="HD167" s="463"/>
      <c r="HE167" s="463"/>
      <c r="HF167" s="463"/>
      <c r="HG167" s="463"/>
      <c r="HH167" s="463"/>
      <c r="HI167" s="463"/>
      <c r="HJ167" s="463"/>
      <c r="HK167" s="463"/>
      <c r="HL167" s="463"/>
      <c r="HM167" s="463"/>
      <c r="HN167" s="463"/>
      <c r="HO167" s="463"/>
      <c r="HP167" s="463"/>
      <c r="HQ167" s="463"/>
      <c r="HR167" s="463"/>
      <c r="HS167" s="463"/>
      <c r="HT167" s="463"/>
      <c r="HU167" s="463"/>
      <c r="HV167" s="463"/>
      <c r="HW167" s="463"/>
      <c r="HX167" s="463"/>
      <c r="HY167" s="463"/>
      <c r="HZ167" s="463"/>
      <c r="IA167" s="463"/>
      <c r="IB167" s="463"/>
      <c r="IC167" s="463"/>
      <c r="ID167" s="463"/>
      <c r="IE167" s="463"/>
      <c r="IF167" s="463"/>
      <c r="IG167" s="463"/>
      <c r="IH167" s="463"/>
      <c r="II167" s="463"/>
      <c r="IJ167" s="463"/>
      <c r="IK167" s="463"/>
      <c r="IL167" s="463"/>
      <c r="IM167" s="463"/>
      <c r="IN167" s="463"/>
      <c r="IO167" s="463"/>
      <c r="IP167" s="463"/>
      <c r="IQ167" s="463"/>
      <c r="IR167" s="463"/>
      <c r="IS167" s="463"/>
      <c r="IT167" s="463"/>
      <c r="IU167" s="463"/>
      <c r="IV167" s="463"/>
      <c r="IW167" s="463"/>
      <c r="IX167" s="463"/>
      <c r="IY167" s="463"/>
      <c r="IZ167" s="463"/>
      <c r="JA167" s="463"/>
      <c r="JB167" s="463"/>
      <c r="JC167" s="463"/>
      <c r="JD167" s="463"/>
      <c r="JE167" s="463"/>
      <c r="JF167" s="463"/>
      <c r="JG167" s="463"/>
      <c r="JH167" s="463"/>
      <c r="JI167" s="463"/>
      <c r="JJ167" s="463"/>
      <c r="JK167" s="463"/>
      <c r="JL167" s="463"/>
      <c r="JM167" s="463"/>
      <c r="JN167" s="463"/>
      <c r="JO167" s="463"/>
      <c r="JP167" s="463"/>
      <c r="JQ167" s="463"/>
      <c r="JR167" s="463"/>
      <c r="JS167" s="463"/>
      <c r="JT167" s="463"/>
      <c r="JU167" s="463"/>
      <c r="JV167" s="463"/>
      <c r="JW167" s="463"/>
      <c r="JX167" s="463"/>
      <c r="JY167" s="463"/>
      <c r="JZ167" s="463"/>
      <c r="KA167" s="463"/>
      <c r="KB167" s="463"/>
      <c r="KC167" s="463"/>
      <c r="KD167" s="463"/>
      <c r="KE167" s="463"/>
      <c r="KF167" s="463"/>
      <c r="KG167" s="463"/>
      <c r="KH167" s="463"/>
      <c r="KI167" s="463"/>
      <c r="KJ167" s="463"/>
      <c r="KK167" s="463"/>
      <c r="KL167" s="463"/>
      <c r="KM167" s="463"/>
      <c r="KN167" s="463"/>
      <c r="KO167" s="463"/>
      <c r="KP167" s="463"/>
      <c r="KQ167" s="463"/>
      <c r="KR167" s="463"/>
      <c r="KS167" s="463"/>
      <c r="KT167" s="463"/>
      <c r="KU167" s="463"/>
      <c r="KV167" s="463"/>
      <c r="KW167" s="463"/>
      <c r="KX167" s="463"/>
      <c r="KY167" s="463"/>
      <c r="KZ167" s="463"/>
      <c r="LA167" s="463"/>
      <c r="LB167" s="463"/>
      <c r="LC167" s="463"/>
      <c r="LD167" s="463"/>
      <c r="LE167" s="463"/>
      <c r="LF167" s="463"/>
      <c r="LG167" s="463"/>
      <c r="LH167" s="463"/>
      <c r="LI167" s="463"/>
      <c r="LJ167" s="463"/>
      <c r="LK167" s="463"/>
      <c r="LL167" s="463"/>
      <c r="LM167" s="463"/>
      <c r="LN167" s="463"/>
      <c r="LO167" s="463"/>
      <c r="LP167" s="463"/>
      <c r="LQ167" s="463"/>
      <c r="LR167" s="463"/>
      <c r="LS167" s="463"/>
      <c r="LT167" s="463"/>
      <c r="LU167" s="463"/>
      <c r="LV167" s="463"/>
      <c r="LW167" s="463"/>
      <c r="LX167" s="463"/>
      <c r="LY167" s="463"/>
      <c r="LZ167" s="463"/>
      <c r="MA167" s="463"/>
      <c r="MB167" s="463"/>
      <c r="MC167" s="463"/>
      <c r="MD167" s="463"/>
      <c r="ME167" s="463"/>
      <c r="MF167" s="463"/>
      <c r="MG167" s="463"/>
      <c r="MH167" s="463"/>
      <c r="MI167" s="463"/>
      <c r="MJ167" s="463"/>
      <c r="MK167" s="463"/>
      <c r="ML167" s="463"/>
      <c r="MM167" s="463"/>
      <c r="MN167" s="463"/>
      <c r="MO167" s="463"/>
      <c r="MP167" s="463"/>
      <c r="MQ167" s="463"/>
      <c r="MR167" s="463"/>
      <c r="MS167" s="463"/>
      <c r="MT167" s="463"/>
      <c r="MU167" s="463"/>
      <c r="MV167" s="463"/>
      <c r="MW167" s="463"/>
      <c r="MX167" s="463"/>
      <c r="MY167" s="463"/>
      <c r="MZ167" s="463"/>
      <c r="NA167" s="463"/>
      <c r="NB167" s="463"/>
      <c r="NC167" s="463"/>
      <c r="ND167" s="463"/>
      <c r="NE167" s="463"/>
      <c r="NF167" s="463"/>
      <c r="NG167" s="463"/>
      <c r="NH167" s="463"/>
      <c r="NI167" s="463"/>
      <c r="NJ167" s="463"/>
      <c r="NK167" s="463"/>
      <c r="NL167" s="463"/>
      <c r="NM167" s="463"/>
      <c r="NN167" s="463"/>
      <c r="NO167" s="463"/>
      <c r="NP167" s="463"/>
      <c r="NQ167" s="463"/>
      <c r="NR167" s="463"/>
      <c r="NS167" s="463"/>
      <c r="NT167" s="463"/>
      <c r="NU167" s="463"/>
      <c r="NV167" s="463"/>
      <c r="NW167" s="463"/>
      <c r="NX167" s="463"/>
      <c r="NY167" s="463"/>
      <c r="NZ167" s="463"/>
      <c r="OA167" s="463"/>
      <c r="OB167" s="463"/>
      <c r="OC167" s="463"/>
      <c r="OD167" s="463"/>
      <c r="OE167" s="463"/>
      <c r="OF167" s="463"/>
      <c r="OG167" s="463"/>
      <c r="OH167" s="463"/>
      <c r="OI167" s="463"/>
      <c r="OJ167" s="463"/>
      <c r="OK167" s="463"/>
      <c r="OL167" s="463"/>
      <c r="OM167" s="463"/>
      <c r="ON167" s="463"/>
      <c r="OO167" s="463"/>
      <c r="OP167" s="463"/>
      <c r="OQ167" s="463"/>
      <c r="OR167" s="463"/>
      <c r="OS167" s="463"/>
      <c r="OT167" s="463"/>
      <c r="OU167" s="463"/>
      <c r="OV167" s="463"/>
      <c r="OW167" s="463"/>
      <c r="OX167" s="463"/>
      <c r="OY167" s="463"/>
      <c r="OZ167" s="463"/>
      <c r="PA167" s="463"/>
      <c r="PB167" s="463"/>
      <c r="PC167" s="463"/>
      <c r="PD167" s="463"/>
      <c r="PE167" s="463"/>
      <c r="PF167" s="463"/>
      <c r="PG167" s="463"/>
      <c r="PH167" s="463"/>
      <c r="PI167" s="463"/>
      <c r="PJ167" s="463"/>
      <c r="PK167" s="463"/>
      <c r="PL167" s="463"/>
      <c r="PM167" s="463"/>
      <c r="PN167" s="463"/>
      <c r="PO167" s="463"/>
      <c r="PP167" s="463"/>
      <c r="PQ167" s="463"/>
      <c r="PR167" s="463"/>
      <c r="PS167" s="463"/>
      <c r="PT167" s="463"/>
      <c r="PU167" s="463"/>
      <c r="PV167" s="463"/>
      <c r="PW167" s="463"/>
      <c r="PX167" s="463"/>
      <c r="PY167" s="463"/>
      <c r="PZ167" s="463"/>
      <c r="QA167" s="463"/>
      <c r="QB167" s="463"/>
      <c r="QC167" s="463"/>
      <c r="QD167" s="463"/>
      <c r="QE167" s="463"/>
      <c r="QF167" s="463"/>
      <c r="QG167" s="463"/>
      <c r="QH167" s="463"/>
      <c r="QI167" s="463"/>
      <c r="QJ167" s="463"/>
      <c r="QK167" s="463"/>
      <c r="QL167" s="463"/>
      <c r="QM167" s="463"/>
      <c r="QN167" s="463"/>
      <c r="QO167" s="463"/>
      <c r="QP167" s="463"/>
      <c r="QQ167" s="463"/>
      <c r="QR167" s="463"/>
      <c r="QS167" s="463"/>
      <c r="QT167" s="463"/>
      <c r="QU167" s="463"/>
      <c r="QV167" s="463"/>
      <c r="QW167" s="463"/>
      <c r="QX167" s="463"/>
      <c r="QY167" s="463"/>
      <c r="QZ167" s="463"/>
      <c r="RA167" s="463"/>
      <c r="RB167" s="463"/>
      <c r="RC167" s="463"/>
      <c r="RD167" s="463"/>
      <c r="RE167" s="463"/>
      <c r="RF167" s="463"/>
      <c r="RG167" s="463"/>
      <c r="RH167" s="463"/>
      <c r="RI167" s="463"/>
      <c r="RJ167" s="463"/>
      <c r="RK167" s="463"/>
      <c r="RL167" s="463"/>
      <c r="RM167" s="463"/>
      <c r="RN167" s="463"/>
      <c r="RO167" s="463"/>
      <c r="RP167" s="463"/>
      <c r="RQ167" s="463"/>
      <c r="RR167" s="463"/>
      <c r="RS167" s="463"/>
      <c r="RT167" s="463"/>
      <c r="RU167" s="463"/>
      <c r="RV167" s="463"/>
      <c r="RW167" s="463"/>
      <c r="RX167" s="463"/>
      <c r="RY167" s="463"/>
      <c r="RZ167" s="463"/>
      <c r="SA167" s="463"/>
      <c r="SB167" s="463"/>
      <c r="SC167" s="463"/>
      <c r="SD167" s="463"/>
      <c r="SE167" s="463"/>
      <c r="SF167" s="463"/>
      <c r="SG167" s="463"/>
      <c r="SH167" s="463"/>
      <c r="SI167" s="463"/>
      <c r="SJ167" s="463"/>
      <c r="SK167" s="463"/>
      <c r="SL167" s="463"/>
      <c r="SM167" s="463"/>
      <c r="SN167" s="463"/>
      <c r="SO167" s="463"/>
      <c r="SP167" s="463"/>
      <c r="SQ167" s="463"/>
      <c r="SR167" s="463"/>
      <c r="SS167" s="463"/>
      <c r="ST167" s="463"/>
      <c r="SU167" s="463"/>
      <c r="SV167" s="463"/>
      <c r="SW167" s="463"/>
      <c r="SX167" s="463"/>
      <c r="SY167" s="463"/>
      <c r="SZ167" s="463"/>
      <c r="TA167" s="463"/>
      <c r="TB167" s="463"/>
      <c r="TC167" s="463"/>
      <c r="TD167" s="463"/>
      <c r="TE167" s="463"/>
      <c r="TF167" s="463"/>
      <c r="TG167" s="463"/>
      <c r="TH167" s="463"/>
      <c r="TI167" s="463"/>
      <c r="TJ167" s="463"/>
      <c r="TK167" s="463"/>
      <c r="TL167" s="463"/>
      <c r="TM167" s="463"/>
      <c r="TN167" s="463"/>
      <c r="TO167" s="463"/>
      <c r="TP167" s="463"/>
      <c r="TQ167" s="463"/>
      <c r="TR167" s="463"/>
      <c r="TS167" s="463"/>
      <c r="TT167" s="463"/>
      <c r="TU167" s="463"/>
      <c r="TV167" s="463"/>
      <c r="TW167" s="463"/>
      <c r="TX167" s="463"/>
      <c r="TY167" s="463"/>
      <c r="TZ167" s="463"/>
      <c r="UA167" s="463"/>
      <c r="UB167" s="463"/>
      <c r="UC167" s="463"/>
      <c r="UD167" s="463"/>
      <c r="UE167" s="463"/>
      <c r="UF167" s="463"/>
      <c r="UG167" s="463"/>
      <c r="UH167" s="463"/>
      <c r="UI167" s="463"/>
      <c r="UJ167" s="463"/>
      <c r="UK167" s="463"/>
      <c r="UL167" s="463"/>
      <c r="UM167" s="463"/>
      <c r="UN167" s="463"/>
      <c r="UO167" s="463"/>
      <c r="UP167" s="463"/>
      <c r="UQ167" s="463"/>
      <c r="UR167" s="463"/>
      <c r="US167" s="463"/>
      <c r="UT167" s="463"/>
      <c r="UU167" s="463"/>
      <c r="UV167" s="463"/>
      <c r="UW167" s="463"/>
      <c r="UX167" s="463"/>
      <c r="UY167" s="463"/>
      <c r="UZ167" s="463"/>
      <c r="VA167" s="463"/>
      <c r="VB167" s="463"/>
      <c r="VC167" s="463"/>
      <c r="VD167" s="463"/>
      <c r="VE167" s="463"/>
      <c r="VF167" s="463"/>
      <c r="VG167" s="463"/>
      <c r="VH167" s="463"/>
      <c r="VI167" s="463"/>
      <c r="VJ167" s="463"/>
      <c r="VK167" s="463"/>
      <c r="VL167" s="463"/>
      <c r="VM167" s="463"/>
      <c r="VN167" s="463"/>
      <c r="VO167" s="463"/>
      <c r="VP167" s="463"/>
      <c r="VQ167" s="463"/>
      <c r="VR167" s="463"/>
      <c r="VS167" s="463"/>
      <c r="VT167" s="463"/>
      <c r="VU167" s="463"/>
      <c r="VV167" s="463"/>
      <c r="VW167" s="463"/>
      <c r="VX167" s="463"/>
      <c r="VY167" s="463"/>
      <c r="VZ167" s="463"/>
      <c r="WA167" s="463"/>
      <c r="WB167" s="463"/>
      <c r="WC167" s="463"/>
      <c r="WD167" s="463"/>
      <c r="WE167" s="463"/>
      <c r="WF167" s="463"/>
      <c r="WG167" s="463"/>
      <c r="WH167" s="463"/>
      <c r="WI167" s="463"/>
      <c r="WJ167" s="463"/>
      <c r="WK167" s="463"/>
      <c r="WL167" s="463"/>
      <c r="WM167" s="463"/>
      <c r="WN167" s="463"/>
      <c r="WO167" s="463"/>
      <c r="WP167" s="463"/>
      <c r="WQ167" s="463"/>
      <c r="WR167" s="463"/>
      <c r="WS167" s="463"/>
      <c r="WT167" s="463"/>
      <c r="WU167" s="463"/>
      <c r="WV167" s="463"/>
      <c r="WW167" s="463"/>
      <c r="WX167" s="463"/>
      <c r="WY167" s="463"/>
      <c r="WZ167" s="463"/>
      <c r="XA167" s="463"/>
      <c r="XB167" s="463"/>
      <c r="XC167" s="463"/>
      <c r="XD167" s="463"/>
      <c r="XE167" s="463"/>
      <c r="XF167" s="463"/>
      <c r="XG167" s="463"/>
      <c r="XH167" s="463"/>
      <c r="XI167" s="463"/>
      <c r="XJ167" s="463"/>
      <c r="XK167" s="463"/>
      <c r="XL167" s="463"/>
      <c r="XM167" s="463"/>
      <c r="XN167" s="463"/>
      <c r="XO167" s="463"/>
      <c r="XP167" s="463"/>
      <c r="XQ167" s="463"/>
      <c r="XR167" s="463"/>
      <c r="XS167" s="463"/>
      <c r="XT167" s="463"/>
      <c r="XU167" s="463"/>
      <c r="XV167" s="463"/>
      <c r="XW167" s="463"/>
      <c r="XX167" s="463"/>
      <c r="XY167" s="463"/>
      <c r="XZ167" s="463"/>
      <c r="YA167" s="463"/>
      <c r="YB167" s="463"/>
      <c r="YC167" s="463"/>
      <c r="YD167" s="463"/>
      <c r="YE167" s="463"/>
      <c r="YF167" s="463"/>
      <c r="YG167" s="463"/>
      <c r="YH167" s="463"/>
      <c r="YI167" s="463"/>
      <c r="YJ167" s="463"/>
      <c r="YK167" s="463"/>
      <c r="YL167" s="463"/>
      <c r="YM167" s="463"/>
      <c r="YN167" s="463"/>
      <c r="YO167" s="463"/>
      <c r="YP167" s="463"/>
      <c r="YQ167" s="463"/>
      <c r="YR167" s="463"/>
      <c r="YS167" s="463"/>
      <c r="YT167" s="463"/>
      <c r="YU167" s="463"/>
      <c r="YV167" s="463"/>
      <c r="YW167" s="463"/>
      <c r="YX167" s="463"/>
      <c r="YY167" s="463"/>
      <c r="YZ167" s="463"/>
      <c r="ZA167" s="463"/>
      <c r="ZB167" s="463"/>
      <c r="ZC167" s="463"/>
      <c r="ZD167" s="463"/>
      <c r="ZE167" s="463"/>
      <c r="ZF167" s="463"/>
      <c r="ZG167" s="463"/>
      <c r="ZH167" s="463"/>
      <c r="ZI167" s="463"/>
      <c r="ZJ167" s="463"/>
      <c r="ZK167" s="463"/>
      <c r="ZL167" s="463"/>
      <c r="ZM167" s="463"/>
      <c r="ZN167" s="463"/>
      <c r="ZO167" s="463"/>
      <c r="ZP167" s="463"/>
      <c r="ZQ167" s="463"/>
      <c r="ZR167" s="463"/>
      <c r="ZS167" s="463"/>
      <c r="ZT167" s="463"/>
      <c r="ZU167" s="463"/>
      <c r="ZV167" s="463"/>
      <c r="ZW167" s="463"/>
      <c r="ZX167" s="463"/>
      <c r="ZY167" s="463"/>
      <c r="ZZ167" s="463"/>
      <c r="AAA167" s="463"/>
    </row>
    <row r="168" spans="1:704" s="462" customFormat="1" ht="15" x14ac:dyDescent="0.2">
      <c r="A168" s="464"/>
      <c r="B168" s="464"/>
      <c r="C168" s="464"/>
      <c r="D168" s="449" t="s">
        <v>198</v>
      </c>
      <c r="E168" s="450" t="s">
        <v>394</v>
      </c>
      <c r="F168" s="448" t="s">
        <v>204</v>
      </c>
      <c r="G168" s="449" t="s">
        <v>194</v>
      </c>
      <c r="H168" s="451" t="s">
        <v>175</v>
      </c>
      <c r="I168" s="452">
        <f t="shared" si="24"/>
        <v>12</v>
      </c>
      <c r="J168" s="453"/>
      <c r="K168" s="454">
        <v>12</v>
      </c>
      <c r="L168" s="453"/>
      <c r="M168" s="455"/>
      <c r="N168" s="465"/>
      <c r="O168" s="455"/>
      <c r="P168" s="457"/>
      <c r="Q168" s="453"/>
      <c r="R168" s="453"/>
      <c r="S168" s="453"/>
      <c r="T168" s="453"/>
      <c r="U168" s="453"/>
      <c r="V168" s="453"/>
      <c r="W168" s="453"/>
      <c r="X168" s="458" t="s">
        <v>186</v>
      </c>
      <c r="Y168" s="459">
        <v>6</v>
      </c>
      <c r="Z168" s="460" t="s">
        <v>177</v>
      </c>
      <c r="AA168" s="460" t="s">
        <v>177</v>
      </c>
      <c r="AB168" s="461"/>
      <c r="AC168" s="461"/>
      <c r="AD168" s="461"/>
      <c r="AE168" s="461"/>
      <c r="AF168" s="461"/>
      <c r="AG168" s="461"/>
      <c r="AI168" s="463"/>
      <c r="AJ168" s="463"/>
      <c r="AK168" s="463"/>
      <c r="AL168" s="463"/>
      <c r="AM168" s="463"/>
      <c r="AN168" s="463"/>
      <c r="AO168" s="463"/>
      <c r="AP168" s="463"/>
      <c r="AQ168" s="463"/>
      <c r="AR168" s="463"/>
      <c r="AS168" s="463"/>
      <c r="AT168" s="463"/>
      <c r="AU168" s="463"/>
      <c r="AV168" s="463"/>
      <c r="AW168" s="463"/>
      <c r="AX168" s="463"/>
      <c r="AY168" s="463"/>
      <c r="AZ168" s="463"/>
      <c r="BA168" s="463"/>
      <c r="BB168" s="463"/>
      <c r="BC168" s="463"/>
      <c r="BD168" s="463"/>
      <c r="BE168" s="463"/>
      <c r="BF168" s="463"/>
      <c r="BG168" s="463"/>
      <c r="BH168" s="463"/>
      <c r="BI168" s="463"/>
      <c r="BJ168" s="463"/>
      <c r="BK168" s="463"/>
      <c r="BL168" s="463"/>
      <c r="BM168" s="463"/>
      <c r="BN168" s="463"/>
      <c r="BO168" s="463"/>
      <c r="BP168" s="463"/>
      <c r="BQ168" s="463"/>
      <c r="BR168" s="463"/>
      <c r="BS168" s="463"/>
      <c r="BT168" s="463"/>
      <c r="BU168" s="463"/>
      <c r="BV168" s="463"/>
      <c r="BW168" s="463"/>
      <c r="BX168" s="463"/>
      <c r="BY168" s="463"/>
      <c r="BZ168" s="463"/>
      <c r="CA168" s="463"/>
      <c r="CB168" s="463"/>
      <c r="CC168" s="463"/>
      <c r="CD168" s="463"/>
      <c r="CE168" s="463"/>
      <c r="CF168" s="463"/>
      <c r="CG168" s="463"/>
      <c r="CH168" s="463"/>
      <c r="CI168" s="463"/>
      <c r="CJ168" s="463"/>
      <c r="CK168" s="463"/>
      <c r="CL168" s="463"/>
      <c r="CM168" s="463"/>
      <c r="CN168" s="463"/>
      <c r="CO168" s="463"/>
      <c r="CP168" s="463"/>
      <c r="CQ168" s="463"/>
      <c r="CR168" s="463"/>
      <c r="CS168" s="463"/>
      <c r="CT168" s="463"/>
      <c r="CU168" s="463"/>
      <c r="CV168" s="463"/>
      <c r="CW168" s="463"/>
      <c r="CX168" s="463"/>
      <c r="CY168" s="463"/>
      <c r="CZ168" s="463"/>
      <c r="DA168" s="463"/>
      <c r="DB168" s="463"/>
      <c r="DC168" s="463"/>
      <c r="DD168" s="463"/>
      <c r="DE168" s="463"/>
      <c r="DF168" s="463"/>
      <c r="DG168" s="463"/>
      <c r="DH168" s="463"/>
      <c r="DI168" s="463"/>
      <c r="DJ168" s="463"/>
      <c r="DK168" s="463"/>
      <c r="DL168" s="463"/>
      <c r="DM168" s="463"/>
      <c r="DN168" s="463"/>
      <c r="DO168" s="463"/>
      <c r="DP168" s="463"/>
      <c r="DQ168" s="463"/>
      <c r="DR168" s="463"/>
      <c r="DS168" s="463"/>
      <c r="DT168" s="463"/>
      <c r="DU168" s="463"/>
      <c r="DV168" s="463"/>
      <c r="DW168" s="463"/>
      <c r="DX168" s="463"/>
      <c r="DY168" s="463"/>
      <c r="DZ168" s="463"/>
      <c r="EA168" s="463"/>
      <c r="EB168" s="463"/>
      <c r="EC168" s="463"/>
      <c r="ED168" s="463"/>
      <c r="EE168" s="463"/>
      <c r="EF168" s="463"/>
      <c r="EG168" s="463"/>
      <c r="EH168" s="463"/>
      <c r="EI168" s="463"/>
      <c r="EJ168" s="463"/>
      <c r="EK168" s="463"/>
      <c r="EL168" s="463"/>
      <c r="EM168" s="463"/>
      <c r="EN168" s="463"/>
      <c r="EO168" s="463"/>
      <c r="EP168" s="463"/>
      <c r="EQ168" s="463"/>
      <c r="ER168" s="463"/>
      <c r="ES168" s="463"/>
      <c r="ET168" s="463"/>
      <c r="EU168" s="463"/>
      <c r="EV168" s="463"/>
      <c r="EW168" s="463"/>
      <c r="EX168" s="463"/>
      <c r="EY168" s="463"/>
      <c r="EZ168" s="463"/>
      <c r="FA168" s="463"/>
      <c r="FB168" s="463"/>
      <c r="FC168" s="463"/>
      <c r="FD168" s="463"/>
      <c r="FE168" s="463"/>
      <c r="FF168" s="463"/>
      <c r="FG168" s="463"/>
      <c r="FH168" s="463"/>
      <c r="FI168" s="463"/>
      <c r="FJ168" s="463"/>
      <c r="FK168" s="463"/>
      <c r="FL168" s="463"/>
      <c r="FM168" s="463"/>
      <c r="FN168" s="463"/>
      <c r="FO168" s="463"/>
      <c r="FP168" s="463"/>
      <c r="FQ168" s="463"/>
      <c r="FR168" s="463"/>
      <c r="FS168" s="463"/>
      <c r="FT168" s="463"/>
      <c r="FU168" s="463"/>
      <c r="FV168" s="463"/>
      <c r="FW168" s="463"/>
      <c r="FX168" s="463"/>
      <c r="FY168" s="463"/>
      <c r="FZ168" s="463"/>
      <c r="GA168" s="463"/>
      <c r="GB168" s="463"/>
      <c r="GC168" s="463"/>
      <c r="GD168" s="463"/>
      <c r="GE168" s="463"/>
      <c r="GF168" s="463"/>
      <c r="GG168" s="463"/>
      <c r="GH168" s="463"/>
      <c r="GI168" s="463"/>
      <c r="GJ168" s="463"/>
      <c r="GK168" s="463"/>
      <c r="GL168" s="463"/>
      <c r="GM168" s="463"/>
      <c r="GN168" s="463"/>
      <c r="GO168" s="463"/>
      <c r="GP168" s="463"/>
      <c r="GQ168" s="463"/>
      <c r="GR168" s="463"/>
      <c r="GS168" s="463"/>
      <c r="GT168" s="463"/>
      <c r="GU168" s="463"/>
      <c r="GV168" s="463"/>
      <c r="GW168" s="463"/>
      <c r="GX168" s="463"/>
      <c r="GY168" s="463"/>
      <c r="GZ168" s="463"/>
      <c r="HA168" s="463"/>
      <c r="HB168" s="463"/>
      <c r="HC168" s="463"/>
      <c r="HD168" s="463"/>
      <c r="HE168" s="463"/>
      <c r="HF168" s="463"/>
      <c r="HG168" s="463"/>
      <c r="HH168" s="463"/>
      <c r="HI168" s="463"/>
      <c r="HJ168" s="463"/>
      <c r="HK168" s="463"/>
      <c r="HL168" s="463"/>
      <c r="HM168" s="463"/>
      <c r="HN168" s="463"/>
      <c r="HO168" s="463"/>
      <c r="HP168" s="463"/>
      <c r="HQ168" s="463"/>
      <c r="HR168" s="463"/>
      <c r="HS168" s="463"/>
      <c r="HT168" s="463"/>
      <c r="HU168" s="463"/>
      <c r="HV168" s="463"/>
      <c r="HW168" s="463"/>
      <c r="HX168" s="463"/>
      <c r="HY168" s="463"/>
      <c r="HZ168" s="463"/>
      <c r="IA168" s="463"/>
      <c r="IB168" s="463"/>
      <c r="IC168" s="463"/>
      <c r="ID168" s="463"/>
      <c r="IE168" s="463"/>
      <c r="IF168" s="463"/>
      <c r="IG168" s="463"/>
      <c r="IH168" s="463"/>
      <c r="II168" s="463"/>
      <c r="IJ168" s="463"/>
      <c r="IK168" s="463"/>
      <c r="IL168" s="463"/>
      <c r="IM168" s="463"/>
      <c r="IN168" s="463"/>
      <c r="IO168" s="463"/>
      <c r="IP168" s="463"/>
      <c r="IQ168" s="463"/>
      <c r="IR168" s="463"/>
      <c r="IS168" s="463"/>
      <c r="IT168" s="463"/>
      <c r="IU168" s="463"/>
      <c r="IV168" s="463"/>
      <c r="IW168" s="463"/>
      <c r="IX168" s="463"/>
      <c r="IY168" s="463"/>
      <c r="IZ168" s="463"/>
      <c r="JA168" s="463"/>
      <c r="JB168" s="463"/>
      <c r="JC168" s="463"/>
      <c r="JD168" s="463"/>
      <c r="JE168" s="463"/>
      <c r="JF168" s="463"/>
      <c r="JG168" s="463"/>
      <c r="JH168" s="463"/>
      <c r="JI168" s="463"/>
      <c r="JJ168" s="463"/>
      <c r="JK168" s="463"/>
      <c r="JL168" s="463"/>
      <c r="JM168" s="463"/>
      <c r="JN168" s="463"/>
      <c r="JO168" s="463"/>
      <c r="JP168" s="463"/>
      <c r="JQ168" s="463"/>
      <c r="JR168" s="463"/>
      <c r="JS168" s="463"/>
      <c r="JT168" s="463"/>
      <c r="JU168" s="463"/>
      <c r="JV168" s="463"/>
      <c r="JW168" s="463"/>
      <c r="JX168" s="463"/>
      <c r="JY168" s="463"/>
      <c r="JZ168" s="463"/>
      <c r="KA168" s="463"/>
      <c r="KB168" s="463"/>
      <c r="KC168" s="463"/>
      <c r="KD168" s="463"/>
      <c r="KE168" s="463"/>
      <c r="KF168" s="463"/>
      <c r="KG168" s="463"/>
      <c r="KH168" s="463"/>
      <c r="KI168" s="463"/>
      <c r="KJ168" s="463"/>
      <c r="KK168" s="463"/>
      <c r="KL168" s="463"/>
      <c r="KM168" s="463"/>
      <c r="KN168" s="463"/>
      <c r="KO168" s="463"/>
      <c r="KP168" s="463"/>
      <c r="KQ168" s="463"/>
      <c r="KR168" s="463"/>
      <c r="KS168" s="463"/>
      <c r="KT168" s="463"/>
      <c r="KU168" s="463"/>
      <c r="KV168" s="463"/>
      <c r="KW168" s="463"/>
      <c r="KX168" s="463"/>
      <c r="KY168" s="463"/>
      <c r="KZ168" s="463"/>
      <c r="LA168" s="463"/>
      <c r="LB168" s="463"/>
      <c r="LC168" s="463"/>
      <c r="LD168" s="463"/>
      <c r="LE168" s="463"/>
      <c r="LF168" s="463"/>
      <c r="LG168" s="463"/>
      <c r="LH168" s="463"/>
      <c r="LI168" s="463"/>
      <c r="LJ168" s="463"/>
      <c r="LK168" s="463"/>
      <c r="LL168" s="463"/>
      <c r="LM168" s="463"/>
      <c r="LN168" s="463"/>
      <c r="LO168" s="463"/>
      <c r="LP168" s="463"/>
      <c r="LQ168" s="463"/>
      <c r="LR168" s="463"/>
      <c r="LS168" s="463"/>
      <c r="LT168" s="463"/>
      <c r="LU168" s="463"/>
      <c r="LV168" s="463"/>
      <c r="LW168" s="463"/>
      <c r="LX168" s="463"/>
      <c r="LY168" s="463"/>
      <c r="LZ168" s="463"/>
      <c r="MA168" s="463"/>
      <c r="MB168" s="463"/>
      <c r="MC168" s="463"/>
      <c r="MD168" s="463"/>
      <c r="ME168" s="463"/>
      <c r="MF168" s="463"/>
      <c r="MG168" s="463"/>
      <c r="MH168" s="463"/>
      <c r="MI168" s="463"/>
      <c r="MJ168" s="463"/>
      <c r="MK168" s="463"/>
      <c r="ML168" s="463"/>
      <c r="MM168" s="463"/>
      <c r="MN168" s="463"/>
      <c r="MO168" s="463"/>
      <c r="MP168" s="463"/>
      <c r="MQ168" s="463"/>
      <c r="MR168" s="463"/>
      <c r="MS168" s="463"/>
      <c r="MT168" s="463"/>
      <c r="MU168" s="463"/>
      <c r="MV168" s="463"/>
      <c r="MW168" s="463"/>
      <c r="MX168" s="463"/>
      <c r="MY168" s="463"/>
      <c r="MZ168" s="463"/>
      <c r="NA168" s="463"/>
      <c r="NB168" s="463"/>
      <c r="NC168" s="463"/>
      <c r="ND168" s="463"/>
      <c r="NE168" s="463"/>
      <c r="NF168" s="463"/>
      <c r="NG168" s="463"/>
      <c r="NH168" s="463"/>
      <c r="NI168" s="463"/>
      <c r="NJ168" s="463"/>
      <c r="NK168" s="463"/>
      <c r="NL168" s="463"/>
      <c r="NM168" s="463"/>
      <c r="NN168" s="463"/>
      <c r="NO168" s="463"/>
      <c r="NP168" s="463"/>
      <c r="NQ168" s="463"/>
      <c r="NR168" s="463"/>
      <c r="NS168" s="463"/>
      <c r="NT168" s="463"/>
      <c r="NU168" s="463"/>
      <c r="NV168" s="463"/>
      <c r="NW168" s="463"/>
      <c r="NX168" s="463"/>
      <c r="NY168" s="463"/>
      <c r="NZ168" s="463"/>
      <c r="OA168" s="463"/>
      <c r="OB168" s="463"/>
      <c r="OC168" s="463"/>
      <c r="OD168" s="463"/>
      <c r="OE168" s="463"/>
      <c r="OF168" s="463"/>
      <c r="OG168" s="463"/>
      <c r="OH168" s="463"/>
      <c r="OI168" s="463"/>
      <c r="OJ168" s="463"/>
      <c r="OK168" s="463"/>
      <c r="OL168" s="463"/>
      <c r="OM168" s="463"/>
      <c r="ON168" s="463"/>
      <c r="OO168" s="463"/>
      <c r="OP168" s="463"/>
      <c r="OQ168" s="463"/>
      <c r="OR168" s="463"/>
      <c r="OS168" s="463"/>
      <c r="OT168" s="463"/>
      <c r="OU168" s="463"/>
      <c r="OV168" s="463"/>
      <c r="OW168" s="463"/>
      <c r="OX168" s="463"/>
      <c r="OY168" s="463"/>
      <c r="OZ168" s="463"/>
      <c r="PA168" s="463"/>
      <c r="PB168" s="463"/>
      <c r="PC168" s="463"/>
      <c r="PD168" s="463"/>
      <c r="PE168" s="463"/>
      <c r="PF168" s="463"/>
      <c r="PG168" s="463"/>
      <c r="PH168" s="463"/>
      <c r="PI168" s="463"/>
      <c r="PJ168" s="463"/>
      <c r="PK168" s="463"/>
      <c r="PL168" s="463"/>
      <c r="PM168" s="463"/>
      <c r="PN168" s="463"/>
      <c r="PO168" s="463"/>
      <c r="PP168" s="463"/>
      <c r="PQ168" s="463"/>
      <c r="PR168" s="463"/>
      <c r="PS168" s="463"/>
      <c r="PT168" s="463"/>
      <c r="PU168" s="463"/>
      <c r="PV168" s="463"/>
      <c r="PW168" s="463"/>
      <c r="PX168" s="463"/>
      <c r="PY168" s="463"/>
      <c r="PZ168" s="463"/>
      <c r="QA168" s="463"/>
      <c r="QB168" s="463"/>
      <c r="QC168" s="463"/>
      <c r="QD168" s="463"/>
      <c r="QE168" s="463"/>
      <c r="QF168" s="463"/>
      <c r="QG168" s="463"/>
      <c r="QH168" s="463"/>
      <c r="QI168" s="463"/>
      <c r="QJ168" s="463"/>
      <c r="QK168" s="463"/>
      <c r="QL168" s="463"/>
      <c r="QM168" s="463"/>
      <c r="QN168" s="463"/>
      <c r="QO168" s="463"/>
      <c r="QP168" s="463"/>
      <c r="QQ168" s="463"/>
      <c r="QR168" s="463"/>
      <c r="QS168" s="463"/>
      <c r="QT168" s="463"/>
      <c r="QU168" s="463"/>
      <c r="QV168" s="463"/>
      <c r="QW168" s="463"/>
      <c r="QX168" s="463"/>
      <c r="QY168" s="463"/>
      <c r="QZ168" s="463"/>
      <c r="RA168" s="463"/>
      <c r="RB168" s="463"/>
      <c r="RC168" s="463"/>
      <c r="RD168" s="463"/>
      <c r="RE168" s="463"/>
      <c r="RF168" s="463"/>
      <c r="RG168" s="463"/>
      <c r="RH168" s="463"/>
      <c r="RI168" s="463"/>
      <c r="RJ168" s="463"/>
      <c r="RK168" s="463"/>
      <c r="RL168" s="463"/>
      <c r="RM168" s="463"/>
      <c r="RN168" s="463"/>
      <c r="RO168" s="463"/>
      <c r="RP168" s="463"/>
      <c r="RQ168" s="463"/>
      <c r="RR168" s="463"/>
      <c r="RS168" s="463"/>
      <c r="RT168" s="463"/>
      <c r="RU168" s="463"/>
      <c r="RV168" s="463"/>
      <c r="RW168" s="463"/>
      <c r="RX168" s="463"/>
      <c r="RY168" s="463"/>
      <c r="RZ168" s="463"/>
      <c r="SA168" s="463"/>
      <c r="SB168" s="463"/>
      <c r="SC168" s="463"/>
      <c r="SD168" s="463"/>
      <c r="SE168" s="463"/>
      <c r="SF168" s="463"/>
      <c r="SG168" s="463"/>
      <c r="SH168" s="463"/>
      <c r="SI168" s="463"/>
      <c r="SJ168" s="463"/>
      <c r="SK168" s="463"/>
      <c r="SL168" s="463"/>
      <c r="SM168" s="463"/>
      <c r="SN168" s="463"/>
      <c r="SO168" s="463"/>
      <c r="SP168" s="463"/>
      <c r="SQ168" s="463"/>
      <c r="SR168" s="463"/>
      <c r="SS168" s="463"/>
      <c r="ST168" s="463"/>
      <c r="SU168" s="463"/>
      <c r="SV168" s="463"/>
      <c r="SW168" s="463"/>
      <c r="SX168" s="463"/>
      <c r="SY168" s="463"/>
      <c r="SZ168" s="463"/>
      <c r="TA168" s="463"/>
      <c r="TB168" s="463"/>
      <c r="TC168" s="463"/>
      <c r="TD168" s="463"/>
      <c r="TE168" s="463"/>
      <c r="TF168" s="463"/>
      <c r="TG168" s="463"/>
      <c r="TH168" s="463"/>
      <c r="TI168" s="463"/>
      <c r="TJ168" s="463"/>
      <c r="TK168" s="463"/>
      <c r="TL168" s="463"/>
      <c r="TM168" s="463"/>
      <c r="TN168" s="463"/>
      <c r="TO168" s="463"/>
      <c r="TP168" s="463"/>
      <c r="TQ168" s="463"/>
      <c r="TR168" s="463"/>
      <c r="TS168" s="463"/>
      <c r="TT168" s="463"/>
      <c r="TU168" s="463"/>
      <c r="TV168" s="463"/>
      <c r="TW168" s="463"/>
      <c r="TX168" s="463"/>
      <c r="TY168" s="463"/>
      <c r="TZ168" s="463"/>
      <c r="UA168" s="463"/>
      <c r="UB168" s="463"/>
      <c r="UC168" s="463"/>
      <c r="UD168" s="463"/>
      <c r="UE168" s="463"/>
      <c r="UF168" s="463"/>
      <c r="UG168" s="463"/>
      <c r="UH168" s="463"/>
      <c r="UI168" s="463"/>
      <c r="UJ168" s="463"/>
      <c r="UK168" s="463"/>
      <c r="UL168" s="463"/>
      <c r="UM168" s="463"/>
      <c r="UN168" s="463"/>
      <c r="UO168" s="463"/>
      <c r="UP168" s="463"/>
      <c r="UQ168" s="463"/>
      <c r="UR168" s="463"/>
      <c r="US168" s="463"/>
      <c r="UT168" s="463"/>
      <c r="UU168" s="463"/>
      <c r="UV168" s="463"/>
      <c r="UW168" s="463"/>
      <c r="UX168" s="463"/>
      <c r="UY168" s="463"/>
      <c r="UZ168" s="463"/>
      <c r="VA168" s="463"/>
      <c r="VB168" s="463"/>
      <c r="VC168" s="463"/>
      <c r="VD168" s="463"/>
      <c r="VE168" s="463"/>
      <c r="VF168" s="463"/>
      <c r="VG168" s="463"/>
      <c r="VH168" s="463"/>
      <c r="VI168" s="463"/>
      <c r="VJ168" s="463"/>
      <c r="VK168" s="463"/>
      <c r="VL168" s="463"/>
      <c r="VM168" s="463"/>
      <c r="VN168" s="463"/>
      <c r="VO168" s="463"/>
      <c r="VP168" s="463"/>
      <c r="VQ168" s="463"/>
      <c r="VR168" s="463"/>
      <c r="VS168" s="463"/>
      <c r="VT168" s="463"/>
      <c r="VU168" s="463"/>
      <c r="VV168" s="463"/>
      <c r="VW168" s="463"/>
      <c r="VX168" s="463"/>
      <c r="VY168" s="463"/>
      <c r="VZ168" s="463"/>
      <c r="WA168" s="463"/>
      <c r="WB168" s="463"/>
      <c r="WC168" s="463"/>
      <c r="WD168" s="463"/>
      <c r="WE168" s="463"/>
      <c r="WF168" s="463"/>
      <c r="WG168" s="463"/>
      <c r="WH168" s="463"/>
      <c r="WI168" s="463"/>
      <c r="WJ168" s="463"/>
      <c r="WK168" s="463"/>
      <c r="WL168" s="463"/>
      <c r="WM168" s="463"/>
      <c r="WN168" s="463"/>
      <c r="WO168" s="463"/>
      <c r="WP168" s="463"/>
      <c r="WQ168" s="463"/>
      <c r="WR168" s="463"/>
      <c r="WS168" s="463"/>
      <c r="WT168" s="463"/>
      <c r="WU168" s="463"/>
      <c r="WV168" s="463"/>
      <c r="WW168" s="463"/>
      <c r="WX168" s="463"/>
      <c r="WY168" s="463"/>
      <c r="WZ168" s="463"/>
      <c r="XA168" s="463"/>
      <c r="XB168" s="463"/>
      <c r="XC168" s="463"/>
      <c r="XD168" s="463"/>
      <c r="XE168" s="463"/>
      <c r="XF168" s="463"/>
      <c r="XG168" s="463"/>
      <c r="XH168" s="463"/>
      <c r="XI168" s="463"/>
      <c r="XJ168" s="463"/>
      <c r="XK168" s="463"/>
      <c r="XL168" s="463"/>
      <c r="XM168" s="463"/>
      <c r="XN168" s="463"/>
      <c r="XO168" s="463"/>
      <c r="XP168" s="463"/>
      <c r="XQ168" s="463"/>
      <c r="XR168" s="463"/>
      <c r="XS168" s="463"/>
      <c r="XT168" s="463"/>
      <c r="XU168" s="463"/>
      <c r="XV168" s="463"/>
      <c r="XW168" s="463"/>
      <c r="XX168" s="463"/>
      <c r="XY168" s="463"/>
      <c r="XZ168" s="463"/>
      <c r="YA168" s="463"/>
      <c r="YB168" s="463"/>
      <c r="YC168" s="463"/>
      <c r="YD168" s="463"/>
      <c r="YE168" s="463"/>
      <c r="YF168" s="463"/>
      <c r="YG168" s="463"/>
      <c r="YH168" s="463"/>
      <c r="YI168" s="463"/>
      <c r="YJ168" s="463"/>
      <c r="YK168" s="463"/>
      <c r="YL168" s="463"/>
      <c r="YM168" s="463"/>
      <c r="YN168" s="463"/>
      <c r="YO168" s="463"/>
      <c r="YP168" s="463"/>
      <c r="YQ168" s="463"/>
      <c r="YR168" s="463"/>
      <c r="YS168" s="463"/>
      <c r="YT168" s="463"/>
      <c r="YU168" s="463"/>
      <c r="YV168" s="463"/>
      <c r="YW168" s="463"/>
      <c r="YX168" s="463"/>
      <c r="YY168" s="463"/>
      <c r="YZ168" s="463"/>
      <c r="ZA168" s="463"/>
      <c r="ZB168" s="463"/>
      <c r="ZC168" s="463"/>
      <c r="ZD168" s="463"/>
      <c r="ZE168" s="463"/>
      <c r="ZF168" s="463"/>
      <c r="ZG168" s="463"/>
      <c r="ZH168" s="463"/>
      <c r="ZI168" s="463"/>
      <c r="ZJ168" s="463"/>
      <c r="ZK168" s="463"/>
      <c r="ZL168" s="463"/>
      <c r="ZM168" s="463"/>
      <c r="ZN168" s="463"/>
      <c r="ZO168" s="463"/>
      <c r="ZP168" s="463"/>
      <c r="ZQ168" s="463"/>
      <c r="ZR168" s="463"/>
      <c r="ZS168" s="463"/>
      <c r="ZT168" s="463"/>
      <c r="ZU168" s="463"/>
      <c r="ZV168" s="463"/>
      <c r="ZW168" s="463"/>
      <c r="ZX168" s="463"/>
      <c r="ZY168" s="463"/>
      <c r="ZZ168" s="463"/>
      <c r="AAA168" s="463"/>
    </row>
    <row r="169" spans="1:704" s="420" customFormat="1" ht="15" customHeight="1" x14ac:dyDescent="0.2">
      <c r="A169" s="466"/>
      <c r="B169" s="466"/>
      <c r="C169" s="221"/>
      <c r="D169" s="449" t="s">
        <v>198</v>
      </c>
      <c r="E169" s="450" t="s">
        <v>395</v>
      </c>
      <c r="F169" s="448" t="s">
        <v>206</v>
      </c>
      <c r="G169" s="449" t="s">
        <v>194</v>
      </c>
      <c r="H169" s="451" t="s">
        <v>175</v>
      </c>
      <c r="I169" s="452">
        <f t="shared" si="24"/>
        <v>12</v>
      </c>
      <c r="J169" s="454">
        <v>4</v>
      </c>
      <c r="K169" s="454">
        <v>8</v>
      </c>
      <c r="L169" s="453"/>
      <c r="M169" s="455"/>
      <c r="N169" s="465"/>
      <c r="O169" s="455"/>
      <c r="P169" s="457"/>
      <c r="Q169" s="453"/>
      <c r="R169" s="453"/>
      <c r="S169" s="453"/>
      <c r="T169" s="453"/>
      <c r="U169" s="453"/>
      <c r="V169" s="453"/>
      <c r="W169" s="453"/>
      <c r="X169" s="458" t="s">
        <v>186</v>
      </c>
      <c r="Y169" s="459">
        <v>1</v>
      </c>
      <c r="Z169" s="460" t="s">
        <v>177</v>
      </c>
      <c r="AA169" s="460" t="s">
        <v>177</v>
      </c>
      <c r="AB169" s="461"/>
      <c r="AC169" s="461"/>
      <c r="AD169" s="461"/>
      <c r="AE169" s="461"/>
      <c r="AF169" s="461"/>
      <c r="AG169" s="461"/>
    </row>
    <row r="170" spans="1:704" s="2" customFormat="1" ht="15" x14ac:dyDescent="0.2">
      <c r="A170" s="466"/>
      <c r="B170" s="466"/>
      <c r="C170" s="221" t="s">
        <v>396</v>
      </c>
      <c r="D170" s="467" t="s">
        <v>198</v>
      </c>
      <c r="E170" s="466" t="s">
        <v>397</v>
      </c>
      <c r="F170" s="468" t="s">
        <v>193</v>
      </c>
      <c r="G170" s="236" t="s">
        <v>194</v>
      </c>
      <c r="H170" s="469" t="s">
        <v>175</v>
      </c>
      <c r="I170" s="231">
        <f>SUM(J170:M170)</f>
        <v>12</v>
      </c>
      <c r="J170" s="231"/>
      <c r="K170" s="231">
        <v>12</v>
      </c>
      <c r="L170" s="470"/>
      <c r="M170" s="470"/>
      <c r="N170" s="231" t="s">
        <v>195</v>
      </c>
      <c r="O170" s="231">
        <v>12</v>
      </c>
      <c r="P170" s="448"/>
      <c r="Q170" s="468"/>
      <c r="R170" s="468"/>
      <c r="S170" s="468"/>
      <c r="T170" s="468"/>
      <c r="U170" s="468"/>
      <c r="V170" s="468"/>
      <c r="W170" s="468"/>
      <c r="X170" s="471" t="s">
        <v>186</v>
      </c>
      <c r="Y170" s="471">
        <v>6</v>
      </c>
      <c r="Z170" s="468" t="s">
        <v>177</v>
      </c>
      <c r="AA170" s="468" t="s">
        <v>177</v>
      </c>
      <c r="AB170" s="471"/>
      <c r="AC170" s="471"/>
      <c r="AD170" s="471"/>
      <c r="AE170" s="471"/>
      <c r="AF170" s="471"/>
      <c r="AG170" s="471"/>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c r="BM170" s="4"/>
      <c r="BN170" s="4"/>
      <c r="BO170" s="4"/>
      <c r="BP170" s="4"/>
      <c r="BQ170" s="4"/>
      <c r="BR170" s="4"/>
      <c r="BS170" s="4"/>
      <c r="BT170" s="4"/>
      <c r="BU170" s="4"/>
      <c r="BV170" s="4"/>
      <c r="BW170" s="4"/>
      <c r="BX170" s="4"/>
      <c r="BY170" s="4"/>
      <c r="BZ170" s="4"/>
      <c r="CA170" s="4"/>
      <c r="CB170" s="4"/>
      <c r="CC170" s="4"/>
      <c r="CD170" s="4"/>
      <c r="CE170" s="4"/>
      <c r="CF170" s="4"/>
      <c r="CG170" s="4"/>
      <c r="CH170" s="4"/>
      <c r="CI170" s="4"/>
      <c r="CJ170" s="4"/>
      <c r="CK170" s="4"/>
      <c r="CL170" s="4"/>
      <c r="CM170" s="4"/>
      <c r="CN170" s="4"/>
      <c r="CO170" s="4"/>
      <c r="CP170" s="4"/>
      <c r="CQ170" s="4"/>
      <c r="CR170" s="4"/>
      <c r="CS170" s="4"/>
      <c r="CT170" s="4"/>
      <c r="CU170" s="4"/>
      <c r="CV170" s="4"/>
      <c r="CW170" s="4"/>
      <c r="CX170" s="4"/>
      <c r="CY170" s="4"/>
      <c r="CZ170" s="4"/>
      <c r="DA170" s="4"/>
      <c r="DB170" s="4"/>
      <c r="DC170" s="4"/>
      <c r="DD170" s="4"/>
      <c r="DE170" s="4"/>
      <c r="DF170" s="4"/>
      <c r="DG170" s="4"/>
      <c r="DH170" s="4"/>
      <c r="DI170" s="4"/>
      <c r="DJ170" s="4"/>
      <c r="DK170" s="4"/>
      <c r="DL170" s="4"/>
      <c r="DM170" s="4"/>
      <c r="DN170" s="4"/>
      <c r="DO170" s="4"/>
      <c r="DP170" s="4"/>
      <c r="DQ170" s="4"/>
      <c r="DR170" s="4"/>
      <c r="DS170" s="4"/>
      <c r="DT170" s="4"/>
      <c r="DU170" s="4"/>
      <c r="DV170" s="4"/>
      <c r="DW170" s="4"/>
      <c r="DX170" s="4"/>
      <c r="DY170" s="4"/>
      <c r="DZ170" s="4"/>
      <c r="EA170" s="4"/>
      <c r="EB170" s="4"/>
      <c r="EC170" s="4"/>
      <c r="ED170" s="4"/>
      <c r="EE170" s="4"/>
      <c r="EF170" s="4"/>
      <c r="EG170" s="4"/>
      <c r="EH170" s="4"/>
      <c r="EI170" s="4"/>
      <c r="EJ170" s="4"/>
      <c r="EK170" s="4"/>
      <c r="EL170" s="4"/>
      <c r="EM170" s="4"/>
      <c r="EN170" s="4"/>
      <c r="EO170" s="4"/>
      <c r="EP170" s="4"/>
      <c r="EQ170" s="4"/>
      <c r="ER170" s="4"/>
      <c r="ES170" s="4"/>
      <c r="ET170" s="4"/>
      <c r="EU170" s="4"/>
      <c r="EV170" s="4"/>
      <c r="EW170" s="4"/>
      <c r="EX170" s="4"/>
      <c r="EY170" s="4"/>
      <c r="EZ170" s="4"/>
      <c r="FA170" s="4"/>
      <c r="FB170" s="4"/>
      <c r="FC170" s="4"/>
      <c r="FD170" s="4"/>
      <c r="FE170" s="4"/>
      <c r="FF170" s="4"/>
      <c r="FG170" s="4"/>
      <c r="FH170" s="4"/>
      <c r="FI170" s="4"/>
      <c r="FJ170" s="4"/>
      <c r="FK170" s="4"/>
      <c r="FL170" s="4"/>
      <c r="FM170" s="4"/>
      <c r="FN170" s="4"/>
      <c r="FO170" s="4"/>
      <c r="FP170" s="4"/>
      <c r="FQ170" s="4"/>
      <c r="FR170" s="4"/>
      <c r="FS170" s="4"/>
      <c r="FT170" s="4"/>
      <c r="FU170" s="4"/>
      <c r="FV170" s="4"/>
      <c r="FW170" s="4"/>
      <c r="FX170" s="4"/>
      <c r="FY170" s="4"/>
      <c r="FZ170" s="4"/>
      <c r="GA170" s="4"/>
      <c r="GB170" s="4"/>
      <c r="GC170" s="4"/>
      <c r="GD170" s="4"/>
      <c r="GE170" s="4"/>
      <c r="GF170" s="4"/>
      <c r="GG170" s="4"/>
      <c r="GH170" s="4"/>
      <c r="GI170" s="4"/>
      <c r="GJ170" s="4"/>
      <c r="GK170" s="4"/>
      <c r="GL170" s="4"/>
      <c r="GM170" s="4"/>
      <c r="GN170" s="4"/>
      <c r="GO170" s="4"/>
      <c r="GP170" s="4"/>
      <c r="GQ170" s="4"/>
      <c r="GR170" s="4"/>
      <c r="GS170" s="4"/>
      <c r="GT170" s="4"/>
      <c r="GU170" s="4"/>
      <c r="GV170" s="4"/>
      <c r="GW170" s="4"/>
      <c r="GX170" s="4"/>
      <c r="GY170" s="4"/>
      <c r="GZ170" s="4"/>
      <c r="HA170" s="4"/>
      <c r="HB170" s="4"/>
      <c r="HC170" s="4"/>
      <c r="HD170" s="4"/>
      <c r="HE170" s="4"/>
      <c r="HF170" s="4"/>
      <c r="HG170" s="4"/>
      <c r="HH170" s="4"/>
      <c r="HI170" s="4"/>
      <c r="HJ170" s="4"/>
      <c r="HK170" s="4"/>
      <c r="HL170" s="4"/>
      <c r="HM170" s="4"/>
      <c r="HN170" s="4"/>
      <c r="HO170" s="4"/>
      <c r="HP170" s="4"/>
      <c r="HQ170" s="4"/>
      <c r="HR170" s="4"/>
      <c r="HS170" s="4"/>
      <c r="HT170" s="4"/>
      <c r="HU170" s="4"/>
      <c r="HV170" s="4"/>
      <c r="HW170" s="4"/>
      <c r="HX170" s="4"/>
      <c r="HY170" s="4"/>
      <c r="HZ170" s="4"/>
      <c r="IA170" s="4"/>
      <c r="IB170" s="4"/>
      <c r="IC170" s="4"/>
      <c r="ID170" s="4"/>
      <c r="IE170" s="4"/>
      <c r="IF170" s="4"/>
      <c r="IG170" s="4"/>
      <c r="IH170" s="4"/>
      <c r="II170" s="4"/>
      <c r="IJ170" s="4"/>
      <c r="IK170" s="4"/>
      <c r="IL170" s="4"/>
      <c r="IM170" s="4"/>
      <c r="IN170" s="4"/>
      <c r="IO170" s="4"/>
      <c r="IP170" s="4"/>
      <c r="IQ170" s="4"/>
      <c r="IR170" s="4"/>
      <c r="IS170" s="4"/>
      <c r="IT170" s="4"/>
      <c r="IU170" s="4"/>
      <c r="IV170" s="4"/>
      <c r="IW170" s="4"/>
      <c r="IX170" s="4"/>
      <c r="IY170" s="4"/>
      <c r="IZ170" s="4"/>
      <c r="JA170" s="4"/>
      <c r="JB170" s="4"/>
      <c r="JC170" s="4"/>
      <c r="JD170" s="4"/>
      <c r="JE170" s="4"/>
      <c r="JF170" s="4"/>
      <c r="JG170" s="4"/>
      <c r="JH170" s="4"/>
      <c r="JI170" s="4"/>
      <c r="JJ170" s="4"/>
      <c r="JK170" s="4"/>
      <c r="JL170" s="4"/>
      <c r="JM170" s="4"/>
      <c r="JN170" s="4"/>
      <c r="JO170" s="4"/>
      <c r="JP170" s="4"/>
      <c r="JQ170" s="4"/>
      <c r="JR170" s="4"/>
      <c r="JS170" s="4"/>
      <c r="JT170" s="4"/>
      <c r="JU170" s="4"/>
      <c r="JV170" s="4"/>
      <c r="JW170" s="4"/>
      <c r="JX170" s="4"/>
      <c r="JY170" s="4"/>
      <c r="JZ170" s="4"/>
      <c r="KA170" s="4"/>
      <c r="KB170" s="4"/>
      <c r="KC170" s="4"/>
      <c r="KD170" s="4"/>
      <c r="KE170" s="4"/>
      <c r="KF170" s="4"/>
      <c r="KG170" s="4"/>
      <c r="KH170" s="4"/>
      <c r="KI170" s="4"/>
      <c r="KJ170" s="4"/>
      <c r="KK170" s="4"/>
      <c r="KL170" s="4"/>
      <c r="KM170" s="4"/>
      <c r="KN170" s="4"/>
      <c r="KO170" s="4"/>
      <c r="KP170" s="4"/>
      <c r="KQ170" s="4"/>
      <c r="KR170" s="4"/>
      <c r="KS170" s="4"/>
      <c r="KT170" s="4"/>
      <c r="KU170" s="4"/>
      <c r="KV170" s="4"/>
      <c r="KW170" s="4"/>
      <c r="KX170" s="4"/>
      <c r="KY170" s="4"/>
      <c r="KZ170" s="4"/>
      <c r="LA170" s="4"/>
      <c r="LB170" s="4"/>
      <c r="LC170" s="4"/>
      <c r="LD170" s="4"/>
      <c r="LE170" s="4"/>
      <c r="LF170" s="4"/>
      <c r="LG170" s="4"/>
      <c r="LH170" s="4"/>
      <c r="LI170" s="4"/>
      <c r="LJ170" s="4"/>
      <c r="LK170" s="4"/>
      <c r="LL170" s="4"/>
      <c r="LM170" s="4"/>
      <c r="LN170" s="4"/>
      <c r="LO170" s="4"/>
      <c r="LP170" s="4"/>
      <c r="LQ170" s="4"/>
      <c r="LR170" s="4"/>
      <c r="LS170" s="4"/>
      <c r="LT170" s="4"/>
      <c r="LU170" s="4"/>
      <c r="LV170" s="4"/>
      <c r="LW170" s="4"/>
      <c r="LX170" s="4"/>
      <c r="LY170" s="4"/>
      <c r="LZ170" s="4"/>
      <c r="MA170" s="4"/>
      <c r="MB170" s="4"/>
      <c r="MC170" s="4"/>
      <c r="MD170" s="4"/>
      <c r="ME170" s="4"/>
      <c r="MF170" s="4"/>
      <c r="MG170" s="4"/>
      <c r="MH170" s="4"/>
      <c r="MI170" s="4"/>
      <c r="MJ170" s="4"/>
      <c r="MK170" s="4"/>
      <c r="ML170" s="4"/>
      <c r="MM170" s="4"/>
      <c r="MN170" s="4"/>
      <c r="MO170" s="4"/>
      <c r="MP170" s="4"/>
      <c r="MQ170" s="4"/>
      <c r="MR170" s="4"/>
      <c r="MS170" s="4"/>
      <c r="MT170" s="4"/>
      <c r="MU170" s="4"/>
      <c r="MV170" s="4"/>
      <c r="MW170" s="4"/>
      <c r="MX170" s="4"/>
      <c r="MY170" s="4"/>
      <c r="MZ170" s="4"/>
      <c r="NA170" s="4"/>
      <c r="NB170" s="4"/>
      <c r="NC170" s="4"/>
      <c r="ND170" s="4"/>
      <c r="NE170" s="4"/>
      <c r="NF170" s="4"/>
      <c r="NG170" s="4"/>
      <c r="NH170" s="4"/>
      <c r="NI170" s="4"/>
      <c r="NJ170" s="4"/>
      <c r="NK170" s="4"/>
      <c r="NL170" s="4"/>
      <c r="NM170" s="4"/>
      <c r="NN170" s="4"/>
      <c r="NO170" s="4"/>
      <c r="NP170" s="4"/>
      <c r="NQ170" s="4"/>
      <c r="NR170" s="4"/>
      <c r="NS170" s="4"/>
      <c r="NT170" s="4"/>
      <c r="NU170" s="4"/>
      <c r="NV170" s="4"/>
      <c r="NW170" s="4"/>
      <c r="NX170" s="4"/>
      <c r="NY170" s="4"/>
      <c r="NZ170" s="4"/>
      <c r="OA170" s="4"/>
      <c r="OB170" s="4"/>
      <c r="OC170" s="4"/>
      <c r="OD170" s="4"/>
      <c r="OE170" s="4"/>
      <c r="OF170" s="4"/>
      <c r="OG170" s="4"/>
      <c r="OH170" s="4"/>
      <c r="OI170" s="4"/>
      <c r="OJ170" s="4"/>
      <c r="OK170" s="4"/>
      <c r="OL170" s="4"/>
      <c r="OM170" s="4"/>
      <c r="ON170" s="4"/>
      <c r="OO170" s="4"/>
      <c r="OP170" s="4"/>
      <c r="OQ170" s="4"/>
      <c r="OR170" s="4"/>
      <c r="OS170" s="4"/>
      <c r="OT170" s="4"/>
      <c r="OU170" s="4"/>
      <c r="OV170" s="4"/>
      <c r="OW170" s="4"/>
      <c r="OX170" s="4"/>
      <c r="OY170" s="4"/>
      <c r="OZ170" s="4"/>
      <c r="PA170" s="4"/>
      <c r="PB170" s="4"/>
      <c r="PC170" s="4"/>
      <c r="PD170" s="4"/>
      <c r="PE170" s="4"/>
      <c r="PF170" s="4"/>
      <c r="PG170" s="4"/>
      <c r="PH170" s="4"/>
      <c r="PI170" s="4"/>
      <c r="PJ170" s="4"/>
      <c r="PK170" s="4"/>
      <c r="PL170" s="4"/>
      <c r="PM170" s="4"/>
      <c r="PN170" s="4"/>
      <c r="PO170" s="4"/>
      <c r="PP170" s="4"/>
      <c r="PQ170" s="4"/>
      <c r="PR170" s="4"/>
      <c r="PS170" s="4"/>
      <c r="PT170" s="4"/>
      <c r="PU170" s="4"/>
      <c r="PV170" s="4"/>
      <c r="PW170" s="4"/>
      <c r="PX170" s="4"/>
      <c r="PY170" s="4"/>
      <c r="PZ170" s="4"/>
      <c r="QA170" s="4"/>
      <c r="QB170" s="4"/>
      <c r="QC170" s="4"/>
      <c r="QD170" s="4"/>
      <c r="QE170" s="4"/>
      <c r="QF170" s="4"/>
      <c r="QG170" s="4"/>
      <c r="QH170" s="4"/>
      <c r="QI170" s="4"/>
      <c r="QJ170" s="4"/>
      <c r="QK170" s="4"/>
      <c r="QL170" s="4"/>
      <c r="QM170" s="4"/>
      <c r="QN170" s="4"/>
      <c r="QO170" s="4"/>
      <c r="QP170" s="4"/>
      <c r="QQ170" s="4"/>
      <c r="QR170" s="4"/>
      <c r="QS170" s="4"/>
      <c r="QT170" s="4"/>
      <c r="QU170" s="4"/>
      <c r="QV170" s="4"/>
      <c r="QW170" s="4"/>
      <c r="QX170" s="4"/>
      <c r="QY170" s="4"/>
      <c r="QZ170" s="4"/>
      <c r="RA170" s="4"/>
      <c r="RB170" s="4"/>
      <c r="RC170" s="4"/>
      <c r="RD170" s="4"/>
      <c r="RE170" s="4"/>
      <c r="RF170" s="4"/>
      <c r="RG170" s="4"/>
      <c r="RH170" s="4"/>
      <c r="RI170" s="4"/>
      <c r="RJ170" s="4"/>
      <c r="RK170" s="4"/>
      <c r="RL170" s="4"/>
      <c r="RM170" s="4"/>
      <c r="RN170" s="4"/>
      <c r="RO170" s="4"/>
      <c r="RP170" s="4"/>
      <c r="RQ170" s="4"/>
      <c r="RR170" s="4"/>
      <c r="RS170" s="4"/>
      <c r="RT170" s="4"/>
      <c r="RU170" s="4"/>
      <c r="RV170" s="4"/>
      <c r="RW170" s="4"/>
      <c r="RX170" s="4"/>
      <c r="RY170" s="4"/>
      <c r="RZ170" s="4"/>
      <c r="SA170" s="4"/>
      <c r="SB170" s="4"/>
      <c r="SC170" s="4"/>
      <c r="SD170" s="4"/>
      <c r="SE170" s="4"/>
      <c r="SF170" s="4"/>
      <c r="SG170" s="4"/>
      <c r="SH170" s="4"/>
      <c r="SI170" s="4"/>
      <c r="SJ170" s="4"/>
      <c r="SK170" s="4"/>
      <c r="SL170" s="4"/>
      <c r="SM170" s="4"/>
      <c r="SN170" s="4"/>
      <c r="SO170" s="4"/>
      <c r="SP170" s="4"/>
      <c r="SQ170" s="4"/>
      <c r="SR170" s="4"/>
      <c r="SS170" s="4"/>
      <c r="ST170" s="4"/>
      <c r="SU170" s="4"/>
      <c r="SV170" s="4"/>
      <c r="SW170" s="4"/>
      <c r="SX170" s="4"/>
      <c r="SY170" s="4"/>
      <c r="SZ170" s="4"/>
      <c r="TA170" s="4"/>
      <c r="TB170" s="4"/>
      <c r="TC170" s="4"/>
      <c r="TD170" s="4"/>
      <c r="TE170" s="4"/>
      <c r="TF170" s="4"/>
      <c r="TG170" s="4"/>
      <c r="TH170" s="4"/>
      <c r="TI170" s="4"/>
      <c r="TJ170" s="4"/>
      <c r="TK170" s="4"/>
      <c r="TL170" s="4"/>
      <c r="TM170" s="4"/>
      <c r="TN170" s="4"/>
      <c r="TO170" s="4"/>
      <c r="TP170" s="4"/>
      <c r="TQ170" s="4"/>
      <c r="TR170" s="4"/>
      <c r="TS170" s="4"/>
      <c r="TT170" s="4"/>
      <c r="TU170" s="4"/>
      <c r="TV170" s="4"/>
      <c r="TW170" s="4"/>
      <c r="TX170" s="4"/>
      <c r="TY170" s="4"/>
      <c r="TZ170" s="4"/>
      <c r="UA170" s="4"/>
      <c r="UB170" s="4"/>
      <c r="UC170" s="4"/>
      <c r="UD170" s="4"/>
      <c r="UE170" s="4"/>
      <c r="UF170" s="4"/>
      <c r="UG170" s="4"/>
      <c r="UH170" s="4"/>
      <c r="UI170" s="4"/>
      <c r="UJ170" s="4"/>
      <c r="UK170" s="4"/>
      <c r="UL170" s="4"/>
      <c r="UM170" s="4"/>
      <c r="UN170" s="4"/>
      <c r="UO170" s="4"/>
      <c r="UP170" s="4"/>
      <c r="UQ170" s="4"/>
      <c r="UR170" s="4"/>
      <c r="US170" s="4"/>
      <c r="UT170" s="4"/>
      <c r="UU170" s="4"/>
      <c r="UV170" s="4"/>
      <c r="UW170" s="4"/>
      <c r="UX170" s="4"/>
      <c r="UY170" s="4"/>
      <c r="UZ170" s="4"/>
      <c r="VA170" s="4"/>
      <c r="VB170" s="4"/>
      <c r="VC170" s="4"/>
      <c r="VD170" s="4"/>
      <c r="VE170" s="4"/>
      <c r="VF170" s="4"/>
      <c r="VG170" s="4"/>
      <c r="VH170" s="4"/>
      <c r="VI170" s="4"/>
      <c r="VJ170" s="4"/>
      <c r="VK170" s="4"/>
      <c r="VL170" s="4"/>
      <c r="VM170" s="4"/>
      <c r="VN170" s="4"/>
      <c r="VO170" s="4"/>
      <c r="VP170" s="4"/>
      <c r="VQ170" s="4"/>
      <c r="VR170" s="4"/>
      <c r="VS170" s="4"/>
      <c r="VT170" s="4"/>
      <c r="VU170" s="4"/>
      <c r="VV170" s="4"/>
      <c r="VW170" s="4"/>
      <c r="VX170" s="4"/>
      <c r="VY170" s="4"/>
      <c r="VZ170" s="4"/>
      <c r="WA170" s="4"/>
      <c r="WB170" s="4"/>
      <c r="WC170" s="4"/>
      <c r="WD170" s="4"/>
      <c r="WE170" s="4"/>
      <c r="WF170" s="4"/>
      <c r="WG170" s="4"/>
      <c r="WH170" s="4"/>
      <c r="WI170" s="4"/>
      <c r="WJ170" s="4"/>
      <c r="WK170" s="4"/>
      <c r="WL170" s="4"/>
      <c r="WM170" s="4"/>
      <c r="WN170" s="4"/>
      <c r="WO170" s="4"/>
      <c r="WP170" s="4"/>
      <c r="WQ170" s="4"/>
      <c r="WR170" s="4"/>
      <c r="WS170" s="4"/>
      <c r="WT170" s="4"/>
      <c r="WU170" s="4"/>
      <c r="WV170" s="4"/>
      <c r="WW170" s="4"/>
      <c r="WX170" s="4"/>
      <c r="WY170" s="4"/>
      <c r="WZ170" s="4"/>
      <c r="XA170" s="4"/>
      <c r="XB170" s="4"/>
      <c r="XC170" s="4"/>
      <c r="XD170" s="4"/>
      <c r="XE170" s="4"/>
      <c r="XF170" s="4"/>
      <c r="XG170" s="4"/>
      <c r="XH170" s="4"/>
      <c r="XI170" s="4"/>
      <c r="XJ170" s="4"/>
      <c r="XK170" s="4"/>
      <c r="XL170" s="4"/>
      <c r="XM170" s="4"/>
      <c r="XN170" s="4"/>
      <c r="XO170" s="4"/>
      <c r="XP170" s="4"/>
      <c r="XQ170" s="4"/>
      <c r="XR170" s="4"/>
      <c r="XS170" s="4"/>
      <c r="XT170" s="4"/>
      <c r="XU170" s="4"/>
      <c r="XV170" s="4"/>
      <c r="XW170" s="4"/>
      <c r="XX170" s="4"/>
      <c r="XY170" s="4"/>
      <c r="XZ170" s="4"/>
      <c r="YA170" s="4"/>
      <c r="YB170" s="4"/>
      <c r="YC170" s="4"/>
      <c r="YD170" s="4"/>
      <c r="YE170" s="4"/>
      <c r="YF170" s="4"/>
      <c r="YG170" s="4"/>
      <c r="YH170" s="4"/>
      <c r="YI170" s="4"/>
      <c r="YJ170" s="4"/>
      <c r="YK170" s="4"/>
      <c r="YL170" s="4"/>
      <c r="YM170" s="4"/>
      <c r="YN170" s="4"/>
      <c r="YO170" s="4"/>
      <c r="YP170" s="4"/>
      <c r="YQ170" s="4"/>
      <c r="YR170" s="4"/>
      <c r="YS170" s="4"/>
      <c r="YT170" s="4"/>
      <c r="YU170" s="4"/>
      <c r="YV170" s="4"/>
      <c r="YW170" s="4"/>
      <c r="YX170" s="4"/>
      <c r="YY170" s="4"/>
      <c r="YZ170" s="4"/>
      <c r="ZA170" s="4"/>
      <c r="ZB170" s="4"/>
      <c r="ZC170" s="4"/>
      <c r="ZD170" s="4"/>
      <c r="ZE170" s="4"/>
      <c r="ZF170" s="4"/>
      <c r="ZG170" s="4"/>
      <c r="ZH170" s="4"/>
      <c r="ZI170" s="4"/>
      <c r="ZJ170" s="4"/>
      <c r="ZK170" s="4"/>
      <c r="ZL170" s="4"/>
      <c r="ZM170" s="4"/>
      <c r="ZN170" s="4"/>
      <c r="ZO170" s="4"/>
      <c r="ZP170" s="4"/>
      <c r="ZQ170" s="4"/>
      <c r="ZR170" s="4"/>
      <c r="ZS170" s="4"/>
      <c r="ZT170" s="4"/>
      <c r="ZU170" s="4"/>
      <c r="ZV170" s="4"/>
      <c r="ZW170" s="4"/>
      <c r="ZX170" s="4"/>
      <c r="ZY170" s="4"/>
      <c r="ZZ170" s="4"/>
      <c r="AAA170" s="4"/>
      <c r="AAB170" s="4"/>
    </row>
    <row r="171" spans="1:704" s="420" customFormat="1" ht="18.75" x14ac:dyDescent="0.2">
      <c r="A171" s="472"/>
      <c r="B171" s="473"/>
      <c r="C171" s="473" t="s">
        <v>262</v>
      </c>
      <c r="D171" s="474" t="s">
        <v>212</v>
      </c>
      <c r="E171" s="472"/>
      <c r="F171" s="472" t="s">
        <v>398</v>
      </c>
      <c r="G171" s="474" t="s">
        <v>194</v>
      </c>
      <c r="H171" s="473"/>
      <c r="I171" s="475"/>
      <c r="J171" s="475"/>
      <c r="K171" s="475"/>
      <c r="L171" s="475"/>
      <c r="M171" s="475"/>
      <c r="N171" s="475"/>
      <c r="O171" s="476"/>
      <c r="P171" s="477"/>
      <c r="Q171" s="477">
        <f>MAX(Q172,Q198,Q219,Q240,Q261)</f>
        <v>20</v>
      </c>
      <c r="R171" s="475"/>
      <c r="S171" s="475"/>
      <c r="T171" s="475"/>
      <c r="U171" s="475"/>
      <c r="V171" s="475"/>
      <c r="W171" s="475"/>
      <c r="X171" s="472"/>
      <c r="Y171" s="472"/>
      <c r="Z171" s="475"/>
      <c r="AA171" s="475"/>
      <c r="AB171" s="472"/>
      <c r="AC171" s="472"/>
      <c r="AD171" s="472"/>
      <c r="AE171" s="472"/>
      <c r="AF171" s="472"/>
      <c r="AG171" s="478"/>
    </row>
    <row r="172" spans="1:704" s="164" customFormat="1" ht="29.45" customHeight="1" x14ac:dyDescent="0.2">
      <c r="A172" s="165"/>
      <c r="B172" s="165" t="s">
        <v>169</v>
      </c>
      <c r="C172" s="389" t="s">
        <v>262</v>
      </c>
      <c r="D172" s="166" t="s">
        <v>212</v>
      </c>
      <c r="E172" s="167"/>
      <c r="F172" s="168" t="s">
        <v>263</v>
      </c>
      <c r="G172" s="166" t="s">
        <v>194</v>
      </c>
      <c r="H172" s="169"/>
      <c r="I172" s="169">
        <f>J172+K172+L172+M172</f>
        <v>288</v>
      </c>
      <c r="J172" s="169">
        <f>J173+J179+J185+J193</f>
        <v>90</v>
      </c>
      <c r="K172" s="169">
        <f>K173+K179+K185+K193</f>
        <v>195</v>
      </c>
      <c r="L172" s="169">
        <f>L173+L179+L185+L193</f>
        <v>0</v>
      </c>
      <c r="M172" s="169">
        <f>M173+M179+M185+M193</f>
        <v>3</v>
      </c>
      <c r="N172" s="169"/>
      <c r="O172" s="169">
        <f>O173+O179+O185+O193</f>
        <v>169</v>
      </c>
      <c r="P172" s="169">
        <f>P173+P179+P185+P193</f>
        <v>20</v>
      </c>
      <c r="Q172" s="169">
        <f>Q173+Q179+Q185+Q193</f>
        <v>20</v>
      </c>
      <c r="R172" s="170"/>
      <c r="S172" s="170"/>
      <c r="T172" s="170"/>
      <c r="U172" s="171"/>
      <c r="V172" s="171"/>
      <c r="W172" s="171"/>
      <c r="X172" s="171"/>
      <c r="Y172" s="172"/>
      <c r="Z172" s="172"/>
      <c r="AA172" s="172"/>
      <c r="AB172" s="166"/>
      <c r="AC172" s="166"/>
      <c r="AD172" s="166"/>
      <c r="AE172" s="166"/>
      <c r="AF172" s="166"/>
      <c r="AG172" s="166"/>
    </row>
    <row r="173" spans="1:704" s="374" customFormat="1" ht="29.45" customHeight="1" x14ac:dyDescent="0.2">
      <c r="A173" s="13"/>
      <c r="B173" s="13"/>
      <c r="C173" s="388" t="s">
        <v>262</v>
      </c>
      <c r="D173" s="7" t="s">
        <v>172</v>
      </c>
      <c r="E173" s="43" t="s">
        <v>214</v>
      </c>
      <c r="F173" s="45" t="s">
        <v>264</v>
      </c>
      <c r="G173" s="26" t="s">
        <v>194</v>
      </c>
      <c r="H173" s="9"/>
      <c r="I173" s="9">
        <f>J173+K173+L173+M173</f>
        <v>93</v>
      </c>
      <c r="J173" s="9">
        <f>SUM(J174:J178)</f>
        <v>18</v>
      </c>
      <c r="K173" s="9">
        <f t="shared" ref="K173:M173" si="25">SUM(K174:K178)</f>
        <v>75</v>
      </c>
      <c r="L173" s="9">
        <f t="shared" si="25"/>
        <v>0</v>
      </c>
      <c r="M173" s="9">
        <f t="shared" si="25"/>
        <v>0</v>
      </c>
      <c r="N173" s="9"/>
      <c r="O173" s="9">
        <f>SUM(O174:O178)</f>
        <v>19</v>
      </c>
      <c r="P173" s="10">
        <v>5</v>
      </c>
      <c r="Q173" s="10">
        <v>5</v>
      </c>
      <c r="R173" s="9"/>
      <c r="S173" s="9"/>
      <c r="T173" s="9"/>
      <c r="U173" s="24"/>
      <c r="V173" s="24"/>
      <c r="W173" s="24"/>
      <c r="X173" s="9"/>
      <c r="Y173" s="41"/>
      <c r="Z173" s="13" t="s">
        <v>175</v>
      </c>
      <c r="AA173" s="26" t="s">
        <v>175</v>
      </c>
      <c r="AB173" s="30"/>
      <c r="AC173" s="30"/>
      <c r="AD173" s="30"/>
      <c r="AE173" s="30"/>
      <c r="AF173" s="30"/>
      <c r="AG173" s="30"/>
      <c r="AH173" s="373"/>
      <c r="AI173" s="373"/>
    </row>
    <row r="174" spans="1:704" s="382" customFormat="1" ht="29.45" customHeight="1" x14ac:dyDescent="0.25">
      <c r="A174" s="312"/>
      <c r="B174" s="312"/>
      <c r="C174" s="386" t="s">
        <v>265</v>
      </c>
      <c r="D174" s="240" t="s">
        <v>198</v>
      </c>
      <c r="E174" s="313" t="s">
        <v>217</v>
      </c>
      <c r="F174" s="242" t="s">
        <v>218</v>
      </c>
      <c r="G174" s="243" t="s">
        <v>194</v>
      </c>
      <c r="H174" s="244" t="s">
        <v>175</v>
      </c>
      <c r="I174" s="240"/>
      <c r="J174" s="240"/>
      <c r="K174" s="240"/>
      <c r="L174" s="240"/>
      <c r="M174" s="240"/>
      <c r="N174" s="240"/>
      <c r="O174" s="240"/>
      <c r="P174" s="245">
        <v>1</v>
      </c>
      <c r="Q174" s="240"/>
      <c r="R174" s="315" t="s">
        <v>219</v>
      </c>
      <c r="S174" s="246" t="s">
        <v>219</v>
      </c>
      <c r="T174" s="243" t="s">
        <v>175</v>
      </c>
      <c r="U174" s="316" t="s">
        <v>220</v>
      </c>
      <c r="V174" s="316" t="s">
        <v>221</v>
      </c>
      <c r="W174" s="317"/>
      <c r="X174" s="248" t="s">
        <v>222</v>
      </c>
      <c r="Y174" s="249">
        <v>27</v>
      </c>
      <c r="Z174" s="250" t="s">
        <v>175</v>
      </c>
      <c r="AA174" s="243" t="s">
        <v>177</v>
      </c>
      <c r="AB174" s="240">
        <v>2</v>
      </c>
      <c r="AC174" s="240" t="s">
        <v>178</v>
      </c>
      <c r="AD174" s="243"/>
      <c r="AE174" s="380"/>
      <c r="AF174" s="380"/>
      <c r="AG174" s="380"/>
      <c r="AH174" s="381"/>
      <c r="AI174" s="381"/>
    </row>
    <row r="175" spans="1:704" s="382" customFormat="1" ht="29.45" customHeight="1" x14ac:dyDescent="0.25">
      <c r="A175" s="312"/>
      <c r="B175" s="312"/>
      <c r="C175" s="386" t="s">
        <v>266</v>
      </c>
      <c r="D175" s="240" t="s">
        <v>198</v>
      </c>
      <c r="E175" s="241" t="s">
        <v>223</v>
      </c>
      <c r="F175" s="242" t="s">
        <v>224</v>
      </c>
      <c r="G175" s="243" t="s">
        <v>194</v>
      </c>
      <c r="H175" s="244" t="s">
        <v>175</v>
      </c>
      <c r="I175" s="240"/>
      <c r="J175" s="240"/>
      <c r="K175" s="240"/>
      <c r="L175" s="240"/>
      <c r="M175" s="240"/>
      <c r="N175" s="240"/>
      <c r="O175" s="240"/>
      <c r="P175" s="245">
        <v>1</v>
      </c>
      <c r="Q175" s="240"/>
      <c r="R175" s="315" t="s">
        <v>219</v>
      </c>
      <c r="S175" s="246" t="s">
        <v>219</v>
      </c>
      <c r="T175" s="320" t="s">
        <v>175</v>
      </c>
      <c r="U175" s="321" t="s">
        <v>220</v>
      </c>
      <c r="V175" s="321" t="s">
        <v>221</v>
      </c>
      <c r="W175" s="317"/>
      <c r="X175" s="248" t="s">
        <v>222</v>
      </c>
      <c r="Y175" s="249">
        <v>27</v>
      </c>
      <c r="Z175" s="250" t="s">
        <v>175</v>
      </c>
      <c r="AA175" s="243" t="s">
        <v>177</v>
      </c>
      <c r="AB175" s="240">
        <v>2</v>
      </c>
      <c r="AC175" s="240" t="s">
        <v>178</v>
      </c>
      <c r="AD175" s="243"/>
      <c r="AE175" s="380"/>
      <c r="AF175" s="380"/>
      <c r="AG175" s="380"/>
      <c r="AH175" s="381"/>
      <c r="AI175" s="381"/>
    </row>
    <row r="176" spans="1:704" s="6" customFormat="1" ht="29.45" customHeight="1" x14ac:dyDescent="0.2">
      <c r="A176" s="210"/>
      <c r="B176" s="210"/>
      <c r="C176" s="386" t="s">
        <v>267</v>
      </c>
      <c r="D176" s="211" t="s">
        <v>198</v>
      </c>
      <c r="E176" s="223"/>
      <c r="F176" s="213" t="s">
        <v>268</v>
      </c>
      <c r="G176" s="27" t="s">
        <v>194</v>
      </c>
      <c r="H176" s="214" t="s">
        <v>175</v>
      </c>
      <c r="I176" s="211"/>
      <c r="J176" s="211">
        <v>12</v>
      </c>
      <c r="K176" s="211">
        <v>16</v>
      </c>
      <c r="L176" s="211"/>
      <c r="M176" s="211"/>
      <c r="N176" s="211"/>
      <c r="O176" s="211"/>
      <c r="P176" s="215">
        <v>0.33</v>
      </c>
      <c r="Q176" s="211"/>
      <c r="R176" s="216" t="s">
        <v>219</v>
      </c>
      <c r="S176" s="217" t="s">
        <v>219</v>
      </c>
      <c r="T176" s="232" t="s">
        <v>175</v>
      </c>
      <c r="U176" s="224" t="s">
        <v>220</v>
      </c>
      <c r="V176" s="224" t="s">
        <v>221</v>
      </c>
      <c r="W176" s="218"/>
      <c r="X176" s="219" t="s">
        <v>222</v>
      </c>
      <c r="Y176" s="220">
        <v>27</v>
      </c>
      <c r="Z176" s="221" t="s">
        <v>175</v>
      </c>
      <c r="AA176" s="27" t="s">
        <v>177</v>
      </c>
      <c r="AB176" s="211">
        <v>2</v>
      </c>
      <c r="AC176" s="211" t="s">
        <v>178</v>
      </c>
      <c r="AD176" s="27"/>
      <c r="AE176" s="212"/>
      <c r="AF176" s="212"/>
      <c r="AG176" s="212"/>
      <c r="AH176" s="222"/>
      <c r="AI176" s="222"/>
    </row>
    <row r="177" spans="1:35" s="6" customFormat="1" ht="29.45" customHeight="1" x14ac:dyDescent="0.2">
      <c r="A177" s="210"/>
      <c r="B177" s="210"/>
      <c r="C177" s="386" t="s">
        <v>267</v>
      </c>
      <c r="D177" s="211" t="s">
        <v>198</v>
      </c>
      <c r="E177" s="223"/>
      <c r="F177" s="213" t="s">
        <v>269</v>
      </c>
      <c r="G177" s="235" t="s">
        <v>194</v>
      </c>
      <c r="H177" s="214" t="s">
        <v>175</v>
      </c>
      <c r="I177" s="211"/>
      <c r="J177" s="211">
        <v>0</v>
      </c>
      <c r="K177" s="211">
        <v>34</v>
      </c>
      <c r="L177" s="211"/>
      <c r="M177" s="211"/>
      <c r="N177" s="211"/>
      <c r="O177" s="211"/>
      <c r="P177" s="215">
        <v>0.33</v>
      </c>
      <c r="Q177" s="211"/>
      <c r="R177" s="216" t="s">
        <v>219</v>
      </c>
      <c r="S177" s="217" t="s">
        <v>219</v>
      </c>
      <c r="T177" s="232" t="s">
        <v>175</v>
      </c>
      <c r="U177" s="224" t="s">
        <v>220</v>
      </c>
      <c r="V177" s="224" t="s">
        <v>221</v>
      </c>
      <c r="W177" s="239"/>
      <c r="X177" s="219" t="s">
        <v>222</v>
      </c>
      <c r="Y177" s="220">
        <v>27</v>
      </c>
      <c r="Z177" s="221" t="s">
        <v>175</v>
      </c>
      <c r="AA177" s="27" t="s">
        <v>177</v>
      </c>
      <c r="AB177" s="211">
        <v>2</v>
      </c>
      <c r="AC177" s="211" t="s">
        <v>178</v>
      </c>
      <c r="AD177" s="27"/>
      <c r="AE177" s="212"/>
      <c r="AF177" s="212"/>
      <c r="AG177" s="212"/>
      <c r="AH177" s="222"/>
      <c r="AI177" s="222"/>
    </row>
    <row r="178" spans="1:35" s="6" customFormat="1" ht="29.45" customHeight="1" x14ac:dyDescent="0.2">
      <c r="A178" s="210"/>
      <c r="B178" s="210"/>
      <c r="C178" s="211"/>
      <c r="D178" s="211" t="s">
        <v>198</v>
      </c>
      <c r="E178" s="223" t="s">
        <v>225</v>
      </c>
      <c r="F178" s="213" t="s">
        <v>226</v>
      </c>
      <c r="G178" s="27" t="s">
        <v>194</v>
      </c>
      <c r="H178" s="214" t="s">
        <v>175</v>
      </c>
      <c r="I178" s="211"/>
      <c r="J178" s="211">
        <v>6</v>
      </c>
      <c r="K178" s="211">
        <v>25</v>
      </c>
      <c r="L178" s="211"/>
      <c r="M178" s="211"/>
      <c r="N178" s="211"/>
      <c r="O178" s="211">
        <v>19</v>
      </c>
      <c r="P178" s="215">
        <v>0.33</v>
      </c>
      <c r="Q178" s="211"/>
      <c r="R178" s="216" t="s">
        <v>219</v>
      </c>
      <c r="S178" s="217" t="s">
        <v>219</v>
      </c>
      <c r="T178" s="232" t="s">
        <v>175</v>
      </c>
      <c r="U178" s="224" t="s">
        <v>220</v>
      </c>
      <c r="V178" s="224" t="s">
        <v>221</v>
      </c>
      <c r="W178" s="218"/>
      <c r="X178" s="219" t="s">
        <v>222</v>
      </c>
      <c r="Y178" s="220">
        <v>27</v>
      </c>
      <c r="Z178" s="221" t="s">
        <v>175</v>
      </c>
      <c r="AA178" s="27" t="s">
        <v>177</v>
      </c>
      <c r="AB178" s="211">
        <v>2</v>
      </c>
      <c r="AC178" s="211" t="s">
        <v>178</v>
      </c>
      <c r="AD178" s="27"/>
      <c r="AE178" s="212"/>
      <c r="AF178" s="212"/>
      <c r="AG178" s="212"/>
      <c r="AH178" s="222"/>
      <c r="AI178" s="222"/>
    </row>
    <row r="179" spans="1:35" s="374" customFormat="1" ht="29.45" customHeight="1" x14ac:dyDescent="0.2">
      <c r="A179" s="13"/>
      <c r="B179" s="13"/>
      <c r="C179" s="388" t="s">
        <v>262</v>
      </c>
      <c r="D179" s="7" t="s">
        <v>172</v>
      </c>
      <c r="E179" s="479" t="s">
        <v>227</v>
      </c>
      <c r="F179" s="45" t="s">
        <v>270</v>
      </c>
      <c r="G179" s="26" t="s">
        <v>194</v>
      </c>
      <c r="H179" s="9"/>
      <c r="I179" s="9">
        <f>J179+K179+L179+M179</f>
        <v>88</v>
      </c>
      <c r="J179" s="9">
        <f>SUM(J180:J184)</f>
        <v>28</v>
      </c>
      <c r="K179" s="9">
        <f t="shared" ref="K179:M179" si="26">SUM(K180:K184)</f>
        <v>60</v>
      </c>
      <c r="L179" s="9">
        <f t="shared" si="26"/>
        <v>0</v>
      </c>
      <c r="M179" s="9">
        <f t="shared" si="26"/>
        <v>0</v>
      </c>
      <c r="N179" s="9"/>
      <c r="O179" s="9">
        <f>SUM(O180:O184)</f>
        <v>57</v>
      </c>
      <c r="P179" s="10">
        <v>5</v>
      </c>
      <c r="Q179" s="10">
        <v>5</v>
      </c>
      <c r="R179" s="9"/>
      <c r="S179" s="9"/>
      <c r="T179" s="9"/>
      <c r="U179" s="24"/>
      <c r="V179" s="24"/>
      <c r="W179" s="101"/>
      <c r="X179" s="40"/>
      <c r="Y179" s="41"/>
      <c r="Z179" s="13" t="s">
        <v>175</v>
      </c>
      <c r="AA179" s="26" t="s">
        <v>175</v>
      </c>
      <c r="AB179" s="30"/>
      <c r="AC179" s="30"/>
      <c r="AD179" s="30"/>
      <c r="AE179" s="30"/>
      <c r="AF179" s="30"/>
      <c r="AG179" s="30"/>
      <c r="AH179" s="373"/>
      <c r="AI179" s="373"/>
    </row>
    <row r="180" spans="1:35" s="382" customFormat="1" ht="29.45" customHeight="1" x14ac:dyDescent="0.25">
      <c r="A180" s="312"/>
      <c r="B180" s="312"/>
      <c r="C180" s="386" t="s">
        <v>266</v>
      </c>
      <c r="D180" s="240" t="s">
        <v>198</v>
      </c>
      <c r="E180" s="241" t="s">
        <v>229</v>
      </c>
      <c r="F180" s="242" t="s">
        <v>230</v>
      </c>
      <c r="G180" s="243" t="s">
        <v>194</v>
      </c>
      <c r="H180" s="244" t="s">
        <v>175</v>
      </c>
      <c r="I180" s="240"/>
      <c r="J180" s="240"/>
      <c r="K180" s="240"/>
      <c r="L180" s="240"/>
      <c r="M180" s="240"/>
      <c r="N180" s="240"/>
      <c r="O180" s="240">
        <v>20</v>
      </c>
      <c r="P180" s="245">
        <v>1</v>
      </c>
      <c r="Q180" s="240"/>
      <c r="R180" s="315" t="s">
        <v>219</v>
      </c>
      <c r="S180" s="246" t="s">
        <v>219</v>
      </c>
      <c r="T180" s="320" t="s">
        <v>175</v>
      </c>
      <c r="U180" s="321" t="s">
        <v>220</v>
      </c>
      <c r="V180" s="321" t="s">
        <v>231</v>
      </c>
      <c r="W180" s="317"/>
      <c r="X180" s="248" t="s">
        <v>222</v>
      </c>
      <c r="Y180" s="249">
        <v>27</v>
      </c>
      <c r="Z180" s="250" t="s">
        <v>175</v>
      </c>
      <c r="AA180" s="243" t="s">
        <v>177</v>
      </c>
      <c r="AB180" s="240">
        <v>2</v>
      </c>
      <c r="AC180" s="240" t="s">
        <v>178</v>
      </c>
      <c r="AD180" s="243"/>
      <c r="AE180" s="380"/>
      <c r="AF180" s="380"/>
      <c r="AG180" s="380"/>
      <c r="AH180" s="381"/>
      <c r="AI180" s="381"/>
    </row>
    <row r="181" spans="1:35" s="6" customFormat="1" ht="29.45" customHeight="1" x14ac:dyDescent="0.2">
      <c r="A181" s="210"/>
      <c r="B181" s="210"/>
      <c r="C181" s="386" t="s">
        <v>267</v>
      </c>
      <c r="D181" s="211" t="s">
        <v>198</v>
      </c>
      <c r="E181" s="223"/>
      <c r="F181" s="213" t="s">
        <v>271</v>
      </c>
      <c r="G181" s="27" t="s">
        <v>194</v>
      </c>
      <c r="H181" s="214" t="s">
        <v>175</v>
      </c>
      <c r="I181" s="211"/>
      <c r="J181" s="211">
        <v>12</v>
      </c>
      <c r="K181" s="211">
        <v>16</v>
      </c>
      <c r="L181" s="211"/>
      <c r="M181" s="211"/>
      <c r="N181" s="211"/>
      <c r="O181" s="211"/>
      <c r="P181" s="215">
        <v>0.33</v>
      </c>
      <c r="Q181" s="211"/>
      <c r="R181" s="216" t="s">
        <v>219</v>
      </c>
      <c r="S181" s="217" t="s">
        <v>219</v>
      </c>
      <c r="T181" s="232" t="s">
        <v>175</v>
      </c>
      <c r="U181" s="224" t="s">
        <v>220</v>
      </c>
      <c r="V181" s="224" t="s">
        <v>221</v>
      </c>
      <c r="W181" s="218"/>
      <c r="X181" s="219" t="s">
        <v>222</v>
      </c>
      <c r="Y181" s="220">
        <v>27</v>
      </c>
      <c r="Z181" s="221" t="s">
        <v>175</v>
      </c>
      <c r="AA181" s="27" t="s">
        <v>177</v>
      </c>
      <c r="AB181" s="211">
        <v>2</v>
      </c>
      <c r="AC181" s="211" t="s">
        <v>178</v>
      </c>
      <c r="AD181" s="27"/>
      <c r="AE181" s="212"/>
      <c r="AF181" s="212"/>
      <c r="AG181" s="212"/>
      <c r="AH181" s="222"/>
      <c r="AI181" s="222"/>
    </row>
    <row r="182" spans="1:35" s="6" customFormat="1" ht="29.45" customHeight="1" x14ac:dyDescent="0.2">
      <c r="A182" s="210"/>
      <c r="B182" s="210"/>
      <c r="C182" s="386" t="s">
        <v>267</v>
      </c>
      <c r="D182" s="211" t="s">
        <v>198</v>
      </c>
      <c r="E182" s="223"/>
      <c r="F182" s="213" t="s">
        <v>272</v>
      </c>
      <c r="G182" s="27" t="s">
        <v>194</v>
      </c>
      <c r="H182" s="214" t="s">
        <v>175</v>
      </c>
      <c r="I182" s="211"/>
      <c r="J182" s="211">
        <v>12</v>
      </c>
      <c r="K182" s="211">
        <v>16</v>
      </c>
      <c r="L182" s="211"/>
      <c r="M182" s="211"/>
      <c r="N182" s="211"/>
      <c r="O182" s="211"/>
      <c r="P182" s="215">
        <v>0.33</v>
      </c>
      <c r="Q182" s="211"/>
      <c r="R182" s="216" t="s">
        <v>219</v>
      </c>
      <c r="S182" s="217" t="s">
        <v>219</v>
      </c>
      <c r="T182" s="232" t="s">
        <v>175</v>
      </c>
      <c r="U182" s="224" t="s">
        <v>220</v>
      </c>
      <c r="V182" s="224" t="s">
        <v>221</v>
      </c>
      <c r="W182" s="218"/>
      <c r="X182" s="219" t="s">
        <v>222</v>
      </c>
      <c r="Y182" s="220">
        <v>27</v>
      </c>
      <c r="Z182" s="221" t="s">
        <v>175</v>
      </c>
      <c r="AA182" s="27" t="s">
        <v>177</v>
      </c>
      <c r="AB182" s="211">
        <v>2</v>
      </c>
      <c r="AC182" s="211" t="s">
        <v>178</v>
      </c>
      <c r="AD182" s="27"/>
      <c r="AE182" s="212"/>
      <c r="AF182" s="212"/>
      <c r="AG182" s="212"/>
      <c r="AH182" s="222"/>
      <c r="AI182" s="222"/>
    </row>
    <row r="183" spans="1:35" s="6" customFormat="1" ht="29.45" customHeight="1" x14ac:dyDescent="0.2">
      <c r="A183" s="210"/>
      <c r="B183" s="210"/>
      <c r="C183" s="211"/>
      <c r="D183" s="211" t="s">
        <v>198</v>
      </c>
      <c r="E183" s="223" t="s">
        <v>232</v>
      </c>
      <c r="F183" s="213" t="s">
        <v>233</v>
      </c>
      <c r="G183" s="27" t="s">
        <v>194</v>
      </c>
      <c r="H183" s="214" t="s">
        <v>175</v>
      </c>
      <c r="I183" s="211"/>
      <c r="J183" s="211">
        <v>4</v>
      </c>
      <c r="K183" s="211">
        <v>28</v>
      </c>
      <c r="L183" s="211"/>
      <c r="M183" s="211"/>
      <c r="N183" s="211"/>
      <c r="O183" s="211">
        <v>18</v>
      </c>
      <c r="P183" s="215">
        <v>0.33</v>
      </c>
      <c r="Q183" s="211"/>
      <c r="R183" s="216" t="s">
        <v>219</v>
      </c>
      <c r="S183" s="217" t="s">
        <v>219</v>
      </c>
      <c r="T183" s="232" t="s">
        <v>175</v>
      </c>
      <c r="U183" s="224" t="s">
        <v>220</v>
      </c>
      <c r="V183" s="224" t="s">
        <v>221</v>
      </c>
      <c r="W183" s="218"/>
      <c r="X183" s="219" t="s">
        <v>222</v>
      </c>
      <c r="Y183" s="220">
        <v>27</v>
      </c>
      <c r="Z183" s="221" t="s">
        <v>175</v>
      </c>
      <c r="AA183" s="27" t="s">
        <v>177</v>
      </c>
      <c r="AB183" s="211">
        <v>2</v>
      </c>
      <c r="AC183" s="211" t="s">
        <v>178</v>
      </c>
      <c r="AD183" s="27"/>
      <c r="AE183" s="212"/>
      <c r="AF183" s="212"/>
      <c r="AG183" s="212"/>
      <c r="AH183" s="222"/>
      <c r="AI183" s="222"/>
    </row>
    <row r="184" spans="1:35" s="382" customFormat="1" ht="29.45" customHeight="1" x14ac:dyDescent="0.25">
      <c r="A184" s="312"/>
      <c r="B184" s="312"/>
      <c r="C184" s="386" t="s">
        <v>266</v>
      </c>
      <c r="D184" s="240" t="s">
        <v>198</v>
      </c>
      <c r="E184" s="241" t="s">
        <v>234</v>
      </c>
      <c r="F184" s="242" t="s">
        <v>235</v>
      </c>
      <c r="G184" s="243" t="s">
        <v>194</v>
      </c>
      <c r="H184" s="244" t="s">
        <v>175</v>
      </c>
      <c r="I184" s="240"/>
      <c r="J184" s="240"/>
      <c r="K184" s="240"/>
      <c r="L184" s="240"/>
      <c r="M184" s="240"/>
      <c r="N184" s="240"/>
      <c r="O184" s="240">
        <v>19</v>
      </c>
      <c r="P184" s="245">
        <v>1</v>
      </c>
      <c r="Q184" s="240"/>
      <c r="R184" s="315" t="s">
        <v>219</v>
      </c>
      <c r="S184" s="246" t="s">
        <v>219</v>
      </c>
      <c r="T184" s="320" t="s">
        <v>175</v>
      </c>
      <c r="U184" s="321" t="s">
        <v>220</v>
      </c>
      <c r="V184" s="325" t="s">
        <v>221</v>
      </c>
      <c r="W184" s="326"/>
      <c r="X184" s="248" t="s">
        <v>222</v>
      </c>
      <c r="Y184" s="249">
        <v>27</v>
      </c>
      <c r="Z184" s="250" t="s">
        <v>175</v>
      </c>
      <c r="AA184" s="243" t="s">
        <v>177</v>
      </c>
      <c r="AB184" s="240">
        <v>2</v>
      </c>
      <c r="AC184" s="240" t="s">
        <v>178</v>
      </c>
      <c r="AD184" s="243"/>
      <c r="AE184" s="380"/>
      <c r="AF184" s="380"/>
      <c r="AG184" s="380"/>
      <c r="AH184" s="381"/>
      <c r="AI184" s="381"/>
    </row>
    <row r="185" spans="1:35" s="374" customFormat="1" ht="29.45" customHeight="1" x14ac:dyDescent="0.2">
      <c r="A185" s="13"/>
      <c r="B185" s="13"/>
      <c r="C185" s="11"/>
      <c r="D185" s="11" t="s">
        <v>236</v>
      </c>
      <c r="E185" s="44" t="s">
        <v>237</v>
      </c>
      <c r="F185" s="375" t="s">
        <v>273</v>
      </c>
      <c r="G185" s="26" t="s">
        <v>194</v>
      </c>
      <c r="H185" s="12"/>
      <c r="I185" s="12">
        <f>J185+K185+L185+M185</f>
        <v>96</v>
      </c>
      <c r="J185" s="8">
        <f>IFERROR(ROUND(AVERAGE(J187,J188,J189,J190,J191,J192,),0)*4,0)</f>
        <v>36</v>
      </c>
      <c r="K185" s="8">
        <f>IFERROR(ROUND(AVERAGE(K187,K188,K189,K190,K192,),0)*4,0)</f>
        <v>60</v>
      </c>
      <c r="L185" s="8">
        <f>IFERROR(ROUND(AVERAGE(L187,L188,L189,L191,L192,),0)*4,0)</f>
        <v>0</v>
      </c>
      <c r="M185" s="8">
        <f>IFERROR(ROUND(AVERAGE(M187,M188,M189,M191,M192,),0)*4,0)</f>
        <v>0</v>
      </c>
      <c r="N185" s="8"/>
      <c r="O185" s="8">
        <f>IFERROR(ROUND(AVERAGE(O187,O188,O189,O191,O192,),0)*4,0)</f>
        <v>76</v>
      </c>
      <c r="P185" s="276">
        <v>7</v>
      </c>
      <c r="Q185" s="276">
        <v>7</v>
      </c>
      <c r="R185" s="9"/>
      <c r="S185" s="9"/>
      <c r="T185" s="9"/>
      <c r="U185" s="101"/>
      <c r="V185" s="102"/>
      <c r="W185" s="102"/>
      <c r="X185" s="100"/>
      <c r="Y185" s="42"/>
      <c r="Z185" s="13" t="s">
        <v>175</v>
      </c>
      <c r="AA185" s="26" t="s">
        <v>175</v>
      </c>
      <c r="AB185" s="30"/>
      <c r="AC185" s="30"/>
      <c r="AD185" s="30"/>
      <c r="AE185" s="30"/>
      <c r="AF185" s="30"/>
      <c r="AG185" s="30"/>
      <c r="AH185" s="373"/>
      <c r="AI185" s="373"/>
    </row>
    <row r="186" spans="1:35" s="376" customFormat="1" ht="29.45" customHeight="1" x14ac:dyDescent="0.2">
      <c r="A186" s="194"/>
      <c r="B186" s="194"/>
      <c r="C186" s="195"/>
      <c r="D186" s="195" t="s">
        <v>182</v>
      </c>
      <c r="E186" s="196"/>
      <c r="F186" s="197" t="s">
        <v>239</v>
      </c>
      <c r="G186" s="194" t="s">
        <v>194</v>
      </c>
      <c r="H186" s="198"/>
      <c r="I186" s="198"/>
      <c r="J186" s="198"/>
      <c r="K186" s="198"/>
      <c r="L186" s="198"/>
      <c r="M186" s="198"/>
      <c r="N186" s="198"/>
      <c r="O186" s="198"/>
      <c r="P186" s="199"/>
      <c r="Q186" s="195"/>
      <c r="R186" s="198"/>
      <c r="S186" s="198"/>
      <c r="T186" s="200"/>
      <c r="U186" s="201"/>
      <c r="V186" s="202"/>
      <c r="W186" s="202"/>
      <c r="X186" s="203"/>
      <c r="Y186" s="204"/>
      <c r="Z186" s="194"/>
      <c r="AA186" s="194"/>
      <c r="AB186" s="194"/>
      <c r="AC186" s="194"/>
      <c r="AD186" s="194"/>
      <c r="AE186" s="194"/>
      <c r="AF186" s="194"/>
      <c r="AG186" s="194"/>
    </row>
    <row r="187" spans="1:35" s="6" customFormat="1" ht="29.45" customHeight="1" x14ac:dyDescent="0.2">
      <c r="A187" s="221"/>
      <c r="B187" s="221"/>
      <c r="C187" s="211"/>
      <c r="D187" s="211" t="s">
        <v>240</v>
      </c>
      <c r="E187" s="223" t="s">
        <v>241</v>
      </c>
      <c r="F187" s="213" t="s">
        <v>242</v>
      </c>
      <c r="G187" s="235" t="s">
        <v>243</v>
      </c>
      <c r="H187" s="214" t="s">
        <v>175</v>
      </c>
      <c r="I187" s="211"/>
      <c r="J187" s="211">
        <v>14</v>
      </c>
      <c r="K187" s="211">
        <v>10</v>
      </c>
      <c r="L187" s="211"/>
      <c r="M187" s="211"/>
      <c r="N187" s="211"/>
      <c r="O187" s="211">
        <v>26</v>
      </c>
      <c r="P187" s="215">
        <v>0.25</v>
      </c>
      <c r="Q187" s="211"/>
      <c r="R187" s="216" t="s">
        <v>219</v>
      </c>
      <c r="S187" s="217" t="s">
        <v>244</v>
      </c>
      <c r="T187" s="232" t="s">
        <v>175</v>
      </c>
      <c r="U187" s="238" t="s">
        <v>220</v>
      </c>
      <c r="V187" s="235" t="s">
        <v>231</v>
      </c>
      <c r="W187" s="239"/>
      <c r="X187" s="219" t="s">
        <v>222</v>
      </c>
      <c r="Y187" s="220">
        <v>27</v>
      </c>
      <c r="Z187" s="221" t="s">
        <v>175</v>
      </c>
      <c r="AA187" s="27" t="s">
        <v>177</v>
      </c>
      <c r="AB187" s="211">
        <v>2</v>
      </c>
      <c r="AC187" s="211" t="s">
        <v>178</v>
      </c>
      <c r="AD187" s="27"/>
      <c r="AE187" s="212"/>
      <c r="AF187" s="212"/>
      <c r="AG187" s="212"/>
      <c r="AH187" s="222"/>
      <c r="AI187" s="222"/>
    </row>
    <row r="188" spans="1:35" s="6" customFormat="1" ht="29.45" customHeight="1" x14ac:dyDescent="0.2">
      <c r="A188" s="210"/>
      <c r="B188" s="210"/>
      <c r="C188" s="211"/>
      <c r="D188" s="211" t="s">
        <v>240</v>
      </c>
      <c r="E188" s="223" t="s">
        <v>245</v>
      </c>
      <c r="F188" s="213" t="s">
        <v>246</v>
      </c>
      <c r="G188" s="235" t="s">
        <v>243</v>
      </c>
      <c r="H188" s="214" t="s">
        <v>175</v>
      </c>
      <c r="I188" s="211"/>
      <c r="J188" s="211">
        <v>0</v>
      </c>
      <c r="K188" s="211">
        <v>34</v>
      </c>
      <c r="L188" s="211"/>
      <c r="M188" s="211"/>
      <c r="N188" s="211"/>
      <c r="O188" s="211">
        <v>16</v>
      </c>
      <c r="P188" s="215">
        <v>0.25</v>
      </c>
      <c r="Q188" s="211"/>
      <c r="R188" s="216" t="s">
        <v>219</v>
      </c>
      <c r="S188" s="217" t="s">
        <v>219</v>
      </c>
      <c r="T188" s="232" t="s">
        <v>175</v>
      </c>
      <c r="U188" s="238" t="s">
        <v>220</v>
      </c>
      <c r="V188" s="235" t="s">
        <v>221</v>
      </c>
      <c r="W188" s="239"/>
      <c r="X188" s="219" t="s">
        <v>222</v>
      </c>
      <c r="Y188" s="220">
        <v>27</v>
      </c>
      <c r="Z188" s="221" t="s">
        <v>175</v>
      </c>
      <c r="AA188" s="27" t="s">
        <v>177</v>
      </c>
      <c r="AB188" s="211">
        <v>2</v>
      </c>
      <c r="AC188" s="211" t="s">
        <v>178</v>
      </c>
      <c r="AD188" s="27"/>
      <c r="AE188" s="212"/>
      <c r="AF188" s="212"/>
      <c r="AG188" s="212"/>
    </row>
    <row r="189" spans="1:35" s="384" customFormat="1" ht="29.45" customHeight="1" x14ac:dyDescent="0.25">
      <c r="A189" s="210"/>
      <c r="B189" s="210"/>
      <c r="C189" s="211"/>
      <c r="D189" s="211" t="s">
        <v>240</v>
      </c>
      <c r="E189" s="223" t="s">
        <v>247</v>
      </c>
      <c r="F189" s="213" t="s">
        <v>248</v>
      </c>
      <c r="G189" s="235" t="s">
        <v>243</v>
      </c>
      <c r="H189" s="214" t="s">
        <v>175</v>
      </c>
      <c r="I189" s="211"/>
      <c r="J189" s="211">
        <v>12</v>
      </c>
      <c r="K189" s="211">
        <v>14</v>
      </c>
      <c r="L189" s="211"/>
      <c r="M189" s="211"/>
      <c r="N189" s="211"/>
      <c r="O189" s="211">
        <v>24</v>
      </c>
      <c r="P189" s="215">
        <v>0.25</v>
      </c>
      <c r="Q189" s="211"/>
      <c r="R189" s="216" t="s">
        <v>219</v>
      </c>
      <c r="S189" s="217" t="s">
        <v>244</v>
      </c>
      <c r="T189" s="232" t="s">
        <v>175</v>
      </c>
      <c r="U189" s="238" t="s">
        <v>220</v>
      </c>
      <c r="V189" s="235" t="s">
        <v>249</v>
      </c>
      <c r="W189" s="239"/>
      <c r="X189" s="219" t="s">
        <v>222</v>
      </c>
      <c r="Y189" s="220">
        <v>27</v>
      </c>
      <c r="Z189" s="221" t="s">
        <v>175</v>
      </c>
      <c r="AA189" s="27" t="s">
        <v>177</v>
      </c>
      <c r="AB189" s="211">
        <v>2</v>
      </c>
      <c r="AC189" s="211" t="s">
        <v>178</v>
      </c>
      <c r="AD189" s="27"/>
      <c r="AE189" s="272"/>
      <c r="AF189" s="272"/>
      <c r="AG189" s="272"/>
      <c r="AH189" s="383"/>
      <c r="AI189" s="383"/>
    </row>
    <row r="190" spans="1:35" s="384" customFormat="1" ht="29.45" customHeight="1" x14ac:dyDescent="0.25">
      <c r="A190" s="215"/>
      <c r="B190" s="215"/>
      <c r="C190" s="215"/>
      <c r="D190" s="215" t="s">
        <v>240</v>
      </c>
      <c r="E190" s="215" t="s">
        <v>274</v>
      </c>
      <c r="F190" s="287" t="s">
        <v>275</v>
      </c>
      <c r="G190" s="235" t="s">
        <v>243</v>
      </c>
      <c r="H190" s="215" t="s">
        <v>175</v>
      </c>
      <c r="I190" s="215"/>
      <c r="J190" s="215">
        <v>14</v>
      </c>
      <c r="K190" s="215">
        <v>13</v>
      </c>
      <c r="L190" s="215"/>
      <c r="M190" s="215"/>
      <c r="N190" s="215"/>
      <c r="O190" s="215">
        <v>23</v>
      </c>
      <c r="P190" s="215">
        <v>0.25</v>
      </c>
      <c r="Q190" s="211"/>
      <c r="R190" s="215" t="s">
        <v>219</v>
      </c>
      <c r="S190" s="215" t="s">
        <v>219</v>
      </c>
      <c r="T190" s="215" t="s">
        <v>175</v>
      </c>
      <c r="U190" s="215" t="s">
        <v>220</v>
      </c>
      <c r="V190" s="215" t="s">
        <v>221</v>
      </c>
      <c r="W190" s="215"/>
      <c r="X190" s="215" t="s">
        <v>222</v>
      </c>
      <c r="Y190" s="215">
        <v>27</v>
      </c>
      <c r="Z190" s="225" t="s">
        <v>175</v>
      </c>
      <c r="AA190" s="215" t="s">
        <v>177</v>
      </c>
      <c r="AB190" s="226">
        <v>2</v>
      </c>
      <c r="AC190" s="215" t="s">
        <v>178</v>
      </c>
      <c r="AD190" s="215"/>
      <c r="AE190" s="227"/>
      <c r="AF190" s="227"/>
      <c r="AG190" s="227"/>
      <c r="AH190" s="383"/>
      <c r="AI190" s="383"/>
    </row>
    <row r="191" spans="1:35" s="382" customFormat="1" ht="29.45" customHeight="1" x14ac:dyDescent="0.25">
      <c r="A191" s="312"/>
      <c r="B191" s="312"/>
      <c r="C191" s="386" t="s">
        <v>266</v>
      </c>
      <c r="D191" s="240" t="s">
        <v>240</v>
      </c>
      <c r="E191" s="241" t="s">
        <v>250</v>
      </c>
      <c r="F191" s="350" t="s">
        <v>251</v>
      </c>
      <c r="G191" s="265" t="s">
        <v>243</v>
      </c>
      <c r="H191" s="244" t="s">
        <v>175</v>
      </c>
      <c r="I191" s="240"/>
      <c r="J191" s="240"/>
      <c r="K191" s="240"/>
      <c r="L191" s="240"/>
      <c r="M191" s="240"/>
      <c r="N191" s="240"/>
      <c r="O191" s="240">
        <v>20</v>
      </c>
      <c r="P191" s="245">
        <v>1</v>
      </c>
      <c r="Q191" s="240"/>
      <c r="R191" s="246" t="s">
        <v>219</v>
      </c>
      <c r="S191" s="246" t="s">
        <v>219</v>
      </c>
      <c r="T191" s="320" t="s">
        <v>175</v>
      </c>
      <c r="U191" s="351" t="s">
        <v>220</v>
      </c>
      <c r="V191" s="352" t="s">
        <v>221</v>
      </c>
      <c r="W191" s="265"/>
      <c r="X191" s="248" t="s">
        <v>222</v>
      </c>
      <c r="Y191" s="249">
        <v>27</v>
      </c>
      <c r="Z191" s="250" t="s">
        <v>175</v>
      </c>
      <c r="AA191" s="243" t="s">
        <v>177</v>
      </c>
      <c r="AB191" s="240">
        <v>2</v>
      </c>
      <c r="AC191" s="240" t="s">
        <v>178</v>
      </c>
      <c r="AD191" s="243"/>
      <c r="AE191" s="380"/>
      <c r="AF191" s="380"/>
      <c r="AG191" s="380"/>
    </row>
    <row r="192" spans="1:35" s="6" customFormat="1" ht="29.45" customHeight="1" x14ac:dyDescent="0.25">
      <c r="A192" s="210"/>
      <c r="B192" s="210"/>
      <c r="C192" s="387" t="s">
        <v>276</v>
      </c>
      <c r="D192" s="211" t="s">
        <v>240</v>
      </c>
      <c r="E192" s="223" t="s">
        <v>252</v>
      </c>
      <c r="F192" s="213" t="s">
        <v>253</v>
      </c>
      <c r="G192" s="235" t="s">
        <v>243</v>
      </c>
      <c r="H192" s="214" t="s">
        <v>175</v>
      </c>
      <c r="I192" s="211"/>
      <c r="J192" s="211">
        <v>12</v>
      </c>
      <c r="K192" s="385">
        <v>16</v>
      </c>
      <c r="L192" s="211"/>
      <c r="M192" s="211"/>
      <c r="N192" s="211"/>
      <c r="O192" s="211">
        <v>26</v>
      </c>
      <c r="P192" s="215">
        <v>0.25</v>
      </c>
      <c r="Q192" s="211"/>
      <c r="R192" s="217" t="s">
        <v>219</v>
      </c>
      <c r="S192" s="217" t="s">
        <v>219</v>
      </c>
      <c r="T192" s="217" t="s">
        <v>175</v>
      </c>
      <c r="U192" s="234" t="s">
        <v>220</v>
      </c>
      <c r="V192" s="247" t="s">
        <v>254</v>
      </c>
      <c r="W192" s="235"/>
      <c r="X192" s="219" t="s">
        <v>222</v>
      </c>
      <c r="Y192" s="220">
        <v>27</v>
      </c>
      <c r="Z192" s="221" t="s">
        <v>175</v>
      </c>
      <c r="AA192" s="27" t="s">
        <v>177</v>
      </c>
      <c r="AB192" s="211">
        <v>2</v>
      </c>
      <c r="AC192" s="211" t="s">
        <v>178</v>
      </c>
      <c r="AD192" s="27"/>
      <c r="AE192" s="212"/>
      <c r="AF192" s="212"/>
      <c r="AG192" s="212"/>
      <c r="AH192" s="222"/>
      <c r="AI192" s="222"/>
    </row>
    <row r="193" spans="1:37" s="1" customFormat="1" ht="29.45" customHeight="1" x14ac:dyDescent="0.2">
      <c r="A193" s="11"/>
      <c r="B193" s="11"/>
      <c r="C193" s="11"/>
      <c r="D193" s="163" t="s">
        <v>172</v>
      </c>
      <c r="E193" s="11" t="s">
        <v>255</v>
      </c>
      <c r="F193" s="162" t="s">
        <v>256</v>
      </c>
      <c r="G193" s="26" t="s">
        <v>194</v>
      </c>
      <c r="H193" s="9"/>
      <c r="I193" s="9">
        <f>J193+K193+L193+M193</f>
        <v>11</v>
      </c>
      <c r="J193" s="9">
        <f>SUM(J194:J195)</f>
        <v>8</v>
      </c>
      <c r="K193" s="9">
        <f t="shared" ref="K193:M193" si="27">SUM(K194:K195)</f>
        <v>0</v>
      </c>
      <c r="L193" s="9">
        <f t="shared" si="27"/>
        <v>0</v>
      </c>
      <c r="M193" s="9">
        <f t="shared" si="27"/>
        <v>3</v>
      </c>
      <c r="N193" s="9"/>
      <c r="O193" s="9">
        <f>SUM(O194:O195)</f>
        <v>17</v>
      </c>
      <c r="P193" s="10">
        <v>3</v>
      </c>
      <c r="Q193" s="10">
        <v>3</v>
      </c>
      <c r="R193" s="9"/>
      <c r="S193" s="9"/>
      <c r="T193" s="9"/>
      <c r="U193" s="101"/>
      <c r="V193" s="102"/>
      <c r="W193" s="102"/>
      <c r="X193" s="100"/>
      <c r="Y193" s="42"/>
      <c r="Z193" s="13" t="s">
        <v>175</v>
      </c>
      <c r="AA193" s="26" t="s">
        <v>175</v>
      </c>
      <c r="AB193" s="30"/>
      <c r="AC193" s="30"/>
      <c r="AD193" s="30"/>
      <c r="AE193" s="30"/>
      <c r="AF193" s="30"/>
      <c r="AG193" s="30"/>
    </row>
    <row r="194" spans="1:37" s="5" customFormat="1" ht="29.45" customHeight="1" x14ac:dyDescent="0.25">
      <c r="A194" s="212"/>
      <c r="B194" s="212"/>
      <c r="C194" s="377"/>
      <c r="D194" s="229" t="s">
        <v>198</v>
      </c>
      <c r="E194" s="212" t="s">
        <v>257</v>
      </c>
      <c r="F194" s="230" t="s">
        <v>258</v>
      </c>
      <c r="G194" s="27" t="s">
        <v>194</v>
      </c>
      <c r="H194" s="214" t="s">
        <v>175</v>
      </c>
      <c r="I194" s="211"/>
      <c r="J194" s="231">
        <v>8</v>
      </c>
      <c r="K194" s="231"/>
      <c r="L194" s="232"/>
      <c r="M194" s="232"/>
      <c r="N194" s="211"/>
      <c r="O194" s="233">
        <v>17</v>
      </c>
      <c r="P194" s="232">
        <v>0.25</v>
      </c>
      <c r="Q194" s="211"/>
      <c r="R194" s="216" t="s">
        <v>219</v>
      </c>
      <c r="S194" s="217" t="s">
        <v>219</v>
      </c>
      <c r="T194" s="232" t="s">
        <v>175</v>
      </c>
      <c r="U194" s="234" t="s">
        <v>220</v>
      </c>
      <c r="V194" s="235"/>
      <c r="W194" s="235"/>
      <c r="X194" s="219" t="s">
        <v>222</v>
      </c>
      <c r="Y194" s="220">
        <v>27</v>
      </c>
      <c r="Z194" s="221" t="s">
        <v>175</v>
      </c>
      <c r="AA194" s="27" t="s">
        <v>177</v>
      </c>
      <c r="AB194" s="211">
        <v>2</v>
      </c>
      <c r="AC194" s="211" t="s">
        <v>178</v>
      </c>
      <c r="AD194" s="27"/>
      <c r="AE194" s="212"/>
      <c r="AF194" s="212"/>
      <c r="AG194" s="212"/>
    </row>
    <row r="195" spans="1:37" s="5" customFormat="1" ht="29.45" customHeight="1" x14ac:dyDescent="0.25">
      <c r="A195" s="212"/>
      <c r="B195" s="212"/>
      <c r="C195" s="377"/>
      <c r="D195" s="229" t="s">
        <v>198</v>
      </c>
      <c r="E195" s="212" t="s">
        <v>259</v>
      </c>
      <c r="F195" s="236" t="s">
        <v>260</v>
      </c>
      <c r="G195" s="27" t="s">
        <v>194</v>
      </c>
      <c r="H195" s="214" t="s">
        <v>175</v>
      </c>
      <c r="I195" s="211"/>
      <c r="J195" s="237"/>
      <c r="K195" s="237"/>
      <c r="L195" s="27"/>
      <c r="M195" s="27">
        <v>3</v>
      </c>
      <c r="N195" s="211"/>
      <c r="O195" s="27" t="s">
        <v>261</v>
      </c>
      <c r="P195" s="27">
        <v>0.75</v>
      </c>
      <c r="Q195" s="211"/>
      <c r="R195" s="216" t="s">
        <v>219</v>
      </c>
      <c r="S195" s="217" t="s">
        <v>219</v>
      </c>
      <c r="T195" s="232" t="s">
        <v>175</v>
      </c>
      <c r="U195" s="234" t="s">
        <v>220</v>
      </c>
      <c r="V195" s="235"/>
      <c r="W195" s="235"/>
      <c r="X195" s="219" t="s">
        <v>222</v>
      </c>
      <c r="Y195" s="220">
        <v>27</v>
      </c>
      <c r="Z195" s="221" t="s">
        <v>175</v>
      </c>
      <c r="AA195" s="27" t="s">
        <v>177</v>
      </c>
      <c r="AB195" s="211">
        <v>2</v>
      </c>
      <c r="AC195" s="211" t="s">
        <v>178</v>
      </c>
      <c r="AD195" s="27"/>
      <c r="AE195" s="212"/>
      <c r="AF195" s="212"/>
      <c r="AG195" s="212"/>
    </row>
    <row r="196" spans="1:37" s="253" customFormat="1" ht="29.45" customHeight="1" x14ac:dyDescent="0.25">
      <c r="A196" s="319"/>
      <c r="B196" s="319"/>
      <c r="C196" s="480"/>
      <c r="E196" s="319"/>
      <c r="F196" s="481"/>
      <c r="H196" s="482"/>
      <c r="I196" s="483"/>
      <c r="J196" s="484"/>
      <c r="K196" s="484"/>
      <c r="N196" s="483"/>
      <c r="Q196" s="483"/>
      <c r="R196" s="485"/>
      <c r="S196" s="486"/>
      <c r="U196" s="487"/>
      <c r="V196" s="488"/>
      <c r="W196" s="488"/>
      <c r="X196" s="486"/>
      <c r="Y196" s="483"/>
      <c r="Z196" s="489"/>
      <c r="AB196" s="483"/>
      <c r="AC196" s="483"/>
      <c r="AE196" s="319"/>
      <c r="AF196" s="319"/>
      <c r="AG196" s="319"/>
    </row>
    <row r="198" spans="1:37" customFormat="1" ht="29.45" customHeight="1" x14ac:dyDescent="0.2">
      <c r="A198" s="165"/>
      <c r="B198" s="165" t="s">
        <v>169</v>
      </c>
      <c r="C198" s="165"/>
      <c r="D198" s="166" t="s">
        <v>212</v>
      </c>
      <c r="E198" s="167"/>
      <c r="F198" s="168" t="s">
        <v>277</v>
      </c>
      <c r="G198" s="166" t="s">
        <v>194</v>
      </c>
      <c r="H198" s="166"/>
      <c r="I198" s="169">
        <f>I199+I203+I207+I214</f>
        <v>287</v>
      </c>
      <c r="J198" s="169">
        <f>J199+J203+J207+J214</f>
        <v>139</v>
      </c>
      <c r="K198" s="169">
        <f>K199+K203+K207+K214</f>
        <v>145</v>
      </c>
      <c r="L198" s="169">
        <f>L199+L203+L207+L214</f>
        <v>0</v>
      </c>
      <c r="M198" s="169">
        <f>M199+M203+M207+M214</f>
        <v>3</v>
      </c>
      <c r="N198" s="166"/>
      <c r="O198" s="169">
        <f>O199+O203+O207+O214</f>
        <v>241</v>
      </c>
      <c r="P198" s="169">
        <f>P199+P203+P207+P214</f>
        <v>20</v>
      </c>
      <c r="Q198" s="169">
        <f>Q199+Q203+Q207+Q214</f>
        <v>20</v>
      </c>
      <c r="R198" s="166"/>
      <c r="S198" s="166"/>
      <c r="T198" s="166"/>
      <c r="U198" s="166"/>
      <c r="V198" s="166"/>
      <c r="W198" s="166"/>
      <c r="X198" s="166"/>
      <c r="Y198" s="166"/>
      <c r="Z198" s="166"/>
      <c r="AA198" s="166"/>
      <c r="AB198" s="166"/>
      <c r="AC198" s="166"/>
      <c r="AD198" s="166"/>
      <c r="AE198" s="166"/>
      <c r="AF198" s="166"/>
      <c r="AG198" s="166"/>
      <c r="AH198" s="22"/>
      <c r="AI198" s="22"/>
      <c r="AJ198" s="1"/>
      <c r="AK198" s="1"/>
    </row>
    <row r="199" spans="1:37" customFormat="1" ht="29.45" customHeight="1" x14ac:dyDescent="0.2">
      <c r="A199" s="104"/>
      <c r="B199" s="104"/>
      <c r="C199" s="104"/>
      <c r="D199" s="104" t="s">
        <v>172</v>
      </c>
      <c r="E199" s="104" t="s">
        <v>278</v>
      </c>
      <c r="F199" s="104" t="s">
        <v>279</v>
      </c>
      <c r="G199" s="104" t="s">
        <v>194</v>
      </c>
      <c r="H199" s="104"/>
      <c r="I199" s="9">
        <f>J199+K199+L199+M199</f>
        <v>84</v>
      </c>
      <c r="J199" s="9">
        <f>SUM(J200:J202)</f>
        <v>30</v>
      </c>
      <c r="K199" s="9">
        <f t="shared" ref="K199:M199" si="28">SUM(K200:K202)</f>
        <v>54</v>
      </c>
      <c r="L199" s="9">
        <f t="shared" si="28"/>
        <v>0</v>
      </c>
      <c r="M199" s="9">
        <f t="shared" si="28"/>
        <v>0</v>
      </c>
      <c r="N199" s="9"/>
      <c r="O199" s="9">
        <f>SUM(O200:O202)</f>
        <v>66</v>
      </c>
      <c r="P199" s="10">
        <v>5</v>
      </c>
      <c r="Q199" s="10">
        <v>5</v>
      </c>
      <c r="R199" s="104"/>
      <c r="S199" s="104" t="s">
        <v>280</v>
      </c>
      <c r="T199" s="104"/>
      <c r="U199" s="104"/>
      <c r="V199" s="104"/>
      <c r="W199" s="104"/>
      <c r="X199" s="104"/>
      <c r="Y199" s="104"/>
      <c r="Z199" s="105" t="s">
        <v>175</v>
      </c>
      <c r="AA199" s="106" t="s">
        <v>175</v>
      </c>
      <c r="AB199" s="104"/>
      <c r="AC199" s="104"/>
      <c r="AD199" s="104"/>
      <c r="AE199" s="104"/>
      <c r="AF199" s="104"/>
      <c r="AG199" s="104"/>
      <c r="AH199" s="22"/>
      <c r="AI199" s="22"/>
      <c r="AJ199" s="1"/>
      <c r="AK199" s="1"/>
    </row>
    <row r="200" spans="1:37" s="6" customFormat="1" ht="29.45" customHeight="1" x14ac:dyDescent="0.2">
      <c r="A200" s="215"/>
      <c r="B200" s="215"/>
      <c r="C200" s="215"/>
      <c r="D200" s="215" t="s">
        <v>198</v>
      </c>
      <c r="E200" s="215" t="s">
        <v>281</v>
      </c>
      <c r="F200" s="288" t="s">
        <v>282</v>
      </c>
      <c r="G200" s="215" t="s">
        <v>194</v>
      </c>
      <c r="H200" s="215" t="s">
        <v>175</v>
      </c>
      <c r="I200" s="215"/>
      <c r="J200" s="215">
        <v>12</v>
      </c>
      <c r="K200" s="215">
        <v>16</v>
      </c>
      <c r="L200" s="215"/>
      <c r="M200" s="215"/>
      <c r="N200" s="215"/>
      <c r="O200" s="215">
        <v>22</v>
      </c>
      <c r="P200" s="215">
        <v>0.33</v>
      </c>
      <c r="Q200" s="211"/>
      <c r="R200" s="215" t="s">
        <v>219</v>
      </c>
      <c r="S200" s="215" t="s">
        <v>219</v>
      </c>
      <c r="T200" s="215" t="s">
        <v>175</v>
      </c>
      <c r="U200" s="215" t="s">
        <v>220</v>
      </c>
      <c r="V200" s="215" t="s">
        <v>221</v>
      </c>
      <c r="W200" s="215"/>
      <c r="X200" s="215" t="s">
        <v>222</v>
      </c>
      <c r="Y200" s="215">
        <v>27</v>
      </c>
      <c r="Z200" s="225" t="s">
        <v>175</v>
      </c>
      <c r="AA200" s="215" t="s">
        <v>177</v>
      </c>
      <c r="AB200" s="226">
        <v>2</v>
      </c>
      <c r="AC200" s="215" t="s">
        <v>178</v>
      </c>
      <c r="AD200" s="215"/>
      <c r="AE200" s="227"/>
      <c r="AF200" s="227"/>
      <c r="AG200" s="227"/>
      <c r="AH200" s="222"/>
      <c r="AI200" s="222"/>
      <c r="AJ200" s="5"/>
      <c r="AK200" s="5"/>
    </row>
    <row r="201" spans="1:37" s="6" customFormat="1" ht="29.45" customHeight="1" x14ac:dyDescent="0.2">
      <c r="A201" s="215"/>
      <c r="B201" s="215"/>
      <c r="C201" s="215"/>
      <c r="D201" s="215" t="s">
        <v>198</v>
      </c>
      <c r="E201" s="215" t="s">
        <v>283</v>
      </c>
      <c r="F201" s="288" t="s">
        <v>284</v>
      </c>
      <c r="G201" s="215" t="s">
        <v>194</v>
      </c>
      <c r="H201" s="215" t="s">
        <v>175</v>
      </c>
      <c r="I201" s="215"/>
      <c r="J201" s="215">
        <v>6</v>
      </c>
      <c r="K201" s="215">
        <v>22</v>
      </c>
      <c r="L201" s="215"/>
      <c r="M201" s="215"/>
      <c r="N201" s="215"/>
      <c r="O201" s="215">
        <v>22</v>
      </c>
      <c r="P201" s="215">
        <v>0.33</v>
      </c>
      <c r="Q201" s="211"/>
      <c r="R201" s="215" t="s">
        <v>219</v>
      </c>
      <c r="S201" s="215" t="s">
        <v>219</v>
      </c>
      <c r="T201" s="215" t="s">
        <v>175</v>
      </c>
      <c r="U201" s="215" t="s">
        <v>220</v>
      </c>
      <c r="V201" s="215" t="s">
        <v>221</v>
      </c>
      <c r="W201" s="215"/>
      <c r="X201" s="215" t="s">
        <v>222</v>
      </c>
      <c r="Y201" s="215">
        <v>27</v>
      </c>
      <c r="Z201" s="225" t="s">
        <v>175</v>
      </c>
      <c r="AA201" s="215" t="s">
        <v>177</v>
      </c>
      <c r="AB201" s="226">
        <v>2</v>
      </c>
      <c r="AC201" s="215" t="s">
        <v>178</v>
      </c>
      <c r="AD201" s="215"/>
      <c r="AE201" s="227"/>
      <c r="AF201" s="227"/>
      <c r="AG201" s="227"/>
      <c r="AH201" s="222"/>
      <c r="AI201" s="222"/>
      <c r="AJ201" s="5"/>
      <c r="AK201" s="5"/>
    </row>
    <row r="202" spans="1:37" s="6" customFormat="1" ht="29.45" customHeight="1" x14ac:dyDescent="0.2">
      <c r="A202" s="215"/>
      <c r="B202" s="215"/>
      <c r="C202" s="215"/>
      <c r="D202" s="215" t="s">
        <v>198</v>
      </c>
      <c r="E202" s="215" t="s">
        <v>285</v>
      </c>
      <c r="F202" s="288" t="s">
        <v>286</v>
      </c>
      <c r="G202" s="215" t="s">
        <v>194</v>
      </c>
      <c r="H202" s="215" t="s">
        <v>175</v>
      </c>
      <c r="I202" s="215"/>
      <c r="J202" s="215">
        <v>12</v>
      </c>
      <c r="K202" s="215">
        <v>16</v>
      </c>
      <c r="L202" s="215"/>
      <c r="M202" s="215"/>
      <c r="N202" s="215"/>
      <c r="O202" s="215">
        <v>22</v>
      </c>
      <c r="P202" s="215">
        <v>0.33</v>
      </c>
      <c r="Q202" s="211"/>
      <c r="R202" s="215" t="s">
        <v>219</v>
      </c>
      <c r="S202" s="215" t="s">
        <v>244</v>
      </c>
      <c r="T202" s="215" t="s">
        <v>175</v>
      </c>
      <c r="U202" s="215" t="s">
        <v>220</v>
      </c>
      <c r="V202" s="215" t="s">
        <v>221</v>
      </c>
      <c r="W202" s="215"/>
      <c r="X202" s="215" t="s">
        <v>222</v>
      </c>
      <c r="Y202" s="215">
        <v>27</v>
      </c>
      <c r="Z202" s="225" t="s">
        <v>175</v>
      </c>
      <c r="AA202" s="215" t="s">
        <v>177</v>
      </c>
      <c r="AB202" s="226">
        <v>2</v>
      </c>
      <c r="AC202" s="215" t="s">
        <v>178</v>
      </c>
      <c r="AD202" s="215"/>
      <c r="AE202" s="227"/>
      <c r="AF202" s="227"/>
      <c r="AG202" s="227"/>
      <c r="AJ202" s="5"/>
      <c r="AK202" s="5"/>
    </row>
    <row r="203" spans="1:37" customFormat="1" ht="29.45" customHeight="1" x14ac:dyDescent="0.2">
      <c r="A203" s="104"/>
      <c r="B203" s="104"/>
      <c r="C203" s="104"/>
      <c r="D203" s="104" t="s">
        <v>172</v>
      </c>
      <c r="E203" s="104" t="s">
        <v>287</v>
      </c>
      <c r="F203" s="104" t="s">
        <v>288</v>
      </c>
      <c r="G203" s="104" t="s">
        <v>194</v>
      </c>
      <c r="H203" s="104"/>
      <c r="I203" s="9">
        <f>J203+K203+L203+M203</f>
        <v>80</v>
      </c>
      <c r="J203" s="9">
        <f>SUM(J204:J206)</f>
        <v>45</v>
      </c>
      <c r="K203" s="9">
        <f t="shared" ref="K203:M203" si="29">SUM(K204:K206)</f>
        <v>35</v>
      </c>
      <c r="L203" s="9">
        <f t="shared" si="29"/>
        <v>0</v>
      </c>
      <c r="M203" s="9">
        <f t="shared" si="29"/>
        <v>0</v>
      </c>
      <c r="N203" s="9"/>
      <c r="O203" s="9">
        <f>SUM(O204:O206)</f>
        <v>70</v>
      </c>
      <c r="P203" s="10">
        <v>5</v>
      </c>
      <c r="Q203" s="10">
        <v>5</v>
      </c>
      <c r="R203" s="104"/>
      <c r="S203" s="104" t="s">
        <v>280</v>
      </c>
      <c r="T203" s="104"/>
      <c r="U203" s="104"/>
      <c r="V203" s="104"/>
      <c r="W203" s="104"/>
      <c r="X203" s="104"/>
      <c r="Y203" s="104"/>
      <c r="Z203" s="105" t="s">
        <v>175</v>
      </c>
      <c r="AA203" s="106" t="s">
        <v>175</v>
      </c>
      <c r="AB203" s="104"/>
      <c r="AC203" s="104"/>
      <c r="AD203" s="104"/>
      <c r="AE203" s="104"/>
      <c r="AF203" s="104"/>
      <c r="AG203" s="104"/>
      <c r="AH203" s="22"/>
      <c r="AI203" s="22"/>
      <c r="AJ203" s="1"/>
      <c r="AK203" s="1"/>
    </row>
    <row r="204" spans="1:37" s="6" customFormat="1" ht="29.45" customHeight="1" x14ac:dyDescent="0.2">
      <c r="A204" s="215"/>
      <c r="B204" s="215"/>
      <c r="C204" s="215"/>
      <c r="D204" s="215" t="s">
        <v>198</v>
      </c>
      <c r="E204" s="215" t="s">
        <v>289</v>
      </c>
      <c r="F204" s="288" t="s">
        <v>290</v>
      </c>
      <c r="G204" s="215" t="s">
        <v>194</v>
      </c>
      <c r="H204" s="215" t="s">
        <v>175</v>
      </c>
      <c r="I204" s="215"/>
      <c r="J204" s="215">
        <v>21</v>
      </c>
      <c r="K204" s="215">
        <v>3</v>
      </c>
      <c r="L204" s="215"/>
      <c r="M204" s="215"/>
      <c r="N204" s="215"/>
      <c r="O204" s="215">
        <v>26</v>
      </c>
      <c r="P204" s="215">
        <v>0.33</v>
      </c>
      <c r="Q204" s="211"/>
      <c r="R204" s="215" t="s">
        <v>219</v>
      </c>
      <c r="S204" s="215" t="s">
        <v>219</v>
      </c>
      <c r="T204" s="215" t="s">
        <v>175</v>
      </c>
      <c r="U204" s="215" t="s">
        <v>220</v>
      </c>
      <c r="V204" s="215" t="s">
        <v>221</v>
      </c>
      <c r="W204" s="215"/>
      <c r="X204" s="215" t="s">
        <v>222</v>
      </c>
      <c r="Y204" s="215">
        <v>27</v>
      </c>
      <c r="Z204" s="225" t="s">
        <v>175</v>
      </c>
      <c r="AA204" s="215" t="s">
        <v>177</v>
      </c>
      <c r="AB204" s="226">
        <v>2</v>
      </c>
      <c r="AC204" s="215" t="s">
        <v>178</v>
      </c>
      <c r="AD204" s="215"/>
      <c r="AE204" s="227"/>
      <c r="AF204" s="227"/>
      <c r="AG204" s="227"/>
      <c r="AH204" s="222"/>
      <c r="AI204" s="222"/>
      <c r="AJ204" s="5"/>
      <c r="AK204" s="5"/>
    </row>
    <row r="205" spans="1:37" s="6" customFormat="1" ht="29.45" customHeight="1" x14ac:dyDescent="0.2">
      <c r="A205" s="215"/>
      <c r="B205" s="215"/>
      <c r="C205" s="215"/>
      <c r="D205" s="215" t="s">
        <v>198</v>
      </c>
      <c r="E205" s="215" t="s">
        <v>291</v>
      </c>
      <c r="F205" s="288" t="s">
        <v>292</v>
      </c>
      <c r="G205" s="215" t="s">
        <v>194</v>
      </c>
      <c r="H205" s="215" t="s">
        <v>175</v>
      </c>
      <c r="I205" s="215"/>
      <c r="J205" s="215">
        <v>14</v>
      </c>
      <c r="K205" s="215">
        <v>13</v>
      </c>
      <c r="L205" s="215"/>
      <c r="M205" s="215"/>
      <c r="N205" s="215"/>
      <c r="O205" s="215">
        <v>23</v>
      </c>
      <c r="P205" s="215">
        <v>0.33</v>
      </c>
      <c r="Q205" s="211"/>
      <c r="R205" s="215" t="s">
        <v>219</v>
      </c>
      <c r="S205" s="215" t="s">
        <v>219</v>
      </c>
      <c r="T205" s="215" t="s">
        <v>175</v>
      </c>
      <c r="U205" s="215" t="s">
        <v>220</v>
      </c>
      <c r="V205" s="215" t="s">
        <v>254</v>
      </c>
      <c r="W205" s="215"/>
      <c r="X205" s="215" t="s">
        <v>222</v>
      </c>
      <c r="Y205" s="215">
        <v>27</v>
      </c>
      <c r="Z205" s="225" t="s">
        <v>175</v>
      </c>
      <c r="AA205" s="215" t="s">
        <v>177</v>
      </c>
      <c r="AB205" s="226">
        <v>2</v>
      </c>
      <c r="AC205" s="215" t="s">
        <v>178</v>
      </c>
      <c r="AD205" s="215"/>
      <c r="AE205" s="227"/>
      <c r="AF205" s="227"/>
      <c r="AG205" s="227"/>
      <c r="AH205" s="222"/>
      <c r="AI205" s="222"/>
      <c r="AJ205" s="5"/>
      <c r="AK205" s="5"/>
    </row>
    <row r="206" spans="1:37" s="6" customFormat="1" ht="29.45" customHeight="1" x14ac:dyDescent="0.2">
      <c r="A206" s="215"/>
      <c r="B206" s="215"/>
      <c r="C206" s="215"/>
      <c r="D206" s="215" t="s">
        <v>198</v>
      </c>
      <c r="E206" s="215" t="s">
        <v>293</v>
      </c>
      <c r="F206" s="288" t="s">
        <v>294</v>
      </c>
      <c r="G206" s="215" t="s">
        <v>194</v>
      </c>
      <c r="H206" s="215" t="s">
        <v>175</v>
      </c>
      <c r="I206" s="215"/>
      <c r="J206" s="215">
        <v>10</v>
      </c>
      <c r="K206" s="215">
        <v>19</v>
      </c>
      <c r="L206" s="215"/>
      <c r="M206" s="215"/>
      <c r="N206" s="215"/>
      <c r="O206" s="215">
        <v>21</v>
      </c>
      <c r="P206" s="215">
        <v>0.33</v>
      </c>
      <c r="Q206" s="211"/>
      <c r="R206" s="215" t="s">
        <v>219</v>
      </c>
      <c r="S206" s="215" t="s">
        <v>244</v>
      </c>
      <c r="T206" s="215" t="s">
        <v>175</v>
      </c>
      <c r="U206" s="215" t="s">
        <v>220</v>
      </c>
      <c r="V206" s="215" t="s">
        <v>221</v>
      </c>
      <c r="W206" s="215"/>
      <c r="X206" s="215" t="s">
        <v>222</v>
      </c>
      <c r="Y206" s="215">
        <v>27</v>
      </c>
      <c r="Z206" s="225" t="s">
        <v>175</v>
      </c>
      <c r="AA206" s="215" t="s">
        <v>177</v>
      </c>
      <c r="AB206" s="226">
        <v>2</v>
      </c>
      <c r="AC206" s="215" t="s">
        <v>178</v>
      </c>
      <c r="AD206" s="215"/>
      <c r="AE206" s="227"/>
      <c r="AF206" s="227"/>
      <c r="AG206" s="227"/>
      <c r="AH206" s="222"/>
      <c r="AI206" s="222"/>
      <c r="AJ206" s="5"/>
      <c r="AK206" s="5"/>
    </row>
    <row r="207" spans="1:37" customFormat="1" ht="29.45" customHeight="1" x14ac:dyDescent="0.2">
      <c r="A207" s="104"/>
      <c r="B207" s="104"/>
      <c r="C207" s="104"/>
      <c r="D207" s="104" t="s">
        <v>236</v>
      </c>
      <c r="E207" s="104" t="s">
        <v>295</v>
      </c>
      <c r="F207" s="192" t="s">
        <v>296</v>
      </c>
      <c r="G207" s="104" t="s">
        <v>194</v>
      </c>
      <c r="H207" s="104"/>
      <c r="I207" s="12">
        <f>J207+K207+L207+M207</f>
        <v>112</v>
      </c>
      <c r="J207" s="8">
        <f>IFERROR(ROUND(AVERAGE(J209,J210,J211,J212,J213),0)*4,0)</f>
        <v>56</v>
      </c>
      <c r="K207" s="8">
        <f>IFERROR(ROUND(AVERAGE(K209,K210,K211,K212,K213),0)*4,0)</f>
        <v>56</v>
      </c>
      <c r="L207" s="8">
        <f>IFERROR(ROUND(AVERAGE(L209,L210,L211,L212,L213),0)*4,0)</f>
        <v>0</v>
      </c>
      <c r="M207" s="8">
        <f>IFERROR(ROUND(AVERAGE(M209,M210,M211,M212,M213),0)*4,0)</f>
        <v>0</v>
      </c>
      <c r="N207" s="8"/>
      <c r="O207" s="8">
        <f>IFERROR(ROUND(AVERAGE(O209,O210,O211,O212,O213),0)*4,0)</f>
        <v>88</v>
      </c>
      <c r="P207" s="276">
        <v>7</v>
      </c>
      <c r="Q207" s="276">
        <v>7</v>
      </c>
      <c r="R207" s="104"/>
      <c r="S207" s="104" t="s">
        <v>280</v>
      </c>
      <c r="T207" s="104"/>
      <c r="U207" s="104"/>
      <c r="V207" s="104"/>
      <c r="W207" s="104"/>
      <c r="X207" s="104"/>
      <c r="Y207" s="104"/>
      <c r="Z207" s="105" t="s">
        <v>175</v>
      </c>
      <c r="AA207" s="106" t="s">
        <v>175</v>
      </c>
      <c r="AB207" s="104"/>
      <c r="AC207" s="104"/>
      <c r="AD207" s="104"/>
      <c r="AE207" s="104"/>
      <c r="AF207" s="104"/>
      <c r="AG207" s="104"/>
      <c r="AH207" s="22"/>
      <c r="AI207" s="22"/>
      <c r="AJ207" s="1"/>
      <c r="AK207" s="1"/>
    </row>
    <row r="208" spans="1:37" s="25" customFormat="1" ht="29.45" customHeight="1" x14ac:dyDescent="0.2">
      <c r="A208" s="194"/>
      <c r="B208" s="194"/>
      <c r="C208" s="195"/>
      <c r="D208" s="195" t="s">
        <v>182</v>
      </c>
      <c r="E208" s="196"/>
      <c r="F208" s="197" t="s">
        <v>239</v>
      </c>
      <c r="G208" s="194" t="s">
        <v>194</v>
      </c>
      <c r="H208" s="198"/>
      <c r="I208" s="198"/>
      <c r="J208" s="198"/>
      <c r="K208" s="198"/>
      <c r="L208" s="198"/>
      <c r="M208" s="198"/>
      <c r="N208" s="198"/>
      <c r="O208" s="198"/>
      <c r="P208" s="199"/>
      <c r="Q208" s="195"/>
      <c r="R208" s="198"/>
      <c r="S208" s="198"/>
      <c r="T208" s="200"/>
      <c r="U208" s="201"/>
      <c r="V208" s="202"/>
      <c r="W208" s="202"/>
      <c r="X208" s="203"/>
      <c r="Y208" s="204"/>
      <c r="Z208" s="194"/>
      <c r="AA208" s="194"/>
      <c r="AB208" s="194"/>
      <c r="AC208" s="194"/>
      <c r="AD208" s="194"/>
      <c r="AE208" s="194"/>
      <c r="AF208" s="194"/>
      <c r="AG208" s="194"/>
    </row>
    <row r="209" spans="1:37" s="6" customFormat="1" ht="29.45" customHeight="1" x14ac:dyDescent="0.2">
      <c r="A209" s="215"/>
      <c r="B209" s="215"/>
      <c r="C209" s="215"/>
      <c r="D209" s="215" t="s">
        <v>240</v>
      </c>
      <c r="E209" s="215" t="s">
        <v>297</v>
      </c>
      <c r="F209" s="288" t="s">
        <v>298</v>
      </c>
      <c r="G209" s="235" t="s">
        <v>243</v>
      </c>
      <c r="H209" s="215" t="s">
        <v>175</v>
      </c>
      <c r="I209" s="215"/>
      <c r="J209" s="215">
        <v>7</v>
      </c>
      <c r="K209" s="215">
        <v>24</v>
      </c>
      <c r="L209" s="215"/>
      <c r="M209" s="215"/>
      <c r="N209" s="215"/>
      <c r="O209" s="215">
        <v>19</v>
      </c>
      <c r="P209" s="215">
        <v>0.25</v>
      </c>
      <c r="Q209" s="211"/>
      <c r="R209" s="215" t="s">
        <v>219</v>
      </c>
      <c r="S209" s="215" t="s">
        <v>219</v>
      </c>
      <c r="T209" s="215" t="s">
        <v>175</v>
      </c>
      <c r="U209" s="215" t="s">
        <v>220</v>
      </c>
      <c r="V209" s="215" t="s">
        <v>221</v>
      </c>
      <c r="W209" s="215"/>
      <c r="X209" s="215" t="s">
        <v>222</v>
      </c>
      <c r="Y209" s="215">
        <v>27</v>
      </c>
      <c r="Z209" s="225" t="s">
        <v>175</v>
      </c>
      <c r="AA209" s="215" t="s">
        <v>177</v>
      </c>
      <c r="AB209" s="226">
        <v>2</v>
      </c>
      <c r="AC209" s="215" t="s">
        <v>178</v>
      </c>
      <c r="AD209" s="215"/>
      <c r="AE209" s="227"/>
      <c r="AF209" s="227"/>
      <c r="AG209" s="227"/>
      <c r="AH209" s="222"/>
      <c r="AI209" s="222"/>
      <c r="AJ209" s="5"/>
      <c r="AK209" s="5"/>
    </row>
    <row r="210" spans="1:37" s="6" customFormat="1" ht="29.45" customHeight="1" x14ac:dyDescent="0.2">
      <c r="A210" s="215"/>
      <c r="B210" s="215"/>
      <c r="C210" s="215"/>
      <c r="D210" s="215" t="s">
        <v>240</v>
      </c>
      <c r="E210" s="215" t="s">
        <v>299</v>
      </c>
      <c r="F210" s="288" t="s">
        <v>300</v>
      </c>
      <c r="G210" s="235" t="s">
        <v>243</v>
      </c>
      <c r="H210" s="215" t="s">
        <v>175</v>
      </c>
      <c r="I210" s="215"/>
      <c r="J210" s="215">
        <v>18</v>
      </c>
      <c r="K210" s="215">
        <v>7</v>
      </c>
      <c r="L210" s="215"/>
      <c r="M210" s="215"/>
      <c r="N210" s="215"/>
      <c r="O210" s="215">
        <v>25</v>
      </c>
      <c r="P210" s="215">
        <v>0.25</v>
      </c>
      <c r="Q210" s="211"/>
      <c r="R210" s="215" t="s">
        <v>219</v>
      </c>
      <c r="S210" s="215" t="s">
        <v>244</v>
      </c>
      <c r="T210" s="215" t="s">
        <v>175</v>
      </c>
      <c r="U210" s="215" t="s">
        <v>220</v>
      </c>
      <c r="V210" s="215" t="s">
        <v>249</v>
      </c>
      <c r="W210" s="215"/>
      <c r="X210" s="215" t="s">
        <v>222</v>
      </c>
      <c r="Y210" s="215">
        <v>27</v>
      </c>
      <c r="Z210" s="225" t="s">
        <v>175</v>
      </c>
      <c r="AA210" s="215" t="s">
        <v>177</v>
      </c>
      <c r="AB210" s="226">
        <v>2</v>
      </c>
      <c r="AC210" s="215" t="s">
        <v>178</v>
      </c>
      <c r="AD210" s="215"/>
      <c r="AE210" s="227"/>
      <c r="AF210" s="227"/>
      <c r="AG210" s="227"/>
      <c r="AH210" s="222"/>
      <c r="AI210" s="222"/>
      <c r="AJ210" s="5"/>
      <c r="AK210" s="5"/>
    </row>
    <row r="211" spans="1:37" s="6" customFormat="1" ht="29.45" customHeight="1" x14ac:dyDescent="0.2">
      <c r="A211" s="215"/>
      <c r="B211" s="215"/>
      <c r="C211" s="215"/>
      <c r="D211" s="215" t="s">
        <v>240</v>
      </c>
      <c r="E211" s="215" t="s">
        <v>301</v>
      </c>
      <c r="F211" s="288" t="s">
        <v>302</v>
      </c>
      <c r="G211" s="235" t="s">
        <v>243</v>
      </c>
      <c r="H211" s="215" t="s">
        <v>175</v>
      </c>
      <c r="I211" s="215"/>
      <c r="J211" s="215">
        <v>8</v>
      </c>
      <c r="K211" s="215">
        <v>22</v>
      </c>
      <c r="L211" s="215"/>
      <c r="M211" s="215"/>
      <c r="N211" s="215"/>
      <c r="O211" s="215">
        <v>17</v>
      </c>
      <c r="P211" s="215">
        <v>0.25</v>
      </c>
      <c r="Q211" s="211"/>
      <c r="R211" s="215" t="s">
        <v>219</v>
      </c>
      <c r="S211" s="215" t="s">
        <v>244</v>
      </c>
      <c r="T211" s="215" t="s">
        <v>175</v>
      </c>
      <c r="U211" s="215" t="s">
        <v>220</v>
      </c>
      <c r="V211" s="215" t="s">
        <v>249</v>
      </c>
      <c r="W211" s="215"/>
      <c r="X211" s="215" t="s">
        <v>222</v>
      </c>
      <c r="Y211" s="215">
        <v>27</v>
      </c>
      <c r="Z211" s="225" t="s">
        <v>175</v>
      </c>
      <c r="AA211" s="215" t="s">
        <v>177</v>
      </c>
      <c r="AB211" s="226">
        <v>2</v>
      </c>
      <c r="AC211" s="215" t="s">
        <v>178</v>
      </c>
      <c r="AD211" s="215"/>
      <c r="AE211" s="227"/>
      <c r="AF211" s="227"/>
      <c r="AG211" s="227"/>
      <c r="AH211" s="222"/>
      <c r="AI211" s="222"/>
      <c r="AJ211" s="5"/>
      <c r="AK211" s="5"/>
    </row>
    <row r="212" spans="1:37" s="6" customFormat="1" ht="29.45" customHeight="1" x14ac:dyDescent="0.2">
      <c r="A212" s="215"/>
      <c r="B212" s="215"/>
      <c r="C212" s="215"/>
      <c r="D212" s="215" t="s">
        <v>240</v>
      </c>
      <c r="E212" s="215" t="s">
        <v>303</v>
      </c>
      <c r="F212" s="288" t="s">
        <v>304</v>
      </c>
      <c r="G212" s="235" t="s">
        <v>243</v>
      </c>
      <c r="H212" s="215" t="s">
        <v>175</v>
      </c>
      <c r="I212" s="215"/>
      <c r="J212" s="215">
        <v>21</v>
      </c>
      <c r="K212" s="215">
        <v>3</v>
      </c>
      <c r="L212" s="215"/>
      <c r="M212" s="215"/>
      <c r="N212" s="215"/>
      <c r="O212" s="215">
        <v>26</v>
      </c>
      <c r="P212" s="215">
        <v>0.25</v>
      </c>
      <c r="Q212" s="240"/>
      <c r="R212" s="215" t="s">
        <v>219</v>
      </c>
      <c r="S212" s="215" t="s">
        <v>244</v>
      </c>
      <c r="T212" s="215" t="s">
        <v>175</v>
      </c>
      <c r="U212" s="215" t="s">
        <v>220</v>
      </c>
      <c r="V212" s="215" t="s">
        <v>249</v>
      </c>
      <c r="W212" s="215"/>
      <c r="X212" s="215" t="s">
        <v>222</v>
      </c>
      <c r="Y212" s="215">
        <v>27</v>
      </c>
      <c r="Z212" s="225" t="s">
        <v>175</v>
      </c>
      <c r="AA212" s="215" t="s">
        <v>177</v>
      </c>
      <c r="AB212" s="226">
        <v>2</v>
      </c>
      <c r="AC212" s="215" t="s">
        <v>178</v>
      </c>
      <c r="AD212" s="215"/>
      <c r="AE212" s="227"/>
      <c r="AF212" s="227"/>
      <c r="AG212" s="227"/>
      <c r="AH212" s="222"/>
      <c r="AI212" s="222"/>
      <c r="AJ212" s="5"/>
      <c r="AK212" s="5"/>
    </row>
    <row r="213" spans="1:37" s="6" customFormat="1" ht="29.45" customHeight="1" x14ac:dyDescent="0.2">
      <c r="A213" s="215"/>
      <c r="B213" s="215"/>
      <c r="C213" s="215"/>
      <c r="D213" s="215" t="s">
        <v>240</v>
      </c>
      <c r="E213" s="215" t="s">
        <v>274</v>
      </c>
      <c r="F213" s="287" t="s">
        <v>275</v>
      </c>
      <c r="G213" s="235" t="s">
        <v>243</v>
      </c>
      <c r="H213" s="215" t="s">
        <v>175</v>
      </c>
      <c r="I213" s="215"/>
      <c r="J213" s="215">
        <v>14</v>
      </c>
      <c r="K213" s="215">
        <v>13</v>
      </c>
      <c r="L213" s="215"/>
      <c r="M213" s="215"/>
      <c r="N213" s="215"/>
      <c r="O213" s="215">
        <v>23</v>
      </c>
      <c r="P213" s="215">
        <v>0.25</v>
      </c>
      <c r="Q213" s="211"/>
      <c r="R213" s="215" t="s">
        <v>219</v>
      </c>
      <c r="S213" s="215" t="s">
        <v>219</v>
      </c>
      <c r="T213" s="215" t="s">
        <v>175</v>
      </c>
      <c r="U213" s="215" t="s">
        <v>220</v>
      </c>
      <c r="V213" s="215" t="s">
        <v>221</v>
      </c>
      <c r="W213" s="215"/>
      <c r="X213" s="215" t="s">
        <v>222</v>
      </c>
      <c r="Y213" s="215">
        <v>27</v>
      </c>
      <c r="Z213" s="225" t="s">
        <v>175</v>
      </c>
      <c r="AA213" s="215" t="s">
        <v>177</v>
      </c>
      <c r="AB213" s="226">
        <v>2</v>
      </c>
      <c r="AC213" s="215" t="s">
        <v>178</v>
      </c>
      <c r="AD213" s="215"/>
      <c r="AE213" s="227"/>
      <c r="AF213" s="227"/>
      <c r="AG213" s="227"/>
      <c r="AJ213" s="5"/>
      <c r="AK213" s="5"/>
    </row>
    <row r="214" spans="1:37" s="1" customFormat="1" ht="29.45" customHeight="1" x14ac:dyDescent="0.2">
      <c r="A214" s="11"/>
      <c r="B214" s="11"/>
      <c r="C214" s="11"/>
      <c r="D214" s="163" t="s">
        <v>172</v>
      </c>
      <c r="E214" s="11" t="s">
        <v>255</v>
      </c>
      <c r="F214" s="162" t="s">
        <v>256</v>
      </c>
      <c r="G214" s="26" t="s">
        <v>194</v>
      </c>
      <c r="H214" s="9"/>
      <c r="I214" s="9">
        <f>J214+K214+L214+M214</f>
        <v>11</v>
      </c>
      <c r="J214" s="9">
        <f>SUM(J215:J216)</f>
        <v>8</v>
      </c>
      <c r="K214" s="9">
        <f t="shared" ref="K214:M214" si="30">SUM(K215:K216)</f>
        <v>0</v>
      </c>
      <c r="L214" s="9">
        <f t="shared" si="30"/>
        <v>0</v>
      </c>
      <c r="M214" s="9">
        <f t="shared" si="30"/>
        <v>3</v>
      </c>
      <c r="N214" s="9"/>
      <c r="O214" s="9">
        <f>SUM(O215:O216)</f>
        <v>17</v>
      </c>
      <c r="P214" s="10">
        <v>3</v>
      </c>
      <c r="Q214" s="10">
        <v>3</v>
      </c>
      <c r="R214" s="9"/>
      <c r="S214" s="9"/>
      <c r="T214" s="9"/>
      <c r="U214" s="101"/>
      <c r="V214" s="102"/>
      <c r="W214" s="102"/>
      <c r="X214" s="100"/>
      <c r="Y214" s="42"/>
      <c r="Z214" s="13" t="s">
        <v>175</v>
      </c>
      <c r="AA214" s="26" t="s">
        <v>175</v>
      </c>
      <c r="AB214" s="30"/>
      <c r="AC214" s="30"/>
      <c r="AD214" s="30"/>
      <c r="AE214" s="30"/>
      <c r="AF214" s="30"/>
      <c r="AG214" s="30"/>
    </row>
    <row r="215" spans="1:37" s="5" customFormat="1" ht="29.45" customHeight="1" x14ac:dyDescent="0.25">
      <c r="A215" s="212"/>
      <c r="B215" s="212"/>
      <c r="C215" s="379"/>
      <c r="D215" s="229" t="s">
        <v>198</v>
      </c>
      <c r="E215" s="212" t="s">
        <v>257</v>
      </c>
      <c r="F215" s="230" t="s">
        <v>258</v>
      </c>
      <c r="G215" s="27" t="s">
        <v>194</v>
      </c>
      <c r="H215" s="214" t="s">
        <v>175</v>
      </c>
      <c r="I215" s="211"/>
      <c r="J215" s="231">
        <v>8</v>
      </c>
      <c r="K215" s="231"/>
      <c r="L215" s="232"/>
      <c r="M215" s="232"/>
      <c r="N215" s="211"/>
      <c r="O215" s="233">
        <v>17</v>
      </c>
      <c r="P215" s="232">
        <v>0.25</v>
      </c>
      <c r="Q215" s="211"/>
      <c r="R215" s="216" t="s">
        <v>219</v>
      </c>
      <c r="S215" s="217" t="s">
        <v>219</v>
      </c>
      <c r="T215" s="232" t="s">
        <v>175</v>
      </c>
      <c r="U215" s="234" t="s">
        <v>220</v>
      </c>
      <c r="V215" s="235"/>
      <c r="W215" s="235"/>
      <c r="X215" s="219" t="s">
        <v>222</v>
      </c>
      <c r="Y215" s="220">
        <v>27</v>
      </c>
      <c r="Z215" s="221" t="s">
        <v>175</v>
      </c>
      <c r="AA215" s="27" t="s">
        <v>177</v>
      </c>
      <c r="AB215" s="211">
        <v>2</v>
      </c>
      <c r="AC215" s="211" t="s">
        <v>178</v>
      </c>
      <c r="AD215" s="27"/>
      <c r="AE215" s="212"/>
      <c r="AF215" s="212"/>
      <c r="AG215" s="212"/>
    </row>
    <row r="216" spans="1:37" s="5" customFormat="1" ht="29.45" customHeight="1" x14ac:dyDescent="0.25">
      <c r="A216" s="212"/>
      <c r="B216" s="212"/>
      <c r="C216" s="379"/>
      <c r="D216" s="229" t="s">
        <v>198</v>
      </c>
      <c r="E216" s="212" t="s">
        <v>259</v>
      </c>
      <c r="F216" s="236" t="s">
        <v>260</v>
      </c>
      <c r="G216" s="27" t="s">
        <v>194</v>
      </c>
      <c r="H216" s="214" t="s">
        <v>175</v>
      </c>
      <c r="I216" s="211"/>
      <c r="J216" s="237"/>
      <c r="K216" s="237"/>
      <c r="L216" s="27"/>
      <c r="M216" s="27">
        <v>3</v>
      </c>
      <c r="N216" s="211"/>
      <c r="O216" s="27" t="s">
        <v>261</v>
      </c>
      <c r="P216" s="27">
        <v>0.75</v>
      </c>
      <c r="Q216" s="211"/>
      <c r="R216" s="216" t="s">
        <v>219</v>
      </c>
      <c r="S216" s="217" t="s">
        <v>219</v>
      </c>
      <c r="T216" s="232" t="s">
        <v>175</v>
      </c>
      <c r="U216" s="234" t="s">
        <v>220</v>
      </c>
      <c r="V216" s="235"/>
      <c r="W216" s="235"/>
      <c r="X216" s="219" t="s">
        <v>222</v>
      </c>
      <c r="Y216" s="220">
        <v>27</v>
      </c>
      <c r="Z216" s="221" t="s">
        <v>175</v>
      </c>
      <c r="AA216" s="27" t="s">
        <v>177</v>
      </c>
      <c r="AB216" s="211">
        <v>2</v>
      </c>
      <c r="AC216" s="211" t="s">
        <v>178</v>
      </c>
      <c r="AD216" s="27"/>
      <c r="AE216" s="212"/>
      <c r="AF216" s="212"/>
      <c r="AG216" s="212"/>
    </row>
    <row r="219" spans="1:37" customFormat="1" ht="29.45" customHeight="1" x14ac:dyDescent="0.2">
      <c r="A219" s="165"/>
      <c r="B219" s="165" t="s">
        <v>169</v>
      </c>
      <c r="C219" s="165"/>
      <c r="D219" s="166" t="s">
        <v>212</v>
      </c>
      <c r="E219" s="167"/>
      <c r="F219" s="168" t="s">
        <v>305</v>
      </c>
      <c r="G219" s="166" t="s">
        <v>194</v>
      </c>
      <c r="H219" s="166"/>
      <c r="I219" s="169">
        <f>J219+K219+L219+M219</f>
        <v>310</v>
      </c>
      <c r="J219" s="169">
        <f>J220+J224+J228+J235</f>
        <v>101</v>
      </c>
      <c r="K219" s="169">
        <f>K220+K224+K228+K235</f>
        <v>206</v>
      </c>
      <c r="L219" s="169">
        <f>L220+L224+L228+L235</f>
        <v>0</v>
      </c>
      <c r="M219" s="169">
        <f>M220+M224+M228+M235</f>
        <v>3</v>
      </c>
      <c r="N219" s="166"/>
      <c r="O219" s="169">
        <f>O220+O224+O228+O235</f>
        <v>222</v>
      </c>
      <c r="P219" s="166"/>
      <c r="Q219" s="166">
        <f>Q220+Q224+Q228+Q235</f>
        <v>20</v>
      </c>
      <c r="R219" s="166"/>
      <c r="S219" s="166"/>
      <c r="T219" s="166"/>
      <c r="U219" s="166"/>
      <c r="V219" s="166"/>
      <c r="W219" s="166"/>
      <c r="X219" s="166"/>
      <c r="Y219" s="166"/>
      <c r="Z219" s="166"/>
      <c r="AA219" s="166"/>
      <c r="AB219" s="166"/>
      <c r="AC219" s="166"/>
      <c r="AD219" s="166"/>
      <c r="AE219" s="166"/>
      <c r="AF219" s="166"/>
      <c r="AG219" s="166"/>
      <c r="AH219" s="22"/>
      <c r="AI219" s="22"/>
      <c r="AJ219" s="1"/>
      <c r="AK219" s="1"/>
    </row>
    <row r="220" spans="1:37" ht="29.45" customHeight="1" x14ac:dyDescent="0.2">
      <c r="A220" s="13"/>
      <c r="B220" s="13"/>
      <c r="C220" s="7"/>
      <c r="D220" s="11" t="s">
        <v>172</v>
      </c>
      <c r="E220" s="113" t="s">
        <v>306</v>
      </c>
      <c r="F220" s="115" t="s">
        <v>307</v>
      </c>
      <c r="G220" s="26" t="s">
        <v>194</v>
      </c>
      <c r="H220" s="104"/>
      <c r="I220" s="9">
        <f>J220+K220+L220+M220</f>
        <v>90</v>
      </c>
      <c r="J220" s="9">
        <f>SUM(J221:J223)</f>
        <v>24</v>
      </c>
      <c r="K220" s="9">
        <f t="shared" ref="K220:M220" si="31">SUM(K221:K223)</f>
        <v>66</v>
      </c>
      <c r="L220" s="9">
        <f t="shared" si="31"/>
        <v>0</v>
      </c>
      <c r="M220" s="9">
        <f t="shared" si="31"/>
        <v>0</v>
      </c>
      <c r="N220" s="9">
        <f t="shared" ref="N220:N222" si="32">IFERROR(ROUND(AVERAGE(N221,N222,N223,N224,N226,),0)*4,0)</f>
        <v>286852</v>
      </c>
      <c r="O220" s="9">
        <f>SUM(O221:O223)</f>
        <v>60</v>
      </c>
      <c r="P220" s="104">
        <v>5</v>
      </c>
      <c r="Q220" s="104">
        <v>5</v>
      </c>
      <c r="R220" s="104"/>
      <c r="S220" s="104" t="s">
        <v>280</v>
      </c>
      <c r="T220" s="104"/>
      <c r="U220" s="104"/>
      <c r="V220" s="104"/>
      <c r="W220" s="104"/>
      <c r="X220" s="104"/>
      <c r="Y220" s="104"/>
      <c r="Z220" s="104" t="s">
        <v>175</v>
      </c>
      <c r="AA220" s="107" t="s">
        <v>175</v>
      </c>
      <c r="AB220" s="104"/>
      <c r="AC220" s="104"/>
      <c r="AD220" s="104"/>
      <c r="AE220" s="104"/>
      <c r="AF220" s="104"/>
      <c r="AG220" s="104"/>
    </row>
    <row r="221" spans="1:37" s="222" customFormat="1" ht="29.45" customHeight="1" x14ac:dyDescent="0.2">
      <c r="A221" s="210"/>
      <c r="B221" s="210"/>
      <c r="C221" s="211"/>
      <c r="D221" s="254" t="s">
        <v>198</v>
      </c>
      <c r="E221" s="255" t="s">
        <v>308</v>
      </c>
      <c r="F221" s="257" t="s">
        <v>309</v>
      </c>
      <c r="G221" s="27" t="s">
        <v>194</v>
      </c>
      <c r="H221" s="215" t="s">
        <v>175</v>
      </c>
      <c r="I221" s="254"/>
      <c r="J221" s="232">
        <v>8</v>
      </c>
      <c r="K221" s="258">
        <v>22</v>
      </c>
      <c r="L221" s="258" t="s">
        <v>280</v>
      </c>
      <c r="M221" s="258" t="s">
        <v>280</v>
      </c>
      <c r="N221" s="259">
        <f t="shared" si="32"/>
        <v>180108</v>
      </c>
      <c r="O221" s="258">
        <v>20</v>
      </c>
      <c r="P221" s="215">
        <v>0.33</v>
      </c>
      <c r="Q221" s="215"/>
      <c r="R221" s="215" t="s">
        <v>219</v>
      </c>
      <c r="S221" s="215" t="s">
        <v>219</v>
      </c>
      <c r="T221" s="215" t="s">
        <v>175</v>
      </c>
      <c r="U221" s="215" t="s">
        <v>220</v>
      </c>
      <c r="V221" s="215" t="s">
        <v>221</v>
      </c>
      <c r="W221" s="215"/>
      <c r="X221" s="235" t="s">
        <v>222</v>
      </c>
      <c r="Y221" s="235">
        <v>27</v>
      </c>
      <c r="Z221" s="260" t="s">
        <v>175</v>
      </c>
      <c r="AA221" s="235" t="s">
        <v>177</v>
      </c>
      <c r="AB221" s="256">
        <v>2</v>
      </c>
      <c r="AC221" s="256" t="s">
        <v>178</v>
      </c>
      <c r="AD221" s="235"/>
      <c r="AE221" s="261"/>
      <c r="AF221" s="261"/>
      <c r="AG221" s="261"/>
    </row>
    <row r="222" spans="1:37" s="222" customFormat="1" ht="29.45" customHeight="1" x14ac:dyDescent="0.2">
      <c r="A222" s="210"/>
      <c r="B222" s="210"/>
      <c r="C222" s="211"/>
      <c r="D222" s="254" t="s">
        <v>198</v>
      </c>
      <c r="E222" s="255" t="s">
        <v>310</v>
      </c>
      <c r="F222" s="257" t="s">
        <v>311</v>
      </c>
      <c r="G222" s="27" t="s">
        <v>194</v>
      </c>
      <c r="H222" s="215" t="s">
        <v>175</v>
      </c>
      <c r="I222" s="254"/>
      <c r="J222" s="232">
        <v>8</v>
      </c>
      <c r="K222" s="258">
        <v>22</v>
      </c>
      <c r="L222" s="258" t="s">
        <v>280</v>
      </c>
      <c r="M222" s="258" t="s">
        <v>280</v>
      </c>
      <c r="N222" s="259">
        <f t="shared" si="32"/>
        <v>122884</v>
      </c>
      <c r="O222" s="258">
        <v>20</v>
      </c>
      <c r="P222" s="215">
        <v>0.33</v>
      </c>
      <c r="Q222" s="215"/>
      <c r="R222" s="215" t="s">
        <v>219</v>
      </c>
      <c r="S222" s="215" t="s">
        <v>219</v>
      </c>
      <c r="T222" s="215" t="s">
        <v>175</v>
      </c>
      <c r="U222" s="215" t="s">
        <v>220</v>
      </c>
      <c r="V222" s="215" t="s">
        <v>221</v>
      </c>
      <c r="W222" s="215"/>
      <c r="X222" s="235" t="s">
        <v>222</v>
      </c>
      <c r="Y222" s="235">
        <v>27</v>
      </c>
      <c r="Z222" s="260" t="s">
        <v>175</v>
      </c>
      <c r="AA222" s="235" t="s">
        <v>177</v>
      </c>
      <c r="AB222" s="256">
        <v>2</v>
      </c>
      <c r="AC222" s="256" t="s">
        <v>178</v>
      </c>
      <c r="AD222" s="235"/>
      <c r="AE222" s="261"/>
      <c r="AF222" s="261"/>
      <c r="AG222" s="261"/>
    </row>
    <row r="223" spans="1:37" s="222" customFormat="1" ht="29.45" customHeight="1" x14ac:dyDescent="0.2">
      <c r="A223" s="210"/>
      <c r="B223" s="210"/>
      <c r="C223" s="211"/>
      <c r="D223" s="254" t="s">
        <v>198</v>
      </c>
      <c r="E223" s="255" t="s">
        <v>312</v>
      </c>
      <c r="F223" s="257" t="s">
        <v>313</v>
      </c>
      <c r="G223" s="27" t="s">
        <v>194</v>
      </c>
      <c r="H223" s="215" t="s">
        <v>175</v>
      </c>
      <c r="I223" s="254"/>
      <c r="J223" s="232">
        <v>8</v>
      </c>
      <c r="K223" s="258">
        <v>22</v>
      </c>
      <c r="L223" s="258" t="s">
        <v>280</v>
      </c>
      <c r="M223" s="258" t="s">
        <v>280</v>
      </c>
      <c r="N223" s="259">
        <f>IFERROR(ROUND(AVERAGE(N224,N225,N226,N227,N230,),0)*4,0)</f>
        <v>67488</v>
      </c>
      <c r="O223" s="258">
        <v>20</v>
      </c>
      <c r="P223" s="215">
        <v>0.33</v>
      </c>
      <c r="Q223" s="215"/>
      <c r="R223" s="215" t="s">
        <v>219</v>
      </c>
      <c r="S223" s="215" t="s">
        <v>244</v>
      </c>
      <c r="T223" s="215" t="s">
        <v>175</v>
      </c>
      <c r="U223" s="215" t="s">
        <v>220</v>
      </c>
      <c r="V223" s="215" t="s">
        <v>221</v>
      </c>
      <c r="W223" s="215"/>
      <c r="X223" s="235" t="s">
        <v>222</v>
      </c>
      <c r="Y223" s="235">
        <v>27</v>
      </c>
      <c r="Z223" s="260" t="s">
        <v>175</v>
      </c>
      <c r="AA223" s="235" t="s">
        <v>177</v>
      </c>
      <c r="AB223" s="256">
        <v>2</v>
      </c>
      <c r="AC223" s="256" t="s">
        <v>178</v>
      </c>
      <c r="AD223" s="235"/>
      <c r="AE223" s="261"/>
      <c r="AF223" s="261"/>
      <c r="AG223" s="261"/>
    </row>
    <row r="224" spans="1:37" ht="29.45" customHeight="1" x14ac:dyDescent="0.2">
      <c r="A224" s="13"/>
      <c r="B224" s="13"/>
      <c r="C224" s="7"/>
      <c r="D224" s="11" t="s">
        <v>172</v>
      </c>
      <c r="E224" s="113" t="s">
        <v>314</v>
      </c>
      <c r="F224" s="115" t="s">
        <v>315</v>
      </c>
      <c r="G224" s="26" t="s">
        <v>194</v>
      </c>
      <c r="H224" s="104"/>
      <c r="I224" s="9">
        <f>J224+K224+L224+M224</f>
        <v>93</v>
      </c>
      <c r="J224" s="9">
        <f>SUM(J225:J227)</f>
        <v>21</v>
      </c>
      <c r="K224" s="9">
        <f t="shared" ref="K224:M224" si="33">SUM(K225:K227)</f>
        <v>72</v>
      </c>
      <c r="L224" s="9">
        <f t="shared" si="33"/>
        <v>0</v>
      </c>
      <c r="M224" s="9">
        <f t="shared" si="33"/>
        <v>0</v>
      </c>
      <c r="N224" s="9">
        <f>IFERROR(ROUND(AVERAGE(N225,N226,N227,N228,N231,),0)*4,0)</f>
        <v>44044</v>
      </c>
      <c r="O224" s="9">
        <f>SUM(O225:O227)</f>
        <v>57</v>
      </c>
      <c r="P224" s="104">
        <v>5</v>
      </c>
      <c r="Q224" s="104">
        <v>5</v>
      </c>
      <c r="R224" s="104"/>
      <c r="S224" s="104" t="s">
        <v>280</v>
      </c>
      <c r="T224" s="104"/>
      <c r="U224" s="104"/>
      <c r="V224" s="104"/>
      <c r="W224" s="104"/>
      <c r="X224" s="104"/>
      <c r="Y224" s="104"/>
      <c r="Z224" s="104" t="s">
        <v>175</v>
      </c>
      <c r="AA224" s="107" t="s">
        <v>175</v>
      </c>
      <c r="AB224" s="104"/>
      <c r="AC224" s="104"/>
      <c r="AD224" s="104"/>
      <c r="AE224" s="104"/>
      <c r="AF224" s="104"/>
      <c r="AG224" s="104"/>
    </row>
    <row r="225" spans="1:33" s="222" customFormat="1" ht="29.45" customHeight="1" x14ac:dyDescent="0.2">
      <c r="A225" s="210"/>
      <c r="B225" s="210"/>
      <c r="C225" s="211"/>
      <c r="D225" s="254" t="s">
        <v>198</v>
      </c>
      <c r="E225" s="262" t="s">
        <v>316</v>
      </c>
      <c r="F225" s="257" t="s">
        <v>317</v>
      </c>
      <c r="G225" s="27" t="s">
        <v>194</v>
      </c>
      <c r="H225" s="215"/>
      <c r="I225" s="254"/>
      <c r="J225" s="232">
        <v>7</v>
      </c>
      <c r="K225" s="258">
        <v>24</v>
      </c>
      <c r="L225" s="258" t="s">
        <v>280</v>
      </c>
      <c r="M225" s="258" t="s">
        <v>280</v>
      </c>
      <c r="N225" s="259">
        <f>IFERROR(ROUND(AVERAGE(N226,N227,N228,N230,N232,),0)*4,0)</f>
        <v>26320</v>
      </c>
      <c r="O225" s="258">
        <v>19</v>
      </c>
      <c r="P225" s="215">
        <v>0.33</v>
      </c>
      <c r="Q225" s="215"/>
      <c r="R225" s="215" t="s">
        <v>219</v>
      </c>
      <c r="S225" s="215" t="s">
        <v>219</v>
      </c>
      <c r="T225" s="215" t="s">
        <v>175</v>
      </c>
      <c r="U225" s="215" t="s">
        <v>220</v>
      </c>
      <c r="V225" s="215" t="s">
        <v>221</v>
      </c>
      <c r="W225" s="215"/>
      <c r="X225" s="235" t="s">
        <v>222</v>
      </c>
      <c r="Y225" s="235">
        <v>27</v>
      </c>
      <c r="Z225" s="260" t="s">
        <v>175</v>
      </c>
      <c r="AA225" s="235" t="s">
        <v>177</v>
      </c>
      <c r="AB225" s="256">
        <v>2</v>
      </c>
      <c r="AC225" s="235" t="s">
        <v>178</v>
      </c>
      <c r="AD225" s="235"/>
      <c r="AE225" s="261"/>
      <c r="AF225" s="261"/>
      <c r="AG225" s="261"/>
    </row>
    <row r="226" spans="1:33" s="222" customFormat="1" ht="29.45" customHeight="1" x14ac:dyDescent="0.2">
      <c r="A226" s="210"/>
      <c r="B226" s="210"/>
      <c r="C226" s="211"/>
      <c r="D226" s="254" t="s">
        <v>198</v>
      </c>
      <c r="E226" s="262" t="s">
        <v>318</v>
      </c>
      <c r="F226" s="257" t="s">
        <v>319</v>
      </c>
      <c r="G226" s="27" t="s">
        <v>194</v>
      </c>
      <c r="H226" s="215" t="s">
        <v>175</v>
      </c>
      <c r="I226" s="254"/>
      <c r="J226" s="232">
        <v>7</v>
      </c>
      <c r="K226" s="258">
        <v>24</v>
      </c>
      <c r="L226" s="258" t="s">
        <v>280</v>
      </c>
      <c r="M226" s="258" t="s">
        <v>280</v>
      </c>
      <c r="N226" s="259">
        <f>IFERROR(ROUND(AVERAGE(N227,N228,N230,N231,N233,),0)*4,0)</f>
        <v>15752</v>
      </c>
      <c r="O226" s="258">
        <v>19</v>
      </c>
      <c r="P226" s="215">
        <v>0.33</v>
      </c>
      <c r="Q226" s="215"/>
      <c r="R226" s="215" t="s">
        <v>219</v>
      </c>
      <c r="S226" s="215" t="s">
        <v>219</v>
      </c>
      <c r="T226" s="215" t="s">
        <v>175</v>
      </c>
      <c r="U226" s="215" t="s">
        <v>220</v>
      </c>
      <c r="V226" s="215" t="s">
        <v>254</v>
      </c>
      <c r="W226" s="215"/>
      <c r="X226" s="235" t="s">
        <v>222</v>
      </c>
      <c r="Y226" s="235">
        <v>27</v>
      </c>
      <c r="Z226" s="260" t="s">
        <v>175</v>
      </c>
      <c r="AA226" s="235" t="s">
        <v>177</v>
      </c>
      <c r="AB226" s="256">
        <v>2</v>
      </c>
      <c r="AC226" s="235" t="s">
        <v>178</v>
      </c>
      <c r="AD226" s="235"/>
      <c r="AE226" s="261"/>
      <c r="AF226" s="261"/>
      <c r="AG226" s="261"/>
    </row>
    <row r="227" spans="1:33" s="222" customFormat="1" ht="29.45" customHeight="1" x14ac:dyDescent="0.2">
      <c r="A227" s="210"/>
      <c r="B227" s="210"/>
      <c r="C227" s="211"/>
      <c r="D227" s="254" t="s">
        <v>198</v>
      </c>
      <c r="E227" s="262" t="s">
        <v>320</v>
      </c>
      <c r="F227" s="257" t="s">
        <v>321</v>
      </c>
      <c r="G227" s="27" t="s">
        <v>194</v>
      </c>
      <c r="H227" s="215" t="s">
        <v>175</v>
      </c>
      <c r="I227" s="254"/>
      <c r="J227" s="232">
        <v>7</v>
      </c>
      <c r="K227" s="258">
        <v>24</v>
      </c>
      <c r="L227" s="258" t="s">
        <v>280</v>
      </c>
      <c r="M227" s="258" t="s">
        <v>280</v>
      </c>
      <c r="N227" s="259">
        <f>IFERROR(ROUND(AVERAGE(N228,N230,N231,N232,N234,),0)*4,0)</f>
        <v>9428</v>
      </c>
      <c r="O227" s="258">
        <v>19</v>
      </c>
      <c r="P227" s="215">
        <v>0.33</v>
      </c>
      <c r="Q227" s="215"/>
      <c r="R227" s="215" t="s">
        <v>219</v>
      </c>
      <c r="S227" s="215" t="s">
        <v>244</v>
      </c>
      <c r="T227" s="215" t="s">
        <v>175</v>
      </c>
      <c r="U227" s="215" t="s">
        <v>220</v>
      </c>
      <c r="V227" s="215" t="s">
        <v>221</v>
      </c>
      <c r="W227" s="215"/>
      <c r="X227" s="235" t="s">
        <v>222</v>
      </c>
      <c r="Y227" s="235">
        <v>27</v>
      </c>
      <c r="Z227" s="260" t="s">
        <v>175</v>
      </c>
      <c r="AA227" s="235" t="s">
        <v>177</v>
      </c>
      <c r="AB227" s="256">
        <v>2</v>
      </c>
      <c r="AC227" s="235" t="s">
        <v>178</v>
      </c>
      <c r="AD227" s="235"/>
      <c r="AE227" s="261"/>
      <c r="AF227" s="261"/>
      <c r="AG227" s="261"/>
    </row>
    <row r="228" spans="1:33" ht="29.45" customHeight="1" x14ac:dyDescent="0.2">
      <c r="A228" s="13"/>
      <c r="B228" s="13"/>
      <c r="C228" s="11"/>
      <c r="D228" s="11" t="s">
        <v>236</v>
      </c>
      <c r="E228" s="114" t="s">
        <v>322</v>
      </c>
      <c r="F228" s="192" t="s">
        <v>323</v>
      </c>
      <c r="G228" s="26" t="s">
        <v>194</v>
      </c>
      <c r="H228" s="104"/>
      <c r="I228" s="12">
        <f>J228+K228+L228+M228</f>
        <v>116</v>
      </c>
      <c r="J228" s="8">
        <f>IFERROR(ROUND(AVERAGE(J230,J231,J232,J233,J234),0)*4,0)</f>
        <v>48</v>
      </c>
      <c r="K228" s="8">
        <f>IFERROR(ROUND(AVERAGE(K230,K231,K232,K233,K234),0)*4,0)</f>
        <v>68</v>
      </c>
      <c r="L228" s="8">
        <f>IFERROR(ROUND(AVERAGE(L230,L231,L232,L233,L234),0)*4,0)</f>
        <v>0</v>
      </c>
      <c r="M228" s="8">
        <f>IFERROR(ROUND(AVERAGE(M230,M231,M232,M233,M234),0)*4,0)</f>
        <v>0</v>
      </c>
      <c r="N228" s="8"/>
      <c r="O228" s="8">
        <f>IFERROR(ROUND(AVERAGE(O230,O231,O232,O233,O234),0)*4,0)</f>
        <v>88</v>
      </c>
      <c r="P228" s="278">
        <v>7</v>
      </c>
      <c r="Q228" s="278">
        <v>7</v>
      </c>
      <c r="R228" s="104"/>
      <c r="S228" s="104" t="s">
        <v>280</v>
      </c>
      <c r="T228" s="104"/>
      <c r="U228" s="104"/>
      <c r="V228" s="104"/>
      <c r="W228" s="104"/>
      <c r="X228" s="104"/>
      <c r="Y228" s="104"/>
      <c r="Z228" s="104" t="s">
        <v>175</v>
      </c>
      <c r="AA228" s="107" t="s">
        <v>175</v>
      </c>
      <c r="AB228" s="104"/>
      <c r="AC228" s="104"/>
      <c r="AD228" s="104"/>
      <c r="AE228" s="104"/>
      <c r="AF228" s="104"/>
      <c r="AG228" s="104"/>
    </row>
    <row r="229" spans="1:33" s="25" customFormat="1" ht="29.45" customHeight="1" x14ac:dyDescent="0.2">
      <c r="A229" s="194"/>
      <c r="B229" s="194"/>
      <c r="C229" s="195"/>
      <c r="D229" s="195" t="s">
        <v>182</v>
      </c>
      <c r="E229" s="196"/>
      <c r="F229" s="197" t="s">
        <v>239</v>
      </c>
      <c r="G229" s="194" t="s">
        <v>194</v>
      </c>
      <c r="H229" s="198"/>
      <c r="I229" s="198"/>
      <c r="J229" s="198"/>
      <c r="K229" s="198"/>
      <c r="L229" s="198"/>
      <c r="M229" s="198"/>
      <c r="N229" s="198"/>
      <c r="O229" s="198"/>
      <c r="P229" s="199"/>
      <c r="Q229" s="195"/>
      <c r="R229" s="198"/>
      <c r="S229" s="198"/>
      <c r="T229" s="200"/>
      <c r="U229" s="201"/>
      <c r="V229" s="202"/>
      <c r="W229" s="202"/>
      <c r="X229" s="203"/>
      <c r="Y229" s="204"/>
      <c r="Z229" s="194"/>
      <c r="AA229" s="194"/>
      <c r="AB229" s="194"/>
      <c r="AC229" s="194"/>
      <c r="AD229" s="194"/>
      <c r="AE229" s="194"/>
      <c r="AF229" s="194"/>
      <c r="AG229" s="194"/>
    </row>
    <row r="230" spans="1:33" s="222" customFormat="1" ht="29.45" customHeight="1" x14ac:dyDescent="0.2">
      <c r="A230" s="221"/>
      <c r="B230" s="221"/>
      <c r="C230" s="211"/>
      <c r="D230" s="254" t="s">
        <v>240</v>
      </c>
      <c r="E230" s="223" t="s">
        <v>324</v>
      </c>
      <c r="F230" s="257" t="s">
        <v>325</v>
      </c>
      <c r="G230" s="235" t="s">
        <v>243</v>
      </c>
      <c r="H230" s="215" t="s">
        <v>175</v>
      </c>
      <c r="I230" s="254"/>
      <c r="J230" s="232">
        <v>21</v>
      </c>
      <c r="K230" s="258">
        <v>3</v>
      </c>
      <c r="L230" s="258" t="s">
        <v>280</v>
      </c>
      <c r="M230" s="258" t="s">
        <v>280</v>
      </c>
      <c r="N230" s="259">
        <f>IFERROR(ROUND(AVERAGE(N231,N232,N233,N234,N236,),0)*4,0)</f>
        <v>5688</v>
      </c>
      <c r="O230" s="258">
        <v>26</v>
      </c>
      <c r="P230" s="215">
        <v>0.25</v>
      </c>
      <c r="Q230" s="215"/>
      <c r="R230" s="215" t="s">
        <v>219</v>
      </c>
      <c r="S230" s="215" t="s">
        <v>219</v>
      </c>
      <c r="T230" s="215" t="s">
        <v>175</v>
      </c>
      <c r="U230" s="215" t="s">
        <v>220</v>
      </c>
      <c r="V230" s="215" t="s">
        <v>221</v>
      </c>
      <c r="W230" s="215"/>
      <c r="X230" s="235" t="s">
        <v>222</v>
      </c>
      <c r="Y230" s="235">
        <v>27</v>
      </c>
      <c r="Z230" s="260" t="s">
        <v>175</v>
      </c>
      <c r="AA230" s="235" t="s">
        <v>177</v>
      </c>
      <c r="AB230" s="256">
        <v>2</v>
      </c>
      <c r="AC230" s="235" t="s">
        <v>178</v>
      </c>
      <c r="AD230" s="235"/>
      <c r="AE230" s="261"/>
      <c r="AF230" s="261"/>
      <c r="AG230" s="261"/>
    </row>
    <row r="231" spans="1:33" s="222" customFormat="1" ht="29.45" customHeight="1" x14ac:dyDescent="0.2">
      <c r="A231" s="210"/>
      <c r="B231" s="210"/>
      <c r="C231" s="211"/>
      <c r="D231" s="254" t="s">
        <v>240</v>
      </c>
      <c r="E231" s="223" t="s">
        <v>326</v>
      </c>
      <c r="F231" s="257" t="s">
        <v>327</v>
      </c>
      <c r="G231" s="235" t="s">
        <v>243</v>
      </c>
      <c r="H231" s="215" t="s">
        <v>175</v>
      </c>
      <c r="I231" s="254"/>
      <c r="J231" s="232">
        <v>7</v>
      </c>
      <c r="K231" s="258">
        <v>24</v>
      </c>
      <c r="L231" s="258" t="s">
        <v>280</v>
      </c>
      <c r="M231" s="258" t="s">
        <v>280</v>
      </c>
      <c r="N231" s="259">
        <f>IFERROR(ROUND(AVERAGE(N232,N233,N234,N235,N237,),0)*4,0)</f>
        <v>3556</v>
      </c>
      <c r="O231" s="258">
        <v>19</v>
      </c>
      <c r="P231" s="215">
        <v>0.25</v>
      </c>
      <c r="Q231" s="215"/>
      <c r="R231" s="215" t="s">
        <v>219</v>
      </c>
      <c r="S231" s="215" t="s">
        <v>244</v>
      </c>
      <c r="T231" s="215" t="s">
        <v>175</v>
      </c>
      <c r="U231" s="215" t="s">
        <v>220</v>
      </c>
      <c r="V231" s="215" t="s">
        <v>249</v>
      </c>
      <c r="W231" s="215"/>
      <c r="X231" s="235" t="s">
        <v>222</v>
      </c>
      <c r="Y231" s="235">
        <v>27</v>
      </c>
      <c r="Z231" s="260" t="s">
        <v>175</v>
      </c>
      <c r="AA231" s="235" t="s">
        <v>177</v>
      </c>
      <c r="AB231" s="256">
        <v>2</v>
      </c>
      <c r="AC231" s="235" t="s">
        <v>178</v>
      </c>
      <c r="AD231" s="235"/>
      <c r="AE231" s="261"/>
      <c r="AF231" s="261"/>
      <c r="AG231" s="261"/>
    </row>
    <row r="232" spans="1:33" s="222" customFormat="1" ht="29.45" customHeight="1" x14ac:dyDescent="0.2">
      <c r="A232" s="210"/>
      <c r="B232" s="210"/>
      <c r="C232" s="263"/>
      <c r="D232" s="254" t="s">
        <v>240</v>
      </c>
      <c r="E232" s="223" t="s">
        <v>328</v>
      </c>
      <c r="F232" s="257" t="s">
        <v>329</v>
      </c>
      <c r="G232" s="235" t="s">
        <v>243</v>
      </c>
      <c r="H232" s="215" t="s">
        <v>175</v>
      </c>
      <c r="I232" s="254"/>
      <c r="J232" s="232">
        <v>12</v>
      </c>
      <c r="K232" s="258">
        <v>16</v>
      </c>
      <c r="L232" s="258" t="s">
        <v>280</v>
      </c>
      <c r="M232" s="258" t="s">
        <v>280</v>
      </c>
      <c r="N232" s="259">
        <f>IFERROR(ROUND(AVERAGE(N233,N234,N235,N236,N238,),0)*4,0)</f>
        <v>2032</v>
      </c>
      <c r="O232" s="258">
        <v>22</v>
      </c>
      <c r="P232" s="215">
        <v>0.25</v>
      </c>
      <c r="Q232" s="215"/>
      <c r="R232" s="215" t="s">
        <v>219</v>
      </c>
      <c r="S232" s="215" t="s">
        <v>244</v>
      </c>
      <c r="T232" s="215" t="s">
        <v>175</v>
      </c>
      <c r="U232" s="215" t="s">
        <v>220</v>
      </c>
      <c r="V232" s="215" t="s">
        <v>249</v>
      </c>
      <c r="W232" s="215"/>
      <c r="X232" s="235" t="s">
        <v>222</v>
      </c>
      <c r="Y232" s="235">
        <v>27</v>
      </c>
      <c r="Z232" s="260" t="s">
        <v>175</v>
      </c>
      <c r="AA232" s="235" t="s">
        <v>177</v>
      </c>
      <c r="AB232" s="256">
        <v>2</v>
      </c>
      <c r="AC232" s="235" t="s">
        <v>178</v>
      </c>
      <c r="AD232" s="235"/>
      <c r="AE232" s="261"/>
      <c r="AF232" s="261"/>
      <c r="AG232" s="261"/>
    </row>
    <row r="233" spans="1:33" s="222" customFormat="1" ht="29.45" customHeight="1" x14ac:dyDescent="0.2">
      <c r="A233" s="210"/>
      <c r="B233" s="210"/>
      <c r="C233" s="264"/>
      <c r="D233" s="254" t="s">
        <v>240</v>
      </c>
      <c r="E233" s="262" t="s">
        <v>330</v>
      </c>
      <c r="F233" s="257" t="s">
        <v>331</v>
      </c>
      <c r="G233" s="235" t="s">
        <v>243</v>
      </c>
      <c r="H233" s="215" t="s">
        <v>175</v>
      </c>
      <c r="I233" s="254"/>
      <c r="J233" s="232">
        <v>12</v>
      </c>
      <c r="K233" s="258">
        <v>16</v>
      </c>
      <c r="L233" s="258" t="s">
        <v>280</v>
      </c>
      <c r="M233" s="258" t="s">
        <v>280</v>
      </c>
      <c r="N233" s="259">
        <f>IFERROR(ROUND(AVERAGE(N234,N235,N236,N237,K239,),0)*4,0)</f>
        <v>1016</v>
      </c>
      <c r="O233" s="258">
        <v>22</v>
      </c>
      <c r="P233" s="215">
        <v>0.25</v>
      </c>
      <c r="Q233" s="215"/>
      <c r="R233" s="215" t="s">
        <v>219</v>
      </c>
      <c r="S233" s="215" t="s">
        <v>244</v>
      </c>
      <c r="T233" s="215" t="s">
        <v>175</v>
      </c>
      <c r="U233" s="215" t="s">
        <v>220</v>
      </c>
      <c r="V233" s="215" t="s">
        <v>221</v>
      </c>
      <c r="W233" s="245"/>
      <c r="X233" s="235" t="s">
        <v>222</v>
      </c>
      <c r="Y233" s="235">
        <v>27</v>
      </c>
      <c r="Z233" s="260" t="s">
        <v>175</v>
      </c>
      <c r="AA233" s="235" t="s">
        <v>177</v>
      </c>
      <c r="AB233" s="256">
        <v>3</v>
      </c>
      <c r="AC233" s="235" t="s">
        <v>178</v>
      </c>
      <c r="AD233" s="265"/>
      <c r="AE233" s="261"/>
      <c r="AF233" s="261"/>
      <c r="AG233" s="261"/>
    </row>
    <row r="234" spans="1:33" s="222" customFormat="1" ht="29.45" customHeight="1" x14ac:dyDescent="0.2">
      <c r="A234" s="210"/>
      <c r="B234" s="210"/>
      <c r="C234" s="264"/>
      <c r="D234" s="254" t="s">
        <v>240</v>
      </c>
      <c r="E234" s="223" t="s">
        <v>332</v>
      </c>
      <c r="F234" s="257" t="s">
        <v>333</v>
      </c>
      <c r="G234" s="235" t="s">
        <v>243</v>
      </c>
      <c r="H234" s="215" t="s">
        <v>175</v>
      </c>
      <c r="I234" s="254"/>
      <c r="J234" s="232">
        <v>7</v>
      </c>
      <c r="K234" s="258">
        <v>24</v>
      </c>
      <c r="L234" s="258" t="s">
        <v>280</v>
      </c>
      <c r="M234" s="258" t="s">
        <v>280</v>
      </c>
      <c r="N234" s="259">
        <f>IFERROR(ROUND(AVERAGE(N235,N236,N237,N238,K240,),0)*4,0)</f>
        <v>508</v>
      </c>
      <c r="O234" s="258">
        <v>19</v>
      </c>
      <c r="P234" s="215">
        <v>0.25</v>
      </c>
      <c r="Q234" s="215"/>
      <c r="R234" s="215" t="s">
        <v>219</v>
      </c>
      <c r="S234" s="215" t="s">
        <v>219</v>
      </c>
      <c r="T234" s="215" t="s">
        <v>175</v>
      </c>
      <c r="U234" s="215" t="s">
        <v>220</v>
      </c>
      <c r="V234" s="215" t="s">
        <v>221</v>
      </c>
      <c r="W234" s="215"/>
      <c r="X234" s="235" t="s">
        <v>222</v>
      </c>
      <c r="Y234" s="235">
        <v>27</v>
      </c>
      <c r="Z234" s="260" t="s">
        <v>175</v>
      </c>
      <c r="AA234" s="235" t="s">
        <v>177</v>
      </c>
      <c r="AB234" s="256">
        <v>4</v>
      </c>
      <c r="AC234" s="235" t="s">
        <v>178</v>
      </c>
      <c r="AD234" s="235"/>
      <c r="AE234" s="261"/>
      <c r="AF234" s="261"/>
      <c r="AG234" s="261"/>
    </row>
    <row r="235" spans="1:33" s="1" customFormat="1" ht="29.45" customHeight="1" x14ac:dyDescent="0.2">
      <c r="A235" s="11"/>
      <c r="B235" s="11"/>
      <c r="C235" s="11"/>
      <c r="D235" s="163" t="s">
        <v>172</v>
      </c>
      <c r="E235" s="11" t="s">
        <v>255</v>
      </c>
      <c r="F235" s="162" t="s">
        <v>256</v>
      </c>
      <c r="G235" s="26" t="s">
        <v>194</v>
      </c>
      <c r="H235" s="9"/>
      <c r="I235" s="9">
        <f>J235+K235+L235+M235</f>
        <v>11</v>
      </c>
      <c r="J235" s="9">
        <f>SUM(J236:J237)</f>
        <v>8</v>
      </c>
      <c r="K235" s="9">
        <f t="shared" ref="K235:M235" si="34">SUM(K236:K237)</f>
        <v>0</v>
      </c>
      <c r="L235" s="9">
        <f t="shared" si="34"/>
        <v>0</v>
      </c>
      <c r="M235" s="9">
        <f t="shared" si="34"/>
        <v>3</v>
      </c>
      <c r="N235" s="9"/>
      <c r="O235" s="9">
        <f>SUM(O236:O237)</f>
        <v>17</v>
      </c>
      <c r="P235" s="10">
        <v>3</v>
      </c>
      <c r="Q235" s="10">
        <v>3</v>
      </c>
      <c r="R235" s="9"/>
      <c r="S235" s="9"/>
      <c r="T235" s="9"/>
      <c r="U235" s="101"/>
      <c r="V235" s="102"/>
      <c r="W235" s="102"/>
      <c r="X235" s="100"/>
      <c r="Y235" s="42"/>
      <c r="Z235" s="13" t="s">
        <v>175</v>
      </c>
      <c r="AA235" s="26" t="s">
        <v>175</v>
      </c>
      <c r="AB235" s="30"/>
      <c r="AC235" s="30"/>
      <c r="AD235" s="30"/>
      <c r="AE235" s="30"/>
      <c r="AF235" s="30"/>
      <c r="AG235" s="30"/>
    </row>
    <row r="236" spans="1:33" s="5" customFormat="1" ht="29.45" customHeight="1" x14ac:dyDescent="0.25">
      <c r="A236" s="212"/>
      <c r="B236" s="212"/>
      <c r="C236" s="379"/>
      <c r="D236" s="229" t="s">
        <v>198</v>
      </c>
      <c r="E236" s="212" t="s">
        <v>257</v>
      </c>
      <c r="F236" s="230" t="s">
        <v>258</v>
      </c>
      <c r="G236" s="27" t="s">
        <v>194</v>
      </c>
      <c r="H236" s="214" t="s">
        <v>175</v>
      </c>
      <c r="I236" s="211"/>
      <c r="J236" s="231">
        <v>8</v>
      </c>
      <c r="K236" s="231"/>
      <c r="L236" s="232"/>
      <c r="M236" s="232"/>
      <c r="N236" s="211"/>
      <c r="O236" s="233">
        <v>17</v>
      </c>
      <c r="P236" s="232">
        <v>0.25</v>
      </c>
      <c r="Q236" s="211"/>
      <c r="R236" s="216" t="s">
        <v>219</v>
      </c>
      <c r="S236" s="217" t="s">
        <v>219</v>
      </c>
      <c r="T236" s="232" t="s">
        <v>175</v>
      </c>
      <c r="U236" s="234" t="s">
        <v>220</v>
      </c>
      <c r="V236" s="235"/>
      <c r="W236" s="235"/>
      <c r="X236" s="219" t="s">
        <v>222</v>
      </c>
      <c r="Y236" s="220">
        <v>27</v>
      </c>
      <c r="Z236" s="221" t="s">
        <v>175</v>
      </c>
      <c r="AA236" s="27" t="s">
        <v>177</v>
      </c>
      <c r="AB236" s="211">
        <v>2</v>
      </c>
      <c r="AC236" s="211" t="s">
        <v>178</v>
      </c>
      <c r="AD236" s="27"/>
      <c r="AE236" s="212"/>
      <c r="AF236" s="212"/>
      <c r="AG236" s="212"/>
    </row>
    <row r="237" spans="1:33" s="5" customFormat="1" ht="29.45" customHeight="1" x14ac:dyDescent="0.25">
      <c r="A237" s="212"/>
      <c r="B237" s="212"/>
      <c r="C237" s="379"/>
      <c r="D237" s="229" t="s">
        <v>198</v>
      </c>
      <c r="E237" s="212" t="s">
        <v>259</v>
      </c>
      <c r="F237" s="236" t="s">
        <v>260</v>
      </c>
      <c r="G237" s="27" t="s">
        <v>194</v>
      </c>
      <c r="H237" s="214" t="s">
        <v>175</v>
      </c>
      <c r="I237" s="211"/>
      <c r="J237" s="237"/>
      <c r="K237" s="237"/>
      <c r="L237" s="27"/>
      <c r="M237" s="27">
        <v>3</v>
      </c>
      <c r="N237" s="211"/>
      <c r="O237" s="27"/>
      <c r="P237" s="27">
        <v>0.75</v>
      </c>
      <c r="Q237" s="211"/>
      <c r="R237" s="216" t="s">
        <v>219</v>
      </c>
      <c r="S237" s="217" t="s">
        <v>219</v>
      </c>
      <c r="T237" s="232" t="s">
        <v>175</v>
      </c>
      <c r="U237" s="234" t="s">
        <v>220</v>
      </c>
      <c r="V237" s="235"/>
      <c r="W237" s="235"/>
      <c r="X237" s="219" t="s">
        <v>222</v>
      </c>
      <c r="Y237" s="220">
        <v>27</v>
      </c>
      <c r="Z237" s="221" t="s">
        <v>175</v>
      </c>
      <c r="AA237" s="27" t="s">
        <v>177</v>
      </c>
      <c r="AB237" s="211">
        <v>2</v>
      </c>
      <c r="AC237" s="211" t="s">
        <v>178</v>
      </c>
      <c r="AD237" s="27"/>
      <c r="AE237" s="212"/>
      <c r="AF237" s="212"/>
      <c r="AG237" s="212"/>
    </row>
    <row r="240" spans="1:33" s="38" customFormat="1" ht="29.45" customHeight="1" x14ac:dyDescent="0.25">
      <c r="A240" s="165"/>
      <c r="B240" s="165" t="s">
        <v>169</v>
      </c>
      <c r="C240" s="165"/>
      <c r="D240" s="166" t="s">
        <v>212</v>
      </c>
      <c r="E240" s="167"/>
      <c r="F240" s="168" t="s">
        <v>334</v>
      </c>
      <c r="G240" s="166" t="s">
        <v>194</v>
      </c>
      <c r="H240" s="166"/>
      <c r="I240" s="169">
        <f>J240+K240+L240+M240</f>
        <v>324</v>
      </c>
      <c r="J240" s="169">
        <f>J241+J245+J249+J256</f>
        <v>67</v>
      </c>
      <c r="K240" s="169">
        <f>K241+K245+K249+K256</f>
        <v>254</v>
      </c>
      <c r="L240" s="169">
        <f>L241+L245+L249+L256</f>
        <v>0</v>
      </c>
      <c r="M240" s="169">
        <f>M241+M245+M249+M256</f>
        <v>3</v>
      </c>
      <c r="N240" s="166"/>
      <c r="O240" s="169">
        <f>O241+O245+O249+O256</f>
        <v>204</v>
      </c>
      <c r="P240" s="166"/>
      <c r="Q240" s="166">
        <f>Q241+Q245+Q249+Q256</f>
        <v>20</v>
      </c>
      <c r="R240" s="166"/>
      <c r="S240" s="166"/>
      <c r="T240" s="166"/>
      <c r="U240" s="166"/>
      <c r="V240" s="166"/>
      <c r="W240" s="166"/>
      <c r="X240" s="166"/>
      <c r="Y240" s="166"/>
      <c r="Z240" s="166"/>
      <c r="AA240" s="166"/>
      <c r="AB240" s="166"/>
      <c r="AC240" s="166"/>
      <c r="AD240" s="166"/>
      <c r="AE240" s="166"/>
      <c r="AF240" s="166"/>
      <c r="AG240" s="103"/>
    </row>
    <row r="241" spans="1:33" s="37" customFormat="1" ht="29.45" customHeight="1" x14ac:dyDescent="0.25">
      <c r="A241" s="109"/>
      <c r="B241" s="109"/>
      <c r="C241" s="104"/>
      <c r="D241" s="104" t="s">
        <v>172</v>
      </c>
      <c r="E241" s="108" t="s">
        <v>335</v>
      </c>
      <c r="F241" s="104" t="s">
        <v>336</v>
      </c>
      <c r="G241" s="104" t="s">
        <v>194</v>
      </c>
      <c r="H241" s="104"/>
      <c r="I241" s="9">
        <f>J241+K241+L241+M241</f>
        <v>90</v>
      </c>
      <c r="J241" s="9">
        <f>SUM(J242:J244)</f>
        <v>24</v>
      </c>
      <c r="K241" s="9">
        <f t="shared" ref="K241:M241" si="35">SUM(K242:K244)</f>
        <v>66</v>
      </c>
      <c r="L241" s="9">
        <f t="shared" si="35"/>
        <v>0</v>
      </c>
      <c r="M241" s="9">
        <f t="shared" si="35"/>
        <v>0</v>
      </c>
      <c r="N241" s="9"/>
      <c r="O241" s="9">
        <f>SUM(O242:O244)</f>
        <v>60</v>
      </c>
      <c r="P241" s="193">
        <v>5</v>
      </c>
      <c r="Q241" s="104">
        <v>5</v>
      </c>
      <c r="R241" s="104"/>
      <c r="S241" s="104"/>
      <c r="T241" s="104"/>
      <c r="U241" s="104"/>
      <c r="V241" s="104"/>
      <c r="W241" s="104"/>
      <c r="X241" s="104"/>
      <c r="Y241" s="104"/>
      <c r="Z241" s="104" t="s">
        <v>175</v>
      </c>
      <c r="AA241" s="107" t="s">
        <v>175</v>
      </c>
      <c r="AB241" s="104"/>
      <c r="AC241" s="104"/>
      <c r="AD241" s="104"/>
      <c r="AE241" s="104"/>
      <c r="AF241" s="104"/>
      <c r="AG241" s="104"/>
    </row>
    <row r="242" spans="1:33" s="268" customFormat="1" ht="29.45" customHeight="1" x14ac:dyDescent="0.25">
      <c r="A242" s="266"/>
      <c r="B242" s="266"/>
      <c r="C242" s="215"/>
      <c r="D242" s="215" t="s">
        <v>198</v>
      </c>
      <c r="E242" s="267" t="s">
        <v>337</v>
      </c>
      <c r="F242" s="288" t="s">
        <v>338</v>
      </c>
      <c r="G242" s="215" t="s">
        <v>194</v>
      </c>
      <c r="H242" s="215" t="s">
        <v>175</v>
      </c>
      <c r="I242" s="215"/>
      <c r="J242" s="215">
        <v>0</v>
      </c>
      <c r="K242" s="215">
        <v>34</v>
      </c>
      <c r="L242" s="215" t="s">
        <v>280</v>
      </c>
      <c r="M242" s="215" t="s">
        <v>280</v>
      </c>
      <c r="N242" s="226"/>
      <c r="O242" s="215">
        <v>16</v>
      </c>
      <c r="P242" s="215">
        <v>0.33</v>
      </c>
      <c r="Q242" s="215"/>
      <c r="R242" s="215" t="s">
        <v>219</v>
      </c>
      <c r="S242" s="215" t="s">
        <v>219</v>
      </c>
      <c r="T242" s="215" t="s">
        <v>175</v>
      </c>
      <c r="U242" s="215" t="s">
        <v>220</v>
      </c>
      <c r="V242" s="215" t="s">
        <v>221</v>
      </c>
      <c r="W242" s="215"/>
      <c r="X242" s="235" t="s">
        <v>222</v>
      </c>
      <c r="Y242" s="235">
        <v>27</v>
      </c>
      <c r="Z242" s="260" t="s">
        <v>175</v>
      </c>
      <c r="AA242" s="235" t="s">
        <v>177</v>
      </c>
      <c r="AB242" s="256">
        <v>2</v>
      </c>
      <c r="AC242" s="256" t="s">
        <v>178</v>
      </c>
      <c r="AD242" s="235"/>
      <c r="AE242" s="261"/>
      <c r="AF242" s="261"/>
      <c r="AG242" s="261"/>
    </row>
    <row r="243" spans="1:33" s="268" customFormat="1" ht="29.45" customHeight="1" x14ac:dyDescent="0.25">
      <c r="A243" s="266"/>
      <c r="B243" s="266"/>
      <c r="C243" s="215"/>
      <c r="D243" s="215" t="s">
        <v>198</v>
      </c>
      <c r="E243" s="267" t="s">
        <v>339</v>
      </c>
      <c r="F243" s="288" t="s">
        <v>340</v>
      </c>
      <c r="G243" s="215" t="s">
        <v>194</v>
      </c>
      <c r="H243" s="215" t="s">
        <v>175</v>
      </c>
      <c r="I243" s="215"/>
      <c r="J243" s="215">
        <v>12</v>
      </c>
      <c r="K243" s="215">
        <v>16</v>
      </c>
      <c r="L243" s="215" t="s">
        <v>280</v>
      </c>
      <c r="M243" s="215" t="s">
        <v>280</v>
      </c>
      <c r="N243" s="226"/>
      <c r="O243" s="215">
        <v>22</v>
      </c>
      <c r="P243" s="215">
        <v>0.33</v>
      </c>
      <c r="Q243" s="215"/>
      <c r="R243" s="215" t="s">
        <v>219</v>
      </c>
      <c r="S243" s="215" t="s">
        <v>219</v>
      </c>
      <c r="T243" s="215" t="s">
        <v>175</v>
      </c>
      <c r="U243" s="215" t="s">
        <v>220</v>
      </c>
      <c r="V243" s="215" t="s">
        <v>221</v>
      </c>
      <c r="W243" s="215"/>
      <c r="X243" s="235" t="s">
        <v>222</v>
      </c>
      <c r="Y243" s="235">
        <v>27</v>
      </c>
      <c r="Z243" s="260" t="s">
        <v>175</v>
      </c>
      <c r="AA243" s="235" t="s">
        <v>177</v>
      </c>
      <c r="AB243" s="256">
        <v>2</v>
      </c>
      <c r="AC243" s="256" t="s">
        <v>178</v>
      </c>
      <c r="AD243" s="235"/>
      <c r="AE243" s="261"/>
      <c r="AF243" s="261"/>
      <c r="AG243" s="261"/>
    </row>
    <row r="244" spans="1:33" s="268" customFormat="1" ht="29.45" customHeight="1" x14ac:dyDescent="0.25">
      <c r="A244" s="266"/>
      <c r="B244" s="266"/>
      <c r="C244" s="215"/>
      <c r="D244" s="215" t="s">
        <v>198</v>
      </c>
      <c r="E244" s="267" t="s">
        <v>341</v>
      </c>
      <c r="F244" s="288" t="s">
        <v>342</v>
      </c>
      <c r="G244" s="215" t="s">
        <v>194</v>
      </c>
      <c r="H244" s="215" t="s">
        <v>175</v>
      </c>
      <c r="I244" s="215"/>
      <c r="J244" s="215">
        <v>12</v>
      </c>
      <c r="K244" s="215">
        <v>16</v>
      </c>
      <c r="L244" s="215" t="s">
        <v>280</v>
      </c>
      <c r="M244" s="215" t="s">
        <v>280</v>
      </c>
      <c r="N244" s="226"/>
      <c r="O244" s="215">
        <v>22</v>
      </c>
      <c r="P244" s="215">
        <v>0.33</v>
      </c>
      <c r="Q244" s="215"/>
      <c r="R244" s="215" t="s">
        <v>219</v>
      </c>
      <c r="S244" s="215" t="s">
        <v>219</v>
      </c>
      <c r="T244" s="215" t="s">
        <v>175</v>
      </c>
      <c r="U244" s="215" t="s">
        <v>220</v>
      </c>
      <c r="V244" s="215" t="s">
        <v>221</v>
      </c>
      <c r="W244" s="215"/>
      <c r="X244" s="235" t="s">
        <v>222</v>
      </c>
      <c r="Y244" s="235">
        <v>27</v>
      </c>
      <c r="Z244" s="260" t="s">
        <v>175</v>
      </c>
      <c r="AA244" s="235" t="s">
        <v>177</v>
      </c>
      <c r="AB244" s="256">
        <v>2</v>
      </c>
      <c r="AC244" s="256" t="s">
        <v>178</v>
      </c>
      <c r="AD244" s="235"/>
      <c r="AE244" s="261"/>
      <c r="AF244" s="261"/>
      <c r="AG244" s="261"/>
    </row>
    <row r="245" spans="1:33" s="37" customFormat="1" ht="29.45" customHeight="1" x14ac:dyDescent="0.25">
      <c r="A245" s="109"/>
      <c r="B245" s="109"/>
      <c r="C245" s="104"/>
      <c r="D245" s="104" t="s">
        <v>172</v>
      </c>
      <c r="E245" s="490" t="s">
        <v>343</v>
      </c>
      <c r="F245" s="104" t="s">
        <v>344</v>
      </c>
      <c r="G245" s="104" t="s">
        <v>194</v>
      </c>
      <c r="H245" s="104"/>
      <c r="I245" s="9">
        <f>J245+K245+L245+M245</f>
        <v>99</v>
      </c>
      <c r="J245" s="9">
        <f>SUM(J246:J248)</f>
        <v>7</v>
      </c>
      <c r="K245" s="9">
        <f t="shared" ref="K245:M245" si="36">SUM(K246:K248)</f>
        <v>92</v>
      </c>
      <c r="L245" s="9">
        <f t="shared" si="36"/>
        <v>0</v>
      </c>
      <c r="M245" s="9">
        <f t="shared" si="36"/>
        <v>0</v>
      </c>
      <c r="N245" s="9"/>
      <c r="O245" s="9">
        <f>SUM(O246:O248)</f>
        <v>51</v>
      </c>
      <c r="P245" s="193">
        <v>5</v>
      </c>
      <c r="Q245" s="104">
        <v>5</v>
      </c>
      <c r="R245" s="104"/>
      <c r="S245" s="104"/>
      <c r="T245" s="104"/>
      <c r="U245" s="104"/>
      <c r="V245" s="104"/>
      <c r="W245" s="104"/>
      <c r="X245" s="104"/>
      <c r="Y245" s="104"/>
      <c r="Z245" s="104" t="s">
        <v>175</v>
      </c>
      <c r="AA245" s="107" t="s">
        <v>175</v>
      </c>
      <c r="AB245" s="104"/>
      <c r="AC245" s="104"/>
      <c r="AD245" s="104"/>
      <c r="AE245" s="104"/>
      <c r="AF245" s="104"/>
      <c r="AG245" s="104"/>
    </row>
    <row r="246" spans="1:33" s="268" customFormat="1" ht="29.45" customHeight="1" x14ac:dyDescent="0.25">
      <c r="A246" s="266"/>
      <c r="B246" s="266"/>
      <c r="C246" s="215"/>
      <c r="D246" s="215" t="s">
        <v>198</v>
      </c>
      <c r="E246" s="270" t="s">
        <v>345</v>
      </c>
      <c r="F246" s="288" t="s">
        <v>346</v>
      </c>
      <c r="G246" s="215" t="s">
        <v>194</v>
      </c>
      <c r="H246" s="215"/>
      <c r="I246" s="215"/>
      <c r="J246" s="215">
        <v>0</v>
      </c>
      <c r="K246" s="215">
        <v>34</v>
      </c>
      <c r="L246" s="215" t="s">
        <v>280</v>
      </c>
      <c r="M246" s="215" t="s">
        <v>280</v>
      </c>
      <c r="N246" s="226"/>
      <c r="O246" s="215">
        <v>16</v>
      </c>
      <c r="P246" s="215">
        <v>0.33</v>
      </c>
      <c r="Q246" s="215"/>
      <c r="R246" s="215" t="s">
        <v>219</v>
      </c>
      <c r="S246" s="215" t="s">
        <v>219</v>
      </c>
      <c r="T246" s="215" t="s">
        <v>175</v>
      </c>
      <c r="U246" s="215" t="s">
        <v>220</v>
      </c>
      <c r="V246" s="215" t="s">
        <v>221</v>
      </c>
      <c r="W246" s="215"/>
      <c r="X246" s="235" t="s">
        <v>222</v>
      </c>
      <c r="Y246" s="235">
        <v>27</v>
      </c>
      <c r="Z246" s="260" t="s">
        <v>175</v>
      </c>
      <c r="AA246" s="235" t="s">
        <v>177</v>
      </c>
      <c r="AB246" s="256">
        <v>2</v>
      </c>
      <c r="AC246" s="235" t="s">
        <v>178</v>
      </c>
      <c r="AD246" s="235"/>
      <c r="AE246" s="261"/>
      <c r="AF246" s="261"/>
      <c r="AG246" s="261"/>
    </row>
    <row r="247" spans="1:33" s="268" customFormat="1" ht="29.45" customHeight="1" x14ac:dyDescent="0.25">
      <c r="A247" s="266"/>
      <c r="B247" s="266"/>
      <c r="C247" s="215"/>
      <c r="D247" s="215" t="s">
        <v>198</v>
      </c>
      <c r="E247" s="267" t="s">
        <v>347</v>
      </c>
      <c r="F247" s="288" t="s">
        <v>348</v>
      </c>
      <c r="G247" s="215" t="s">
        <v>194</v>
      </c>
      <c r="H247" s="215" t="s">
        <v>175</v>
      </c>
      <c r="I247" s="215"/>
      <c r="J247" s="215">
        <v>0</v>
      </c>
      <c r="K247" s="215">
        <v>34</v>
      </c>
      <c r="L247" s="215" t="s">
        <v>280</v>
      </c>
      <c r="M247" s="215" t="s">
        <v>280</v>
      </c>
      <c r="N247" s="226"/>
      <c r="O247" s="215">
        <v>16</v>
      </c>
      <c r="P247" s="215">
        <v>0.33</v>
      </c>
      <c r="Q247" s="215"/>
      <c r="R247" s="215" t="s">
        <v>219</v>
      </c>
      <c r="S247" s="215" t="s">
        <v>219</v>
      </c>
      <c r="T247" s="215" t="s">
        <v>175</v>
      </c>
      <c r="U247" s="215" t="s">
        <v>220</v>
      </c>
      <c r="V247" s="215" t="s">
        <v>221</v>
      </c>
      <c r="W247" s="215"/>
      <c r="X247" s="235" t="s">
        <v>222</v>
      </c>
      <c r="Y247" s="235">
        <v>27</v>
      </c>
      <c r="Z247" s="260" t="s">
        <v>175</v>
      </c>
      <c r="AA247" s="235" t="s">
        <v>177</v>
      </c>
      <c r="AB247" s="256">
        <v>2</v>
      </c>
      <c r="AC247" s="235" t="s">
        <v>178</v>
      </c>
      <c r="AD247" s="235"/>
      <c r="AE247" s="261"/>
      <c r="AF247" s="261"/>
      <c r="AG247" s="261"/>
    </row>
    <row r="248" spans="1:33" s="268" customFormat="1" ht="29.45" customHeight="1" x14ac:dyDescent="0.25">
      <c r="A248" s="266"/>
      <c r="B248" s="266"/>
      <c r="C248" s="215"/>
      <c r="D248" s="215" t="s">
        <v>198</v>
      </c>
      <c r="E248" s="267" t="s">
        <v>349</v>
      </c>
      <c r="F248" s="288" t="s">
        <v>350</v>
      </c>
      <c r="G248" s="215" t="s">
        <v>194</v>
      </c>
      <c r="H248" s="215" t="s">
        <v>175</v>
      </c>
      <c r="I248" s="215"/>
      <c r="J248" s="215">
        <v>7</v>
      </c>
      <c r="K248" s="215">
        <v>24</v>
      </c>
      <c r="L248" s="215" t="s">
        <v>280</v>
      </c>
      <c r="M248" s="215" t="s">
        <v>280</v>
      </c>
      <c r="N248" s="226"/>
      <c r="O248" s="215">
        <v>19</v>
      </c>
      <c r="P248" s="215">
        <v>0.33</v>
      </c>
      <c r="Q248" s="215"/>
      <c r="R248" s="215" t="s">
        <v>219</v>
      </c>
      <c r="S248" s="215" t="s">
        <v>244</v>
      </c>
      <c r="T248" s="215" t="s">
        <v>175</v>
      </c>
      <c r="U248" s="215" t="s">
        <v>220</v>
      </c>
      <c r="V248" s="215" t="s">
        <v>221</v>
      </c>
      <c r="W248" s="215"/>
      <c r="X248" s="235" t="s">
        <v>222</v>
      </c>
      <c r="Y248" s="235">
        <v>27</v>
      </c>
      <c r="Z248" s="260" t="s">
        <v>175</v>
      </c>
      <c r="AA248" s="235" t="s">
        <v>177</v>
      </c>
      <c r="AB248" s="256">
        <v>2</v>
      </c>
      <c r="AC248" s="235" t="s">
        <v>178</v>
      </c>
      <c r="AD248" s="235"/>
      <c r="AE248" s="261"/>
      <c r="AF248" s="261"/>
      <c r="AG248" s="261"/>
    </row>
    <row r="249" spans="1:33" s="37" customFormat="1" ht="29.45" customHeight="1" x14ac:dyDescent="0.2">
      <c r="A249" s="109"/>
      <c r="B249" s="109"/>
      <c r="C249" s="104"/>
      <c r="D249" s="104" t="s">
        <v>236</v>
      </c>
      <c r="E249" s="104" t="s">
        <v>351</v>
      </c>
      <c r="F249" s="192" t="s">
        <v>352</v>
      </c>
      <c r="G249" s="104" t="s">
        <v>194</v>
      </c>
      <c r="H249" s="104"/>
      <c r="I249" s="104">
        <f>J249+K249+L249+M249</f>
        <v>124</v>
      </c>
      <c r="J249" s="8">
        <f>IFERROR(ROUND(AVERAGE(J251,J252,J253,J254,J255),0)*4,0)</f>
        <v>28</v>
      </c>
      <c r="K249" s="8">
        <f>IFERROR(ROUND(AVERAGE(K251,K252,K253,K254,K255),0)*4,0)</f>
        <v>96</v>
      </c>
      <c r="L249" s="8">
        <f>IFERROR(ROUND(AVERAGE(L251,L252,L253,L254,L255),0)*4,0)</f>
        <v>0</v>
      </c>
      <c r="M249" s="8">
        <f>IFERROR(ROUND(AVERAGE(M251,M252,M253,M254,M255),0)*4,0)</f>
        <v>0</v>
      </c>
      <c r="N249" s="8"/>
      <c r="O249" s="8">
        <f>IFERROR(ROUND(AVERAGE(O251,O252,O253,O254,O255),0)*4,0)</f>
        <v>76</v>
      </c>
      <c r="P249" s="275">
        <v>7</v>
      </c>
      <c r="Q249" s="278">
        <v>7</v>
      </c>
      <c r="R249" s="104"/>
      <c r="S249" s="104"/>
      <c r="T249" s="104"/>
      <c r="U249" s="104"/>
      <c r="V249" s="104"/>
      <c r="W249" s="104"/>
      <c r="X249" s="104"/>
      <c r="Y249" s="104"/>
      <c r="Z249" s="104" t="s">
        <v>175</v>
      </c>
      <c r="AA249" s="107" t="s">
        <v>175</v>
      </c>
      <c r="AB249" s="104"/>
      <c r="AC249" s="104"/>
      <c r="AD249" s="104"/>
      <c r="AE249" s="104"/>
      <c r="AF249" s="104"/>
      <c r="AG249" s="104"/>
    </row>
    <row r="250" spans="1:33" s="25" customFormat="1" ht="29.45" customHeight="1" x14ac:dyDescent="0.2">
      <c r="A250" s="194"/>
      <c r="B250" s="194"/>
      <c r="C250" s="195"/>
      <c r="D250" s="195" t="s">
        <v>182</v>
      </c>
      <c r="E250" s="196"/>
      <c r="F250" s="197" t="s">
        <v>239</v>
      </c>
      <c r="G250" s="194" t="s">
        <v>194</v>
      </c>
      <c r="H250" s="198"/>
      <c r="I250" s="198"/>
      <c r="J250" s="198"/>
      <c r="K250" s="198"/>
      <c r="L250" s="198"/>
      <c r="M250" s="198"/>
      <c r="N250" s="198"/>
      <c r="O250" s="198"/>
      <c r="P250" s="199"/>
      <c r="Q250" s="195"/>
      <c r="R250" s="198"/>
      <c r="S250" s="198"/>
      <c r="T250" s="200"/>
      <c r="U250" s="201"/>
      <c r="V250" s="202"/>
      <c r="W250" s="202"/>
      <c r="X250" s="203"/>
      <c r="Y250" s="204"/>
      <c r="Z250" s="194"/>
      <c r="AA250" s="194"/>
      <c r="AB250" s="194"/>
      <c r="AC250" s="194"/>
      <c r="AD250" s="194"/>
      <c r="AE250" s="194"/>
      <c r="AF250" s="194"/>
      <c r="AG250" s="194"/>
    </row>
    <row r="251" spans="1:33" s="268" customFormat="1" ht="29.45" customHeight="1" x14ac:dyDescent="0.25">
      <c r="A251" s="271"/>
      <c r="B251" s="271"/>
      <c r="C251" s="215"/>
      <c r="D251" s="215" t="s">
        <v>240</v>
      </c>
      <c r="E251" s="270" t="s">
        <v>353</v>
      </c>
      <c r="F251" s="272" t="s">
        <v>354</v>
      </c>
      <c r="G251" s="235" t="s">
        <v>243</v>
      </c>
      <c r="H251" s="215" t="s">
        <v>175</v>
      </c>
      <c r="I251" s="215"/>
      <c r="J251" s="215">
        <v>7</v>
      </c>
      <c r="K251" s="215">
        <v>24</v>
      </c>
      <c r="L251" s="215" t="s">
        <v>280</v>
      </c>
      <c r="M251" s="215" t="s">
        <v>280</v>
      </c>
      <c r="N251" s="226"/>
      <c r="O251" s="215">
        <v>19</v>
      </c>
      <c r="P251" s="215">
        <v>0.25</v>
      </c>
      <c r="Q251" s="215"/>
      <c r="R251" s="215" t="s">
        <v>219</v>
      </c>
      <c r="S251" s="215" t="s">
        <v>244</v>
      </c>
      <c r="T251" s="215" t="s">
        <v>175</v>
      </c>
      <c r="U251" s="215" t="s">
        <v>220</v>
      </c>
      <c r="V251" s="215" t="s">
        <v>221</v>
      </c>
      <c r="W251" s="215"/>
      <c r="X251" s="235" t="s">
        <v>222</v>
      </c>
      <c r="Y251" s="235">
        <v>27</v>
      </c>
      <c r="Z251" s="260" t="s">
        <v>175</v>
      </c>
      <c r="AA251" s="235" t="s">
        <v>177</v>
      </c>
      <c r="AB251" s="256">
        <v>2</v>
      </c>
      <c r="AC251" s="235" t="s">
        <v>178</v>
      </c>
      <c r="AD251" s="235"/>
      <c r="AE251" s="261"/>
      <c r="AF251" s="261"/>
      <c r="AG251" s="261"/>
    </row>
    <row r="252" spans="1:33" s="268" customFormat="1" ht="29.45" customHeight="1" x14ac:dyDescent="0.25">
      <c r="A252" s="266"/>
      <c r="B252" s="266"/>
      <c r="C252" s="215"/>
      <c r="D252" s="215" t="s">
        <v>240</v>
      </c>
      <c r="E252" s="267" t="s">
        <v>355</v>
      </c>
      <c r="F252" s="273" t="s">
        <v>356</v>
      </c>
      <c r="G252" s="235" t="s">
        <v>243</v>
      </c>
      <c r="H252" s="215" t="s">
        <v>175</v>
      </c>
      <c r="I252" s="215"/>
      <c r="J252" s="215">
        <v>4</v>
      </c>
      <c r="K252" s="215">
        <v>28</v>
      </c>
      <c r="L252" s="215" t="s">
        <v>280</v>
      </c>
      <c r="M252" s="215" t="s">
        <v>280</v>
      </c>
      <c r="N252" s="226"/>
      <c r="O252" s="215">
        <v>18</v>
      </c>
      <c r="P252" s="215">
        <v>0.25</v>
      </c>
      <c r="Q252" s="215"/>
      <c r="R252" s="215" t="s">
        <v>219</v>
      </c>
      <c r="S252" s="215" t="s">
        <v>219</v>
      </c>
      <c r="T252" s="215" t="s">
        <v>175</v>
      </c>
      <c r="U252" s="215" t="s">
        <v>220</v>
      </c>
      <c r="V252" s="215" t="s">
        <v>221</v>
      </c>
      <c r="W252" s="215"/>
      <c r="X252" s="235" t="s">
        <v>222</v>
      </c>
      <c r="Y252" s="235">
        <v>27</v>
      </c>
      <c r="Z252" s="260" t="s">
        <v>175</v>
      </c>
      <c r="AA252" s="235" t="s">
        <v>177</v>
      </c>
      <c r="AB252" s="256">
        <v>2</v>
      </c>
      <c r="AC252" s="235" t="s">
        <v>178</v>
      </c>
      <c r="AD252" s="235"/>
      <c r="AE252" s="261"/>
      <c r="AF252" s="261"/>
      <c r="AG252" s="261"/>
    </row>
    <row r="253" spans="1:33" s="268" customFormat="1" ht="29.45" customHeight="1" x14ac:dyDescent="0.25">
      <c r="A253" s="266"/>
      <c r="B253" s="266"/>
      <c r="C253" s="215"/>
      <c r="D253" s="215" t="s">
        <v>240</v>
      </c>
      <c r="E253" s="267" t="s">
        <v>357</v>
      </c>
      <c r="F253" s="273" t="s">
        <v>358</v>
      </c>
      <c r="G253" s="235" t="s">
        <v>243</v>
      </c>
      <c r="H253" s="215" t="s">
        <v>175</v>
      </c>
      <c r="I253" s="215"/>
      <c r="J253" s="215">
        <v>4</v>
      </c>
      <c r="K253" s="215">
        <v>28</v>
      </c>
      <c r="L253" s="215" t="s">
        <v>280</v>
      </c>
      <c r="M253" s="215" t="s">
        <v>280</v>
      </c>
      <c r="N253" s="226"/>
      <c r="O253" s="215">
        <v>18</v>
      </c>
      <c r="P253" s="215">
        <v>0.25</v>
      </c>
      <c r="Q253" s="215"/>
      <c r="R253" s="215" t="s">
        <v>219</v>
      </c>
      <c r="S253" s="215" t="s">
        <v>219</v>
      </c>
      <c r="T253" s="215" t="s">
        <v>175</v>
      </c>
      <c r="U253" s="215" t="s">
        <v>220</v>
      </c>
      <c r="V253" s="215" t="s">
        <v>221</v>
      </c>
      <c r="W253" s="215"/>
      <c r="X253" s="235" t="s">
        <v>222</v>
      </c>
      <c r="Y253" s="235">
        <v>27</v>
      </c>
      <c r="Z253" s="260" t="s">
        <v>175</v>
      </c>
      <c r="AA253" s="235" t="s">
        <v>177</v>
      </c>
      <c r="AB253" s="256">
        <v>2</v>
      </c>
      <c r="AC253" s="235" t="s">
        <v>178</v>
      </c>
      <c r="AD253" s="235"/>
      <c r="AE253" s="261"/>
      <c r="AF253" s="261"/>
      <c r="AG253" s="261"/>
    </row>
    <row r="254" spans="1:33" s="268" customFormat="1" ht="29.45" customHeight="1" x14ac:dyDescent="0.25">
      <c r="A254" s="266"/>
      <c r="B254" s="266"/>
      <c r="C254" s="245"/>
      <c r="D254" s="215" t="s">
        <v>240</v>
      </c>
      <c r="E254" s="267" t="s">
        <v>359</v>
      </c>
      <c r="F254" s="273" t="s">
        <v>360</v>
      </c>
      <c r="G254" s="235" t="s">
        <v>243</v>
      </c>
      <c r="H254" s="215" t="s">
        <v>175</v>
      </c>
      <c r="I254" s="245"/>
      <c r="J254" s="215">
        <v>7</v>
      </c>
      <c r="K254" s="215">
        <v>24</v>
      </c>
      <c r="L254" s="215" t="s">
        <v>280</v>
      </c>
      <c r="M254" s="245" t="s">
        <v>280</v>
      </c>
      <c r="N254" s="251"/>
      <c r="O254" s="215">
        <v>19</v>
      </c>
      <c r="P254" s="215">
        <v>0.25</v>
      </c>
      <c r="Q254" s="215"/>
      <c r="R254" s="215" t="s">
        <v>219</v>
      </c>
      <c r="S254" s="235" t="s">
        <v>219</v>
      </c>
      <c r="T254" s="235" t="s">
        <v>175</v>
      </c>
      <c r="U254" s="235" t="s">
        <v>220</v>
      </c>
      <c r="V254" s="235" t="s">
        <v>221</v>
      </c>
      <c r="W254" s="235"/>
      <c r="X254" s="235" t="s">
        <v>222</v>
      </c>
      <c r="Y254" s="235">
        <v>27</v>
      </c>
      <c r="Z254" s="260" t="s">
        <v>175</v>
      </c>
      <c r="AA254" s="235" t="s">
        <v>177</v>
      </c>
      <c r="AB254" s="256">
        <v>2</v>
      </c>
      <c r="AC254" s="235" t="s">
        <v>178</v>
      </c>
      <c r="AD254" s="265"/>
      <c r="AE254" s="261"/>
      <c r="AF254" s="261"/>
      <c r="AG254" s="261"/>
    </row>
    <row r="255" spans="1:33" s="268" customFormat="1" ht="29.45" customHeight="1" x14ac:dyDescent="0.25">
      <c r="A255" s="266"/>
      <c r="B255" s="266"/>
      <c r="C255" s="215"/>
      <c r="D255" s="215" t="s">
        <v>240</v>
      </c>
      <c r="E255" s="267" t="s">
        <v>330</v>
      </c>
      <c r="F255" s="273" t="s">
        <v>361</v>
      </c>
      <c r="G255" s="235" t="s">
        <v>243</v>
      </c>
      <c r="H255" s="215" t="s">
        <v>175</v>
      </c>
      <c r="I255" s="215"/>
      <c r="J255" s="215">
        <v>12</v>
      </c>
      <c r="K255" s="215">
        <v>16</v>
      </c>
      <c r="L255" s="215" t="s">
        <v>280</v>
      </c>
      <c r="M255" s="215" t="s">
        <v>280</v>
      </c>
      <c r="N255" s="226"/>
      <c r="O255" s="215">
        <v>19</v>
      </c>
      <c r="P255" s="215">
        <v>0.25</v>
      </c>
      <c r="Q255" s="215"/>
      <c r="R255" s="215" t="s">
        <v>219</v>
      </c>
      <c r="S255" s="235" t="s">
        <v>244</v>
      </c>
      <c r="T255" s="235" t="s">
        <v>175</v>
      </c>
      <c r="U255" s="235" t="s">
        <v>220</v>
      </c>
      <c r="V255" s="235" t="s">
        <v>221</v>
      </c>
      <c r="W255" s="235"/>
      <c r="X255" s="235" t="s">
        <v>222</v>
      </c>
      <c r="Y255" s="235">
        <v>27</v>
      </c>
      <c r="Z255" s="260" t="s">
        <v>175</v>
      </c>
      <c r="AA255" s="235" t="s">
        <v>177</v>
      </c>
      <c r="AB255" s="256">
        <v>2</v>
      </c>
      <c r="AC255" s="235" t="s">
        <v>178</v>
      </c>
      <c r="AD255" s="235"/>
      <c r="AE255" s="261"/>
      <c r="AF255" s="261"/>
      <c r="AG255" s="261"/>
    </row>
    <row r="256" spans="1:33" s="1" customFormat="1" ht="29.45" customHeight="1" x14ac:dyDescent="0.2">
      <c r="A256" s="11"/>
      <c r="B256" s="11"/>
      <c r="C256" s="11"/>
      <c r="D256" s="163" t="s">
        <v>172</v>
      </c>
      <c r="E256" s="11" t="s">
        <v>255</v>
      </c>
      <c r="F256" s="162" t="s">
        <v>256</v>
      </c>
      <c r="G256" s="26" t="s">
        <v>194</v>
      </c>
      <c r="H256" s="9"/>
      <c r="I256" s="9">
        <f>J256+K256+L256+M256</f>
        <v>11</v>
      </c>
      <c r="J256" s="9">
        <f>SUM(J257:J258)</f>
        <v>8</v>
      </c>
      <c r="K256" s="9">
        <f t="shared" ref="K256:M256" si="37">SUM(K257:K258)</f>
        <v>0</v>
      </c>
      <c r="L256" s="9">
        <f t="shared" si="37"/>
        <v>0</v>
      </c>
      <c r="M256" s="9">
        <f t="shared" si="37"/>
        <v>3</v>
      </c>
      <c r="N256" s="9"/>
      <c r="O256" s="9">
        <f>SUM(O257:O258)</f>
        <v>17</v>
      </c>
      <c r="P256" s="208">
        <v>3</v>
      </c>
      <c r="Q256" s="10">
        <v>3</v>
      </c>
      <c r="R256" s="9"/>
      <c r="S256" s="9"/>
      <c r="T256" s="9"/>
      <c r="U256" s="101"/>
      <c r="V256" s="102"/>
      <c r="W256" s="102"/>
      <c r="X256" s="100"/>
      <c r="Y256" s="42"/>
      <c r="Z256" s="13" t="s">
        <v>175</v>
      </c>
      <c r="AA256" s="26" t="s">
        <v>175</v>
      </c>
      <c r="AB256" s="30"/>
      <c r="AC256" s="30"/>
      <c r="AD256" s="30"/>
      <c r="AE256" s="30"/>
      <c r="AF256" s="30"/>
      <c r="AG256" s="30"/>
    </row>
    <row r="257" spans="1:33" s="5" customFormat="1" ht="29.45" customHeight="1" x14ac:dyDescent="0.25">
      <c r="A257" s="212"/>
      <c r="B257" s="212"/>
      <c r="C257" s="379"/>
      <c r="D257" s="229" t="s">
        <v>198</v>
      </c>
      <c r="E257" s="212" t="s">
        <v>257</v>
      </c>
      <c r="F257" s="230" t="s">
        <v>258</v>
      </c>
      <c r="G257" s="27" t="s">
        <v>194</v>
      </c>
      <c r="H257" s="214" t="s">
        <v>175</v>
      </c>
      <c r="I257" s="211"/>
      <c r="J257" s="231">
        <v>8</v>
      </c>
      <c r="K257" s="231"/>
      <c r="L257" s="232"/>
      <c r="M257" s="232"/>
      <c r="N257" s="211"/>
      <c r="O257" s="233">
        <v>17</v>
      </c>
      <c r="P257" s="232">
        <v>0.25</v>
      </c>
      <c r="Q257" s="211"/>
      <c r="R257" s="216" t="s">
        <v>219</v>
      </c>
      <c r="S257" s="217" t="s">
        <v>219</v>
      </c>
      <c r="T257" s="232" t="s">
        <v>175</v>
      </c>
      <c r="U257" s="234" t="s">
        <v>220</v>
      </c>
      <c r="V257" s="235"/>
      <c r="W257" s="235"/>
      <c r="X257" s="219" t="s">
        <v>222</v>
      </c>
      <c r="Y257" s="220">
        <v>27</v>
      </c>
      <c r="Z257" s="221" t="s">
        <v>175</v>
      </c>
      <c r="AA257" s="27" t="s">
        <v>177</v>
      </c>
      <c r="AB257" s="211">
        <v>2</v>
      </c>
      <c r="AC257" s="211" t="s">
        <v>178</v>
      </c>
      <c r="AD257" s="27"/>
      <c r="AE257" s="212"/>
      <c r="AF257" s="212"/>
      <c r="AG257" s="212"/>
    </row>
    <row r="258" spans="1:33" s="5" customFormat="1" ht="29.45" customHeight="1" x14ac:dyDescent="0.25">
      <c r="A258" s="212"/>
      <c r="B258" s="212"/>
      <c r="C258" s="379"/>
      <c r="D258" s="229" t="s">
        <v>198</v>
      </c>
      <c r="E258" s="212" t="s">
        <v>259</v>
      </c>
      <c r="F258" s="236" t="s">
        <v>260</v>
      </c>
      <c r="G258" s="27" t="s">
        <v>194</v>
      </c>
      <c r="H258" s="214" t="s">
        <v>175</v>
      </c>
      <c r="I258" s="211"/>
      <c r="J258" s="237"/>
      <c r="K258" s="237"/>
      <c r="L258" s="27"/>
      <c r="M258" s="27">
        <v>3</v>
      </c>
      <c r="N258" s="211"/>
      <c r="O258" s="27" t="s">
        <v>261</v>
      </c>
      <c r="P258" s="27">
        <v>0.75</v>
      </c>
      <c r="Q258" s="211"/>
      <c r="R258" s="216" t="s">
        <v>219</v>
      </c>
      <c r="S258" s="217" t="s">
        <v>219</v>
      </c>
      <c r="T258" s="232" t="s">
        <v>175</v>
      </c>
      <c r="U258" s="234" t="s">
        <v>220</v>
      </c>
      <c r="V258" s="235"/>
      <c r="W258" s="235"/>
      <c r="X258" s="219" t="s">
        <v>222</v>
      </c>
      <c r="Y258" s="220">
        <v>27</v>
      </c>
      <c r="Z258" s="221" t="s">
        <v>175</v>
      </c>
      <c r="AA258" s="27" t="s">
        <v>177</v>
      </c>
      <c r="AB258" s="211">
        <v>2</v>
      </c>
      <c r="AC258" s="211" t="s">
        <v>178</v>
      </c>
      <c r="AD258" s="27"/>
      <c r="AE258" s="212"/>
      <c r="AF258" s="212"/>
      <c r="AG258" s="212"/>
    </row>
    <row r="261" spans="1:33" s="4" customFormat="1" ht="29.45" customHeight="1" x14ac:dyDescent="0.2">
      <c r="A261" s="165"/>
      <c r="B261" s="165" t="s">
        <v>169</v>
      </c>
      <c r="C261" s="165"/>
      <c r="D261" s="166" t="s">
        <v>212</v>
      </c>
      <c r="E261" s="167"/>
      <c r="F261" s="168" t="s">
        <v>362</v>
      </c>
      <c r="G261" s="166" t="s">
        <v>194</v>
      </c>
      <c r="H261" s="166"/>
      <c r="I261" s="169">
        <f>J261+K261+L261+M261</f>
        <v>322</v>
      </c>
      <c r="J261" s="169">
        <f t="shared" ref="J261:L261" si="38">J262+J266+J270+J276</f>
        <v>81</v>
      </c>
      <c r="K261" s="169">
        <f>K262+K266+K270+K276</f>
        <v>238</v>
      </c>
      <c r="L261" s="169">
        <f t="shared" si="38"/>
        <v>0</v>
      </c>
      <c r="M261" s="169">
        <f>M262+M266+M270+M276</f>
        <v>3</v>
      </c>
      <c r="N261" s="166"/>
      <c r="O261" s="169">
        <f>O262+O266+O270+O276</f>
        <v>210</v>
      </c>
      <c r="P261" s="166"/>
      <c r="Q261" s="166">
        <f>Q262+Q266+Q270+Q276</f>
        <v>20</v>
      </c>
      <c r="R261" s="166"/>
      <c r="S261" s="166"/>
      <c r="T261" s="166"/>
      <c r="U261" s="166"/>
      <c r="V261" s="166"/>
      <c r="W261" s="166"/>
      <c r="X261" s="166"/>
      <c r="Y261" s="166"/>
      <c r="Z261" s="166"/>
      <c r="AA261" s="166"/>
      <c r="AB261" s="166"/>
      <c r="AC261" s="166"/>
      <c r="AD261" s="166"/>
      <c r="AE261" s="166"/>
      <c r="AF261" s="166"/>
      <c r="AG261" s="103"/>
    </row>
    <row r="262" spans="1:33" s="4" customFormat="1" ht="29.45" customHeight="1" x14ac:dyDescent="0.2">
      <c r="A262" s="13"/>
      <c r="B262" s="13"/>
      <c r="C262" s="104"/>
      <c r="D262" s="104" t="s">
        <v>172</v>
      </c>
      <c r="E262" s="104" t="s">
        <v>363</v>
      </c>
      <c r="F262" s="104" t="s">
        <v>364</v>
      </c>
      <c r="G262" s="104" t="s">
        <v>194</v>
      </c>
      <c r="H262" s="104"/>
      <c r="I262" s="104">
        <f>J262+K262+L262+M262</f>
        <v>93</v>
      </c>
      <c r="J262" s="104">
        <v>21</v>
      </c>
      <c r="K262" s="104">
        <v>72</v>
      </c>
      <c r="L262" s="104">
        <v>0</v>
      </c>
      <c r="M262" s="104">
        <f t="shared" ref="M262" si="39">SUM(M263:M265)</f>
        <v>0</v>
      </c>
      <c r="N262" s="104"/>
      <c r="O262" s="104">
        <f>SUM(O263:O265)</f>
        <v>57</v>
      </c>
      <c r="P262" s="104">
        <v>5</v>
      </c>
      <c r="Q262" s="104">
        <v>5</v>
      </c>
      <c r="R262" s="104"/>
      <c r="S262" s="104"/>
      <c r="T262" s="104"/>
      <c r="U262" s="104"/>
      <c r="V262" s="104"/>
      <c r="W262" s="104"/>
      <c r="X262" s="104"/>
      <c r="Y262" s="104"/>
      <c r="Z262" s="104" t="s">
        <v>175</v>
      </c>
      <c r="AA262" s="104" t="s">
        <v>175</v>
      </c>
      <c r="AB262" s="104"/>
      <c r="AC262" s="104"/>
      <c r="AD262" s="104"/>
      <c r="AE262" s="104"/>
      <c r="AF262" s="104"/>
      <c r="AG262" s="104"/>
    </row>
    <row r="263" spans="1:33" s="274" customFormat="1" ht="29.45" customHeight="1" x14ac:dyDescent="0.2">
      <c r="A263" s="27"/>
      <c r="B263" s="27"/>
      <c r="C263" s="235"/>
      <c r="D263" s="235" t="s">
        <v>198</v>
      </c>
      <c r="E263" s="235" t="s">
        <v>359</v>
      </c>
      <c r="F263" s="287" t="s">
        <v>360</v>
      </c>
      <c r="G263" s="235" t="s">
        <v>194</v>
      </c>
      <c r="H263" s="235" t="s">
        <v>175</v>
      </c>
      <c r="I263" s="235"/>
      <c r="J263" s="235">
        <v>7</v>
      </c>
      <c r="K263" s="235">
        <v>24</v>
      </c>
      <c r="L263" s="235"/>
      <c r="M263" s="235"/>
      <c r="N263" s="235"/>
      <c r="O263" s="235">
        <v>19</v>
      </c>
      <c r="P263" s="215">
        <v>0.33</v>
      </c>
      <c r="Q263" s="215"/>
      <c r="R263" s="235" t="s">
        <v>219</v>
      </c>
      <c r="S263" s="235" t="s">
        <v>219</v>
      </c>
      <c r="T263" s="235" t="s">
        <v>175</v>
      </c>
      <c r="U263" s="235" t="s">
        <v>220</v>
      </c>
      <c r="V263" s="235" t="s">
        <v>221</v>
      </c>
      <c r="W263" s="235"/>
      <c r="X263" s="235" t="s">
        <v>222</v>
      </c>
      <c r="Y263" s="235">
        <v>27</v>
      </c>
      <c r="Z263" s="235" t="s">
        <v>175</v>
      </c>
      <c r="AA263" s="235" t="s">
        <v>177</v>
      </c>
      <c r="AB263" s="235">
        <v>2</v>
      </c>
      <c r="AC263" s="235" t="s">
        <v>178</v>
      </c>
      <c r="AD263" s="235"/>
      <c r="AE263" s="235"/>
      <c r="AF263" s="235"/>
      <c r="AG263" s="235"/>
    </row>
    <row r="264" spans="1:33" s="274" customFormat="1" ht="29.45" customHeight="1" x14ac:dyDescent="0.2">
      <c r="A264" s="27"/>
      <c r="B264" s="27"/>
      <c r="C264" s="235"/>
      <c r="D264" s="235" t="s">
        <v>198</v>
      </c>
      <c r="E264" s="235" t="s">
        <v>326</v>
      </c>
      <c r="F264" s="287" t="s">
        <v>327</v>
      </c>
      <c r="G264" s="235" t="s">
        <v>194</v>
      </c>
      <c r="H264" s="235" t="s">
        <v>175</v>
      </c>
      <c r="I264" s="235"/>
      <c r="J264" s="235">
        <v>7</v>
      </c>
      <c r="K264" s="235">
        <v>24</v>
      </c>
      <c r="L264" s="235"/>
      <c r="M264" s="235"/>
      <c r="N264" s="235"/>
      <c r="O264" s="235">
        <v>19</v>
      </c>
      <c r="P264" s="215">
        <v>0.33</v>
      </c>
      <c r="Q264" s="215"/>
      <c r="R264" s="235" t="s">
        <v>219</v>
      </c>
      <c r="S264" s="235" t="s">
        <v>219</v>
      </c>
      <c r="T264" s="235" t="s">
        <v>175</v>
      </c>
      <c r="U264" s="235" t="s">
        <v>220</v>
      </c>
      <c r="V264" s="235" t="s">
        <v>221</v>
      </c>
      <c r="W264" s="235"/>
      <c r="X264" s="235" t="s">
        <v>222</v>
      </c>
      <c r="Y264" s="235">
        <v>27</v>
      </c>
      <c r="Z264" s="235" t="s">
        <v>175</v>
      </c>
      <c r="AA264" s="235" t="s">
        <v>177</v>
      </c>
      <c r="AB264" s="235">
        <v>2</v>
      </c>
      <c r="AC264" s="235" t="s">
        <v>178</v>
      </c>
      <c r="AD264" s="235"/>
      <c r="AE264" s="235"/>
      <c r="AF264" s="235"/>
      <c r="AG264" s="235"/>
    </row>
    <row r="265" spans="1:33" s="274" customFormat="1" ht="29.45" customHeight="1" x14ac:dyDescent="0.2">
      <c r="A265" s="27"/>
      <c r="B265" s="27"/>
      <c r="C265" s="235"/>
      <c r="D265" s="235" t="s">
        <v>198</v>
      </c>
      <c r="E265" s="235" t="s">
        <v>332</v>
      </c>
      <c r="F265" s="287" t="s">
        <v>333</v>
      </c>
      <c r="G265" s="235" t="s">
        <v>194</v>
      </c>
      <c r="H265" s="235" t="s">
        <v>175</v>
      </c>
      <c r="I265" s="235"/>
      <c r="J265" s="235">
        <v>7</v>
      </c>
      <c r="K265" s="235">
        <v>24</v>
      </c>
      <c r="L265" s="235"/>
      <c r="M265" s="235"/>
      <c r="N265" s="235"/>
      <c r="O265" s="235">
        <v>19</v>
      </c>
      <c r="P265" s="215">
        <v>0.33</v>
      </c>
      <c r="Q265" s="215"/>
      <c r="R265" s="235" t="s">
        <v>219</v>
      </c>
      <c r="S265" s="235" t="s">
        <v>219</v>
      </c>
      <c r="T265" s="235" t="s">
        <v>175</v>
      </c>
      <c r="U265" s="235" t="s">
        <v>220</v>
      </c>
      <c r="V265" s="235" t="s">
        <v>221</v>
      </c>
      <c r="W265" s="235"/>
      <c r="X265" s="235" t="s">
        <v>222</v>
      </c>
      <c r="Y265" s="235">
        <v>27</v>
      </c>
      <c r="Z265" s="235" t="s">
        <v>175</v>
      </c>
      <c r="AA265" s="235" t="s">
        <v>177</v>
      </c>
      <c r="AB265" s="235">
        <v>2</v>
      </c>
      <c r="AC265" s="235" t="s">
        <v>178</v>
      </c>
      <c r="AD265" s="235"/>
      <c r="AE265" s="235"/>
      <c r="AF265" s="235"/>
      <c r="AG265" s="235"/>
    </row>
    <row r="266" spans="1:33" s="4" customFormat="1" ht="29.45" customHeight="1" x14ac:dyDescent="0.2">
      <c r="A266" s="13"/>
      <c r="B266" s="13"/>
      <c r="C266" s="104"/>
      <c r="D266" s="104" t="s">
        <v>172</v>
      </c>
      <c r="E266" s="104" t="s">
        <v>365</v>
      </c>
      <c r="F266" s="104" t="s">
        <v>366</v>
      </c>
      <c r="G266" s="104" t="s">
        <v>194</v>
      </c>
      <c r="H266" s="104"/>
      <c r="I266" s="104">
        <f>J266+K266+L266+M266</f>
        <v>94</v>
      </c>
      <c r="J266" s="104">
        <v>16</v>
      </c>
      <c r="K266" s="104">
        <v>78</v>
      </c>
      <c r="L266" s="104">
        <v>0</v>
      </c>
      <c r="M266" s="104">
        <f t="shared" ref="M266" si="40">SUM(M267:M269)</f>
        <v>0</v>
      </c>
      <c r="N266" s="104"/>
      <c r="O266" s="104">
        <f>SUM(O267:O269)</f>
        <v>56</v>
      </c>
      <c r="P266" s="104">
        <v>5</v>
      </c>
      <c r="Q266" s="104">
        <v>5</v>
      </c>
      <c r="R266" s="104"/>
      <c r="S266" s="104" t="s">
        <v>280</v>
      </c>
      <c r="T266" s="104"/>
      <c r="U266" s="104"/>
      <c r="V266" s="104"/>
      <c r="W266" s="104"/>
      <c r="X266" s="104"/>
      <c r="Y266" s="104"/>
      <c r="Z266" s="104" t="s">
        <v>175</v>
      </c>
      <c r="AA266" s="104" t="s">
        <v>175</v>
      </c>
      <c r="AB266" s="104"/>
      <c r="AC266" s="104"/>
      <c r="AD266" s="104"/>
      <c r="AE266" s="104"/>
      <c r="AF266" s="104"/>
      <c r="AG266" s="104"/>
    </row>
    <row r="267" spans="1:33" s="274" customFormat="1" ht="29.45" customHeight="1" x14ac:dyDescent="0.2">
      <c r="A267" s="27"/>
      <c r="B267" s="27"/>
      <c r="C267" s="235"/>
      <c r="D267" s="235" t="s">
        <v>198</v>
      </c>
      <c r="E267" s="235" t="s">
        <v>355</v>
      </c>
      <c r="F267" s="287" t="s">
        <v>356</v>
      </c>
      <c r="G267" s="235" t="s">
        <v>194</v>
      </c>
      <c r="H267" s="235"/>
      <c r="I267" s="235"/>
      <c r="J267" s="235">
        <v>4</v>
      </c>
      <c r="K267" s="235">
        <v>28</v>
      </c>
      <c r="L267" s="235"/>
      <c r="M267" s="235"/>
      <c r="N267" s="235"/>
      <c r="O267" s="235">
        <v>18</v>
      </c>
      <c r="P267" s="215">
        <v>0.33</v>
      </c>
      <c r="Q267" s="215"/>
      <c r="R267" s="235" t="s">
        <v>219</v>
      </c>
      <c r="S267" s="235" t="s">
        <v>219</v>
      </c>
      <c r="T267" s="235" t="s">
        <v>175</v>
      </c>
      <c r="U267" s="235" t="s">
        <v>220</v>
      </c>
      <c r="V267" s="235" t="s">
        <v>221</v>
      </c>
      <c r="W267" s="235"/>
      <c r="X267" s="235" t="s">
        <v>222</v>
      </c>
      <c r="Y267" s="235">
        <v>27</v>
      </c>
      <c r="Z267" s="235" t="s">
        <v>175</v>
      </c>
      <c r="AA267" s="235" t="s">
        <v>177</v>
      </c>
      <c r="AB267" s="235">
        <v>2</v>
      </c>
      <c r="AC267" s="235" t="s">
        <v>178</v>
      </c>
      <c r="AD267" s="235"/>
      <c r="AE267" s="235"/>
      <c r="AF267" s="235"/>
      <c r="AG267" s="235"/>
    </row>
    <row r="268" spans="1:33" s="274" customFormat="1" ht="29.45" customHeight="1" x14ac:dyDescent="0.2">
      <c r="A268" s="27"/>
      <c r="B268" s="27"/>
      <c r="C268" s="235"/>
      <c r="D268" s="235" t="s">
        <v>198</v>
      </c>
      <c r="E268" s="235" t="s">
        <v>357</v>
      </c>
      <c r="F268" s="287" t="s">
        <v>358</v>
      </c>
      <c r="G268" s="235" t="s">
        <v>194</v>
      </c>
      <c r="H268" s="235" t="s">
        <v>175</v>
      </c>
      <c r="I268" s="235"/>
      <c r="J268" s="235">
        <v>4</v>
      </c>
      <c r="K268" s="235">
        <v>28</v>
      </c>
      <c r="L268" s="235"/>
      <c r="M268" s="235"/>
      <c r="N268" s="235"/>
      <c r="O268" s="235">
        <v>18</v>
      </c>
      <c r="P268" s="215">
        <v>0.33</v>
      </c>
      <c r="Q268" s="215"/>
      <c r="R268" s="235" t="s">
        <v>219</v>
      </c>
      <c r="S268" s="235" t="s">
        <v>219</v>
      </c>
      <c r="T268" s="235" t="s">
        <v>175</v>
      </c>
      <c r="U268" s="235" t="s">
        <v>220</v>
      </c>
      <c r="V268" s="235" t="s">
        <v>221</v>
      </c>
      <c r="W268" s="235"/>
      <c r="X268" s="235" t="s">
        <v>222</v>
      </c>
      <c r="Y268" s="235">
        <v>27</v>
      </c>
      <c r="Z268" s="235" t="s">
        <v>175</v>
      </c>
      <c r="AA268" s="235" t="s">
        <v>177</v>
      </c>
      <c r="AB268" s="235">
        <v>2</v>
      </c>
      <c r="AC268" s="235" t="s">
        <v>178</v>
      </c>
      <c r="AD268" s="235"/>
      <c r="AE268" s="235"/>
      <c r="AF268" s="235"/>
      <c r="AG268" s="235"/>
    </row>
    <row r="269" spans="1:33" s="274" customFormat="1" ht="29.45" customHeight="1" x14ac:dyDescent="0.2">
      <c r="A269" s="27"/>
      <c r="B269" s="27"/>
      <c r="C269" s="235"/>
      <c r="D269" s="235" t="s">
        <v>198</v>
      </c>
      <c r="E269" s="235" t="s">
        <v>301</v>
      </c>
      <c r="F269" s="287" t="s">
        <v>302</v>
      </c>
      <c r="G269" s="235" t="s">
        <v>194</v>
      </c>
      <c r="H269" s="235" t="s">
        <v>175</v>
      </c>
      <c r="I269" s="235"/>
      <c r="J269" s="235">
        <v>8</v>
      </c>
      <c r="K269" s="235">
        <v>22</v>
      </c>
      <c r="L269" s="235"/>
      <c r="M269" s="235"/>
      <c r="N269" s="235"/>
      <c r="O269" s="235">
        <v>20</v>
      </c>
      <c r="P269" s="215">
        <v>0.33</v>
      </c>
      <c r="Q269" s="215"/>
      <c r="R269" s="235" t="s">
        <v>219</v>
      </c>
      <c r="S269" s="235" t="s">
        <v>244</v>
      </c>
      <c r="T269" s="235" t="s">
        <v>175</v>
      </c>
      <c r="U269" s="235" t="s">
        <v>220</v>
      </c>
      <c r="V269" s="235" t="s">
        <v>254</v>
      </c>
      <c r="W269" s="235"/>
      <c r="X269" s="235" t="s">
        <v>222</v>
      </c>
      <c r="Y269" s="235">
        <v>27</v>
      </c>
      <c r="Z269" s="235" t="s">
        <v>175</v>
      </c>
      <c r="AA269" s="235" t="s">
        <v>177</v>
      </c>
      <c r="AB269" s="235">
        <v>2</v>
      </c>
      <c r="AC269" s="235" t="s">
        <v>178</v>
      </c>
      <c r="AD269" s="235"/>
      <c r="AE269" s="235"/>
      <c r="AF269" s="235"/>
      <c r="AG269" s="235"/>
    </row>
    <row r="270" spans="1:33" s="31" customFormat="1" ht="29.45" customHeight="1" x14ac:dyDescent="0.2">
      <c r="A270" s="30"/>
      <c r="B270" s="30"/>
      <c r="C270" s="390" t="s">
        <v>367</v>
      </c>
      <c r="D270" s="104" t="s">
        <v>236</v>
      </c>
      <c r="E270" s="104" t="s">
        <v>368</v>
      </c>
      <c r="F270" s="192" t="s">
        <v>369</v>
      </c>
      <c r="G270" s="104" t="s">
        <v>194</v>
      </c>
      <c r="H270" s="104"/>
      <c r="I270" s="104">
        <f>SUM(J270:M270)</f>
        <v>124</v>
      </c>
      <c r="J270" s="8">
        <f>IFERROR(ROUND(AVERAGE(J272,J273,J274,J275),0)*4,0)</f>
        <v>36</v>
      </c>
      <c r="K270" s="8">
        <f t="shared" ref="K270:M270" si="41">IFERROR(ROUND(AVERAGE(K272,K273,K274,K275),0)*4,0)</f>
        <v>88</v>
      </c>
      <c r="L270" s="8">
        <f t="shared" si="41"/>
        <v>0</v>
      </c>
      <c r="M270" s="8">
        <f t="shared" si="41"/>
        <v>0</v>
      </c>
      <c r="N270" s="104"/>
      <c r="O270" s="8">
        <f>IFERROR(ROUND(AVERAGE(O272,O273,O274,O275),0)*4,0)</f>
        <v>80</v>
      </c>
      <c r="P270" s="278">
        <v>7</v>
      </c>
      <c r="Q270" s="278">
        <v>7</v>
      </c>
      <c r="R270" s="104"/>
      <c r="S270" s="104" t="s">
        <v>280</v>
      </c>
      <c r="T270" s="104"/>
      <c r="U270" s="104"/>
      <c r="V270" s="116"/>
      <c r="W270" s="116"/>
      <c r="X270" s="116"/>
      <c r="Y270" s="116"/>
      <c r="Z270" s="116" t="s">
        <v>175</v>
      </c>
      <c r="AA270" s="116" t="s">
        <v>175</v>
      </c>
      <c r="AB270" s="116"/>
      <c r="AC270" s="116"/>
      <c r="AD270" s="116"/>
      <c r="AE270" s="116"/>
      <c r="AF270" s="116"/>
      <c r="AG270" s="116"/>
    </row>
    <row r="271" spans="1:33" s="25" customFormat="1" ht="29.45" customHeight="1" x14ac:dyDescent="0.2">
      <c r="A271" s="194"/>
      <c r="B271" s="194"/>
      <c r="C271" s="195"/>
      <c r="D271" s="195" t="s">
        <v>182</v>
      </c>
      <c r="E271" s="196"/>
      <c r="F271" s="197" t="s">
        <v>239</v>
      </c>
      <c r="G271" s="194" t="s">
        <v>194</v>
      </c>
      <c r="H271" s="198"/>
      <c r="I271" s="198"/>
      <c r="J271" s="198"/>
      <c r="K271" s="198"/>
      <c r="L271" s="198"/>
      <c r="M271" s="198"/>
      <c r="N271" s="198"/>
      <c r="O271" s="198"/>
      <c r="P271" s="199"/>
      <c r="Q271" s="195"/>
      <c r="R271" s="198"/>
      <c r="S271" s="198"/>
      <c r="T271" s="200"/>
      <c r="U271" s="201"/>
      <c r="V271" s="202"/>
      <c r="W271" s="202"/>
      <c r="X271" s="203"/>
      <c r="Y271" s="204"/>
      <c r="Z271" s="194"/>
      <c r="AA271" s="194"/>
      <c r="AB271" s="194"/>
      <c r="AC271" s="194"/>
      <c r="AD271" s="194"/>
      <c r="AE271" s="194"/>
      <c r="AF271" s="194"/>
      <c r="AG271" s="194"/>
    </row>
    <row r="272" spans="1:33" s="274" customFormat="1" ht="29.45" customHeight="1" x14ac:dyDescent="0.2">
      <c r="A272" s="221"/>
      <c r="B272" s="221"/>
      <c r="C272" s="235"/>
      <c r="D272" s="235" t="s">
        <v>240</v>
      </c>
      <c r="E272" s="235" t="s">
        <v>370</v>
      </c>
      <c r="F272" s="287" t="s">
        <v>371</v>
      </c>
      <c r="G272" s="235" t="s">
        <v>243</v>
      </c>
      <c r="H272" s="235" t="s">
        <v>175</v>
      </c>
      <c r="I272" s="235"/>
      <c r="J272" s="235">
        <v>7</v>
      </c>
      <c r="K272" s="235">
        <v>24</v>
      </c>
      <c r="L272" s="235"/>
      <c r="M272" s="235"/>
      <c r="N272" s="235"/>
      <c r="O272" s="235">
        <v>19</v>
      </c>
      <c r="P272" s="215">
        <v>0.25</v>
      </c>
      <c r="Q272" s="215"/>
      <c r="R272" s="235" t="s">
        <v>219</v>
      </c>
      <c r="S272" s="235" t="s">
        <v>244</v>
      </c>
      <c r="T272" s="235" t="s">
        <v>175</v>
      </c>
      <c r="U272" s="235" t="s">
        <v>220</v>
      </c>
      <c r="V272" s="235" t="s">
        <v>221</v>
      </c>
      <c r="W272" s="235"/>
      <c r="X272" s="235" t="s">
        <v>222</v>
      </c>
      <c r="Y272" s="235">
        <v>27</v>
      </c>
      <c r="Z272" s="235" t="s">
        <v>175</v>
      </c>
      <c r="AA272" s="235" t="s">
        <v>177</v>
      </c>
      <c r="AB272" s="235">
        <v>2</v>
      </c>
      <c r="AC272" s="235" t="s">
        <v>178</v>
      </c>
      <c r="AD272" s="235"/>
      <c r="AE272" s="235"/>
      <c r="AF272" s="235"/>
      <c r="AG272" s="235"/>
    </row>
    <row r="273" spans="1:33" s="274" customFormat="1" ht="29.45" customHeight="1" x14ac:dyDescent="0.2">
      <c r="A273" s="27"/>
      <c r="B273" s="27"/>
      <c r="C273" s="235"/>
      <c r="D273" s="235" t="s">
        <v>240</v>
      </c>
      <c r="E273" s="235" t="s">
        <v>372</v>
      </c>
      <c r="F273" s="287" t="s">
        <v>373</v>
      </c>
      <c r="G273" s="235" t="s">
        <v>243</v>
      </c>
      <c r="H273" s="235" t="s">
        <v>175</v>
      </c>
      <c r="I273" s="235"/>
      <c r="J273" s="235">
        <v>8</v>
      </c>
      <c r="K273" s="235">
        <v>22</v>
      </c>
      <c r="L273" s="235"/>
      <c r="M273" s="235"/>
      <c r="N273" s="235"/>
      <c r="O273" s="235">
        <v>20</v>
      </c>
      <c r="P273" s="215">
        <v>0.25</v>
      </c>
      <c r="Q273" s="215"/>
      <c r="R273" s="235" t="s">
        <v>219</v>
      </c>
      <c r="S273" s="235" t="s">
        <v>219</v>
      </c>
      <c r="T273" s="235" t="s">
        <v>175</v>
      </c>
      <c r="U273" s="235" t="s">
        <v>220</v>
      </c>
      <c r="V273" s="235" t="s">
        <v>221</v>
      </c>
      <c r="W273" s="235"/>
      <c r="X273" s="235" t="s">
        <v>222</v>
      </c>
      <c r="Y273" s="235">
        <v>27</v>
      </c>
      <c r="Z273" s="235" t="s">
        <v>175</v>
      </c>
      <c r="AA273" s="235" t="s">
        <v>177</v>
      </c>
      <c r="AB273" s="235">
        <v>2</v>
      </c>
      <c r="AC273" s="235" t="s">
        <v>178</v>
      </c>
      <c r="AD273" s="235"/>
      <c r="AE273" s="235"/>
      <c r="AF273" s="235"/>
      <c r="AG273" s="235"/>
    </row>
    <row r="274" spans="1:33" s="274" customFormat="1" ht="29.45" customHeight="1" x14ac:dyDescent="0.2">
      <c r="A274" s="27"/>
      <c r="B274" s="27"/>
      <c r="C274" s="235"/>
      <c r="D274" s="235" t="s">
        <v>240</v>
      </c>
      <c r="E274" s="235" t="s">
        <v>285</v>
      </c>
      <c r="F274" s="287" t="s">
        <v>286</v>
      </c>
      <c r="G274" s="235" t="s">
        <v>243</v>
      </c>
      <c r="H274" s="235" t="s">
        <v>175</v>
      </c>
      <c r="I274" s="235"/>
      <c r="J274" s="235">
        <v>12</v>
      </c>
      <c r="K274" s="235">
        <v>16</v>
      </c>
      <c r="L274" s="235"/>
      <c r="M274" s="235"/>
      <c r="N274" s="235"/>
      <c r="O274" s="235">
        <v>22</v>
      </c>
      <c r="P274" s="215">
        <v>0.25</v>
      </c>
      <c r="Q274" s="215"/>
      <c r="R274" s="235" t="s">
        <v>219</v>
      </c>
      <c r="S274" s="235" t="s">
        <v>219</v>
      </c>
      <c r="T274" s="235" t="s">
        <v>175</v>
      </c>
      <c r="U274" s="235" t="s">
        <v>220</v>
      </c>
      <c r="V274" s="235" t="s">
        <v>221</v>
      </c>
      <c r="W274" s="235"/>
      <c r="X274" s="235" t="s">
        <v>222</v>
      </c>
      <c r="Y274" s="235">
        <v>27</v>
      </c>
      <c r="Z274" s="235" t="s">
        <v>175</v>
      </c>
      <c r="AA274" s="235" t="s">
        <v>177</v>
      </c>
      <c r="AB274" s="235">
        <v>2</v>
      </c>
      <c r="AC274" s="235" t="s">
        <v>178</v>
      </c>
      <c r="AD274" s="235"/>
      <c r="AE274" s="235"/>
      <c r="AF274" s="235"/>
      <c r="AG274" s="235"/>
    </row>
    <row r="275" spans="1:33" s="274" customFormat="1" ht="29.45" customHeight="1" x14ac:dyDescent="0.2">
      <c r="A275" s="27"/>
      <c r="B275" s="27"/>
      <c r="C275" s="235"/>
      <c r="D275" s="235" t="s">
        <v>240</v>
      </c>
      <c r="E275" s="235" t="s">
        <v>374</v>
      </c>
      <c r="F275" s="287" t="s">
        <v>375</v>
      </c>
      <c r="G275" s="235" t="s">
        <v>243</v>
      </c>
      <c r="H275" s="235" t="s">
        <v>175</v>
      </c>
      <c r="I275" s="235"/>
      <c r="J275" s="235">
        <v>7</v>
      </c>
      <c r="K275" s="235">
        <v>24</v>
      </c>
      <c r="L275" s="235"/>
      <c r="M275" s="235"/>
      <c r="N275" s="235"/>
      <c r="O275" s="235">
        <v>19</v>
      </c>
      <c r="P275" s="215">
        <v>0.25</v>
      </c>
      <c r="Q275" s="215"/>
      <c r="R275" s="235" t="s">
        <v>219</v>
      </c>
      <c r="S275" s="235" t="s">
        <v>219</v>
      </c>
      <c r="T275" s="235" t="s">
        <v>175</v>
      </c>
      <c r="U275" s="235" t="s">
        <v>220</v>
      </c>
      <c r="V275" s="235" t="s">
        <v>221</v>
      </c>
      <c r="W275" s="235"/>
      <c r="X275" s="235" t="s">
        <v>222</v>
      </c>
      <c r="Y275" s="235">
        <v>27</v>
      </c>
      <c r="Z275" s="235" t="s">
        <v>175</v>
      </c>
      <c r="AA275" s="235" t="s">
        <v>177</v>
      </c>
      <c r="AB275" s="235">
        <v>2</v>
      </c>
      <c r="AC275" s="235" t="s">
        <v>178</v>
      </c>
      <c r="AD275" s="235"/>
      <c r="AE275" s="235"/>
      <c r="AF275" s="235"/>
      <c r="AG275" s="235"/>
    </row>
    <row r="276" spans="1:33" s="1" customFormat="1" ht="29.45" customHeight="1" x14ac:dyDescent="0.2">
      <c r="A276" s="11"/>
      <c r="B276" s="11"/>
      <c r="C276" s="11"/>
      <c r="D276" s="163" t="s">
        <v>172</v>
      </c>
      <c r="E276" s="11" t="s">
        <v>255</v>
      </c>
      <c r="F276" s="162" t="s">
        <v>256</v>
      </c>
      <c r="G276" s="26" t="s">
        <v>194</v>
      </c>
      <c r="H276" s="9"/>
      <c r="I276" s="9">
        <f>J276+K276+L276+M276</f>
        <v>11</v>
      </c>
      <c r="J276" s="9">
        <f>SUM(J277:J278)</f>
        <v>8</v>
      </c>
      <c r="K276" s="9">
        <f t="shared" ref="K276:N276" si="42">SUM(K277:K278)</f>
        <v>0</v>
      </c>
      <c r="L276" s="9">
        <f t="shared" si="42"/>
        <v>0</v>
      </c>
      <c r="M276" s="9">
        <f t="shared" si="42"/>
        <v>3</v>
      </c>
      <c r="N276" s="9">
        <f t="shared" si="42"/>
        <v>0</v>
      </c>
      <c r="O276" s="9">
        <f>SUM(O277:O278)</f>
        <v>17</v>
      </c>
      <c r="P276" s="10">
        <v>3</v>
      </c>
      <c r="Q276" s="10">
        <v>3</v>
      </c>
      <c r="R276" s="9"/>
      <c r="S276" s="9"/>
      <c r="T276" s="9"/>
      <c r="U276" s="101"/>
      <c r="V276" s="102"/>
      <c r="W276" s="102"/>
      <c r="X276" s="100"/>
      <c r="Y276" s="42"/>
      <c r="Z276" s="13" t="s">
        <v>175</v>
      </c>
      <c r="AA276" s="26" t="s">
        <v>175</v>
      </c>
      <c r="AB276" s="30"/>
      <c r="AC276" s="30"/>
      <c r="AD276" s="30"/>
      <c r="AE276" s="30"/>
      <c r="AF276" s="30"/>
      <c r="AG276" s="30"/>
    </row>
    <row r="277" spans="1:33" s="5" customFormat="1" ht="29.45" customHeight="1" x14ac:dyDescent="0.25">
      <c r="A277" s="212"/>
      <c r="B277" s="212"/>
      <c r="C277" s="379"/>
      <c r="D277" s="229" t="s">
        <v>198</v>
      </c>
      <c r="E277" s="212" t="s">
        <v>257</v>
      </c>
      <c r="F277" s="230" t="s">
        <v>258</v>
      </c>
      <c r="G277" s="27" t="s">
        <v>194</v>
      </c>
      <c r="H277" s="214" t="s">
        <v>175</v>
      </c>
      <c r="I277" s="211"/>
      <c r="J277" s="231">
        <v>8</v>
      </c>
      <c r="K277" s="231"/>
      <c r="L277" s="232"/>
      <c r="M277" s="232"/>
      <c r="N277" s="211"/>
      <c r="O277" s="233">
        <v>17</v>
      </c>
      <c r="P277" s="232">
        <v>0.25</v>
      </c>
      <c r="Q277" s="211"/>
      <c r="R277" s="216" t="s">
        <v>219</v>
      </c>
      <c r="S277" s="217" t="s">
        <v>219</v>
      </c>
      <c r="T277" s="232" t="s">
        <v>175</v>
      </c>
      <c r="U277" s="234" t="s">
        <v>220</v>
      </c>
      <c r="V277" s="235"/>
      <c r="W277" s="235"/>
      <c r="X277" s="219" t="s">
        <v>222</v>
      </c>
      <c r="Y277" s="220">
        <v>27</v>
      </c>
      <c r="Z277" s="221" t="s">
        <v>175</v>
      </c>
      <c r="AA277" s="27" t="s">
        <v>177</v>
      </c>
      <c r="AB277" s="211">
        <v>2</v>
      </c>
      <c r="AC277" s="211" t="s">
        <v>178</v>
      </c>
      <c r="AD277" s="27"/>
      <c r="AE277" s="212"/>
      <c r="AF277" s="212"/>
      <c r="AG277" s="212"/>
    </row>
    <row r="278" spans="1:33" s="5" customFormat="1" ht="29.45" customHeight="1" x14ac:dyDescent="0.25">
      <c r="A278" s="212"/>
      <c r="B278" s="212"/>
      <c r="C278" s="379"/>
      <c r="D278" s="229" t="s">
        <v>198</v>
      </c>
      <c r="E278" s="212" t="s">
        <v>259</v>
      </c>
      <c r="F278" s="236" t="s">
        <v>260</v>
      </c>
      <c r="G278" s="27" t="s">
        <v>194</v>
      </c>
      <c r="H278" s="214" t="s">
        <v>175</v>
      </c>
      <c r="I278" s="211"/>
      <c r="J278" s="237"/>
      <c r="K278" s="237"/>
      <c r="L278" s="27"/>
      <c r="M278" s="27">
        <v>3</v>
      </c>
      <c r="N278" s="211"/>
      <c r="O278" s="27" t="s">
        <v>261</v>
      </c>
      <c r="P278" s="27">
        <v>0.75</v>
      </c>
      <c r="R278" s="216" t="s">
        <v>219</v>
      </c>
      <c r="S278" s="217" t="s">
        <v>219</v>
      </c>
      <c r="T278" s="232" t="s">
        <v>175</v>
      </c>
      <c r="U278" s="234" t="s">
        <v>220</v>
      </c>
      <c r="V278" s="235"/>
      <c r="W278" s="235"/>
      <c r="X278" s="219" t="s">
        <v>222</v>
      </c>
      <c r="Y278" s="220">
        <v>27</v>
      </c>
      <c r="Z278" s="221" t="s">
        <v>175</v>
      </c>
      <c r="AA278" s="27" t="s">
        <v>177</v>
      </c>
      <c r="AB278" s="211">
        <v>2</v>
      </c>
      <c r="AC278" s="211" t="s">
        <v>178</v>
      </c>
      <c r="AD278" s="27"/>
      <c r="AE278" s="212"/>
      <c r="AF278" s="212"/>
      <c r="AG278" s="212"/>
    </row>
  </sheetData>
  <mergeCells count="2">
    <mergeCell ref="AF1:AG1"/>
    <mergeCell ref="A5:AG6"/>
  </mergeCell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AC15"/>
  <sheetViews>
    <sheetView topLeftCell="A7" zoomScale="80" zoomScaleNormal="80" workbookViewId="0">
      <selection activeCell="F12" sqref="F12"/>
    </sheetView>
  </sheetViews>
  <sheetFormatPr baseColWidth="10" defaultColWidth="12.625" defaultRowHeight="36.6" customHeight="1" x14ac:dyDescent="0.2"/>
  <cols>
    <col min="1" max="1" width="10.625" style="31" customWidth="1"/>
    <col min="2" max="3" width="10.625" style="36" customWidth="1"/>
    <col min="4" max="4" width="13.625" style="36" customWidth="1"/>
    <col min="5" max="5" width="10.625" style="36" customWidth="1"/>
    <col min="6" max="6" width="39" style="36" customWidth="1"/>
    <col min="7" max="7" width="16.625" style="36" customWidth="1"/>
    <col min="8" max="8" width="10.625" style="36" customWidth="1"/>
    <col min="9" max="15" width="8.625" style="36" customWidth="1"/>
    <col min="16" max="16" width="12.625" style="36" customWidth="1"/>
    <col min="17" max="20" width="8.625" style="36" customWidth="1"/>
    <col min="21" max="23" width="19.625" style="36" customWidth="1"/>
    <col min="24" max="33" width="8.625" style="36" customWidth="1"/>
    <col min="34" max="16384" width="12.625" style="36"/>
  </cols>
  <sheetData>
    <row r="1" spans="1:705" ht="15" customHeight="1" x14ac:dyDescent="0.25">
      <c r="A1" s="19"/>
      <c r="B1" s="19"/>
      <c r="C1" s="19"/>
      <c r="D1" s="19"/>
      <c r="E1" s="19"/>
      <c r="F1" s="19"/>
      <c r="G1" s="19"/>
      <c r="H1" s="112"/>
      <c r="I1" s="19"/>
      <c r="J1" s="112"/>
      <c r="K1" s="19"/>
      <c r="L1" s="19"/>
      <c r="M1" s="19"/>
      <c r="N1" s="19"/>
      <c r="O1" s="19"/>
      <c r="P1" s="19"/>
      <c r="Q1" s="19"/>
      <c r="R1" s="19"/>
      <c r="S1" s="19"/>
      <c r="T1" s="19"/>
      <c r="U1" s="19"/>
      <c r="V1" s="19"/>
      <c r="W1" s="19"/>
      <c r="X1" s="19"/>
      <c r="Y1" s="19"/>
      <c r="Z1" s="19"/>
      <c r="AA1" s="19"/>
      <c r="AB1" s="19"/>
      <c r="AC1" s="19"/>
      <c r="AD1" s="19"/>
      <c r="AE1" s="128" t="s">
        <v>137</v>
      </c>
      <c r="AF1" s="552" t="s">
        <v>138</v>
      </c>
      <c r="AG1" s="553"/>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c r="JS1" s="154"/>
      <c r="JT1" s="154"/>
      <c r="JU1" s="154"/>
      <c r="JV1" s="154"/>
      <c r="JW1" s="154"/>
      <c r="JX1" s="154"/>
      <c r="JY1" s="154"/>
      <c r="JZ1" s="154"/>
      <c r="KA1" s="154"/>
      <c r="KB1" s="154"/>
      <c r="KC1" s="154"/>
      <c r="KD1" s="154"/>
      <c r="KE1" s="154"/>
      <c r="KF1" s="154"/>
      <c r="KG1" s="154"/>
      <c r="KH1" s="154"/>
      <c r="KI1" s="154"/>
      <c r="KJ1" s="154"/>
      <c r="KK1" s="154"/>
      <c r="KL1" s="154"/>
      <c r="KM1" s="154"/>
      <c r="KN1" s="154"/>
      <c r="KO1" s="154"/>
      <c r="KP1" s="154"/>
      <c r="KQ1" s="154"/>
      <c r="KR1" s="154"/>
      <c r="KS1" s="154"/>
      <c r="KT1" s="154"/>
      <c r="KU1" s="154"/>
      <c r="KV1" s="154"/>
      <c r="KW1" s="154"/>
      <c r="KX1" s="154"/>
      <c r="KY1" s="154"/>
      <c r="KZ1" s="154"/>
      <c r="LA1" s="154"/>
      <c r="LB1" s="154"/>
      <c r="LC1" s="154"/>
      <c r="LD1" s="154"/>
      <c r="LE1" s="154"/>
      <c r="LF1" s="154"/>
      <c r="LG1" s="154"/>
      <c r="LH1" s="154"/>
      <c r="LI1" s="154"/>
      <c r="LJ1" s="154"/>
      <c r="LK1" s="154"/>
      <c r="LL1" s="154"/>
      <c r="LM1" s="154"/>
      <c r="LN1" s="154"/>
      <c r="LO1" s="154"/>
      <c r="LP1" s="154"/>
      <c r="LQ1" s="154"/>
      <c r="LR1" s="154"/>
      <c r="LS1" s="154"/>
      <c r="LT1" s="154"/>
      <c r="LU1" s="154"/>
      <c r="LV1" s="154"/>
      <c r="LW1" s="154"/>
      <c r="LX1" s="154"/>
      <c r="LY1" s="154"/>
      <c r="LZ1" s="154"/>
      <c r="MA1" s="154"/>
      <c r="MB1" s="154"/>
      <c r="MC1" s="154"/>
      <c r="MD1" s="154"/>
      <c r="ME1" s="154"/>
      <c r="MF1" s="154"/>
      <c r="MG1" s="154"/>
      <c r="MH1" s="154"/>
      <c r="MI1" s="154"/>
      <c r="MJ1" s="154"/>
      <c r="MK1" s="154"/>
      <c r="ML1" s="154"/>
      <c r="MM1" s="154"/>
      <c r="MN1" s="154"/>
      <c r="MO1" s="154"/>
      <c r="MP1" s="154"/>
      <c r="MQ1" s="154"/>
      <c r="MR1" s="154"/>
      <c r="MS1" s="154"/>
      <c r="MT1" s="154"/>
      <c r="MU1" s="154"/>
      <c r="MV1" s="154"/>
      <c r="MW1" s="154"/>
      <c r="MX1" s="154"/>
      <c r="MY1" s="154"/>
      <c r="MZ1" s="154"/>
      <c r="NA1" s="154"/>
      <c r="NB1" s="154"/>
      <c r="NC1" s="154"/>
      <c r="ND1" s="154"/>
      <c r="NE1" s="154"/>
      <c r="NF1" s="154"/>
      <c r="NG1" s="154"/>
      <c r="NH1" s="154"/>
      <c r="NI1" s="154"/>
      <c r="NJ1" s="154"/>
      <c r="NK1" s="154"/>
      <c r="NL1" s="154"/>
      <c r="NM1" s="154"/>
      <c r="NN1" s="154"/>
      <c r="NO1" s="154"/>
      <c r="NP1" s="154"/>
      <c r="NQ1" s="154"/>
      <c r="NR1" s="154"/>
      <c r="NS1" s="154"/>
      <c r="NT1" s="154"/>
      <c r="NU1" s="154"/>
      <c r="NV1" s="154"/>
      <c r="NW1" s="154"/>
      <c r="NX1" s="154"/>
      <c r="NY1" s="154"/>
      <c r="NZ1" s="154"/>
      <c r="OA1" s="154"/>
      <c r="OB1" s="154"/>
      <c r="OC1" s="154"/>
      <c r="OD1" s="154"/>
      <c r="OE1" s="154"/>
      <c r="OF1" s="154"/>
      <c r="OG1" s="154"/>
      <c r="OH1" s="154"/>
      <c r="OI1" s="154"/>
      <c r="OJ1" s="154"/>
      <c r="OK1" s="154"/>
      <c r="OL1" s="154"/>
      <c r="OM1" s="154"/>
      <c r="ON1" s="154"/>
      <c r="OO1" s="154"/>
      <c r="OP1" s="154"/>
      <c r="OQ1" s="154"/>
      <c r="OR1" s="154"/>
      <c r="OS1" s="154"/>
      <c r="OT1" s="154"/>
      <c r="OU1" s="154"/>
      <c r="OV1" s="154"/>
      <c r="OW1" s="154"/>
      <c r="OX1" s="154"/>
      <c r="OY1" s="154"/>
      <c r="OZ1" s="154"/>
      <c r="PA1" s="154"/>
      <c r="PB1" s="154"/>
      <c r="PC1" s="154"/>
      <c r="PD1" s="154"/>
      <c r="PE1" s="154"/>
      <c r="PF1" s="154"/>
      <c r="PG1" s="154"/>
      <c r="PH1" s="154"/>
      <c r="PI1" s="154"/>
      <c r="PJ1" s="154"/>
      <c r="PK1" s="154"/>
      <c r="PL1" s="154"/>
      <c r="PM1" s="154"/>
      <c r="PN1" s="154"/>
      <c r="PO1" s="154"/>
      <c r="PP1" s="154"/>
      <c r="PQ1" s="154"/>
      <c r="PR1" s="154"/>
      <c r="PS1" s="154"/>
      <c r="PT1" s="154"/>
      <c r="PU1" s="154"/>
      <c r="PV1" s="154"/>
      <c r="PW1" s="154"/>
      <c r="PX1" s="154"/>
      <c r="PY1" s="154"/>
      <c r="PZ1" s="154"/>
      <c r="QA1" s="154"/>
      <c r="QB1" s="154"/>
      <c r="QC1" s="154"/>
      <c r="QD1" s="154"/>
      <c r="QE1" s="154"/>
      <c r="QF1" s="154"/>
      <c r="QG1" s="154"/>
      <c r="QH1" s="154"/>
      <c r="QI1" s="154"/>
      <c r="QJ1" s="154"/>
      <c r="QK1" s="154"/>
      <c r="QL1" s="154"/>
      <c r="QM1" s="154"/>
      <c r="QN1" s="154"/>
      <c r="QO1" s="154"/>
      <c r="QP1" s="154"/>
      <c r="QQ1" s="154"/>
      <c r="QR1" s="154"/>
      <c r="QS1" s="154"/>
      <c r="QT1" s="154"/>
      <c r="QU1" s="154"/>
      <c r="QV1" s="154"/>
      <c r="QW1" s="154"/>
      <c r="QX1" s="154"/>
      <c r="QY1" s="154"/>
      <c r="QZ1" s="154"/>
      <c r="RA1" s="154"/>
      <c r="RB1" s="154"/>
      <c r="RC1" s="154"/>
      <c r="RD1" s="154"/>
      <c r="RE1" s="154"/>
      <c r="RF1" s="154"/>
      <c r="RG1" s="154"/>
      <c r="RH1" s="154"/>
      <c r="RI1" s="154"/>
      <c r="RJ1" s="154"/>
      <c r="RK1" s="154"/>
      <c r="RL1" s="154"/>
      <c r="RM1" s="154"/>
      <c r="RN1" s="154"/>
      <c r="RO1" s="154"/>
      <c r="RP1" s="154"/>
      <c r="RQ1" s="154"/>
      <c r="RR1" s="154"/>
      <c r="RS1" s="154"/>
      <c r="RT1" s="154"/>
      <c r="RU1" s="154"/>
      <c r="RV1" s="154"/>
      <c r="RW1" s="154"/>
      <c r="RX1" s="154"/>
      <c r="RY1" s="154"/>
      <c r="RZ1" s="154"/>
      <c r="SA1" s="154"/>
      <c r="SB1" s="154"/>
      <c r="SC1" s="154"/>
      <c r="SD1" s="154"/>
      <c r="SE1" s="154"/>
      <c r="SF1" s="154"/>
      <c r="SG1" s="154"/>
      <c r="SH1" s="154"/>
      <c r="SI1" s="154"/>
      <c r="SJ1" s="154"/>
      <c r="SK1" s="154"/>
      <c r="SL1" s="154"/>
      <c r="SM1" s="154"/>
      <c r="SN1" s="154"/>
      <c r="SO1" s="154"/>
      <c r="SP1" s="154"/>
      <c r="SQ1" s="154"/>
      <c r="SR1" s="154"/>
      <c r="SS1" s="154"/>
      <c r="ST1" s="154"/>
      <c r="SU1" s="154"/>
      <c r="SV1" s="154"/>
      <c r="SW1" s="154"/>
      <c r="SX1" s="154"/>
      <c r="SY1" s="154"/>
      <c r="SZ1" s="154"/>
      <c r="TA1" s="154"/>
      <c r="TB1" s="154"/>
      <c r="TC1" s="154"/>
      <c r="TD1" s="154"/>
      <c r="TE1" s="154"/>
      <c r="TF1" s="154"/>
      <c r="TG1" s="154"/>
      <c r="TH1" s="154"/>
      <c r="TI1" s="154"/>
      <c r="TJ1" s="154"/>
      <c r="TK1" s="154"/>
      <c r="TL1" s="154"/>
      <c r="TM1" s="154"/>
      <c r="TN1" s="154"/>
      <c r="TO1" s="154"/>
      <c r="TP1" s="154"/>
      <c r="TQ1" s="154"/>
      <c r="TR1" s="154"/>
      <c r="TS1" s="154"/>
      <c r="TT1" s="154"/>
      <c r="TU1" s="154"/>
      <c r="TV1" s="154"/>
      <c r="TW1" s="154"/>
      <c r="TX1" s="154"/>
      <c r="TY1" s="154"/>
      <c r="TZ1" s="154"/>
      <c r="UA1" s="154"/>
      <c r="UB1" s="154"/>
      <c r="UC1" s="154"/>
      <c r="UD1" s="154"/>
      <c r="UE1" s="154"/>
      <c r="UF1" s="154"/>
      <c r="UG1" s="154"/>
      <c r="UH1" s="154"/>
      <c r="UI1" s="154"/>
      <c r="UJ1" s="154"/>
      <c r="UK1" s="154"/>
      <c r="UL1" s="154"/>
      <c r="UM1" s="154"/>
      <c r="UN1" s="154"/>
      <c r="UO1" s="154"/>
      <c r="UP1" s="154"/>
      <c r="UQ1" s="154"/>
      <c r="UR1" s="154"/>
      <c r="US1" s="154"/>
      <c r="UT1" s="154"/>
      <c r="UU1" s="154"/>
      <c r="UV1" s="154"/>
      <c r="UW1" s="154"/>
      <c r="UX1" s="154"/>
      <c r="UY1" s="154"/>
      <c r="UZ1" s="154"/>
      <c r="VA1" s="154"/>
      <c r="VB1" s="154"/>
      <c r="VC1" s="154"/>
      <c r="VD1" s="154"/>
      <c r="VE1" s="154"/>
      <c r="VF1" s="154"/>
      <c r="VG1" s="154"/>
      <c r="VH1" s="154"/>
      <c r="VI1" s="154"/>
      <c r="VJ1" s="154"/>
      <c r="VK1" s="154"/>
      <c r="VL1" s="154"/>
      <c r="VM1" s="154"/>
      <c r="VN1" s="154"/>
      <c r="VO1" s="154"/>
      <c r="VP1" s="154"/>
      <c r="VQ1" s="154"/>
      <c r="VR1" s="154"/>
      <c r="VS1" s="154"/>
      <c r="VT1" s="154"/>
      <c r="VU1" s="154"/>
      <c r="VV1" s="154"/>
      <c r="VW1" s="154"/>
      <c r="VX1" s="154"/>
      <c r="VY1" s="154"/>
      <c r="VZ1" s="154"/>
      <c r="WA1" s="154"/>
      <c r="WB1" s="154"/>
      <c r="WC1" s="154"/>
      <c r="WD1" s="154"/>
      <c r="WE1" s="154"/>
      <c r="WF1" s="154"/>
      <c r="WG1" s="154"/>
      <c r="WH1" s="154"/>
      <c r="WI1" s="154"/>
      <c r="WJ1" s="154"/>
      <c r="WK1" s="154"/>
      <c r="WL1" s="154"/>
      <c r="WM1" s="154"/>
      <c r="WN1" s="154"/>
      <c r="WO1" s="154"/>
      <c r="WP1" s="154"/>
      <c r="WQ1" s="154"/>
      <c r="WR1" s="154"/>
      <c r="WS1" s="154"/>
      <c r="WT1" s="154"/>
      <c r="WU1" s="154"/>
      <c r="WV1" s="154"/>
      <c r="WW1" s="154"/>
      <c r="WX1" s="154"/>
      <c r="WY1" s="154"/>
      <c r="WZ1" s="154"/>
      <c r="XA1" s="154"/>
      <c r="XB1" s="154"/>
      <c r="XC1" s="154"/>
      <c r="XD1" s="154"/>
      <c r="XE1" s="154"/>
      <c r="XF1" s="154"/>
      <c r="XG1" s="154"/>
      <c r="XH1" s="154"/>
      <c r="XI1" s="154"/>
      <c r="XJ1" s="154"/>
      <c r="XK1" s="154"/>
      <c r="XL1" s="154"/>
      <c r="XM1" s="154"/>
      <c r="XN1" s="154"/>
      <c r="XO1" s="154"/>
      <c r="XP1" s="154"/>
      <c r="XQ1" s="154"/>
      <c r="XR1" s="154"/>
      <c r="XS1" s="154"/>
      <c r="XT1" s="154"/>
      <c r="XU1" s="154"/>
      <c r="XV1" s="154"/>
      <c r="XW1" s="154"/>
      <c r="XX1" s="154"/>
      <c r="XY1" s="154"/>
      <c r="XZ1" s="154"/>
      <c r="YA1" s="154"/>
      <c r="YB1" s="154"/>
      <c r="YC1" s="154"/>
      <c r="YD1" s="154"/>
      <c r="YE1" s="154"/>
      <c r="YF1" s="154"/>
      <c r="YG1" s="154"/>
      <c r="YH1" s="154"/>
      <c r="YI1" s="154"/>
      <c r="YJ1" s="154"/>
      <c r="YK1" s="154"/>
      <c r="YL1" s="154"/>
      <c r="YM1" s="154"/>
      <c r="YN1" s="154"/>
      <c r="YO1" s="154"/>
      <c r="YP1" s="154"/>
      <c r="YQ1" s="154"/>
      <c r="YR1" s="154"/>
      <c r="YS1" s="154"/>
      <c r="YT1" s="154"/>
      <c r="YU1" s="154"/>
      <c r="YV1" s="154"/>
      <c r="YW1" s="154"/>
      <c r="YX1" s="154"/>
      <c r="YY1" s="154"/>
      <c r="YZ1" s="154"/>
      <c r="ZA1" s="154"/>
      <c r="ZB1" s="154"/>
      <c r="ZC1" s="154"/>
      <c r="ZD1" s="154"/>
      <c r="ZE1" s="154"/>
      <c r="ZF1" s="154"/>
      <c r="ZG1" s="154"/>
      <c r="ZH1" s="154"/>
      <c r="ZI1" s="154"/>
      <c r="ZJ1" s="154"/>
      <c r="ZK1" s="154"/>
      <c r="ZL1" s="154"/>
      <c r="ZM1" s="154"/>
      <c r="ZN1" s="154"/>
      <c r="ZO1" s="154"/>
      <c r="ZP1" s="154"/>
      <c r="ZQ1" s="154"/>
      <c r="ZR1" s="154"/>
      <c r="ZS1" s="154"/>
      <c r="ZT1" s="154"/>
      <c r="ZU1" s="154"/>
      <c r="ZV1" s="154"/>
      <c r="ZW1" s="154"/>
      <c r="ZX1" s="154"/>
      <c r="ZY1" s="154"/>
      <c r="ZZ1" s="154"/>
      <c r="AAA1" s="154"/>
      <c r="AAB1" s="154"/>
      <c r="AAC1" s="154"/>
    </row>
    <row r="2" spans="1:705" ht="136.35" customHeight="1" x14ac:dyDescent="0.2">
      <c r="A2" s="125" t="s">
        <v>139</v>
      </c>
      <c r="B2" s="32" t="s">
        <v>140</v>
      </c>
      <c r="C2" s="32" t="s">
        <v>141</v>
      </c>
      <c r="D2" s="126" t="s">
        <v>142</v>
      </c>
      <c r="E2" s="125" t="s">
        <v>143</v>
      </c>
      <c r="F2" s="126" t="s">
        <v>144</v>
      </c>
      <c r="G2" s="32" t="s">
        <v>145</v>
      </c>
      <c r="H2" s="127" t="s">
        <v>146</v>
      </c>
      <c r="I2" s="126" t="s">
        <v>36</v>
      </c>
      <c r="J2" s="126" t="s">
        <v>147</v>
      </c>
      <c r="K2" s="126" t="s">
        <v>148</v>
      </c>
      <c r="L2" s="126" t="s">
        <v>149</v>
      </c>
      <c r="M2" s="32" t="s">
        <v>40</v>
      </c>
      <c r="N2" s="33" t="s">
        <v>150</v>
      </c>
      <c r="O2" s="33" t="s">
        <v>44</v>
      </c>
      <c r="P2" s="126" t="s">
        <v>151</v>
      </c>
      <c r="Q2" s="126" t="s">
        <v>152</v>
      </c>
      <c r="R2" s="126" t="s">
        <v>153</v>
      </c>
      <c r="S2" s="32" t="s">
        <v>154</v>
      </c>
      <c r="T2" s="32" t="s">
        <v>155</v>
      </c>
      <c r="U2" s="32" t="s">
        <v>156</v>
      </c>
      <c r="V2" s="32" t="s">
        <v>157</v>
      </c>
      <c r="W2" s="32" t="s">
        <v>158</v>
      </c>
      <c r="X2" s="32" t="s">
        <v>159</v>
      </c>
      <c r="Y2" s="32" t="s">
        <v>160</v>
      </c>
      <c r="Z2" s="123" t="s">
        <v>161</v>
      </c>
      <c r="AA2" s="123" t="s">
        <v>162</v>
      </c>
      <c r="AB2" s="124" t="s">
        <v>163</v>
      </c>
      <c r="AC2" s="124" t="s">
        <v>164</v>
      </c>
      <c r="AD2" s="124" t="s">
        <v>165</v>
      </c>
      <c r="AE2" s="122" t="s">
        <v>166</v>
      </c>
      <c r="AF2" s="122" t="s">
        <v>167</v>
      </c>
      <c r="AG2" s="122" t="s">
        <v>168</v>
      </c>
      <c r="AH2" s="156"/>
      <c r="AI2" s="155"/>
      <c r="AJ2" s="155"/>
      <c r="AK2" s="155"/>
      <c r="AL2" s="155"/>
      <c r="AM2" s="155"/>
      <c r="AN2" s="15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c r="CA2" s="155"/>
      <c r="CB2" s="155"/>
      <c r="CC2" s="155"/>
      <c r="CD2" s="155"/>
      <c r="CE2" s="155"/>
      <c r="CF2" s="155"/>
      <c r="CG2" s="155"/>
      <c r="CH2" s="155"/>
      <c r="CI2" s="155"/>
      <c r="CJ2" s="155"/>
      <c r="CK2" s="155"/>
      <c r="CL2" s="155"/>
      <c r="CM2" s="155"/>
      <c r="CN2" s="155"/>
      <c r="CO2" s="155"/>
      <c r="CP2" s="155"/>
      <c r="CQ2" s="155"/>
      <c r="CR2" s="155"/>
      <c r="CS2" s="155"/>
      <c r="CT2" s="155"/>
      <c r="CU2" s="155"/>
      <c r="CV2" s="155"/>
      <c r="CW2" s="155"/>
      <c r="CX2" s="155"/>
      <c r="CY2" s="155"/>
      <c r="CZ2" s="155"/>
      <c r="DA2" s="155"/>
      <c r="DB2" s="155"/>
      <c r="DC2" s="155"/>
      <c r="DD2" s="155"/>
      <c r="DE2" s="155"/>
      <c r="DF2" s="155"/>
      <c r="DG2" s="155"/>
      <c r="DH2" s="155"/>
      <c r="DI2" s="155"/>
      <c r="DJ2" s="155"/>
      <c r="DK2" s="155"/>
      <c r="DL2" s="155"/>
      <c r="DM2" s="155"/>
      <c r="DN2" s="155"/>
      <c r="DO2" s="155"/>
      <c r="DP2" s="155"/>
      <c r="DQ2" s="155"/>
      <c r="DR2" s="155"/>
      <c r="DS2" s="155"/>
      <c r="DT2" s="155"/>
      <c r="DU2" s="155"/>
      <c r="DV2" s="155"/>
      <c r="DW2" s="155"/>
      <c r="DX2" s="155"/>
      <c r="DY2" s="155"/>
      <c r="DZ2" s="155"/>
      <c r="EA2" s="155"/>
      <c r="EB2" s="155"/>
      <c r="EC2" s="155"/>
      <c r="ED2" s="155"/>
      <c r="EE2" s="155"/>
      <c r="EF2" s="155"/>
      <c r="EG2" s="155"/>
      <c r="EH2" s="155"/>
      <c r="EI2" s="155"/>
      <c r="EJ2" s="155"/>
      <c r="EK2" s="155"/>
      <c r="EL2" s="155"/>
      <c r="EM2" s="155"/>
      <c r="EN2" s="155"/>
      <c r="EO2" s="155"/>
      <c r="EP2" s="155"/>
      <c r="EQ2" s="155"/>
      <c r="ER2" s="155"/>
      <c r="ES2" s="155"/>
      <c r="ET2" s="155"/>
      <c r="EU2" s="155"/>
      <c r="EV2" s="155"/>
      <c r="EW2" s="155"/>
      <c r="EX2" s="155"/>
      <c r="EY2" s="155"/>
      <c r="EZ2" s="155"/>
      <c r="FA2" s="155"/>
      <c r="FB2" s="155"/>
      <c r="FC2" s="155"/>
      <c r="FD2" s="155"/>
      <c r="FE2" s="155"/>
      <c r="FF2" s="155"/>
      <c r="FG2" s="155"/>
      <c r="FH2" s="155"/>
      <c r="FI2" s="155"/>
      <c r="FJ2" s="155"/>
      <c r="FK2" s="155"/>
      <c r="FL2" s="155"/>
      <c r="FM2" s="155"/>
      <c r="FN2" s="155"/>
      <c r="FO2" s="155"/>
      <c r="FP2" s="155"/>
      <c r="FQ2" s="155"/>
      <c r="FR2" s="155"/>
      <c r="FS2" s="155"/>
      <c r="FT2" s="155"/>
      <c r="FU2" s="155"/>
      <c r="FV2" s="155"/>
      <c r="FW2" s="155"/>
      <c r="FX2" s="155"/>
      <c r="FY2" s="155"/>
      <c r="FZ2" s="155"/>
      <c r="GA2" s="155"/>
      <c r="GB2" s="155"/>
      <c r="GC2" s="155"/>
      <c r="GD2" s="155"/>
      <c r="GE2" s="155"/>
      <c r="GF2" s="155"/>
      <c r="GG2" s="155"/>
      <c r="GH2" s="155"/>
      <c r="GI2" s="155"/>
      <c r="GJ2" s="155"/>
      <c r="GK2" s="155"/>
      <c r="GL2" s="155"/>
      <c r="GM2" s="155"/>
      <c r="GN2" s="155"/>
      <c r="GO2" s="155"/>
      <c r="GP2" s="155"/>
      <c r="GQ2" s="155"/>
      <c r="GR2" s="155"/>
      <c r="GS2" s="155"/>
      <c r="GT2" s="155"/>
      <c r="GU2" s="155"/>
      <c r="GV2" s="155"/>
      <c r="GW2" s="155"/>
      <c r="GX2" s="155"/>
      <c r="GY2" s="155"/>
      <c r="GZ2" s="155"/>
      <c r="HA2" s="155"/>
      <c r="HB2" s="155"/>
      <c r="HC2" s="155"/>
      <c r="HD2" s="155"/>
      <c r="HE2" s="155"/>
      <c r="HF2" s="155"/>
      <c r="HG2" s="155"/>
      <c r="HH2" s="155"/>
      <c r="HI2" s="155"/>
      <c r="HJ2" s="155"/>
      <c r="HK2" s="155"/>
      <c r="HL2" s="155"/>
      <c r="HM2" s="155"/>
      <c r="HN2" s="155"/>
      <c r="HO2" s="155"/>
      <c r="HP2" s="155"/>
      <c r="HQ2" s="155"/>
      <c r="HR2" s="155"/>
      <c r="HS2" s="155"/>
      <c r="HT2" s="155"/>
      <c r="HU2" s="155"/>
      <c r="HV2" s="155"/>
      <c r="HW2" s="155"/>
      <c r="HX2" s="155"/>
      <c r="HY2" s="155"/>
      <c r="HZ2" s="155"/>
      <c r="IA2" s="155"/>
      <c r="IB2" s="155"/>
      <c r="IC2" s="155"/>
      <c r="ID2" s="155"/>
      <c r="IE2" s="155"/>
      <c r="IF2" s="155"/>
      <c r="IG2" s="155"/>
      <c r="IH2" s="155"/>
      <c r="II2" s="155"/>
      <c r="IJ2" s="155"/>
      <c r="IK2" s="155"/>
      <c r="IL2" s="155"/>
      <c r="IM2" s="155"/>
      <c r="IN2" s="155"/>
      <c r="IO2" s="155"/>
      <c r="IP2" s="155"/>
      <c r="IQ2" s="155"/>
      <c r="IR2" s="155"/>
      <c r="IS2" s="155"/>
      <c r="IT2" s="155"/>
      <c r="IU2" s="155"/>
      <c r="IV2" s="155"/>
      <c r="IW2" s="155"/>
      <c r="IX2" s="155"/>
      <c r="IY2" s="155"/>
      <c r="IZ2" s="155"/>
      <c r="JA2" s="155"/>
      <c r="JB2" s="155"/>
      <c r="JC2" s="155"/>
      <c r="JD2" s="155"/>
      <c r="JE2" s="155"/>
      <c r="JF2" s="155"/>
      <c r="JG2" s="155"/>
      <c r="JH2" s="155"/>
      <c r="JI2" s="155"/>
      <c r="JJ2" s="155"/>
      <c r="JK2" s="155"/>
      <c r="JL2" s="155"/>
      <c r="JM2" s="155"/>
      <c r="JN2" s="155"/>
      <c r="JO2" s="155"/>
      <c r="JP2" s="155"/>
      <c r="JQ2" s="155"/>
      <c r="JR2" s="155"/>
      <c r="JS2" s="155"/>
      <c r="JT2" s="155"/>
      <c r="JU2" s="155"/>
      <c r="JV2" s="155"/>
      <c r="JW2" s="155"/>
      <c r="JX2" s="155"/>
      <c r="JY2" s="155"/>
      <c r="JZ2" s="155"/>
      <c r="KA2" s="155"/>
      <c r="KB2" s="155"/>
      <c r="KC2" s="155"/>
      <c r="KD2" s="155"/>
      <c r="KE2" s="155"/>
      <c r="KF2" s="155"/>
      <c r="KG2" s="155"/>
      <c r="KH2" s="155"/>
      <c r="KI2" s="155"/>
      <c r="KJ2" s="155"/>
      <c r="KK2" s="155"/>
      <c r="KL2" s="155"/>
      <c r="KM2" s="155"/>
      <c r="KN2" s="155"/>
      <c r="KO2" s="155"/>
      <c r="KP2" s="155"/>
      <c r="KQ2" s="155"/>
      <c r="KR2" s="155"/>
      <c r="KS2" s="155"/>
      <c r="KT2" s="155"/>
      <c r="KU2" s="155"/>
      <c r="KV2" s="155"/>
      <c r="KW2" s="155"/>
      <c r="KX2" s="155"/>
      <c r="KY2" s="155"/>
      <c r="KZ2" s="155"/>
      <c r="LA2" s="155"/>
      <c r="LB2" s="155"/>
      <c r="LC2" s="155"/>
      <c r="LD2" s="155"/>
      <c r="LE2" s="155"/>
      <c r="LF2" s="155"/>
      <c r="LG2" s="155"/>
      <c r="LH2" s="155"/>
      <c r="LI2" s="155"/>
      <c r="LJ2" s="155"/>
      <c r="LK2" s="155"/>
      <c r="LL2" s="155"/>
      <c r="LM2" s="155"/>
      <c r="LN2" s="155"/>
      <c r="LO2" s="155"/>
      <c r="LP2" s="155"/>
      <c r="LQ2" s="155"/>
      <c r="LR2" s="155"/>
      <c r="LS2" s="155"/>
      <c r="LT2" s="155"/>
      <c r="LU2" s="155"/>
      <c r="LV2" s="155"/>
      <c r="LW2" s="155"/>
      <c r="LX2" s="155"/>
      <c r="LY2" s="155"/>
      <c r="LZ2" s="155"/>
      <c r="MA2" s="155"/>
      <c r="MB2" s="155"/>
      <c r="MC2" s="155"/>
      <c r="MD2" s="155"/>
      <c r="ME2" s="155"/>
      <c r="MF2" s="155"/>
      <c r="MG2" s="155"/>
      <c r="MH2" s="155"/>
      <c r="MI2" s="155"/>
      <c r="MJ2" s="155"/>
      <c r="MK2" s="155"/>
      <c r="ML2" s="155"/>
      <c r="MM2" s="155"/>
      <c r="MN2" s="155"/>
      <c r="MO2" s="155"/>
      <c r="MP2" s="155"/>
      <c r="MQ2" s="155"/>
      <c r="MR2" s="155"/>
      <c r="MS2" s="155"/>
      <c r="MT2" s="155"/>
      <c r="MU2" s="155"/>
      <c r="MV2" s="155"/>
      <c r="MW2" s="155"/>
      <c r="MX2" s="155"/>
      <c r="MY2" s="155"/>
      <c r="MZ2" s="155"/>
      <c r="NA2" s="155"/>
      <c r="NB2" s="155"/>
      <c r="NC2" s="155"/>
      <c r="ND2" s="155"/>
      <c r="NE2" s="155"/>
      <c r="NF2" s="155"/>
      <c r="NG2" s="155"/>
      <c r="NH2" s="155"/>
      <c r="NI2" s="155"/>
      <c r="NJ2" s="155"/>
      <c r="NK2" s="155"/>
      <c r="NL2" s="155"/>
      <c r="NM2" s="155"/>
      <c r="NN2" s="155"/>
      <c r="NO2" s="155"/>
      <c r="NP2" s="155"/>
      <c r="NQ2" s="155"/>
      <c r="NR2" s="155"/>
      <c r="NS2" s="155"/>
      <c r="NT2" s="155"/>
      <c r="NU2" s="155"/>
      <c r="NV2" s="155"/>
      <c r="NW2" s="155"/>
      <c r="NX2" s="155"/>
      <c r="NY2" s="155"/>
      <c r="NZ2" s="155"/>
      <c r="OA2" s="155"/>
      <c r="OB2" s="155"/>
      <c r="OC2" s="155"/>
      <c r="OD2" s="155"/>
      <c r="OE2" s="155"/>
      <c r="OF2" s="155"/>
      <c r="OG2" s="155"/>
      <c r="OH2" s="155"/>
      <c r="OI2" s="155"/>
      <c r="OJ2" s="155"/>
      <c r="OK2" s="155"/>
      <c r="OL2" s="155"/>
      <c r="OM2" s="155"/>
      <c r="ON2" s="155"/>
      <c r="OO2" s="155"/>
      <c r="OP2" s="155"/>
      <c r="OQ2" s="155"/>
      <c r="OR2" s="155"/>
      <c r="OS2" s="155"/>
      <c r="OT2" s="155"/>
      <c r="OU2" s="155"/>
      <c r="OV2" s="155"/>
      <c r="OW2" s="155"/>
      <c r="OX2" s="155"/>
      <c r="OY2" s="155"/>
      <c r="OZ2" s="155"/>
      <c r="PA2" s="155"/>
      <c r="PB2" s="155"/>
      <c r="PC2" s="155"/>
      <c r="PD2" s="155"/>
      <c r="PE2" s="155"/>
      <c r="PF2" s="155"/>
      <c r="PG2" s="155"/>
      <c r="PH2" s="155"/>
      <c r="PI2" s="155"/>
      <c r="PJ2" s="155"/>
      <c r="PK2" s="155"/>
      <c r="PL2" s="155"/>
      <c r="PM2" s="155"/>
      <c r="PN2" s="155"/>
      <c r="PO2" s="155"/>
      <c r="PP2" s="155"/>
      <c r="PQ2" s="155"/>
      <c r="PR2" s="155"/>
      <c r="PS2" s="155"/>
      <c r="PT2" s="155"/>
      <c r="PU2" s="155"/>
      <c r="PV2" s="155"/>
      <c r="PW2" s="155"/>
      <c r="PX2" s="155"/>
      <c r="PY2" s="155"/>
      <c r="PZ2" s="155"/>
      <c r="QA2" s="155"/>
      <c r="QB2" s="155"/>
      <c r="QC2" s="155"/>
      <c r="QD2" s="155"/>
      <c r="QE2" s="155"/>
      <c r="QF2" s="155"/>
      <c r="QG2" s="155"/>
      <c r="QH2" s="155"/>
      <c r="QI2" s="155"/>
      <c r="QJ2" s="155"/>
      <c r="QK2" s="155"/>
      <c r="QL2" s="155"/>
      <c r="QM2" s="155"/>
      <c r="QN2" s="155"/>
      <c r="QO2" s="155"/>
      <c r="QP2" s="155"/>
      <c r="QQ2" s="155"/>
      <c r="QR2" s="155"/>
      <c r="QS2" s="155"/>
      <c r="QT2" s="155"/>
      <c r="QU2" s="155"/>
      <c r="QV2" s="155"/>
      <c r="QW2" s="155"/>
      <c r="QX2" s="155"/>
      <c r="QY2" s="155"/>
      <c r="QZ2" s="155"/>
      <c r="RA2" s="155"/>
      <c r="RB2" s="155"/>
      <c r="RC2" s="155"/>
      <c r="RD2" s="155"/>
      <c r="RE2" s="155"/>
      <c r="RF2" s="155"/>
      <c r="RG2" s="155"/>
      <c r="RH2" s="155"/>
      <c r="RI2" s="155"/>
      <c r="RJ2" s="155"/>
      <c r="RK2" s="155"/>
      <c r="RL2" s="155"/>
      <c r="RM2" s="155"/>
      <c r="RN2" s="155"/>
      <c r="RO2" s="155"/>
      <c r="RP2" s="155"/>
      <c r="RQ2" s="155"/>
      <c r="RR2" s="155"/>
      <c r="RS2" s="155"/>
      <c r="RT2" s="155"/>
      <c r="RU2" s="155"/>
      <c r="RV2" s="155"/>
      <c r="RW2" s="155"/>
      <c r="RX2" s="155"/>
      <c r="RY2" s="155"/>
      <c r="RZ2" s="155"/>
      <c r="SA2" s="155"/>
      <c r="SB2" s="155"/>
      <c r="SC2" s="155"/>
      <c r="SD2" s="155"/>
      <c r="SE2" s="155"/>
      <c r="SF2" s="155"/>
      <c r="SG2" s="155"/>
      <c r="SH2" s="155"/>
      <c r="SI2" s="155"/>
      <c r="SJ2" s="155"/>
      <c r="SK2" s="155"/>
      <c r="SL2" s="155"/>
      <c r="SM2" s="155"/>
      <c r="SN2" s="155"/>
      <c r="SO2" s="155"/>
      <c r="SP2" s="155"/>
      <c r="SQ2" s="155"/>
      <c r="SR2" s="155"/>
      <c r="SS2" s="155"/>
      <c r="ST2" s="155"/>
      <c r="SU2" s="155"/>
      <c r="SV2" s="155"/>
      <c r="SW2" s="155"/>
      <c r="SX2" s="155"/>
      <c r="SY2" s="155"/>
      <c r="SZ2" s="155"/>
      <c r="TA2" s="155"/>
      <c r="TB2" s="155"/>
      <c r="TC2" s="155"/>
      <c r="TD2" s="155"/>
      <c r="TE2" s="155"/>
      <c r="TF2" s="155"/>
      <c r="TG2" s="155"/>
      <c r="TH2" s="155"/>
      <c r="TI2" s="155"/>
      <c r="TJ2" s="155"/>
      <c r="TK2" s="155"/>
      <c r="TL2" s="155"/>
      <c r="TM2" s="155"/>
      <c r="TN2" s="155"/>
      <c r="TO2" s="155"/>
      <c r="TP2" s="155"/>
      <c r="TQ2" s="155"/>
      <c r="TR2" s="155"/>
      <c r="TS2" s="155"/>
      <c r="TT2" s="155"/>
      <c r="TU2" s="155"/>
      <c r="TV2" s="155"/>
      <c r="TW2" s="155"/>
      <c r="TX2" s="155"/>
      <c r="TY2" s="155"/>
      <c r="TZ2" s="155"/>
      <c r="UA2" s="155"/>
      <c r="UB2" s="155"/>
      <c r="UC2" s="155"/>
      <c r="UD2" s="155"/>
      <c r="UE2" s="155"/>
      <c r="UF2" s="155"/>
      <c r="UG2" s="155"/>
      <c r="UH2" s="155"/>
      <c r="UI2" s="155"/>
      <c r="UJ2" s="155"/>
      <c r="UK2" s="155"/>
      <c r="UL2" s="155"/>
      <c r="UM2" s="155"/>
      <c r="UN2" s="155"/>
      <c r="UO2" s="155"/>
      <c r="UP2" s="155"/>
      <c r="UQ2" s="155"/>
      <c r="UR2" s="155"/>
      <c r="US2" s="155"/>
      <c r="UT2" s="155"/>
      <c r="UU2" s="155"/>
      <c r="UV2" s="155"/>
      <c r="UW2" s="155"/>
      <c r="UX2" s="155"/>
      <c r="UY2" s="155"/>
      <c r="UZ2" s="155"/>
      <c r="VA2" s="155"/>
      <c r="VB2" s="155"/>
      <c r="VC2" s="155"/>
      <c r="VD2" s="155"/>
      <c r="VE2" s="155"/>
      <c r="VF2" s="155"/>
      <c r="VG2" s="155"/>
      <c r="VH2" s="155"/>
      <c r="VI2" s="155"/>
      <c r="VJ2" s="155"/>
      <c r="VK2" s="155"/>
      <c r="VL2" s="155"/>
      <c r="VM2" s="155"/>
      <c r="VN2" s="155"/>
      <c r="VO2" s="155"/>
      <c r="VP2" s="155"/>
      <c r="VQ2" s="155"/>
      <c r="VR2" s="155"/>
      <c r="VS2" s="155"/>
      <c r="VT2" s="155"/>
      <c r="VU2" s="155"/>
      <c r="VV2" s="155"/>
      <c r="VW2" s="155"/>
      <c r="VX2" s="155"/>
      <c r="VY2" s="155"/>
      <c r="VZ2" s="155"/>
      <c r="WA2" s="155"/>
      <c r="WB2" s="155"/>
      <c r="WC2" s="155"/>
      <c r="WD2" s="155"/>
      <c r="WE2" s="155"/>
      <c r="WF2" s="155"/>
      <c r="WG2" s="155"/>
      <c r="WH2" s="155"/>
      <c r="WI2" s="155"/>
      <c r="WJ2" s="155"/>
      <c r="WK2" s="155"/>
      <c r="WL2" s="155"/>
      <c r="WM2" s="155"/>
      <c r="WN2" s="155"/>
      <c r="WO2" s="155"/>
      <c r="WP2" s="155"/>
      <c r="WQ2" s="155"/>
      <c r="WR2" s="155"/>
      <c r="WS2" s="155"/>
      <c r="WT2" s="155"/>
      <c r="WU2" s="155"/>
      <c r="WV2" s="155"/>
      <c r="WW2" s="155"/>
      <c r="WX2" s="155"/>
      <c r="WY2" s="155"/>
      <c r="WZ2" s="155"/>
      <c r="XA2" s="155"/>
      <c r="XB2" s="155"/>
      <c r="XC2" s="155"/>
      <c r="XD2" s="155"/>
      <c r="XE2" s="155"/>
      <c r="XF2" s="155"/>
      <c r="XG2" s="155"/>
      <c r="XH2" s="155"/>
      <c r="XI2" s="155"/>
      <c r="XJ2" s="155"/>
      <c r="XK2" s="155"/>
      <c r="XL2" s="155"/>
      <c r="XM2" s="155"/>
      <c r="XN2" s="155"/>
      <c r="XO2" s="155"/>
      <c r="XP2" s="155"/>
      <c r="XQ2" s="155"/>
      <c r="XR2" s="155"/>
      <c r="XS2" s="155"/>
      <c r="XT2" s="155"/>
      <c r="XU2" s="155"/>
      <c r="XV2" s="155"/>
      <c r="XW2" s="155"/>
      <c r="XX2" s="155"/>
      <c r="XY2" s="155"/>
      <c r="XZ2" s="155"/>
      <c r="YA2" s="155"/>
      <c r="YB2" s="155"/>
      <c r="YC2" s="155"/>
      <c r="YD2" s="155"/>
      <c r="YE2" s="155"/>
      <c r="YF2" s="155"/>
      <c r="YG2" s="155"/>
      <c r="YH2" s="155"/>
      <c r="YI2" s="155"/>
      <c r="YJ2" s="155"/>
      <c r="YK2" s="155"/>
      <c r="YL2" s="155"/>
      <c r="YM2" s="155"/>
      <c r="YN2" s="155"/>
      <c r="YO2" s="155"/>
      <c r="YP2" s="155"/>
      <c r="YQ2" s="155"/>
      <c r="YR2" s="155"/>
      <c r="YS2" s="155"/>
      <c r="YT2" s="155"/>
      <c r="YU2" s="155"/>
      <c r="YV2" s="155"/>
      <c r="YW2" s="155"/>
      <c r="YX2" s="155"/>
      <c r="YY2" s="155"/>
      <c r="YZ2" s="155"/>
      <c r="ZA2" s="155"/>
      <c r="ZB2" s="155"/>
      <c r="ZC2" s="155"/>
      <c r="ZD2" s="155"/>
      <c r="ZE2" s="155"/>
      <c r="ZF2" s="155"/>
      <c r="ZG2" s="155"/>
      <c r="ZH2" s="155"/>
      <c r="ZI2" s="155"/>
      <c r="ZJ2" s="155"/>
      <c r="ZK2" s="155"/>
      <c r="ZL2" s="155"/>
      <c r="ZM2" s="155"/>
      <c r="ZN2" s="155"/>
      <c r="ZO2" s="155"/>
      <c r="ZP2" s="155"/>
      <c r="ZQ2" s="155"/>
      <c r="ZR2" s="155"/>
      <c r="ZS2" s="155"/>
      <c r="ZT2" s="155"/>
      <c r="ZU2" s="155"/>
      <c r="ZV2" s="155"/>
      <c r="ZW2" s="155"/>
      <c r="ZX2" s="155"/>
      <c r="ZY2" s="155"/>
      <c r="ZZ2" s="155"/>
      <c r="AAA2" s="155"/>
      <c r="AAB2" s="155"/>
      <c r="AAC2" s="155"/>
    </row>
    <row r="3" spans="1:705" ht="15" customHeight="1" x14ac:dyDescent="0.25">
      <c r="A3" s="16"/>
      <c r="B3" s="16" t="s">
        <v>399</v>
      </c>
      <c r="C3" s="16"/>
      <c r="D3" s="16" t="s">
        <v>170</v>
      </c>
      <c r="E3" s="16"/>
      <c r="F3" s="16" t="s">
        <v>400</v>
      </c>
      <c r="G3" s="16"/>
      <c r="H3" s="34"/>
      <c r="I3" s="16">
        <v>0</v>
      </c>
      <c r="J3" s="16">
        <v>0</v>
      </c>
      <c r="K3" s="16">
        <v>0</v>
      </c>
      <c r="L3" s="16">
        <v>0</v>
      </c>
      <c r="M3" s="16">
        <v>0</v>
      </c>
      <c r="N3" s="20"/>
      <c r="O3" s="16"/>
      <c r="P3" s="20"/>
      <c r="Q3" s="16">
        <v>30</v>
      </c>
      <c r="R3" s="16"/>
      <c r="S3" s="16"/>
      <c r="T3" s="16"/>
      <c r="U3" s="16"/>
      <c r="V3" s="16"/>
      <c r="W3" s="16"/>
      <c r="X3" s="20"/>
      <c r="Y3" s="20"/>
      <c r="Z3" s="16"/>
      <c r="AA3" s="16"/>
      <c r="AB3" s="20"/>
      <c r="AC3" s="20"/>
      <c r="AD3" s="20"/>
      <c r="AE3" s="20"/>
      <c r="AF3" s="20"/>
      <c r="AG3" s="20"/>
      <c r="AH3" s="154"/>
      <c r="AI3" s="154"/>
      <c r="AJ3" s="112"/>
      <c r="AK3" s="112"/>
      <c r="AL3" s="112"/>
      <c r="AM3" s="112"/>
      <c r="AN3" s="112"/>
      <c r="AO3" s="112"/>
      <c r="AP3" s="112"/>
      <c r="AQ3" s="112"/>
      <c r="AR3" s="112"/>
      <c r="AS3" s="112"/>
      <c r="AT3" s="112"/>
      <c r="AU3" s="112"/>
      <c r="AV3" s="112"/>
      <c r="AW3" s="112"/>
      <c r="AX3" s="112"/>
      <c r="AY3" s="112"/>
      <c r="AZ3" s="112"/>
      <c r="BA3" s="112"/>
      <c r="BB3" s="112"/>
      <c r="BC3" s="112"/>
      <c r="BD3" s="112"/>
      <c r="BE3" s="112"/>
      <c r="BF3" s="112"/>
      <c r="BG3" s="112"/>
      <c r="BH3" s="112"/>
      <c r="BI3" s="112"/>
      <c r="BJ3" s="112"/>
      <c r="BK3" s="112"/>
      <c r="BL3" s="112"/>
      <c r="BM3" s="112"/>
      <c r="BN3" s="112"/>
      <c r="BO3" s="112"/>
      <c r="BP3" s="112"/>
      <c r="BQ3" s="112"/>
      <c r="BR3" s="112"/>
      <c r="BS3" s="112"/>
      <c r="BT3" s="112"/>
      <c r="BU3" s="112"/>
      <c r="BV3" s="112"/>
      <c r="BW3" s="112"/>
      <c r="BX3" s="112"/>
      <c r="BY3" s="112"/>
      <c r="BZ3" s="112"/>
      <c r="CA3" s="112"/>
      <c r="CB3" s="112"/>
      <c r="CC3" s="112"/>
      <c r="CD3" s="112"/>
      <c r="CE3" s="112"/>
      <c r="CF3" s="112"/>
      <c r="CG3" s="112"/>
      <c r="CH3" s="112"/>
      <c r="CI3" s="112"/>
      <c r="CJ3" s="112"/>
      <c r="CK3" s="112"/>
      <c r="CL3" s="112"/>
      <c r="CM3" s="112"/>
      <c r="CN3" s="112"/>
      <c r="CO3" s="112"/>
      <c r="CP3" s="112"/>
      <c r="CQ3" s="112"/>
      <c r="CR3" s="112"/>
      <c r="CS3" s="112"/>
      <c r="CT3" s="112"/>
      <c r="CU3" s="112"/>
      <c r="CV3" s="112"/>
      <c r="CW3" s="112"/>
      <c r="CX3" s="112"/>
      <c r="CY3" s="112"/>
      <c r="CZ3" s="112"/>
      <c r="DA3" s="112"/>
      <c r="DB3" s="112"/>
      <c r="DC3" s="112"/>
      <c r="DD3" s="112"/>
      <c r="DE3" s="112"/>
      <c r="DF3" s="112"/>
      <c r="DG3" s="112"/>
      <c r="DH3" s="112"/>
      <c r="DI3" s="112"/>
      <c r="DJ3" s="112"/>
      <c r="DK3" s="112"/>
      <c r="DL3" s="112"/>
      <c r="DM3" s="112"/>
      <c r="DN3" s="112"/>
      <c r="DO3" s="112"/>
      <c r="DP3" s="112"/>
      <c r="DQ3" s="112"/>
      <c r="DR3" s="112"/>
      <c r="DS3" s="112"/>
      <c r="DT3" s="112"/>
      <c r="DU3" s="112"/>
      <c r="DV3" s="112"/>
      <c r="DW3" s="112"/>
      <c r="DX3" s="112"/>
      <c r="DY3" s="112"/>
      <c r="DZ3" s="112"/>
      <c r="EA3" s="112"/>
      <c r="EB3" s="112"/>
      <c r="EC3" s="112"/>
      <c r="ED3" s="112"/>
      <c r="EE3" s="112"/>
      <c r="EF3" s="112"/>
      <c r="EG3" s="112"/>
      <c r="EH3" s="112"/>
      <c r="EI3" s="112"/>
      <c r="EJ3" s="112"/>
      <c r="EK3" s="112"/>
      <c r="EL3" s="112"/>
      <c r="EM3" s="112"/>
      <c r="EN3" s="112"/>
      <c r="EO3" s="112"/>
      <c r="EP3" s="112"/>
      <c r="EQ3" s="112"/>
      <c r="ER3" s="112"/>
      <c r="ES3" s="112"/>
      <c r="ET3" s="112"/>
      <c r="EU3" s="112"/>
      <c r="EV3" s="112"/>
      <c r="EW3" s="112"/>
      <c r="EX3" s="112"/>
      <c r="EY3" s="112"/>
      <c r="EZ3" s="112"/>
      <c r="FA3" s="112"/>
      <c r="FB3" s="112"/>
      <c r="FC3" s="112"/>
      <c r="FD3" s="112"/>
      <c r="FE3" s="112"/>
      <c r="FF3" s="112"/>
      <c r="FG3" s="112"/>
      <c r="FH3" s="112"/>
      <c r="FI3" s="112"/>
      <c r="FJ3" s="112"/>
      <c r="FK3" s="112"/>
      <c r="FL3" s="112"/>
      <c r="FM3" s="112"/>
      <c r="FN3" s="112"/>
      <c r="FO3" s="112"/>
      <c r="FP3" s="112"/>
      <c r="FQ3" s="112"/>
      <c r="FR3" s="112"/>
      <c r="FS3" s="112"/>
      <c r="FT3" s="112"/>
      <c r="FU3" s="112"/>
      <c r="FV3" s="112"/>
      <c r="FW3" s="112"/>
      <c r="FX3" s="112"/>
      <c r="FY3" s="112"/>
      <c r="FZ3" s="112"/>
      <c r="GA3" s="112"/>
      <c r="GB3" s="112"/>
      <c r="GC3" s="112"/>
      <c r="GD3" s="112"/>
      <c r="GE3" s="112"/>
      <c r="GF3" s="112"/>
      <c r="GG3" s="112"/>
      <c r="GH3" s="112"/>
      <c r="GI3" s="112"/>
      <c r="GJ3" s="112"/>
      <c r="GK3" s="112"/>
      <c r="GL3" s="112"/>
      <c r="GM3" s="112"/>
      <c r="GN3" s="112"/>
      <c r="GO3" s="112"/>
      <c r="GP3" s="112"/>
      <c r="GQ3" s="112"/>
      <c r="GR3" s="112"/>
      <c r="GS3" s="112"/>
      <c r="GT3" s="112"/>
      <c r="GU3" s="112"/>
      <c r="GV3" s="112"/>
      <c r="GW3" s="112"/>
      <c r="GX3" s="112"/>
      <c r="GY3" s="112"/>
      <c r="GZ3" s="112"/>
      <c r="HA3" s="112"/>
      <c r="HB3" s="112"/>
      <c r="HC3" s="112"/>
      <c r="HD3" s="112"/>
      <c r="HE3" s="112"/>
      <c r="HF3" s="112"/>
      <c r="HG3" s="112"/>
      <c r="HH3" s="112"/>
      <c r="HI3" s="112"/>
      <c r="HJ3" s="112"/>
      <c r="HK3" s="112"/>
      <c r="HL3" s="112"/>
      <c r="HM3" s="112"/>
      <c r="HN3" s="112"/>
      <c r="HO3" s="112"/>
      <c r="HP3" s="112"/>
      <c r="HQ3" s="112"/>
      <c r="HR3" s="112"/>
      <c r="HS3" s="112"/>
      <c r="HT3" s="112"/>
      <c r="HU3" s="112"/>
      <c r="HV3" s="112"/>
      <c r="HW3" s="112"/>
      <c r="HX3" s="112"/>
      <c r="HY3" s="112"/>
      <c r="HZ3" s="112"/>
      <c r="IA3" s="112"/>
      <c r="IB3" s="112"/>
      <c r="IC3" s="112"/>
      <c r="ID3" s="112"/>
      <c r="IE3" s="112"/>
      <c r="IF3" s="112"/>
      <c r="IG3" s="112"/>
      <c r="IH3" s="112"/>
      <c r="II3" s="112"/>
      <c r="IJ3" s="112"/>
      <c r="IK3" s="112"/>
      <c r="IL3" s="112"/>
      <c r="IM3" s="112"/>
      <c r="IN3" s="112"/>
      <c r="IO3" s="112"/>
      <c r="IP3" s="112"/>
      <c r="IQ3" s="112"/>
      <c r="IR3" s="112"/>
      <c r="IS3" s="112"/>
      <c r="IT3" s="112"/>
      <c r="IU3" s="112"/>
      <c r="IV3" s="112"/>
      <c r="IW3" s="112"/>
      <c r="IX3" s="112"/>
      <c r="IY3" s="112"/>
      <c r="IZ3" s="112"/>
      <c r="JA3" s="112"/>
      <c r="JB3" s="112"/>
      <c r="JC3" s="112"/>
      <c r="JD3" s="112"/>
      <c r="JE3" s="112"/>
      <c r="JF3" s="112"/>
      <c r="JG3" s="112"/>
      <c r="JH3" s="112"/>
      <c r="JI3" s="112"/>
      <c r="JJ3" s="112"/>
      <c r="JK3" s="112"/>
      <c r="JL3" s="112"/>
      <c r="JM3" s="112"/>
      <c r="JN3" s="112"/>
      <c r="JO3" s="112"/>
      <c r="JP3" s="112"/>
      <c r="JQ3" s="112"/>
      <c r="JR3" s="112"/>
      <c r="JS3" s="112"/>
      <c r="JT3" s="112"/>
      <c r="JU3" s="112"/>
      <c r="JV3" s="112"/>
      <c r="JW3" s="112"/>
      <c r="JX3" s="112"/>
      <c r="JY3" s="112"/>
      <c r="JZ3" s="112"/>
      <c r="KA3" s="112"/>
      <c r="KB3" s="112"/>
      <c r="KC3" s="112"/>
      <c r="KD3" s="112"/>
      <c r="KE3" s="112"/>
      <c r="KF3" s="112"/>
      <c r="KG3" s="112"/>
      <c r="KH3" s="112"/>
      <c r="KI3" s="112"/>
      <c r="KJ3" s="112"/>
      <c r="KK3" s="112"/>
      <c r="KL3" s="112"/>
      <c r="KM3" s="112"/>
      <c r="KN3" s="112"/>
      <c r="KO3" s="112"/>
      <c r="KP3" s="112"/>
      <c r="KQ3" s="112"/>
      <c r="KR3" s="112"/>
      <c r="KS3" s="112"/>
      <c r="KT3" s="112"/>
      <c r="KU3" s="112"/>
      <c r="KV3" s="112"/>
      <c r="KW3" s="112"/>
      <c r="KX3" s="112"/>
      <c r="KY3" s="112"/>
      <c r="KZ3" s="112"/>
      <c r="LA3" s="112"/>
      <c r="LB3" s="112"/>
      <c r="LC3" s="112"/>
      <c r="LD3" s="112"/>
      <c r="LE3" s="112"/>
      <c r="LF3" s="112"/>
      <c r="LG3" s="112"/>
      <c r="LH3" s="112"/>
      <c r="LI3" s="112"/>
      <c r="LJ3" s="112"/>
      <c r="LK3" s="112"/>
      <c r="LL3" s="112"/>
      <c r="LM3" s="112"/>
      <c r="LN3" s="112"/>
      <c r="LO3" s="112"/>
      <c r="LP3" s="112"/>
      <c r="LQ3" s="112"/>
      <c r="LR3" s="112"/>
      <c r="LS3" s="112"/>
      <c r="LT3" s="112"/>
      <c r="LU3" s="112"/>
      <c r="LV3" s="112"/>
      <c r="LW3" s="112"/>
      <c r="LX3" s="112"/>
      <c r="LY3" s="112"/>
      <c r="LZ3" s="112"/>
      <c r="MA3" s="112"/>
      <c r="MB3" s="112"/>
      <c r="MC3" s="112"/>
      <c r="MD3" s="112"/>
      <c r="ME3" s="112"/>
      <c r="MF3" s="112"/>
      <c r="MG3" s="112"/>
      <c r="MH3" s="112"/>
      <c r="MI3" s="112"/>
      <c r="MJ3" s="112"/>
      <c r="MK3" s="112"/>
      <c r="ML3" s="112"/>
      <c r="MM3" s="112"/>
      <c r="MN3" s="112"/>
      <c r="MO3" s="112"/>
      <c r="MP3" s="112"/>
      <c r="MQ3" s="112"/>
      <c r="MR3" s="112"/>
      <c r="MS3" s="112"/>
      <c r="MT3" s="112"/>
      <c r="MU3" s="112"/>
      <c r="MV3" s="112"/>
      <c r="MW3" s="112"/>
      <c r="MX3" s="112"/>
      <c r="MY3" s="112"/>
      <c r="MZ3" s="112"/>
      <c r="NA3" s="112"/>
      <c r="NB3" s="112"/>
      <c r="NC3" s="112"/>
      <c r="ND3" s="112"/>
      <c r="NE3" s="112"/>
      <c r="NF3" s="112"/>
      <c r="NG3" s="112"/>
      <c r="NH3" s="112"/>
      <c r="NI3" s="112"/>
      <c r="NJ3" s="112"/>
      <c r="NK3" s="112"/>
      <c r="NL3" s="112"/>
      <c r="NM3" s="112"/>
      <c r="NN3" s="112"/>
      <c r="NO3" s="112"/>
      <c r="NP3" s="112"/>
      <c r="NQ3" s="112"/>
      <c r="NR3" s="112"/>
      <c r="NS3" s="112"/>
      <c r="NT3" s="112"/>
      <c r="NU3" s="112"/>
      <c r="NV3" s="112"/>
      <c r="NW3" s="112"/>
      <c r="NX3" s="112"/>
      <c r="NY3" s="112"/>
      <c r="NZ3" s="112"/>
      <c r="OA3" s="112"/>
      <c r="OB3" s="112"/>
      <c r="OC3" s="112"/>
      <c r="OD3" s="112"/>
      <c r="OE3" s="112"/>
      <c r="OF3" s="112"/>
      <c r="OG3" s="112"/>
      <c r="OH3" s="112"/>
      <c r="OI3" s="112"/>
      <c r="OJ3" s="112"/>
      <c r="OK3" s="112"/>
      <c r="OL3" s="112"/>
      <c r="OM3" s="112"/>
      <c r="ON3" s="112"/>
      <c r="OO3" s="112"/>
      <c r="OP3" s="112"/>
      <c r="OQ3" s="112"/>
      <c r="OR3" s="112"/>
      <c r="OS3" s="112"/>
      <c r="OT3" s="112"/>
      <c r="OU3" s="112"/>
      <c r="OV3" s="112"/>
      <c r="OW3" s="112"/>
      <c r="OX3" s="112"/>
      <c r="OY3" s="112"/>
      <c r="OZ3" s="112"/>
      <c r="PA3" s="112"/>
      <c r="PB3" s="112"/>
      <c r="PC3" s="112"/>
      <c r="PD3" s="112"/>
      <c r="PE3" s="112"/>
      <c r="PF3" s="112"/>
      <c r="PG3" s="112"/>
      <c r="PH3" s="112"/>
      <c r="PI3" s="112"/>
      <c r="PJ3" s="112"/>
      <c r="PK3" s="112"/>
      <c r="PL3" s="112"/>
      <c r="PM3" s="112"/>
      <c r="PN3" s="112"/>
      <c r="PO3" s="112"/>
      <c r="PP3" s="112"/>
      <c r="PQ3" s="112"/>
      <c r="PR3" s="112"/>
      <c r="PS3" s="112"/>
      <c r="PT3" s="112"/>
      <c r="PU3" s="112"/>
      <c r="PV3" s="112"/>
      <c r="PW3" s="112"/>
      <c r="PX3" s="112"/>
      <c r="PY3" s="112"/>
      <c r="PZ3" s="112"/>
      <c r="QA3" s="112"/>
      <c r="QB3" s="112"/>
      <c r="QC3" s="112"/>
      <c r="QD3" s="112"/>
      <c r="QE3" s="112"/>
      <c r="QF3" s="112"/>
      <c r="QG3" s="112"/>
      <c r="QH3" s="112"/>
      <c r="QI3" s="112"/>
      <c r="QJ3" s="112"/>
      <c r="QK3" s="112"/>
      <c r="QL3" s="112"/>
      <c r="QM3" s="112"/>
      <c r="QN3" s="112"/>
      <c r="QO3" s="112"/>
      <c r="QP3" s="112"/>
      <c r="QQ3" s="112"/>
      <c r="QR3" s="112"/>
      <c r="QS3" s="112"/>
      <c r="QT3" s="112"/>
      <c r="QU3" s="112"/>
      <c r="QV3" s="112"/>
      <c r="QW3" s="112"/>
      <c r="QX3" s="112"/>
      <c r="QY3" s="112"/>
      <c r="QZ3" s="112"/>
      <c r="RA3" s="112"/>
      <c r="RB3" s="112"/>
      <c r="RC3" s="112"/>
      <c r="RD3" s="112"/>
      <c r="RE3" s="112"/>
      <c r="RF3" s="112"/>
      <c r="RG3" s="112"/>
      <c r="RH3" s="112"/>
      <c r="RI3" s="112"/>
      <c r="RJ3" s="112"/>
      <c r="RK3" s="112"/>
      <c r="RL3" s="112"/>
      <c r="RM3" s="112"/>
      <c r="RN3" s="112"/>
      <c r="RO3" s="112"/>
      <c r="RP3" s="112"/>
      <c r="RQ3" s="112"/>
      <c r="RR3" s="112"/>
      <c r="RS3" s="112"/>
      <c r="RT3" s="112"/>
      <c r="RU3" s="112"/>
      <c r="RV3" s="112"/>
      <c r="RW3" s="112"/>
      <c r="RX3" s="112"/>
      <c r="RY3" s="112"/>
      <c r="RZ3" s="112"/>
      <c r="SA3" s="112"/>
      <c r="SB3" s="112"/>
      <c r="SC3" s="112"/>
      <c r="SD3" s="112"/>
      <c r="SE3" s="112"/>
      <c r="SF3" s="112"/>
      <c r="SG3" s="112"/>
      <c r="SH3" s="112"/>
      <c r="SI3" s="112"/>
      <c r="SJ3" s="112"/>
      <c r="SK3" s="112"/>
      <c r="SL3" s="112"/>
      <c r="SM3" s="112"/>
      <c r="SN3" s="112"/>
      <c r="SO3" s="112"/>
      <c r="SP3" s="112"/>
      <c r="SQ3" s="112"/>
      <c r="SR3" s="112"/>
      <c r="SS3" s="112"/>
      <c r="ST3" s="112"/>
      <c r="SU3" s="112"/>
      <c r="SV3" s="112"/>
      <c r="SW3" s="112"/>
      <c r="SX3" s="112"/>
      <c r="SY3" s="112"/>
      <c r="SZ3" s="112"/>
      <c r="TA3" s="112"/>
      <c r="TB3" s="112"/>
      <c r="TC3" s="112"/>
      <c r="TD3" s="112"/>
      <c r="TE3" s="112"/>
      <c r="TF3" s="112"/>
      <c r="TG3" s="112"/>
      <c r="TH3" s="112"/>
      <c r="TI3" s="112"/>
      <c r="TJ3" s="112"/>
      <c r="TK3" s="112"/>
      <c r="TL3" s="112"/>
      <c r="TM3" s="112"/>
      <c r="TN3" s="112"/>
      <c r="TO3" s="112"/>
      <c r="TP3" s="112"/>
      <c r="TQ3" s="112"/>
      <c r="TR3" s="112"/>
      <c r="TS3" s="112"/>
      <c r="TT3" s="112"/>
      <c r="TU3" s="112"/>
      <c r="TV3" s="112"/>
      <c r="TW3" s="112"/>
      <c r="TX3" s="112"/>
      <c r="TY3" s="112"/>
      <c r="TZ3" s="112"/>
      <c r="UA3" s="112"/>
      <c r="UB3" s="112"/>
      <c r="UC3" s="112"/>
      <c r="UD3" s="112"/>
      <c r="UE3" s="112"/>
      <c r="UF3" s="112"/>
      <c r="UG3" s="112"/>
      <c r="UH3" s="112"/>
      <c r="UI3" s="112"/>
      <c r="UJ3" s="112"/>
      <c r="UK3" s="112"/>
      <c r="UL3" s="112"/>
      <c r="UM3" s="112"/>
      <c r="UN3" s="112"/>
      <c r="UO3" s="112"/>
      <c r="UP3" s="112"/>
      <c r="UQ3" s="112"/>
      <c r="UR3" s="112"/>
      <c r="US3" s="112"/>
      <c r="UT3" s="112"/>
      <c r="UU3" s="112"/>
      <c r="UV3" s="112"/>
      <c r="UW3" s="112"/>
      <c r="UX3" s="112"/>
      <c r="UY3" s="112"/>
      <c r="UZ3" s="112"/>
      <c r="VA3" s="112"/>
      <c r="VB3" s="112"/>
      <c r="VC3" s="112"/>
      <c r="VD3" s="112"/>
      <c r="VE3" s="112"/>
      <c r="VF3" s="112"/>
      <c r="VG3" s="112"/>
      <c r="VH3" s="112"/>
      <c r="VI3" s="112"/>
      <c r="VJ3" s="112"/>
      <c r="VK3" s="112"/>
      <c r="VL3" s="112"/>
      <c r="VM3" s="112"/>
      <c r="VN3" s="112"/>
      <c r="VO3" s="112"/>
      <c r="VP3" s="112"/>
      <c r="VQ3" s="112"/>
      <c r="VR3" s="112"/>
      <c r="VS3" s="112"/>
      <c r="VT3" s="112"/>
      <c r="VU3" s="112"/>
      <c r="VV3" s="112"/>
      <c r="VW3" s="112"/>
      <c r="VX3" s="112"/>
      <c r="VY3" s="112"/>
      <c r="VZ3" s="112"/>
      <c r="WA3" s="112"/>
      <c r="WB3" s="112"/>
      <c r="WC3" s="112"/>
      <c r="WD3" s="112"/>
      <c r="WE3" s="112"/>
      <c r="WF3" s="112"/>
      <c r="WG3" s="112"/>
      <c r="WH3" s="112"/>
      <c r="WI3" s="112"/>
      <c r="WJ3" s="112"/>
      <c r="WK3" s="112"/>
      <c r="WL3" s="112"/>
      <c r="WM3" s="112"/>
      <c r="WN3" s="112"/>
      <c r="WO3" s="112"/>
      <c r="WP3" s="112"/>
      <c r="WQ3" s="112"/>
      <c r="WR3" s="112"/>
      <c r="WS3" s="112"/>
      <c r="WT3" s="112"/>
      <c r="WU3" s="112"/>
      <c r="WV3" s="112"/>
      <c r="WW3" s="112"/>
      <c r="WX3" s="112"/>
      <c r="WY3" s="112"/>
      <c r="WZ3" s="112"/>
      <c r="XA3" s="112"/>
      <c r="XB3" s="112"/>
      <c r="XC3" s="112"/>
      <c r="XD3" s="112"/>
      <c r="XE3" s="112"/>
      <c r="XF3" s="112"/>
      <c r="XG3" s="112"/>
      <c r="XH3" s="112"/>
      <c r="XI3" s="112"/>
      <c r="XJ3" s="112"/>
      <c r="XK3" s="112"/>
      <c r="XL3" s="112"/>
      <c r="XM3" s="112"/>
      <c r="XN3" s="112"/>
      <c r="XO3" s="112"/>
      <c r="XP3" s="112"/>
      <c r="XQ3" s="112"/>
      <c r="XR3" s="112"/>
      <c r="XS3" s="112"/>
      <c r="XT3" s="112"/>
      <c r="XU3" s="112"/>
      <c r="XV3" s="112"/>
      <c r="XW3" s="112"/>
      <c r="XX3" s="112"/>
      <c r="XY3" s="112"/>
      <c r="XZ3" s="112"/>
      <c r="YA3" s="112"/>
      <c r="YB3" s="112"/>
      <c r="YC3" s="112"/>
      <c r="YD3" s="112"/>
      <c r="YE3" s="112"/>
      <c r="YF3" s="112"/>
      <c r="YG3" s="112"/>
      <c r="YH3" s="112"/>
      <c r="YI3" s="112"/>
      <c r="YJ3" s="112"/>
      <c r="YK3" s="112"/>
      <c r="YL3" s="112"/>
      <c r="YM3" s="112"/>
      <c r="YN3" s="112"/>
      <c r="YO3" s="112"/>
      <c r="YP3" s="112"/>
      <c r="YQ3" s="112"/>
      <c r="YR3" s="112"/>
      <c r="YS3" s="112"/>
      <c r="YT3" s="112"/>
      <c r="YU3" s="112"/>
      <c r="YV3" s="112"/>
      <c r="YW3" s="112"/>
      <c r="YX3" s="112"/>
      <c r="YY3" s="112"/>
      <c r="YZ3" s="112"/>
      <c r="ZA3" s="112"/>
      <c r="ZB3" s="112"/>
      <c r="ZC3" s="112"/>
      <c r="ZD3" s="112"/>
      <c r="ZE3" s="112"/>
      <c r="ZF3" s="112"/>
      <c r="ZG3" s="112"/>
      <c r="ZH3" s="112"/>
      <c r="ZI3" s="112"/>
      <c r="ZJ3" s="112"/>
      <c r="ZK3" s="112"/>
      <c r="ZL3" s="112"/>
      <c r="ZM3" s="112"/>
      <c r="ZN3" s="112"/>
      <c r="ZO3" s="112"/>
      <c r="ZP3" s="112"/>
      <c r="ZQ3" s="112"/>
      <c r="ZR3" s="112"/>
      <c r="ZS3" s="112"/>
      <c r="ZT3" s="112"/>
      <c r="ZU3" s="112"/>
      <c r="ZV3" s="112"/>
      <c r="ZW3" s="112"/>
      <c r="ZX3" s="112"/>
      <c r="ZY3" s="112"/>
      <c r="ZZ3" s="112"/>
      <c r="AAA3" s="112"/>
      <c r="AAB3" s="112"/>
      <c r="AAC3" s="154"/>
    </row>
    <row r="4" spans="1:705" ht="15" customHeight="1" x14ac:dyDescent="0.25">
      <c r="A4" s="26"/>
      <c r="B4" s="26"/>
      <c r="C4" s="26"/>
      <c r="D4" s="129" t="s">
        <v>172</v>
      </c>
      <c r="E4" s="26"/>
      <c r="F4" s="130" t="s">
        <v>173</v>
      </c>
      <c r="G4" s="26" t="s">
        <v>174</v>
      </c>
      <c r="H4" s="131" t="s">
        <v>175</v>
      </c>
      <c r="I4" s="26">
        <v>0.2</v>
      </c>
      <c r="J4" s="26"/>
      <c r="K4" s="26"/>
      <c r="L4" s="26"/>
      <c r="M4" s="26">
        <v>0.2</v>
      </c>
      <c r="N4" s="26"/>
      <c r="O4" s="26"/>
      <c r="P4" s="392">
        <v>0</v>
      </c>
      <c r="Q4" s="26">
        <v>2</v>
      </c>
      <c r="R4" s="26"/>
      <c r="S4" s="26"/>
      <c r="T4" s="26"/>
      <c r="U4" s="26"/>
      <c r="V4" s="26"/>
      <c r="W4" s="26"/>
      <c r="X4" s="26" t="s">
        <v>176</v>
      </c>
      <c r="Y4" s="26"/>
      <c r="Z4" s="26" t="s">
        <v>177</v>
      </c>
      <c r="AA4" s="26" t="s">
        <v>175</v>
      </c>
      <c r="AB4" s="26">
        <v>1</v>
      </c>
      <c r="AC4" s="26" t="s">
        <v>178</v>
      </c>
      <c r="AD4" s="26"/>
      <c r="AE4" s="26"/>
      <c r="AF4" s="26"/>
      <c r="AG4" s="26"/>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c r="JS4" s="154"/>
      <c r="JT4" s="154"/>
      <c r="JU4" s="154"/>
      <c r="JV4" s="154"/>
      <c r="JW4" s="154"/>
      <c r="JX4" s="154"/>
      <c r="JY4" s="154"/>
      <c r="JZ4" s="154"/>
      <c r="KA4" s="154"/>
      <c r="KB4" s="154"/>
      <c r="KC4" s="154"/>
      <c r="KD4" s="154"/>
      <c r="KE4" s="154"/>
      <c r="KF4" s="154"/>
      <c r="KG4" s="154"/>
      <c r="KH4" s="154"/>
      <c r="KI4" s="154"/>
      <c r="KJ4" s="154"/>
      <c r="KK4" s="154"/>
      <c r="KL4" s="154"/>
      <c r="KM4" s="154"/>
      <c r="KN4" s="154"/>
      <c r="KO4" s="154"/>
      <c r="KP4" s="154"/>
      <c r="KQ4" s="154"/>
      <c r="KR4" s="154"/>
      <c r="KS4" s="154"/>
      <c r="KT4" s="154"/>
      <c r="KU4" s="154"/>
      <c r="KV4" s="154"/>
      <c r="KW4" s="154"/>
      <c r="KX4" s="154"/>
      <c r="KY4" s="154"/>
      <c r="KZ4" s="154"/>
      <c r="LA4" s="154"/>
      <c r="LB4" s="154"/>
      <c r="LC4" s="154"/>
      <c r="LD4" s="154"/>
      <c r="LE4" s="154"/>
      <c r="LF4" s="154"/>
      <c r="LG4" s="154"/>
      <c r="LH4" s="154"/>
      <c r="LI4" s="154"/>
      <c r="LJ4" s="154"/>
      <c r="LK4" s="154"/>
      <c r="LL4" s="154"/>
      <c r="LM4" s="154"/>
      <c r="LN4" s="154"/>
      <c r="LO4" s="154"/>
      <c r="LP4" s="154"/>
      <c r="LQ4" s="154"/>
      <c r="LR4" s="154"/>
      <c r="LS4" s="154"/>
      <c r="LT4" s="154"/>
      <c r="LU4" s="154"/>
      <c r="LV4" s="154"/>
      <c r="LW4" s="154"/>
      <c r="LX4" s="154"/>
      <c r="LY4" s="154"/>
      <c r="LZ4" s="154"/>
      <c r="MA4" s="154"/>
      <c r="MB4" s="154"/>
      <c r="MC4" s="154"/>
      <c r="MD4" s="154"/>
      <c r="ME4" s="154"/>
      <c r="MF4" s="154"/>
      <c r="MG4" s="154"/>
      <c r="MH4" s="154"/>
      <c r="MI4" s="154"/>
      <c r="MJ4" s="154"/>
      <c r="MK4" s="154"/>
      <c r="ML4" s="154"/>
      <c r="MM4" s="154"/>
      <c r="MN4" s="154"/>
      <c r="MO4" s="154"/>
      <c r="MP4" s="154"/>
      <c r="MQ4" s="154"/>
      <c r="MR4" s="154"/>
      <c r="MS4" s="154"/>
      <c r="MT4" s="154"/>
      <c r="MU4" s="154"/>
      <c r="MV4" s="154"/>
      <c r="MW4" s="154"/>
      <c r="MX4" s="154"/>
      <c r="MY4" s="154"/>
      <c r="MZ4" s="154"/>
      <c r="NA4" s="154"/>
      <c r="NB4" s="154"/>
      <c r="NC4" s="154"/>
      <c r="ND4" s="154"/>
      <c r="NE4" s="154"/>
      <c r="NF4" s="154"/>
      <c r="NG4" s="154"/>
      <c r="NH4" s="154"/>
      <c r="NI4" s="154"/>
      <c r="NJ4" s="154"/>
      <c r="NK4" s="154"/>
      <c r="NL4" s="154"/>
      <c r="NM4" s="154"/>
      <c r="NN4" s="154"/>
      <c r="NO4" s="154"/>
      <c r="NP4" s="154"/>
      <c r="NQ4" s="154"/>
      <c r="NR4" s="154"/>
      <c r="NS4" s="154"/>
      <c r="NT4" s="154"/>
      <c r="NU4" s="154"/>
      <c r="NV4" s="154"/>
      <c r="NW4" s="154"/>
      <c r="NX4" s="154"/>
      <c r="NY4" s="154"/>
      <c r="NZ4" s="154"/>
      <c r="OA4" s="154"/>
      <c r="OB4" s="154"/>
      <c r="OC4" s="154"/>
      <c r="OD4" s="154"/>
      <c r="OE4" s="154"/>
      <c r="OF4" s="154"/>
      <c r="OG4" s="154"/>
      <c r="OH4" s="154"/>
      <c r="OI4" s="154"/>
      <c r="OJ4" s="154"/>
      <c r="OK4" s="154"/>
      <c r="OL4" s="154"/>
      <c r="OM4" s="154"/>
      <c r="ON4" s="154"/>
      <c r="OO4" s="154"/>
      <c r="OP4" s="154"/>
      <c r="OQ4" s="154"/>
      <c r="OR4" s="154"/>
      <c r="OS4" s="154"/>
      <c r="OT4" s="154"/>
      <c r="OU4" s="154"/>
      <c r="OV4" s="154"/>
      <c r="OW4" s="154"/>
      <c r="OX4" s="154"/>
      <c r="OY4" s="154"/>
      <c r="OZ4" s="154"/>
      <c r="PA4" s="154"/>
      <c r="PB4" s="154"/>
      <c r="PC4" s="154"/>
      <c r="PD4" s="154"/>
      <c r="PE4" s="154"/>
      <c r="PF4" s="154"/>
      <c r="PG4" s="154"/>
      <c r="PH4" s="154"/>
      <c r="PI4" s="154"/>
      <c r="PJ4" s="154"/>
      <c r="PK4" s="154"/>
      <c r="PL4" s="154"/>
      <c r="PM4" s="154"/>
      <c r="PN4" s="154"/>
      <c r="PO4" s="154"/>
      <c r="PP4" s="154"/>
      <c r="PQ4" s="154"/>
      <c r="PR4" s="154"/>
      <c r="PS4" s="154"/>
      <c r="PT4" s="154"/>
      <c r="PU4" s="154"/>
      <c r="PV4" s="154"/>
      <c r="PW4" s="154"/>
      <c r="PX4" s="154"/>
      <c r="PY4" s="154"/>
      <c r="PZ4" s="154"/>
      <c r="QA4" s="154"/>
      <c r="QB4" s="154"/>
      <c r="QC4" s="154"/>
      <c r="QD4" s="154"/>
      <c r="QE4" s="154"/>
      <c r="QF4" s="154"/>
      <c r="QG4" s="154"/>
      <c r="QH4" s="154"/>
      <c r="QI4" s="154"/>
      <c r="QJ4" s="154"/>
      <c r="QK4" s="154"/>
      <c r="QL4" s="154"/>
      <c r="QM4" s="154"/>
      <c r="QN4" s="154"/>
      <c r="QO4" s="154"/>
      <c r="QP4" s="154"/>
      <c r="QQ4" s="154"/>
      <c r="QR4" s="154"/>
      <c r="QS4" s="154"/>
      <c r="QT4" s="154"/>
      <c r="QU4" s="154"/>
      <c r="QV4" s="154"/>
      <c r="QW4" s="154"/>
      <c r="QX4" s="154"/>
      <c r="QY4" s="154"/>
      <c r="QZ4" s="154"/>
      <c r="RA4" s="154"/>
      <c r="RB4" s="154"/>
      <c r="RC4" s="154"/>
      <c r="RD4" s="154"/>
      <c r="RE4" s="154"/>
      <c r="RF4" s="154"/>
      <c r="RG4" s="154"/>
      <c r="RH4" s="154"/>
      <c r="RI4" s="154"/>
      <c r="RJ4" s="154"/>
      <c r="RK4" s="154"/>
      <c r="RL4" s="154"/>
      <c r="RM4" s="154"/>
      <c r="RN4" s="154"/>
      <c r="RO4" s="154"/>
      <c r="RP4" s="154"/>
      <c r="RQ4" s="154"/>
      <c r="RR4" s="154"/>
      <c r="RS4" s="154"/>
      <c r="RT4" s="154"/>
      <c r="RU4" s="154"/>
      <c r="RV4" s="154"/>
      <c r="RW4" s="154"/>
      <c r="RX4" s="154"/>
      <c r="RY4" s="154"/>
      <c r="RZ4" s="154"/>
      <c r="SA4" s="154"/>
      <c r="SB4" s="154"/>
      <c r="SC4" s="154"/>
      <c r="SD4" s="154"/>
      <c r="SE4" s="154"/>
      <c r="SF4" s="154"/>
      <c r="SG4" s="154"/>
      <c r="SH4" s="154"/>
      <c r="SI4" s="154"/>
      <c r="SJ4" s="154"/>
      <c r="SK4" s="154"/>
      <c r="SL4" s="154"/>
      <c r="SM4" s="154"/>
      <c r="SN4" s="154"/>
      <c r="SO4" s="154"/>
      <c r="SP4" s="154"/>
      <c r="SQ4" s="154"/>
      <c r="SR4" s="154"/>
      <c r="SS4" s="154"/>
      <c r="ST4" s="154"/>
      <c r="SU4" s="154"/>
      <c r="SV4" s="154"/>
      <c r="SW4" s="154"/>
      <c r="SX4" s="154"/>
      <c r="SY4" s="154"/>
      <c r="SZ4" s="154"/>
      <c r="TA4" s="154"/>
      <c r="TB4" s="154"/>
      <c r="TC4" s="154"/>
      <c r="TD4" s="154"/>
      <c r="TE4" s="154"/>
      <c r="TF4" s="154"/>
      <c r="TG4" s="154"/>
      <c r="TH4" s="154"/>
      <c r="TI4" s="154"/>
      <c r="TJ4" s="154"/>
      <c r="TK4" s="154"/>
      <c r="TL4" s="154"/>
      <c r="TM4" s="154"/>
      <c r="TN4" s="154"/>
      <c r="TO4" s="154"/>
      <c r="TP4" s="154"/>
      <c r="TQ4" s="154"/>
      <c r="TR4" s="154"/>
      <c r="TS4" s="154"/>
      <c r="TT4" s="154"/>
      <c r="TU4" s="154"/>
      <c r="TV4" s="154"/>
      <c r="TW4" s="154"/>
      <c r="TX4" s="154"/>
      <c r="TY4" s="154"/>
      <c r="TZ4" s="154"/>
      <c r="UA4" s="154"/>
      <c r="UB4" s="154"/>
      <c r="UC4" s="154"/>
      <c r="UD4" s="154"/>
      <c r="UE4" s="154"/>
      <c r="UF4" s="154"/>
      <c r="UG4" s="154"/>
      <c r="UH4" s="154"/>
      <c r="UI4" s="154"/>
      <c r="UJ4" s="154"/>
      <c r="UK4" s="154"/>
      <c r="UL4" s="154"/>
      <c r="UM4" s="154"/>
      <c r="UN4" s="154"/>
      <c r="UO4" s="154"/>
      <c r="UP4" s="154"/>
      <c r="UQ4" s="154"/>
      <c r="UR4" s="154"/>
      <c r="US4" s="154"/>
      <c r="UT4" s="154"/>
      <c r="UU4" s="154"/>
      <c r="UV4" s="154"/>
      <c r="UW4" s="154"/>
      <c r="UX4" s="154"/>
      <c r="UY4" s="154"/>
      <c r="UZ4" s="154"/>
      <c r="VA4" s="154"/>
      <c r="VB4" s="154"/>
      <c r="VC4" s="154"/>
      <c r="VD4" s="154"/>
      <c r="VE4" s="154"/>
      <c r="VF4" s="154"/>
      <c r="VG4" s="154"/>
      <c r="VH4" s="154"/>
      <c r="VI4" s="154"/>
      <c r="VJ4" s="154"/>
      <c r="VK4" s="154"/>
      <c r="VL4" s="154"/>
      <c r="VM4" s="154"/>
      <c r="VN4" s="154"/>
      <c r="VO4" s="154"/>
      <c r="VP4" s="154"/>
      <c r="VQ4" s="154"/>
      <c r="VR4" s="154"/>
      <c r="VS4" s="154"/>
      <c r="VT4" s="154"/>
      <c r="VU4" s="154"/>
      <c r="VV4" s="154"/>
      <c r="VW4" s="154"/>
      <c r="VX4" s="154"/>
      <c r="VY4" s="154"/>
      <c r="VZ4" s="154"/>
      <c r="WA4" s="154"/>
      <c r="WB4" s="154"/>
      <c r="WC4" s="154"/>
      <c r="WD4" s="154"/>
      <c r="WE4" s="154"/>
      <c r="WF4" s="154"/>
      <c r="WG4" s="154"/>
      <c r="WH4" s="154"/>
      <c r="WI4" s="154"/>
      <c r="WJ4" s="154"/>
      <c r="WK4" s="154"/>
      <c r="WL4" s="154"/>
      <c r="WM4" s="154"/>
      <c r="WN4" s="154"/>
      <c r="WO4" s="154"/>
      <c r="WP4" s="154"/>
      <c r="WQ4" s="154"/>
      <c r="WR4" s="154"/>
      <c r="WS4" s="154"/>
      <c r="WT4" s="154"/>
      <c r="WU4" s="154"/>
      <c r="WV4" s="154"/>
      <c r="WW4" s="154"/>
      <c r="WX4" s="154"/>
      <c r="WY4" s="154"/>
      <c r="WZ4" s="154"/>
      <c r="XA4" s="154"/>
      <c r="XB4" s="154"/>
      <c r="XC4" s="154"/>
      <c r="XD4" s="154"/>
      <c r="XE4" s="154"/>
      <c r="XF4" s="154"/>
      <c r="XG4" s="154"/>
      <c r="XH4" s="154"/>
      <c r="XI4" s="154"/>
      <c r="XJ4" s="154"/>
      <c r="XK4" s="154"/>
      <c r="XL4" s="154"/>
      <c r="XM4" s="154"/>
      <c r="XN4" s="154"/>
      <c r="XO4" s="154"/>
      <c r="XP4" s="154"/>
      <c r="XQ4" s="154"/>
      <c r="XR4" s="154"/>
      <c r="XS4" s="154"/>
      <c r="XT4" s="154"/>
      <c r="XU4" s="154"/>
      <c r="XV4" s="154"/>
      <c r="XW4" s="154"/>
      <c r="XX4" s="154"/>
      <c r="XY4" s="154"/>
      <c r="XZ4" s="154"/>
      <c r="YA4" s="154"/>
      <c r="YB4" s="154"/>
      <c r="YC4" s="154"/>
      <c r="YD4" s="154"/>
      <c r="YE4" s="154"/>
      <c r="YF4" s="154"/>
      <c r="YG4" s="154"/>
      <c r="YH4" s="154"/>
      <c r="YI4" s="154"/>
      <c r="YJ4" s="154"/>
      <c r="YK4" s="154"/>
      <c r="YL4" s="154"/>
      <c r="YM4" s="154"/>
      <c r="YN4" s="154"/>
      <c r="YO4" s="154"/>
      <c r="YP4" s="154"/>
      <c r="YQ4" s="154"/>
      <c r="YR4" s="154"/>
      <c r="YS4" s="154"/>
      <c r="YT4" s="154"/>
      <c r="YU4" s="154"/>
      <c r="YV4" s="154"/>
      <c r="YW4" s="154"/>
      <c r="YX4" s="154"/>
      <c r="YY4" s="154"/>
      <c r="YZ4" s="154"/>
      <c r="ZA4" s="154"/>
      <c r="ZB4" s="154"/>
      <c r="ZC4" s="154"/>
      <c r="ZD4" s="154"/>
      <c r="ZE4" s="154"/>
      <c r="ZF4" s="154"/>
      <c r="ZG4" s="154"/>
      <c r="ZH4" s="154"/>
      <c r="ZI4" s="154"/>
      <c r="ZJ4" s="154"/>
      <c r="ZK4" s="154"/>
      <c r="ZL4" s="154"/>
      <c r="ZM4" s="154"/>
      <c r="ZN4" s="154"/>
      <c r="ZO4" s="154"/>
      <c r="ZP4" s="154"/>
      <c r="ZQ4" s="154"/>
      <c r="ZR4" s="154"/>
      <c r="ZS4" s="154"/>
      <c r="ZT4" s="154"/>
      <c r="ZU4" s="154"/>
      <c r="ZV4" s="154"/>
      <c r="ZW4" s="154"/>
      <c r="ZX4" s="154"/>
      <c r="ZY4" s="154"/>
      <c r="ZZ4" s="154"/>
      <c r="AAA4" s="154"/>
      <c r="AAB4" s="154"/>
      <c r="AAC4" s="154"/>
    </row>
    <row r="5" spans="1:705" ht="15" customHeight="1" x14ac:dyDescent="0.25">
      <c r="A5" s="554"/>
      <c r="B5" s="555"/>
      <c r="C5" s="555"/>
      <c r="D5" s="555"/>
      <c r="E5" s="555"/>
      <c r="F5" s="555"/>
      <c r="G5" s="555"/>
      <c r="H5" s="555"/>
      <c r="I5" s="555"/>
      <c r="J5" s="555"/>
      <c r="K5" s="555"/>
      <c r="L5" s="555"/>
      <c r="M5" s="555"/>
      <c r="N5" s="555"/>
      <c r="O5" s="555"/>
      <c r="P5" s="555"/>
      <c r="Q5" s="555"/>
      <c r="R5" s="555"/>
      <c r="S5" s="555"/>
      <c r="T5" s="555"/>
      <c r="U5" s="555"/>
      <c r="V5" s="555"/>
      <c r="W5" s="555"/>
      <c r="X5" s="555"/>
      <c r="Y5" s="555"/>
      <c r="Z5" s="555"/>
      <c r="AA5" s="555"/>
      <c r="AB5" s="555"/>
      <c r="AC5" s="555"/>
      <c r="AD5" s="555"/>
      <c r="AE5" s="555"/>
      <c r="AF5" s="555"/>
      <c r="AG5" s="555"/>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c r="JS5" s="154"/>
      <c r="JT5" s="154"/>
      <c r="JU5" s="154"/>
      <c r="JV5" s="154"/>
      <c r="JW5" s="154"/>
      <c r="JX5" s="154"/>
      <c r="JY5" s="154"/>
      <c r="JZ5" s="154"/>
      <c r="KA5" s="154"/>
      <c r="KB5" s="154"/>
      <c r="KC5" s="154"/>
      <c r="KD5" s="154"/>
      <c r="KE5" s="154"/>
      <c r="KF5" s="154"/>
      <c r="KG5" s="154"/>
      <c r="KH5" s="154"/>
      <c r="KI5" s="154"/>
      <c r="KJ5" s="154"/>
      <c r="KK5" s="154"/>
      <c r="KL5" s="154"/>
      <c r="KM5" s="154"/>
      <c r="KN5" s="154"/>
      <c r="KO5" s="154"/>
      <c r="KP5" s="154"/>
      <c r="KQ5" s="154"/>
      <c r="KR5" s="154"/>
      <c r="KS5" s="154"/>
      <c r="KT5" s="154"/>
      <c r="KU5" s="154"/>
      <c r="KV5" s="154"/>
      <c r="KW5" s="154"/>
      <c r="KX5" s="154"/>
      <c r="KY5" s="154"/>
      <c r="KZ5" s="154"/>
      <c r="LA5" s="154"/>
      <c r="LB5" s="154"/>
      <c r="LC5" s="154"/>
      <c r="LD5" s="154"/>
      <c r="LE5" s="154"/>
      <c r="LF5" s="154"/>
      <c r="LG5" s="154"/>
      <c r="LH5" s="154"/>
      <c r="LI5" s="154"/>
      <c r="LJ5" s="154"/>
      <c r="LK5" s="154"/>
      <c r="LL5" s="154"/>
      <c r="LM5" s="154"/>
      <c r="LN5" s="154"/>
      <c r="LO5" s="154"/>
      <c r="LP5" s="154"/>
      <c r="LQ5" s="154"/>
      <c r="LR5" s="154"/>
      <c r="LS5" s="154"/>
      <c r="LT5" s="154"/>
      <c r="LU5" s="154"/>
      <c r="LV5" s="154"/>
      <c r="LW5" s="154"/>
      <c r="LX5" s="154"/>
      <c r="LY5" s="154"/>
      <c r="LZ5" s="154"/>
      <c r="MA5" s="154"/>
      <c r="MB5" s="154"/>
      <c r="MC5" s="154"/>
      <c r="MD5" s="154"/>
      <c r="ME5" s="154"/>
      <c r="MF5" s="154"/>
      <c r="MG5" s="154"/>
      <c r="MH5" s="154"/>
      <c r="MI5" s="154"/>
      <c r="MJ5" s="154"/>
      <c r="MK5" s="154"/>
      <c r="ML5" s="154"/>
      <c r="MM5" s="154"/>
      <c r="MN5" s="154"/>
      <c r="MO5" s="154"/>
      <c r="MP5" s="154"/>
      <c r="MQ5" s="154"/>
      <c r="MR5" s="154"/>
      <c r="MS5" s="154"/>
      <c r="MT5" s="154"/>
      <c r="MU5" s="154"/>
      <c r="MV5" s="154"/>
      <c r="MW5" s="154"/>
      <c r="MX5" s="154"/>
      <c r="MY5" s="154"/>
      <c r="MZ5" s="154"/>
      <c r="NA5" s="154"/>
      <c r="NB5" s="154"/>
      <c r="NC5" s="154"/>
      <c r="ND5" s="154"/>
      <c r="NE5" s="154"/>
      <c r="NF5" s="154"/>
      <c r="NG5" s="154"/>
      <c r="NH5" s="154"/>
      <c r="NI5" s="154"/>
      <c r="NJ5" s="154"/>
      <c r="NK5" s="154"/>
      <c r="NL5" s="154"/>
      <c r="NM5" s="154"/>
      <c r="NN5" s="154"/>
      <c r="NO5" s="154"/>
      <c r="NP5" s="154"/>
      <c r="NQ5" s="154"/>
      <c r="NR5" s="154"/>
      <c r="NS5" s="154"/>
      <c r="NT5" s="154"/>
      <c r="NU5" s="154"/>
      <c r="NV5" s="154"/>
      <c r="NW5" s="154"/>
      <c r="NX5" s="154"/>
      <c r="NY5" s="154"/>
      <c r="NZ5" s="154"/>
      <c r="OA5" s="154"/>
      <c r="OB5" s="154"/>
      <c r="OC5" s="154"/>
      <c r="OD5" s="154"/>
      <c r="OE5" s="154"/>
      <c r="OF5" s="154"/>
      <c r="OG5" s="154"/>
      <c r="OH5" s="154"/>
      <c r="OI5" s="154"/>
      <c r="OJ5" s="154"/>
      <c r="OK5" s="154"/>
      <c r="OL5" s="154"/>
      <c r="OM5" s="154"/>
      <c r="ON5" s="154"/>
      <c r="OO5" s="154"/>
      <c r="OP5" s="154"/>
      <c r="OQ5" s="154"/>
      <c r="OR5" s="154"/>
      <c r="OS5" s="154"/>
      <c r="OT5" s="154"/>
      <c r="OU5" s="154"/>
      <c r="OV5" s="154"/>
      <c r="OW5" s="154"/>
      <c r="OX5" s="154"/>
      <c r="OY5" s="154"/>
      <c r="OZ5" s="154"/>
      <c r="PA5" s="154"/>
      <c r="PB5" s="154"/>
      <c r="PC5" s="154"/>
      <c r="PD5" s="154"/>
      <c r="PE5" s="154"/>
      <c r="PF5" s="154"/>
      <c r="PG5" s="154"/>
      <c r="PH5" s="154"/>
      <c r="PI5" s="154"/>
      <c r="PJ5" s="154"/>
      <c r="PK5" s="154"/>
      <c r="PL5" s="154"/>
      <c r="PM5" s="154"/>
      <c r="PN5" s="154"/>
      <c r="PO5" s="154"/>
      <c r="PP5" s="154"/>
      <c r="PQ5" s="154"/>
      <c r="PR5" s="154"/>
      <c r="PS5" s="154"/>
      <c r="PT5" s="154"/>
      <c r="PU5" s="154"/>
      <c r="PV5" s="154"/>
      <c r="PW5" s="154"/>
      <c r="PX5" s="154"/>
      <c r="PY5" s="154"/>
      <c r="PZ5" s="154"/>
      <c r="QA5" s="154"/>
      <c r="QB5" s="154"/>
      <c r="QC5" s="154"/>
      <c r="QD5" s="154"/>
      <c r="QE5" s="154"/>
      <c r="QF5" s="154"/>
      <c r="QG5" s="154"/>
      <c r="QH5" s="154"/>
      <c r="QI5" s="154"/>
      <c r="QJ5" s="154"/>
      <c r="QK5" s="154"/>
      <c r="QL5" s="154"/>
      <c r="QM5" s="154"/>
      <c r="QN5" s="154"/>
      <c r="QO5" s="154"/>
      <c r="QP5" s="154"/>
      <c r="QQ5" s="154"/>
      <c r="QR5" s="154"/>
      <c r="QS5" s="154"/>
      <c r="QT5" s="154"/>
      <c r="QU5" s="154"/>
      <c r="QV5" s="154"/>
      <c r="QW5" s="154"/>
      <c r="QX5" s="154"/>
      <c r="QY5" s="154"/>
      <c r="QZ5" s="154"/>
      <c r="RA5" s="154"/>
      <c r="RB5" s="154"/>
      <c r="RC5" s="154"/>
      <c r="RD5" s="154"/>
      <c r="RE5" s="154"/>
      <c r="RF5" s="154"/>
      <c r="RG5" s="154"/>
      <c r="RH5" s="154"/>
      <c r="RI5" s="154"/>
      <c r="RJ5" s="154"/>
      <c r="RK5" s="154"/>
      <c r="RL5" s="154"/>
      <c r="RM5" s="154"/>
      <c r="RN5" s="154"/>
      <c r="RO5" s="154"/>
      <c r="RP5" s="154"/>
      <c r="RQ5" s="154"/>
      <c r="RR5" s="154"/>
      <c r="RS5" s="154"/>
      <c r="RT5" s="154"/>
      <c r="RU5" s="154"/>
      <c r="RV5" s="154"/>
      <c r="RW5" s="154"/>
      <c r="RX5" s="154"/>
      <c r="RY5" s="154"/>
      <c r="RZ5" s="154"/>
      <c r="SA5" s="154"/>
      <c r="SB5" s="154"/>
      <c r="SC5" s="154"/>
      <c r="SD5" s="154"/>
      <c r="SE5" s="154"/>
      <c r="SF5" s="154"/>
      <c r="SG5" s="154"/>
      <c r="SH5" s="154"/>
      <c r="SI5" s="154"/>
      <c r="SJ5" s="154"/>
      <c r="SK5" s="154"/>
      <c r="SL5" s="154"/>
      <c r="SM5" s="154"/>
      <c r="SN5" s="154"/>
      <c r="SO5" s="154"/>
      <c r="SP5" s="154"/>
      <c r="SQ5" s="154"/>
      <c r="SR5" s="154"/>
      <c r="SS5" s="154"/>
      <c r="ST5" s="154"/>
      <c r="SU5" s="154"/>
      <c r="SV5" s="154"/>
      <c r="SW5" s="154"/>
      <c r="SX5" s="154"/>
      <c r="SY5" s="154"/>
      <c r="SZ5" s="154"/>
      <c r="TA5" s="154"/>
      <c r="TB5" s="154"/>
      <c r="TC5" s="154"/>
      <c r="TD5" s="154"/>
      <c r="TE5" s="154"/>
      <c r="TF5" s="154"/>
      <c r="TG5" s="154"/>
      <c r="TH5" s="154"/>
      <c r="TI5" s="154"/>
      <c r="TJ5" s="154"/>
      <c r="TK5" s="154"/>
      <c r="TL5" s="154"/>
      <c r="TM5" s="154"/>
      <c r="TN5" s="154"/>
      <c r="TO5" s="154"/>
      <c r="TP5" s="154"/>
      <c r="TQ5" s="154"/>
      <c r="TR5" s="154"/>
      <c r="TS5" s="154"/>
      <c r="TT5" s="154"/>
      <c r="TU5" s="154"/>
      <c r="TV5" s="154"/>
      <c r="TW5" s="154"/>
      <c r="TX5" s="154"/>
      <c r="TY5" s="154"/>
      <c r="TZ5" s="154"/>
      <c r="UA5" s="154"/>
      <c r="UB5" s="154"/>
      <c r="UC5" s="154"/>
      <c r="UD5" s="154"/>
      <c r="UE5" s="154"/>
      <c r="UF5" s="154"/>
      <c r="UG5" s="154"/>
      <c r="UH5" s="154"/>
      <c r="UI5" s="154"/>
      <c r="UJ5" s="154"/>
      <c r="UK5" s="154"/>
      <c r="UL5" s="154"/>
      <c r="UM5" s="154"/>
      <c r="UN5" s="154"/>
      <c r="UO5" s="154"/>
      <c r="UP5" s="154"/>
      <c r="UQ5" s="154"/>
      <c r="UR5" s="154"/>
      <c r="US5" s="154"/>
      <c r="UT5" s="154"/>
      <c r="UU5" s="154"/>
      <c r="UV5" s="154"/>
      <c r="UW5" s="154"/>
      <c r="UX5" s="154"/>
      <c r="UY5" s="154"/>
      <c r="UZ5" s="154"/>
      <c r="VA5" s="154"/>
      <c r="VB5" s="154"/>
      <c r="VC5" s="154"/>
      <c r="VD5" s="154"/>
      <c r="VE5" s="154"/>
      <c r="VF5" s="154"/>
      <c r="VG5" s="154"/>
      <c r="VH5" s="154"/>
      <c r="VI5" s="154"/>
      <c r="VJ5" s="154"/>
      <c r="VK5" s="154"/>
      <c r="VL5" s="154"/>
      <c r="VM5" s="154"/>
      <c r="VN5" s="154"/>
      <c r="VO5" s="154"/>
      <c r="VP5" s="154"/>
      <c r="VQ5" s="154"/>
      <c r="VR5" s="154"/>
      <c r="VS5" s="154"/>
      <c r="VT5" s="154"/>
      <c r="VU5" s="154"/>
      <c r="VV5" s="154"/>
      <c r="VW5" s="154"/>
      <c r="VX5" s="154"/>
      <c r="VY5" s="154"/>
      <c r="VZ5" s="154"/>
      <c r="WA5" s="154"/>
      <c r="WB5" s="154"/>
      <c r="WC5" s="154"/>
      <c r="WD5" s="154"/>
      <c r="WE5" s="154"/>
      <c r="WF5" s="154"/>
      <c r="WG5" s="154"/>
      <c r="WH5" s="154"/>
      <c r="WI5" s="154"/>
      <c r="WJ5" s="154"/>
      <c r="WK5" s="154"/>
      <c r="WL5" s="154"/>
      <c r="WM5" s="154"/>
      <c r="WN5" s="154"/>
      <c r="WO5" s="154"/>
      <c r="WP5" s="154"/>
      <c r="WQ5" s="154"/>
      <c r="WR5" s="154"/>
      <c r="WS5" s="154"/>
      <c r="WT5" s="154"/>
      <c r="WU5" s="154"/>
      <c r="WV5" s="154"/>
      <c r="WW5" s="154"/>
      <c r="WX5" s="154"/>
      <c r="WY5" s="154"/>
      <c r="WZ5" s="154"/>
      <c r="XA5" s="154"/>
      <c r="XB5" s="154"/>
      <c r="XC5" s="154"/>
      <c r="XD5" s="154"/>
      <c r="XE5" s="154"/>
      <c r="XF5" s="154"/>
      <c r="XG5" s="154"/>
      <c r="XH5" s="154"/>
      <c r="XI5" s="154"/>
      <c r="XJ5" s="154"/>
      <c r="XK5" s="154"/>
      <c r="XL5" s="154"/>
      <c r="XM5" s="154"/>
      <c r="XN5" s="154"/>
      <c r="XO5" s="154"/>
      <c r="XP5" s="154"/>
      <c r="XQ5" s="154"/>
      <c r="XR5" s="154"/>
      <c r="XS5" s="154"/>
      <c r="XT5" s="154"/>
      <c r="XU5" s="154"/>
      <c r="XV5" s="154"/>
      <c r="XW5" s="154"/>
      <c r="XX5" s="154"/>
      <c r="XY5" s="154"/>
      <c r="XZ5" s="154"/>
      <c r="YA5" s="154"/>
      <c r="YB5" s="154"/>
      <c r="YC5" s="154"/>
      <c r="YD5" s="154"/>
      <c r="YE5" s="154"/>
      <c r="YF5" s="154"/>
      <c r="YG5" s="154"/>
      <c r="YH5" s="154"/>
      <c r="YI5" s="154"/>
      <c r="YJ5" s="154"/>
      <c r="YK5" s="154"/>
      <c r="YL5" s="154"/>
      <c r="YM5" s="154"/>
      <c r="YN5" s="154"/>
      <c r="YO5" s="154"/>
      <c r="YP5" s="154"/>
      <c r="YQ5" s="154"/>
      <c r="YR5" s="154"/>
      <c r="YS5" s="154"/>
      <c r="YT5" s="154"/>
      <c r="YU5" s="154"/>
      <c r="YV5" s="154"/>
      <c r="YW5" s="154"/>
      <c r="YX5" s="154"/>
      <c r="YY5" s="154"/>
      <c r="YZ5" s="154"/>
      <c r="ZA5" s="154"/>
      <c r="ZB5" s="154"/>
      <c r="ZC5" s="154"/>
      <c r="ZD5" s="154"/>
      <c r="ZE5" s="154"/>
      <c r="ZF5" s="154"/>
      <c r="ZG5" s="154"/>
      <c r="ZH5" s="154"/>
      <c r="ZI5" s="154"/>
      <c r="ZJ5" s="154"/>
      <c r="ZK5" s="154"/>
      <c r="ZL5" s="154"/>
      <c r="ZM5" s="154"/>
      <c r="ZN5" s="154"/>
      <c r="ZO5" s="154"/>
      <c r="ZP5" s="154"/>
      <c r="ZQ5" s="154"/>
      <c r="ZR5" s="154"/>
      <c r="ZS5" s="154"/>
      <c r="ZT5" s="154"/>
      <c r="ZU5" s="154"/>
      <c r="ZV5" s="154"/>
      <c r="ZW5" s="154"/>
      <c r="ZX5" s="154"/>
      <c r="ZY5" s="154"/>
      <c r="ZZ5" s="154"/>
      <c r="AAA5" s="154"/>
      <c r="AAB5" s="154"/>
      <c r="AAC5" s="154"/>
    </row>
    <row r="6" spans="1:705" ht="15" customHeight="1" x14ac:dyDescent="0.25">
      <c r="A6" s="556"/>
      <c r="B6" s="557"/>
      <c r="C6" s="557"/>
      <c r="D6" s="557"/>
      <c r="E6" s="557"/>
      <c r="F6" s="557"/>
      <c r="G6" s="557"/>
      <c r="H6" s="557"/>
      <c r="I6" s="557"/>
      <c r="J6" s="557"/>
      <c r="K6" s="557"/>
      <c r="L6" s="557"/>
      <c r="M6" s="557"/>
      <c r="N6" s="557"/>
      <c r="O6" s="557"/>
      <c r="P6" s="557"/>
      <c r="Q6" s="557"/>
      <c r="R6" s="557"/>
      <c r="S6" s="557"/>
      <c r="T6" s="557"/>
      <c r="U6" s="557"/>
      <c r="V6" s="557"/>
      <c r="W6" s="557"/>
      <c r="X6" s="557"/>
      <c r="Y6" s="557"/>
      <c r="Z6" s="557"/>
      <c r="AA6" s="557"/>
      <c r="AB6" s="557"/>
      <c r="AC6" s="557"/>
      <c r="AD6" s="557"/>
      <c r="AE6" s="557"/>
      <c r="AF6" s="557"/>
      <c r="AG6" s="557"/>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c r="JS6" s="154"/>
      <c r="JT6" s="154"/>
      <c r="JU6" s="154"/>
      <c r="JV6" s="154"/>
      <c r="JW6" s="154"/>
      <c r="JX6" s="154"/>
      <c r="JY6" s="154"/>
      <c r="JZ6" s="154"/>
      <c r="KA6" s="154"/>
      <c r="KB6" s="154"/>
      <c r="KC6" s="154"/>
      <c r="KD6" s="154"/>
      <c r="KE6" s="154"/>
      <c r="KF6" s="154"/>
      <c r="KG6" s="154"/>
      <c r="KH6" s="154"/>
      <c r="KI6" s="154"/>
      <c r="KJ6" s="154"/>
      <c r="KK6" s="154"/>
      <c r="KL6" s="154"/>
      <c r="KM6" s="154"/>
      <c r="KN6" s="154"/>
      <c r="KO6" s="154"/>
      <c r="KP6" s="154"/>
      <c r="KQ6" s="154"/>
      <c r="KR6" s="154"/>
      <c r="KS6" s="154"/>
      <c r="KT6" s="154"/>
      <c r="KU6" s="154"/>
      <c r="KV6" s="154"/>
      <c r="KW6" s="154"/>
      <c r="KX6" s="154"/>
      <c r="KY6" s="154"/>
      <c r="KZ6" s="154"/>
      <c r="LA6" s="154"/>
      <c r="LB6" s="154"/>
      <c r="LC6" s="154"/>
      <c r="LD6" s="154"/>
      <c r="LE6" s="154"/>
      <c r="LF6" s="154"/>
      <c r="LG6" s="154"/>
      <c r="LH6" s="154"/>
      <c r="LI6" s="154"/>
      <c r="LJ6" s="154"/>
      <c r="LK6" s="154"/>
      <c r="LL6" s="154"/>
      <c r="LM6" s="154"/>
      <c r="LN6" s="154"/>
      <c r="LO6" s="154"/>
      <c r="LP6" s="154"/>
      <c r="LQ6" s="154"/>
      <c r="LR6" s="154"/>
      <c r="LS6" s="154"/>
      <c r="LT6" s="154"/>
      <c r="LU6" s="154"/>
      <c r="LV6" s="154"/>
      <c r="LW6" s="154"/>
      <c r="LX6" s="154"/>
      <c r="LY6" s="154"/>
      <c r="LZ6" s="154"/>
      <c r="MA6" s="154"/>
      <c r="MB6" s="154"/>
      <c r="MC6" s="154"/>
      <c r="MD6" s="154"/>
      <c r="ME6" s="154"/>
      <c r="MF6" s="154"/>
      <c r="MG6" s="154"/>
      <c r="MH6" s="154"/>
      <c r="MI6" s="154"/>
      <c r="MJ6" s="154"/>
      <c r="MK6" s="154"/>
      <c r="ML6" s="154"/>
      <c r="MM6" s="154"/>
      <c r="MN6" s="154"/>
      <c r="MO6" s="154"/>
      <c r="MP6" s="154"/>
      <c r="MQ6" s="154"/>
      <c r="MR6" s="154"/>
      <c r="MS6" s="154"/>
      <c r="MT6" s="154"/>
      <c r="MU6" s="154"/>
      <c r="MV6" s="154"/>
      <c r="MW6" s="154"/>
      <c r="MX6" s="154"/>
      <c r="MY6" s="154"/>
      <c r="MZ6" s="154"/>
      <c r="NA6" s="154"/>
      <c r="NB6" s="154"/>
      <c r="NC6" s="154"/>
      <c r="ND6" s="154"/>
      <c r="NE6" s="154"/>
      <c r="NF6" s="154"/>
      <c r="NG6" s="154"/>
      <c r="NH6" s="154"/>
      <c r="NI6" s="154"/>
      <c r="NJ6" s="154"/>
      <c r="NK6" s="154"/>
      <c r="NL6" s="154"/>
      <c r="NM6" s="154"/>
      <c r="NN6" s="154"/>
      <c r="NO6" s="154"/>
      <c r="NP6" s="154"/>
      <c r="NQ6" s="154"/>
      <c r="NR6" s="154"/>
      <c r="NS6" s="154"/>
      <c r="NT6" s="154"/>
      <c r="NU6" s="154"/>
      <c r="NV6" s="154"/>
      <c r="NW6" s="154"/>
      <c r="NX6" s="154"/>
      <c r="NY6" s="154"/>
      <c r="NZ6" s="154"/>
      <c r="OA6" s="154"/>
      <c r="OB6" s="154"/>
      <c r="OC6" s="154"/>
      <c r="OD6" s="154"/>
      <c r="OE6" s="154"/>
      <c r="OF6" s="154"/>
      <c r="OG6" s="154"/>
      <c r="OH6" s="154"/>
      <c r="OI6" s="154"/>
      <c r="OJ6" s="154"/>
      <c r="OK6" s="154"/>
      <c r="OL6" s="154"/>
      <c r="OM6" s="154"/>
      <c r="ON6" s="154"/>
      <c r="OO6" s="154"/>
      <c r="OP6" s="154"/>
      <c r="OQ6" s="154"/>
      <c r="OR6" s="154"/>
      <c r="OS6" s="154"/>
      <c r="OT6" s="154"/>
      <c r="OU6" s="154"/>
      <c r="OV6" s="154"/>
      <c r="OW6" s="154"/>
      <c r="OX6" s="154"/>
      <c r="OY6" s="154"/>
      <c r="OZ6" s="154"/>
      <c r="PA6" s="154"/>
      <c r="PB6" s="154"/>
      <c r="PC6" s="154"/>
      <c r="PD6" s="154"/>
      <c r="PE6" s="154"/>
      <c r="PF6" s="154"/>
      <c r="PG6" s="154"/>
      <c r="PH6" s="154"/>
      <c r="PI6" s="154"/>
      <c r="PJ6" s="154"/>
      <c r="PK6" s="154"/>
      <c r="PL6" s="154"/>
      <c r="PM6" s="154"/>
      <c r="PN6" s="154"/>
      <c r="PO6" s="154"/>
      <c r="PP6" s="154"/>
      <c r="PQ6" s="154"/>
      <c r="PR6" s="154"/>
      <c r="PS6" s="154"/>
      <c r="PT6" s="154"/>
      <c r="PU6" s="154"/>
      <c r="PV6" s="154"/>
      <c r="PW6" s="154"/>
      <c r="PX6" s="154"/>
      <c r="PY6" s="154"/>
      <c r="PZ6" s="154"/>
      <c r="QA6" s="154"/>
      <c r="QB6" s="154"/>
      <c r="QC6" s="154"/>
      <c r="QD6" s="154"/>
      <c r="QE6" s="154"/>
      <c r="QF6" s="154"/>
      <c r="QG6" s="154"/>
      <c r="QH6" s="154"/>
      <c r="QI6" s="154"/>
      <c r="QJ6" s="154"/>
      <c r="QK6" s="154"/>
      <c r="QL6" s="154"/>
      <c r="QM6" s="154"/>
      <c r="QN6" s="154"/>
      <c r="QO6" s="154"/>
      <c r="QP6" s="154"/>
      <c r="QQ6" s="154"/>
      <c r="QR6" s="154"/>
      <c r="QS6" s="154"/>
      <c r="QT6" s="154"/>
      <c r="QU6" s="154"/>
      <c r="QV6" s="154"/>
      <c r="QW6" s="154"/>
      <c r="QX6" s="154"/>
      <c r="QY6" s="154"/>
      <c r="QZ6" s="154"/>
      <c r="RA6" s="154"/>
      <c r="RB6" s="154"/>
      <c r="RC6" s="154"/>
      <c r="RD6" s="154"/>
      <c r="RE6" s="154"/>
      <c r="RF6" s="154"/>
      <c r="RG6" s="154"/>
      <c r="RH6" s="154"/>
      <c r="RI6" s="154"/>
      <c r="RJ6" s="154"/>
      <c r="RK6" s="154"/>
      <c r="RL6" s="154"/>
      <c r="RM6" s="154"/>
      <c r="RN6" s="154"/>
      <c r="RO6" s="154"/>
      <c r="RP6" s="154"/>
      <c r="RQ6" s="154"/>
      <c r="RR6" s="154"/>
      <c r="RS6" s="154"/>
      <c r="RT6" s="154"/>
      <c r="RU6" s="154"/>
      <c r="RV6" s="154"/>
      <c r="RW6" s="154"/>
      <c r="RX6" s="154"/>
      <c r="RY6" s="154"/>
      <c r="RZ6" s="154"/>
      <c r="SA6" s="154"/>
      <c r="SB6" s="154"/>
      <c r="SC6" s="154"/>
      <c r="SD6" s="154"/>
      <c r="SE6" s="154"/>
      <c r="SF6" s="154"/>
      <c r="SG6" s="154"/>
      <c r="SH6" s="154"/>
      <c r="SI6" s="154"/>
      <c r="SJ6" s="154"/>
      <c r="SK6" s="154"/>
      <c r="SL6" s="154"/>
      <c r="SM6" s="154"/>
      <c r="SN6" s="154"/>
      <c r="SO6" s="154"/>
      <c r="SP6" s="154"/>
      <c r="SQ6" s="154"/>
      <c r="SR6" s="154"/>
      <c r="SS6" s="154"/>
      <c r="ST6" s="154"/>
      <c r="SU6" s="154"/>
      <c r="SV6" s="154"/>
      <c r="SW6" s="154"/>
      <c r="SX6" s="154"/>
      <c r="SY6" s="154"/>
      <c r="SZ6" s="154"/>
      <c r="TA6" s="154"/>
      <c r="TB6" s="154"/>
      <c r="TC6" s="154"/>
      <c r="TD6" s="154"/>
      <c r="TE6" s="154"/>
      <c r="TF6" s="154"/>
      <c r="TG6" s="154"/>
      <c r="TH6" s="154"/>
      <c r="TI6" s="154"/>
      <c r="TJ6" s="154"/>
      <c r="TK6" s="154"/>
      <c r="TL6" s="154"/>
      <c r="TM6" s="154"/>
      <c r="TN6" s="154"/>
      <c r="TO6" s="154"/>
      <c r="TP6" s="154"/>
      <c r="TQ6" s="154"/>
      <c r="TR6" s="154"/>
      <c r="TS6" s="154"/>
      <c r="TT6" s="154"/>
      <c r="TU6" s="154"/>
      <c r="TV6" s="154"/>
      <c r="TW6" s="154"/>
      <c r="TX6" s="154"/>
      <c r="TY6" s="154"/>
      <c r="TZ6" s="154"/>
      <c r="UA6" s="154"/>
      <c r="UB6" s="154"/>
      <c r="UC6" s="154"/>
      <c r="UD6" s="154"/>
      <c r="UE6" s="154"/>
      <c r="UF6" s="154"/>
      <c r="UG6" s="154"/>
      <c r="UH6" s="154"/>
      <c r="UI6" s="154"/>
      <c r="UJ6" s="154"/>
      <c r="UK6" s="154"/>
      <c r="UL6" s="154"/>
      <c r="UM6" s="154"/>
      <c r="UN6" s="154"/>
      <c r="UO6" s="154"/>
      <c r="UP6" s="154"/>
      <c r="UQ6" s="154"/>
      <c r="UR6" s="154"/>
      <c r="US6" s="154"/>
      <c r="UT6" s="154"/>
      <c r="UU6" s="154"/>
      <c r="UV6" s="154"/>
      <c r="UW6" s="154"/>
      <c r="UX6" s="154"/>
      <c r="UY6" s="154"/>
      <c r="UZ6" s="154"/>
      <c r="VA6" s="154"/>
      <c r="VB6" s="154"/>
      <c r="VC6" s="154"/>
      <c r="VD6" s="154"/>
      <c r="VE6" s="154"/>
      <c r="VF6" s="154"/>
      <c r="VG6" s="154"/>
      <c r="VH6" s="154"/>
      <c r="VI6" s="154"/>
      <c r="VJ6" s="154"/>
      <c r="VK6" s="154"/>
      <c r="VL6" s="154"/>
      <c r="VM6" s="154"/>
      <c r="VN6" s="154"/>
      <c r="VO6" s="154"/>
      <c r="VP6" s="154"/>
      <c r="VQ6" s="154"/>
      <c r="VR6" s="154"/>
      <c r="VS6" s="154"/>
      <c r="VT6" s="154"/>
      <c r="VU6" s="154"/>
      <c r="VV6" s="154"/>
      <c r="VW6" s="154"/>
      <c r="VX6" s="154"/>
      <c r="VY6" s="154"/>
      <c r="VZ6" s="154"/>
      <c r="WA6" s="154"/>
      <c r="WB6" s="154"/>
      <c r="WC6" s="154"/>
      <c r="WD6" s="154"/>
      <c r="WE6" s="154"/>
      <c r="WF6" s="154"/>
      <c r="WG6" s="154"/>
      <c r="WH6" s="154"/>
      <c r="WI6" s="154"/>
      <c r="WJ6" s="154"/>
      <c r="WK6" s="154"/>
      <c r="WL6" s="154"/>
      <c r="WM6" s="154"/>
      <c r="WN6" s="154"/>
      <c r="WO6" s="154"/>
      <c r="WP6" s="154"/>
      <c r="WQ6" s="154"/>
      <c r="WR6" s="154"/>
      <c r="WS6" s="154"/>
      <c r="WT6" s="154"/>
      <c r="WU6" s="154"/>
      <c r="WV6" s="154"/>
      <c r="WW6" s="154"/>
      <c r="WX6" s="154"/>
      <c r="WY6" s="154"/>
      <c r="WZ6" s="154"/>
      <c r="XA6" s="154"/>
      <c r="XB6" s="154"/>
      <c r="XC6" s="154"/>
      <c r="XD6" s="154"/>
      <c r="XE6" s="154"/>
      <c r="XF6" s="154"/>
      <c r="XG6" s="154"/>
      <c r="XH6" s="154"/>
      <c r="XI6" s="154"/>
      <c r="XJ6" s="154"/>
      <c r="XK6" s="154"/>
      <c r="XL6" s="154"/>
      <c r="XM6" s="154"/>
      <c r="XN6" s="154"/>
      <c r="XO6" s="154"/>
      <c r="XP6" s="154"/>
      <c r="XQ6" s="154"/>
      <c r="XR6" s="154"/>
      <c r="XS6" s="154"/>
      <c r="XT6" s="154"/>
      <c r="XU6" s="154"/>
      <c r="XV6" s="154"/>
      <c r="XW6" s="154"/>
      <c r="XX6" s="154"/>
      <c r="XY6" s="154"/>
      <c r="XZ6" s="154"/>
      <c r="YA6" s="154"/>
      <c r="YB6" s="154"/>
      <c r="YC6" s="154"/>
      <c r="YD6" s="154"/>
      <c r="YE6" s="154"/>
      <c r="YF6" s="154"/>
      <c r="YG6" s="154"/>
      <c r="YH6" s="154"/>
      <c r="YI6" s="154"/>
      <c r="YJ6" s="154"/>
      <c r="YK6" s="154"/>
      <c r="YL6" s="154"/>
      <c r="YM6" s="154"/>
      <c r="YN6" s="154"/>
      <c r="YO6" s="154"/>
      <c r="YP6" s="154"/>
      <c r="YQ6" s="154"/>
      <c r="YR6" s="154"/>
      <c r="YS6" s="154"/>
      <c r="YT6" s="154"/>
      <c r="YU6" s="154"/>
      <c r="YV6" s="154"/>
      <c r="YW6" s="154"/>
      <c r="YX6" s="154"/>
      <c r="YY6" s="154"/>
      <c r="YZ6" s="154"/>
      <c r="ZA6" s="154"/>
      <c r="ZB6" s="154"/>
      <c r="ZC6" s="154"/>
      <c r="ZD6" s="154"/>
      <c r="ZE6" s="154"/>
      <c r="ZF6" s="154"/>
      <c r="ZG6" s="154"/>
      <c r="ZH6" s="154"/>
      <c r="ZI6" s="154"/>
      <c r="ZJ6" s="154"/>
      <c r="ZK6" s="154"/>
      <c r="ZL6" s="154"/>
      <c r="ZM6" s="154"/>
      <c r="ZN6" s="154"/>
      <c r="ZO6" s="154"/>
      <c r="ZP6" s="154"/>
      <c r="ZQ6" s="154"/>
      <c r="ZR6" s="154"/>
      <c r="ZS6" s="154"/>
      <c r="ZT6" s="154"/>
      <c r="ZU6" s="154"/>
      <c r="ZV6" s="154"/>
      <c r="ZW6" s="154"/>
      <c r="ZX6" s="154"/>
      <c r="ZY6" s="154"/>
      <c r="ZZ6" s="154"/>
      <c r="AAA6" s="154"/>
      <c r="AAB6" s="154"/>
      <c r="AAC6" s="154"/>
    </row>
    <row r="7" spans="1:705" ht="15" customHeight="1" x14ac:dyDescent="0.25">
      <c r="A7" s="16"/>
      <c r="B7" s="16" t="s">
        <v>399</v>
      </c>
      <c r="C7" s="16"/>
      <c r="D7" s="16" t="s">
        <v>170</v>
      </c>
      <c r="E7" s="16"/>
      <c r="F7" s="16" t="s">
        <v>401</v>
      </c>
      <c r="G7" s="16"/>
      <c r="H7" s="34"/>
      <c r="I7" s="16">
        <v>4</v>
      </c>
      <c r="J7" s="16">
        <v>0</v>
      </c>
      <c r="K7" s="16">
        <v>0</v>
      </c>
      <c r="L7" s="16">
        <v>0</v>
      </c>
      <c r="M7" s="16">
        <v>4</v>
      </c>
      <c r="N7" s="20"/>
      <c r="O7" s="16"/>
      <c r="P7" s="20"/>
      <c r="Q7" s="16">
        <v>30</v>
      </c>
      <c r="R7" s="16"/>
      <c r="S7" s="16"/>
      <c r="T7" s="16"/>
      <c r="U7" s="16"/>
      <c r="V7" s="16"/>
      <c r="W7" s="16"/>
      <c r="X7" s="20"/>
      <c r="Y7" s="20"/>
      <c r="Z7" s="16"/>
      <c r="AA7" s="16"/>
      <c r="AB7" s="20"/>
      <c r="AC7" s="20"/>
      <c r="AD7" s="20"/>
      <c r="AE7" s="20"/>
      <c r="AF7" s="20"/>
      <c r="AG7" s="20"/>
      <c r="AH7" s="154"/>
      <c r="AI7" s="154"/>
      <c r="AJ7" s="112"/>
      <c r="AK7" s="112"/>
      <c r="AL7" s="112"/>
      <c r="AM7" s="112"/>
      <c r="AN7" s="112"/>
      <c r="AO7" s="112"/>
      <c r="AP7" s="112"/>
      <c r="AQ7" s="112"/>
      <c r="AR7" s="112"/>
      <c r="AS7" s="112"/>
      <c r="AT7" s="112"/>
      <c r="AU7" s="112"/>
      <c r="AV7" s="112"/>
      <c r="AW7" s="112"/>
      <c r="AX7" s="112"/>
      <c r="AY7" s="112"/>
      <c r="AZ7" s="112"/>
      <c r="BA7" s="112"/>
      <c r="BB7" s="112"/>
      <c r="BC7" s="112"/>
      <c r="BD7" s="112"/>
      <c r="BE7" s="112"/>
      <c r="BF7" s="112"/>
      <c r="BG7" s="112"/>
      <c r="BH7" s="112"/>
      <c r="BI7" s="112"/>
      <c r="BJ7" s="112"/>
      <c r="BK7" s="112"/>
      <c r="BL7" s="112"/>
      <c r="BM7" s="112"/>
      <c r="BN7" s="112"/>
      <c r="BO7" s="112"/>
      <c r="BP7" s="112"/>
      <c r="BQ7" s="112"/>
      <c r="BR7" s="112"/>
      <c r="BS7" s="112"/>
      <c r="BT7" s="112"/>
      <c r="BU7" s="112"/>
      <c r="BV7" s="112"/>
      <c r="BW7" s="112"/>
      <c r="BX7" s="112"/>
      <c r="BY7" s="112"/>
      <c r="BZ7" s="112"/>
      <c r="CA7" s="112"/>
      <c r="CB7" s="112"/>
      <c r="CC7" s="112"/>
      <c r="CD7" s="112"/>
      <c r="CE7" s="112"/>
      <c r="CF7" s="112"/>
      <c r="CG7" s="112"/>
      <c r="CH7" s="112"/>
      <c r="CI7" s="112"/>
      <c r="CJ7" s="112"/>
      <c r="CK7" s="112"/>
      <c r="CL7" s="112"/>
      <c r="CM7" s="112"/>
      <c r="CN7" s="112"/>
      <c r="CO7" s="112"/>
      <c r="CP7" s="112"/>
      <c r="CQ7" s="112"/>
      <c r="CR7" s="112"/>
      <c r="CS7" s="112"/>
      <c r="CT7" s="112"/>
      <c r="CU7" s="112"/>
      <c r="CV7" s="112"/>
      <c r="CW7" s="112"/>
      <c r="CX7" s="112"/>
      <c r="CY7" s="112"/>
      <c r="CZ7" s="112"/>
      <c r="DA7" s="112"/>
      <c r="DB7" s="112"/>
      <c r="DC7" s="112"/>
      <c r="DD7" s="112"/>
      <c r="DE7" s="112"/>
      <c r="DF7" s="112"/>
      <c r="DG7" s="112"/>
      <c r="DH7" s="112"/>
      <c r="DI7" s="112"/>
      <c r="DJ7" s="112"/>
      <c r="DK7" s="112"/>
      <c r="DL7" s="112"/>
      <c r="DM7" s="112"/>
      <c r="DN7" s="112"/>
      <c r="DO7" s="112"/>
      <c r="DP7" s="112"/>
      <c r="DQ7" s="112"/>
      <c r="DR7" s="112"/>
      <c r="DS7" s="112"/>
      <c r="DT7" s="112"/>
      <c r="DU7" s="112"/>
      <c r="DV7" s="112"/>
      <c r="DW7" s="112"/>
      <c r="DX7" s="112"/>
      <c r="DY7" s="112"/>
      <c r="DZ7" s="112"/>
      <c r="EA7" s="112"/>
      <c r="EB7" s="112"/>
      <c r="EC7" s="112"/>
      <c r="ED7" s="112"/>
      <c r="EE7" s="112"/>
      <c r="EF7" s="112"/>
      <c r="EG7" s="112"/>
      <c r="EH7" s="112"/>
      <c r="EI7" s="112"/>
      <c r="EJ7" s="112"/>
      <c r="EK7" s="112"/>
      <c r="EL7" s="112"/>
      <c r="EM7" s="112"/>
      <c r="EN7" s="112"/>
      <c r="EO7" s="112"/>
      <c r="EP7" s="112"/>
      <c r="EQ7" s="112"/>
      <c r="ER7" s="112"/>
      <c r="ES7" s="112"/>
      <c r="ET7" s="112"/>
      <c r="EU7" s="112"/>
      <c r="EV7" s="112"/>
      <c r="EW7" s="112"/>
      <c r="EX7" s="112"/>
      <c r="EY7" s="112"/>
      <c r="EZ7" s="112"/>
      <c r="FA7" s="112"/>
      <c r="FB7" s="112"/>
      <c r="FC7" s="112"/>
      <c r="FD7" s="112"/>
      <c r="FE7" s="112"/>
      <c r="FF7" s="112"/>
      <c r="FG7" s="112"/>
      <c r="FH7" s="112"/>
      <c r="FI7" s="112"/>
      <c r="FJ7" s="112"/>
      <c r="FK7" s="112"/>
      <c r="FL7" s="112"/>
      <c r="FM7" s="112"/>
      <c r="FN7" s="112"/>
      <c r="FO7" s="112"/>
      <c r="FP7" s="112"/>
      <c r="FQ7" s="112"/>
      <c r="FR7" s="112"/>
      <c r="FS7" s="112"/>
      <c r="FT7" s="112"/>
      <c r="FU7" s="112"/>
      <c r="FV7" s="112"/>
      <c r="FW7" s="112"/>
      <c r="FX7" s="112"/>
      <c r="FY7" s="112"/>
      <c r="FZ7" s="112"/>
      <c r="GA7" s="112"/>
      <c r="GB7" s="112"/>
      <c r="GC7" s="112"/>
      <c r="GD7" s="112"/>
      <c r="GE7" s="112"/>
      <c r="GF7" s="112"/>
      <c r="GG7" s="112"/>
      <c r="GH7" s="112"/>
      <c r="GI7" s="112"/>
      <c r="GJ7" s="112"/>
      <c r="GK7" s="112"/>
      <c r="GL7" s="112"/>
      <c r="GM7" s="112"/>
      <c r="GN7" s="112"/>
      <c r="GO7" s="112"/>
      <c r="GP7" s="112"/>
      <c r="GQ7" s="112"/>
      <c r="GR7" s="112"/>
      <c r="GS7" s="112"/>
      <c r="GT7" s="112"/>
      <c r="GU7" s="112"/>
      <c r="GV7" s="112"/>
      <c r="GW7" s="112"/>
      <c r="GX7" s="112"/>
      <c r="GY7" s="112"/>
      <c r="GZ7" s="112"/>
      <c r="HA7" s="112"/>
      <c r="HB7" s="112"/>
      <c r="HC7" s="112"/>
      <c r="HD7" s="112"/>
      <c r="HE7" s="112"/>
      <c r="HF7" s="112"/>
      <c r="HG7" s="112"/>
      <c r="HH7" s="112"/>
      <c r="HI7" s="112"/>
      <c r="HJ7" s="112"/>
      <c r="HK7" s="112"/>
      <c r="HL7" s="112"/>
      <c r="HM7" s="112"/>
      <c r="HN7" s="112"/>
      <c r="HO7" s="112"/>
      <c r="HP7" s="112"/>
      <c r="HQ7" s="112"/>
      <c r="HR7" s="112"/>
      <c r="HS7" s="112"/>
      <c r="HT7" s="112"/>
      <c r="HU7" s="112"/>
      <c r="HV7" s="112"/>
      <c r="HW7" s="112"/>
      <c r="HX7" s="112"/>
      <c r="HY7" s="112"/>
      <c r="HZ7" s="112"/>
      <c r="IA7" s="112"/>
      <c r="IB7" s="112"/>
      <c r="IC7" s="112"/>
      <c r="ID7" s="112"/>
      <c r="IE7" s="112"/>
      <c r="IF7" s="112"/>
      <c r="IG7" s="112"/>
      <c r="IH7" s="112"/>
      <c r="II7" s="112"/>
      <c r="IJ7" s="112"/>
      <c r="IK7" s="112"/>
      <c r="IL7" s="112"/>
      <c r="IM7" s="112"/>
      <c r="IN7" s="112"/>
      <c r="IO7" s="112"/>
      <c r="IP7" s="112"/>
      <c r="IQ7" s="112"/>
      <c r="IR7" s="112"/>
      <c r="IS7" s="112"/>
      <c r="IT7" s="112"/>
      <c r="IU7" s="112"/>
      <c r="IV7" s="112"/>
      <c r="IW7" s="112"/>
      <c r="IX7" s="112"/>
      <c r="IY7" s="112"/>
      <c r="IZ7" s="112"/>
      <c r="JA7" s="112"/>
      <c r="JB7" s="112"/>
      <c r="JC7" s="112"/>
      <c r="JD7" s="112"/>
      <c r="JE7" s="112"/>
      <c r="JF7" s="112"/>
      <c r="JG7" s="112"/>
      <c r="JH7" s="112"/>
      <c r="JI7" s="112"/>
      <c r="JJ7" s="112"/>
      <c r="JK7" s="112"/>
      <c r="JL7" s="112"/>
      <c r="JM7" s="112"/>
      <c r="JN7" s="112"/>
      <c r="JO7" s="112"/>
      <c r="JP7" s="112"/>
      <c r="JQ7" s="112"/>
      <c r="JR7" s="112"/>
      <c r="JS7" s="112"/>
      <c r="JT7" s="112"/>
      <c r="JU7" s="112"/>
      <c r="JV7" s="112"/>
      <c r="JW7" s="112"/>
      <c r="JX7" s="112"/>
      <c r="JY7" s="112"/>
      <c r="JZ7" s="112"/>
      <c r="KA7" s="112"/>
      <c r="KB7" s="112"/>
      <c r="KC7" s="112"/>
      <c r="KD7" s="112"/>
      <c r="KE7" s="112"/>
      <c r="KF7" s="112"/>
      <c r="KG7" s="112"/>
      <c r="KH7" s="112"/>
      <c r="KI7" s="112"/>
      <c r="KJ7" s="112"/>
      <c r="KK7" s="112"/>
      <c r="KL7" s="112"/>
      <c r="KM7" s="112"/>
      <c r="KN7" s="112"/>
      <c r="KO7" s="112"/>
      <c r="KP7" s="112"/>
      <c r="KQ7" s="112"/>
      <c r="KR7" s="112"/>
      <c r="KS7" s="112"/>
      <c r="KT7" s="112"/>
      <c r="KU7" s="112"/>
      <c r="KV7" s="112"/>
      <c r="KW7" s="112"/>
      <c r="KX7" s="112"/>
      <c r="KY7" s="112"/>
      <c r="KZ7" s="112"/>
      <c r="LA7" s="112"/>
      <c r="LB7" s="112"/>
      <c r="LC7" s="112"/>
      <c r="LD7" s="112"/>
      <c r="LE7" s="112"/>
      <c r="LF7" s="112"/>
      <c r="LG7" s="112"/>
      <c r="LH7" s="112"/>
      <c r="LI7" s="112"/>
      <c r="LJ7" s="112"/>
      <c r="LK7" s="112"/>
      <c r="LL7" s="112"/>
      <c r="LM7" s="112"/>
      <c r="LN7" s="112"/>
      <c r="LO7" s="112"/>
      <c r="LP7" s="112"/>
      <c r="LQ7" s="112"/>
      <c r="LR7" s="112"/>
      <c r="LS7" s="112"/>
      <c r="LT7" s="112"/>
      <c r="LU7" s="112"/>
      <c r="LV7" s="112"/>
      <c r="LW7" s="112"/>
      <c r="LX7" s="112"/>
      <c r="LY7" s="112"/>
      <c r="LZ7" s="112"/>
      <c r="MA7" s="112"/>
      <c r="MB7" s="112"/>
      <c r="MC7" s="112"/>
      <c r="MD7" s="112"/>
      <c r="ME7" s="112"/>
      <c r="MF7" s="112"/>
      <c r="MG7" s="112"/>
      <c r="MH7" s="112"/>
      <c r="MI7" s="112"/>
      <c r="MJ7" s="112"/>
      <c r="MK7" s="112"/>
      <c r="ML7" s="112"/>
      <c r="MM7" s="112"/>
      <c r="MN7" s="112"/>
      <c r="MO7" s="112"/>
      <c r="MP7" s="112"/>
      <c r="MQ7" s="112"/>
      <c r="MR7" s="112"/>
      <c r="MS7" s="112"/>
      <c r="MT7" s="112"/>
      <c r="MU7" s="112"/>
      <c r="MV7" s="112"/>
      <c r="MW7" s="112"/>
      <c r="MX7" s="112"/>
      <c r="MY7" s="112"/>
      <c r="MZ7" s="112"/>
      <c r="NA7" s="112"/>
      <c r="NB7" s="112"/>
      <c r="NC7" s="112"/>
      <c r="ND7" s="112"/>
      <c r="NE7" s="112"/>
      <c r="NF7" s="112"/>
      <c r="NG7" s="112"/>
      <c r="NH7" s="112"/>
      <c r="NI7" s="112"/>
      <c r="NJ7" s="112"/>
      <c r="NK7" s="112"/>
      <c r="NL7" s="112"/>
      <c r="NM7" s="112"/>
      <c r="NN7" s="112"/>
      <c r="NO7" s="112"/>
      <c r="NP7" s="112"/>
      <c r="NQ7" s="112"/>
      <c r="NR7" s="112"/>
      <c r="NS7" s="112"/>
      <c r="NT7" s="112"/>
      <c r="NU7" s="112"/>
      <c r="NV7" s="112"/>
      <c r="NW7" s="112"/>
      <c r="NX7" s="112"/>
      <c r="NY7" s="112"/>
      <c r="NZ7" s="112"/>
      <c r="OA7" s="112"/>
      <c r="OB7" s="112"/>
      <c r="OC7" s="112"/>
      <c r="OD7" s="112"/>
      <c r="OE7" s="112"/>
      <c r="OF7" s="112"/>
      <c r="OG7" s="112"/>
      <c r="OH7" s="112"/>
      <c r="OI7" s="112"/>
      <c r="OJ7" s="112"/>
      <c r="OK7" s="112"/>
      <c r="OL7" s="112"/>
      <c r="OM7" s="112"/>
      <c r="ON7" s="112"/>
      <c r="OO7" s="112"/>
      <c r="OP7" s="112"/>
      <c r="OQ7" s="112"/>
      <c r="OR7" s="112"/>
      <c r="OS7" s="112"/>
      <c r="OT7" s="112"/>
      <c r="OU7" s="112"/>
      <c r="OV7" s="112"/>
      <c r="OW7" s="112"/>
      <c r="OX7" s="112"/>
      <c r="OY7" s="112"/>
      <c r="OZ7" s="112"/>
      <c r="PA7" s="112"/>
      <c r="PB7" s="112"/>
      <c r="PC7" s="112"/>
      <c r="PD7" s="112"/>
      <c r="PE7" s="112"/>
      <c r="PF7" s="112"/>
      <c r="PG7" s="112"/>
      <c r="PH7" s="112"/>
      <c r="PI7" s="112"/>
      <c r="PJ7" s="112"/>
      <c r="PK7" s="112"/>
      <c r="PL7" s="112"/>
      <c r="PM7" s="112"/>
      <c r="PN7" s="112"/>
      <c r="PO7" s="112"/>
      <c r="PP7" s="112"/>
      <c r="PQ7" s="112"/>
      <c r="PR7" s="112"/>
      <c r="PS7" s="112"/>
      <c r="PT7" s="112"/>
      <c r="PU7" s="112"/>
      <c r="PV7" s="112"/>
      <c r="PW7" s="112"/>
      <c r="PX7" s="112"/>
      <c r="PY7" s="112"/>
      <c r="PZ7" s="112"/>
      <c r="QA7" s="112"/>
      <c r="QB7" s="112"/>
      <c r="QC7" s="112"/>
      <c r="QD7" s="112"/>
      <c r="QE7" s="112"/>
      <c r="QF7" s="112"/>
      <c r="QG7" s="112"/>
      <c r="QH7" s="112"/>
      <c r="QI7" s="112"/>
      <c r="QJ7" s="112"/>
      <c r="QK7" s="112"/>
      <c r="QL7" s="112"/>
      <c r="QM7" s="112"/>
      <c r="QN7" s="112"/>
      <c r="QO7" s="112"/>
      <c r="QP7" s="112"/>
      <c r="QQ7" s="112"/>
      <c r="QR7" s="112"/>
      <c r="QS7" s="112"/>
      <c r="QT7" s="112"/>
      <c r="QU7" s="112"/>
      <c r="QV7" s="112"/>
      <c r="QW7" s="112"/>
      <c r="QX7" s="112"/>
      <c r="QY7" s="112"/>
      <c r="QZ7" s="112"/>
      <c r="RA7" s="112"/>
      <c r="RB7" s="112"/>
      <c r="RC7" s="112"/>
      <c r="RD7" s="112"/>
      <c r="RE7" s="112"/>
      <c r="RF7" s="112"/>
      <c r="RG7" s="112"/>
      <c r="RH7" s="112"/>
      <c r="RI7" s="112"/>
      <c r="RJ7" s="112"/>
      <c r="RK7" s="112"/>
      <c r="RL7" s="112"/>
      <c r="RM7" s="112"/>
      <c r="RN7" s="112"/>
      <c r="RO7" s="112"/>
      <c r="RP7" s="112"/>
      <c r="RQ7" s="112"/>
      <c r="RR7" s="112"/>
      <c r="RS7" s="112"/>
      <c r="RT7" s="112"/>
      <c r="RU7" s="112"/>
      <c r="RV7" s="112"/>
      <c r="RW7" s="112"/>
      <c r="RX7" s="112"/>
      <c r="RY7" s="112"/>
      <c r="RZ7" s="112"/>
      <c r="SA7" s="112"/>
      <c r="SB7" s="112"/>
      <c r="SC7" s="112"/>
      <c r="SD7" s="112"/>
      <c r="SE7" s="112"/>
      <c r="SF7" s="112"/>
      <c r="SG7" s="112"/>
      <c r="SH7" s="112"/>
      <c r="SI7" s="112"/>
      <c r="SJ7" s="112"/>
      <c r="SK7" s="112"/>
      <c r="SL7" s="112"/>
      <c r="SM7" s="112"/>
      <c r="SN7" s="112"/>
      <c r="SO7" s="112"/>
      <c r="SP7" s="112"/>
      <c r="SQ7" s="112"/>
      <c r="SR7" s="112"/>
      <c r="SS7" s="112"/>
      <c r="ST7" s="112"/>
      <c r="SU7" s="112"/>
      <c r="SV7" s="112"/>
      <c r="SW7" s="112"/>
      <c r="SX7" s="112"/>
      <c r="SY7" s="112"/>
      <c r="SZ7" s="112"/>
      <c r="TA7" s="112"/>
      <c r="TB7" s="112"/>
      <c r="TC7" s="112"/>
      <c r="TD7" s="112"/>
      <c r="TE7" s="112"/>
      <c r="TF7" s="112"/>
      <c r="TG7" s="112"/>
      <c r="TH7" s="112"/>
      <c r="TI7" s="112"/>
      <c r="TJ7" s="112"/>
      <c r="TK7" s="112"/>
      <c r="TL7" s="112"/>
      <c r="TM7" s="112"/>
      <c r="TN7" s="112"/>
      <c r="TO7" s="112"/>
      <c r="TP7" s="112"/>
      <c r="TQ7" s="112"/>
      <c r="TR7" s="112"/>
      <c r="TS7" s="112"/>
      <c r="TT7" s="112"/>
      <c r="TU7" s="112"/>
      <c r="TV7" s="112"/>
      <c r="TW7" s="112"/>
      <c r="TX7" s="112"/>
      <c r="TY7" s="112"/>
      <c r="TZ7" s="112"/>
      <c r="UA7" s="112"/>
      <c r="UB7" s="112"/>
      <c r="UC7" s="112"/>
      <c r="UD7" s="112"/>
      <c r="UE7" s="112"/>
      <c r="UF7" s="112"/>
      <c r="UG7" s="112"/>
      <c r="UH7" s="112"/>
      <c r="UI7" s="112"/>
      <c r="UJ7" s="112"/>
      <c r="UK7" s="112"/>
      <c r="UL7" s="112"/>
      <c r="UM7" s="112"/>
      <c r="UN7" s="112"/>
      <c r="UO7" s="112"/>
      <c r="UP7" s="112"/>
      <c r="UQ7" s="112"/>
      <c r="UR7" s="112"/>
      <c r="US7" s="112"/>
      <c r="UT7" s="112"/>
      <c r="UU7" s="112"/>
      <c r="UV7" s="112"/>
      <c r="UW7" s="112"/>
      <c r="UX7" s="112"/>
      <c r="UY7" s="112"/>
      <c r="UZ7" s="112"/>
      <c r="VA7" s="112"/>
      <c r="VB7" s="112"/>
      <c r="VC7" s="112"/>
      <c r="VD7" s="112"/>
      <c r="VE7" s="112"/>
      <c r="VF7" s="112"/>
      <c r="VG7" s="112"/>
      <c r="VH7" s="112"/>
      <c r="VI7" s="112"/>
      <c r="VJ7" s="112"/>
      <c r="VK7" s="112"/>
      <c r="VL7" s="112"/>
      <c r="VM7" s="112"/>
      <c r="VN7" s="112"/>
      <c r="VO7" s="112"/>
      <c r="VP7" s="112"/>
      <c r="VQ7" s="112"/>
      <c r="VR7" s="112"/>
      <c r="VS7" s="112"/>
      <c r="VT7" s="112"/>
      <c r="VU7" s="112"/>
      <c r="VV7" s="112"/>
      <c r="VW7" s="112"/>
      <c r="VX7" s="112"/>
      <c r="VY7" s="112"/>
      <c r="VZ7" s="112"/>
      <c r="WA7" s="112"/>
      <c r="WB7" s="112"/>
      <c r="WC7" s="112"/>
      <c r="WD7" s="112"/>
      <c r="WE7" s="112"/>
      <c r="WF7" s="112"/>
      <c r="WG7" s="112"/>
      <c r="WH7" s="112"/>
      <c r="WI7" s="112"/>
      <c r="WJ7" s="112"/>
      <c r="WK7" s="112"/>
      <c r="WL7" s="112"/>
      <c r="WM7" s="112"/>
      <c r="WN7" s="112"/>
      <c r="WO7" s="112"/>
      <c r="WP7" s="112"/>
      <c r="WQ7" s="112"/>
      <c r="WR7" s="112"/>
      <c r="WS7" s="112"/>
      <c r="WT7" s="112"/>
      <c r="WU7" s="112"/>
      <c r="WV7" s="112"/>
      <c r="WW7" s="112"/>
      <c r="WX7" s="112"/>
      <c r="WY7" s="112"/>
      <c r="WZ7" s="112"/>
      <c r="XA7" s="112"/>
      <c r="XB7" s="112"/>
      <c r="XC7" s="112"/>
      <c r="XD7" s="112"/>
      <c r="XE7" s="112"/>
      <c r="XF7" s="112"/>
      <c r="XG7" s="112"/>
      <c r="XH7" s="112"/>
      <c r="XI7" s="112"/>
      <c r="XJ7" s="112"/>
      <c r="XK7" s="112"/>
      <c r="XL7" s="112"/>
      <c r="XM7" s="112"/>
      <c r="XN7" s="112"/>
      <c r="XO7" s="112"/>
      <c r="XP7" s="112"/>
      <c r="XQ7" s="112"/>
      <c r="XR7" s="112"/>
      <c r="XS7" s="112"/>
      <c r="XT7" s="112"/>
      <c r="XU7" s="112"/>
      <c r="XV7" s="112"/>
      <c r="XW7" s="112"/>
      <c r="XX7" s="112"/>
      <c r="XY7" s="112"/>
      <c r="XZ7" s="112"/>
      <c r="YA7" s="112"/>
      <c r="YB7" s="112"/>
      <c r="YC7" s="112"/>
      <c r="YD7" s="112"/>
      <c r="YE7" s="112"/>
      <c r="YF7" s="112"/>
      <c r="YG7" s="112"/>
      <c r="YH7" s="112"/>
      <c r="YI7" s="112"/>
      <c r="YJ7" s="112"/>
      <c r="YK7" s="112"/>
      <c r="YL7" s="112"/>
      <c r="YM7" s="112"/>
      <c r="YN7" s="112"/>
      <c r="YO7" s="112"/>
      <c r="YP7" s="112"/>
      <c r="YQ7" s="112"/>
      <c r="YR7" s="112"/>
      <c r="YS7" s="112"/>
      <c r="YT7" s="112"/>
      <c r="YU7" s="112"/>
      <c r="YV7" s="112"/>
      <c r="YW7" s="112"/>
      <c r="YX7" s="112"/>
      <c r="YY7" s="112"/>
      <c r="YZ7" s="112"/>
      <c r="ZA7" s="112"/>
      <c r="ZB7" s="112"/>
      <c r="ZC7" s="112"/>
      <c r="ZD7" s="112"/>
      <c r="ZE7" s="112"/>
      <c r="ZF7" s="112"/>
      <c r="ZG7" s="112"/>
      <c r="ZH7" s="112"/>
      <c r="ZI7" s="112"/>
      <c r="ZJ7" s="112"/>
      <c r="ZK7" s="112"/>
      <c r="ZL7" s="112"/>
      <c r="ZM7" s="112"/>
      <c r="ZN7" s="112"/>
      <c r="ZO7" s="112"/>
      <c r="ZP7" s="112"/>
      <c r="ZQ7" s="112"/>
      <c r="ZR7" s="112"/>
      <c r="ZS7" s="112"/>
      <c r="ZT7" s="112"/>
      <c r="ZU7" s="112"/>
      <c r="ZV7" s="112"/>
      <c r="ZW7" s="112"/>
      <c r="ZX7" s="112"/>
      <c r="ZY7" s="112"/>
      <c r="ZZ7" s="112"/>
      <c r="AAA7" s="112"/>
      <c r="AAB7" s="112"/>
      <c r="AAC7" s="154"/>
    </row>
    <row r="8" spans="1:705" s="282" customFormat="1" ht="15" customHeight="1" x14ac:dyDescent="0.25">
      <c r="A8" s="13"/>
      <c r="B8" s="13"/>
      <c r="C8" s="279"/>
      <c r="D8" s="138" t="s">
        <v>172</v>
      </c>
      <c r="E8" s="13" t="s">
        <v>402</v>
      </c>
      <c r="F8" s="13" t="s">
        <v>403</v>
      </c>
      <c r="G8" s="13" t="s">
        <v>174</v>
      </c>
      <c r="H8" s="26" t="s">
        <v>177</v>
      </c>
      <c r="I8" s="13">
        <v>24</v>
      </c>
      <c r="J8" s="13"/>
      <c r="K8" s="13">
        <v>24</v>
      </c>
      <c r="L8" s="13"/>
      <c r="M8" s="13"/>
      <c r="N8" s="13"/>
      <c r="O8" s="13"/>
      <c r="P8" s="392">
        <v>0</v>
      </c>
      <c r="Q8" s="13">
        <v>2</v>
      </c>
      <c r="R8" s="13"/>
      <c r="S8" s="13"/>
      <c r="T8" s="13"/>
      <c r="U8" s="13"/>
      <c r="V8" s="13"/>
      <c r="W8" s="280" t="s">
        <v>189</v>
      </c>
      <c r="X8" s="13" t="s">
        <v>190</v>
      </c>
      <c r="Y8" s="13"/>
      <c r="Z8" s="13" t="s">
        <v>177</v>
      </c>
      <c r="AA8" s="13" t="s">
        <v>175</v>
      </c>
      <c r="AB8" s="13">
        <v>1</v>
      </c>
      <c r="AC8" s="13" t="s">
        <v>178</v>
      </c>
      <c r="AD8" s="13"/>
      <c r="AE8" s="13"/>
      <c r="AF8" s="13"/>
      <c r="AG8" s="13"/>
      <c r="AH8" s="281"/>
      <c r="AI8" s="281"/>
      <c r="AJ8" s="281"/>
      <c r="AK8" s="281"/>
      <c r="AL8" s="281"/>
      <c r="AM8" s="281"/>
      <c r="AN8" s="281"/>
      <c r="AO8" s="281"/>
      <c r="AP8" s="281"/>
      <c r="AQ8" s="281"/>
      <c r="AR8" s="281"/>
      <c r="AS8" s="281"/>
      <c r="AT8" s="281"/>
      <c r="AU8" s="281"/>
      <c r="AV8" s="281"/>
      <c r="AW8" s="281"/>
      <c r="AX8" s="281"/>
      <c r="AY8" s="281"/>
      <c r="AZ8" s="281"/>
      <c r="BA8" s="281"/>
      <c r="BB8" s="281"/>
      <c r="BC8" s="281"/>
      <c r="BD8" s="281"/>
      <c r="BE8" s="281"/>
      <c r="BF8" s="281"/>
      <c r="BG8" s="281"/>
      <c r="BH8" s="281"/>
      <c r="BI8" s="281"/>
      <c r="BJ8" s="281"/>
      <c r="BK8" s="281"/>
      <c r="BL8" s="281"/>
      <c r="BM8" s="281"/>
      <c r="BN8" s="281"/>
      <c r="BO8" s="281"/>
      <c r="BP8" s="281"/>
      <c r="BQ8" s="281"/>
      <c r="BR8" s="281"/>
      <c r="BS8" s="281"/>
      <c r="BT8" s="281"/>
      <c r="BU8" s="281"/>
      <c r="BV8" s="281"/>
      <c r="BW8" s="281"/>
      <c r="BX8" s="281"/>
      <c r="BY8" s="281"/>
      <c r="BZ8" s="281"/>
      <c r="CA8" s="281"/>
      <c r="CB8" s="281"/>
      <c r="CC8" s="281"/>
      <c r="CD8" s="281"/>
      <c r="CE8" s="281"/>
      <c r="CF8" s="281"/>
      <c r="CG8" s="281"/>
      <c r="CH8" s="281"/>
      <c r="CI8" s="281"/>
      <c r="CJ8" s="281"/>
      <c r="CK8" s="281"/>
      <c r="CL8" s="281"/>
      <c r="CM8" s="281"/>
      <c r="CN8" s="281"/>
      <c r="CO8" s="281"/>
      <c r="CP8" s="281"/>
      <c r="CQ8" s="281"/>
      <c r="CR8" s="281"/>
      <c r="CS8" s="281"/>
      <c r="CT8" s="281"/>
      <c r="CU8" s="281"/>
      <c r="CV8" s="281"/>
      <c r="CW8" s="281"/>
      <c r="CX8" s="281"/>
      <c r="CY8" s="281"/>
      <c r="CZ8" s="281"/>
      <c r="DA8" s="281"/>
      <c r="DB8" s="281"/>
      <c r="DC8" s="281"/>
      <c r="DD8" s="281"/>
      <c r="DE8" s="281"/>
      <c r="DF8" s="281"/>
      <c r="DG8" s="281"/>
      <c r="DH8" s="281"/>
      <c r="DI8" s="281"/>
      <c r="DJ8" s="281"/>
      <c r="DK8" s="281"/>
      <c r="DL8" s="281"/>
      <c r="DM8" s="281"/>
      <c r="DN8" s="281"/>
      <c r="DO8" s="281"/>
      <c r="DP8" s="281"/>
      <c r="DQ8" s="281"/>
      <c r="DR8" s="281"/>
      <c r="DS8" s="281"/>
      <c r="DT8" s="281"/>
      <c r="DU8" s="281"/>
      <c r="DV8" s="281"/>
      <c r="DW8" s="281"/>
      <c r="DX8" s="281"/>
      <c r="DY8" s="281"/>
      <c r="DZ8" s="281"/>
      <c r="EA8" s="281"/>
      <c r="EB8" s="281"/>
      <c r="EC8" s="281"/>
      <c r="ED8" s="281"/>
      <c r="EE8" s="281"/>
      <c r="EF8" s="281"/>
      <c r="EG8" s="281"/>
      <c r="EH8" s="281"/>
      <c r="EI8" s="281"/>
      <c r="EJ8" s="281"/>
      <c r="EK8" s="281"/>
      <c r="EL8" s="281"/>
      <c r="EM8" s="281"/>
      <c r="EN8" s="281"/>
      <c r="EO8" s="281"/>
      <c r="EP8" s="281"/>
      <c r="EQ8" s="281"/>
      <c r="ER8" s="281"/>
      <c r="ES8" s="281"/>
      <c r="ET8" s="281"/>
      <c r="EU8" s="281"/>
      <c r="EV8" s="281"/>
      <c r="EW8" s="281"/>
      <c r="EX8" s="281"/>
      <c r="EY8" s="281"/>
      <c r="EZ8" s="281"/>
      <c r="FA8" s="281"/>
      <c r="FB8" s="281"/>
      <c r="FC8" s="281"/>
      <c r="FD8" s="281"/>
      <c r="FE8" s="281"/>
      <c r="FF8" s="281"/>
      <c r="FG8" s="281"/>
      <c r="FH8" s="281"/>
      <c r="FI8" s="281"/>
      <c r="FJ8" s="281"/>
      <c r="FK8" s="281"/>
      <c r="FL8" s="281"/>
      <c r="FM8" s="281"/>
      <c r="FN8" s="281"/>
      <c r="FO8" s="281"/>
      <c r="FP8" s="281"/>
      <c r="FQ8" s="281"/>
      <c r="FR8" s="281"/>
      <c r="FS8" s="281"/>
      <c r="FT8" s="281"/>
      <c r="FU8" s="281"/>
      <c r="FV8" s="281"/>
      <c r="FW8" s="281"/>
      <c r="FX8" s="281"/>
      <c r="FY8" s="281"/>
      <c r="FZ8" s="281"/>
      <c r="GA8" s="281"/>
      <c r="GB8" s="281"/>
      <c r="GC8" s="281"/>
      <c r="GD8" s="281"/>
      <c r="GE8" s="281"/>
      <c r="GF8" s="281"/>
      <c r="GG8" s="281"/>
      <c r="GH8" s="281"/>
      <c r="GI8" s="281"/>
      <c r="GJ8" s="281"/>
      <c r="GK8" s="281"/>
      <c r="GL8" s="281"/>
      <c r="GM8" s="281"/>
      <c r="GN8" s="281"/>
      <c r="GO8" s="281"/>
      <c r="GP8" s="281"/>
      <c r="GQ8" s="281"/>
      <c r="GR8" s="281"/>
      <c r="GS8" s="281"/>
      <c r="GT8" s="281"/>
      <c r="GU8" s="281"/>
      <c r="GV8" s="281"/>
      <c r="GW8" s="281"/>
      <c r="GX8" s="281"/>
      <c r="GY8" s="281"/>
      <c r="GZ8" s="281"/>
      <c r="HA8" s="281"/>
      <c r="HB8" s="281"/>
      <c r="HC8" s="281"/>
      <c r="HD8" s="281"/>
      <c r="HE8" s="281"/>
      <c r="HF8" s="281"/>
      <c r="HG8" s="281"/>
      <c r="HH8" s="281"/>
      <c r="HI8" s="281"/>
      <c r="HJ8" s="281"/>
      <c r="HK8" s="281"/>
      <c r="HL8" s="281"/>
      <c r="HM8" s="281"/>
      <c r="HN8" s="281"/>
      <c r="HO8" s="281"/>
      <c r="HP8" s="281"/>
      <c r="HQ8" s="281"/>
      <c r="HR8" s="281"/>
      <c r="HS8" s="281"/>
      <c r="HT8" s="281"/>
      <c r="HU8" s="281"/>
      <c r="HV8" s="281"/>
      <c r="HW8" s="281"/>
      <c r="HX8" s="281"/>
      <c r="HY8" s="281"/>
      <c r="HZ8" s="281"/>
      <c r="IA8" s="281"/>
      <c r="IB8" s="281"/>
      <c r="IC8" s="281"/>
      <c r="ID8" s="281"/>
      <c r="IE8" s="281"/>
      <c r="IF8" s="281"/>
      <c r="IG8" s="281"/>
      <c r="IH8" s="281"/>
      <c r="II8" s="281"/>
      <c r="IJ8" s="281"/>
      <c r="IK8" s="281"/>
      <c r="IL8" s="281"/>
      <c r="IM8" s="281"/>
      <c r="IN8" s="281"/>
      <c r="IO8" s="281"/>
      <c r="IP8" s="281"/>
      <c r="IQ8" s="281"/>
      <c r="IR8" s="281"/>
      <c r="IS8" s="281"/>
      <c r="IT8" s="281"/>
      <c r="IU8" s="281"/>
      <c r="IV8" s="281"/>
      <c r="IW8" s="281"/>
      <c r="IX8" s="281"/>
      <c r="IY8" s="281"/>
      <c r="IZ8" s="281"/>
      <c r="JA8" s="281"/>
      <c r="JB8" s="281"/>
      <c r="JC8" s="281"/>
      <c r="JD8" s="281"/>
      <c r="JE8" s="281"/>
      <c r="JF8" s="281"/>
      <c r="JG8" s="281"/>
      <c r="JH8" s="281"/>
      <c r="JI8" s="281"/>
      <c r="JJ8" s="281"/>
      <c r="JK8" s="281"/>
      <c r="JL8" s="281"/>
      <c r="JM8" s="281"/>
      <c r="JN8" s="281"/>
      <c r="JO8" s="281"/>
      <c r="JP8" s="281"/>
      <c r="JQ8" s="281"/>
      <c r="JR8" s="281"/>
      <c r="JS8" s="281"/>
      <c r="JT8" s="281"/>
      <c r="JU8" s="281"/>
      <c r="JV8" s="281"/>
      <c r="JW8" s="281"/>
      <c r="JX8" s="281"/>
      <c r="JY8" s="281"/>
      <c r="JZ8" s="281"/>
      <c r="KA8" s="281"/>
      <c r="KB8" s="281"/>
      <c r="KC8" s="281"/>
      <c r="KD8" s="281"/>
      <c r="KE8" s="281"/>
      <c r="KF8" s="281"/>
      <c r="KG8" s="281"/>
      <c r="KH8" s="281"/>
      <c r="KI8" s="281"/>
      <c r="KJ8" s="281"/>
      <c r="KK8" s="281"/>
      <c r="KL8" s="281"/>
      <c r="KM8" s="281"/>
      <c r="KN8" s="281"/>
      <c r="KO8" s="281"/>
      <c r="KP8" s="281"/>
      <c r="KQ8" s="281"/>
      <c r="KR8" s="281"/>
      <c r="KS8" s="281"/>
      <c r="KT8" s="281"/>
      <c r="KU8" s="281"/>
      <c r="KV8" s="281"/>
      <c r="KW8" s="281"/>
      <c r="KX8" s="281"/>
      <c r="KY8" s="281"/>
      <c r="KZ8" s="281"/>
      <c r="LA8" s="281"/>
      <c r="LB8" s="281"/>
      <c r="LC8" s="281"/>
      <c r="LD8" s="281"/>
      <c r="LE8" s="281"/>
      <c r="LF8" s="281"/>
      <c r="LG8" s="281"/>
      <c r="LH8" s="281"/>
      <c r="LI8" s="281"/>
      <c r="LJ8" s="281"/>
      <c r="LK8" s="281"/>
      <c r="LL8" s="281"/>
      <c r="LM8" s="281"/>
      <c r="LN8" s="281"/>
      <c r="LO8" s="281"/>
      <c r="LP8" s="281"/>
      <c r="LQ8" s="281"/>
      <c r="LR8" s="281"/>
      <c r="LS8" s="281"/>
      <c r="LT8" s="281"/>
      <c r="LU8" s="281"/>
      <c r="LV8" s="281"/>
      <c r="LW8" s="281"/>
      <c r="LX8" s="281"/>
      <c r="LY8" s="281"/>
      <c r="LZ8" s="281"/>
      <c r="MA8" s="281"/>
      <c r="MB8" s="281"/>
      <c r="MC8" s="281"/>
      <c r="MD8" s="281"/>
      <c r="ME8" s="281"/>
      <c r="MF8" s="281"/>
      <c r="MG8" s="281"/>
      <c r="MH8" s="281"/>
      <c r="MI8" s="281"/>
      <c r="MJ8" s="281"/>
      <c r="MK8" s="281"/>
      <c r="ML8" s="281"/>
      <c r="MM8" s="281"/>
      <c r="MN8" s="281"/>
      <c r="MO8" s="281"/>
      <c r="MP8" s="281"/>
      <c r="MQ8" s="281"/>
      <c r="MR8" s="281"/>
      <c r="MS8" s="281"/>
      <c r="MT8" s="281"/>
      <c r="MU8" s="281"/>
      <c r="MV8" s="281"/>
      <c r="MW8" s="281"/>
      <c r="MX8" s="281"/>
      <c r="MY8" s="281"/>
      <c r="MZ8" s="281"/>
      <c r="NA8" s="281"/>
      <c r="NB8" s="281"/>
      <c r="NC8" s="281"/>
      <c r="ND8" s="281"/>
      <c r="NE8" s="281"/>
      <c r="NF8" s="281"/>
      <c r="NG8" s="281"/>
      <c r="NH8" s="281"/>
      <c r="NI8" s="281"/>
      <c r="NJ8" s="281"/>
      <c r="NK8" s="281"/>
      <c r="NL8" s="281"/>
      <c r="NM8" s="281"/>
      <c r="NN8" s="281"/>
      <c r="NO8" s="281"/>
      <c r="NP8" s="281"/>
      <c r="NQ8" s="281"/>
      <c r="NR8" s="281"/>
      <c r="NS8" s="281"/>
      <c r="NT8" s="281"/>
      <c r="NU8" s="281"/>
      <c r="NV8" s="281"/>
      <c r="NW8" s="281"/>
      <c r="NX8" s="281"/>
      <c r="NY8" s="281"/>
      <c r="NZ8" s="281"/>
      <c r="OA8" s="281"/>
      <c r="OB8" s="281"/>
      <c r="OC8" s="281"/>
      <c r="OD8" s="281"/>
      <c r="OE8" s="281"/>
      <c r="OF8" s="281"/>
      <c r="OG8" s="281"/>
      <c r="OH8" s="281"/>
      <c r="OI8" s="281"/>
      <c r="OJ8" s="281"/>
      <c r="OK8" s="281"/>
      <c r="OL8" s="281"/>
      <c r="OM8" s="281"/>
      <c r="ON8" s="281"/>
      <c r="OO8" s="281"/>
      <c r="OP8" s="281"/>
      <c r="OQ8" s="281"/>
      <c r="OR8" s="281"/>
      <c r="OS8" s="281"/>
      <c r="OT8" s="281"/>
      <c r="OU8" s="281"/>
      <c r="OV8" s="281"/>
      <c r="OW8" s="281"/>
      <c r="OX8" s="281"/>
      <c r="OY8" s="281"/>
      <c r="OZ8" s="281"/>
      <c r="PA8" s="281"/>
      <c r="PB8" s="281"/>
      <c r="PC8" s="281"/>
      <c r="PD8" s="281"/>
      <c r="PE8" s="281"/>
      <c r="PF8" s="281"/>
      <c r="PG8" s="281"/>
      <c r="PH8" s="281"/>
      <c r="PI8" s="281"/>
      <c r="PJ8" s="281"/>
      <c r="PK8" s="281"/>
      <c r="PL8" s="281"/>
      <c r="PM8" s="281"/>
      <c r="PN8" s="281"/>
      <c r="PO8" s="281"/>
      <c r="PP8" s="281"/>
      <c r="PQ8" s="281"/>
      <c r="PR8" s="281"/>
      <c r="PS8" s="281"/>
      <c r="PT8" s="281"/>
      <c r="PU8" s="281"/>
      <c r="PV8" s="281"/>
      <c r="PW8" s="281"/>
      <c r="PX8" s="281"/>
      <c r="PY8" s="281"/>
      <c r="PZ8" s="281"/>
      <c r="QA8" s="281"/>
      <c r="QB8" s="281"/>
      <c r="QC8" s="281"/>
      <c r="QD8" s="281"/>
      <c r="QE8" s="281"/>
      <c r="QF8" s="281"/>
      <c r="QG8" s="281"/>
      <c r="QH8" s="281"/>
      <c r="QI8" s="281"/>
      <c r="QJ8" s="281"/>
      <c r="QK8" s="281"/>
      <c r="QL8" s="281"/>
      <c r="QM8" s="281"/>
      <c r="QN8" s="281"/>
      <c r="QO8" s="281"/>
      <c r="QP8" s="281"/>
      <c r="QQ8" s="281"/>
      <c r="QR8" s="281"/>
      <c r="QS8" s="281"/>
      <c r="QT8" s="281"/>
      <c r="QU8" s="281"/>
      <c r="QV8" s="281"/>
      <c r="QW8" s="281"/>
      <c r="QX8" s="281"/>
      <c r="QY8" s="281"/>
      <c r="QZ8" s="281"/>
      <c r="RA8" s="281"/>
      <c r="RB8" s="281"/>
      <c r="RC8" s="281"/>
      <c r="RD8" s="281"/>
      <c r="RE8" s="281"/>
      <c r="RF8" s="281"/>
      <c r="RG8" s="281"/>
      <c r="RH8" s="281"/>
      <c r="RI8" s="281"/>
      <c r="RJ8" s="281"/>
      <c r="RK8" s="281"/>
      <c r="RL8" s="281"/>
      <c r="RM8" s="281"/>
      <c r="RN8" s="281"/>
      <c r="RO8" s="281"/>
      <c r="RP8" s="281"/>
      <c r="RQ8" s="281"/>
      <c r="RR8" s="281"/>
      <c r="RS8" s="281"/>
      <c r="RT8" s="281"/>
      <c r="RU8" s="281"/>
      <c r="RV8" s="281"/>
      <c r="RW8" s="281"/>
      <c r="RX8" s="281"/>
      <c r="RY8" s="281"/>
      <c r="RZ8" s="281"/>
      <c r="SA8" s="281"/>
      <c r="SB8" s="281"/>
      <c r="SC8" s="281"/>
      <c r="SD8" s="281"/>
      <c r="SE8" s="281"/>
      <c r="SF8" s="281"/>
      <c r="SG8" s="281"/>
      <c r="SH8" s="281"/>
      <c r="SI8" s="281"/>
      <c r="SJ8" s="281"/>
      <c r="SK8" s="281"/>
      <c r="SL8" s="281"/>
      <c r="SM8" s="281"/>
      <c r="SN8" s="281"/>
      <c r="SO8" s="281"/>
      <c r="SP8" s="281"/>
      <c r="SQ8" s="281"/>
      <c r="SR8" s="281"/>
      <c r="SS8" s="281"/>
      <c r="ST8" s="281"/>
      <c r="SU8" s="281"/>
      <c r="SV8" s="281"/>
      <c r="SW8" s="281"/>
      <c r="SX8" s="281"/>
      <c r="SY8" s="281"/>
      <c r="SZ8" s="281"/>
      <c r="TA8" s="281"/>
      <c r="TB8" s="281"/>
      <c r="TC8" s="281"/>
      <c r="TD8" s="281"/>
      <c r="TE8" s="281"/>
      <c r="TF8" s="281"/>
      <c r="TG8" s="281"/>
      <c r="TH8" s="281"/>
      <c r="TI8" s="281"/>
      <c r="TJ8" s="281"/>
      <c r="TK8" s="281"/>
      <c r="TL8" s="281"/>
      <c r="TM8" s="281"/>
      <c r="TN8" s="281"/>
      <c r="TO8" s="281"/>
      <c r="TP8" s="281"/>
      <c r="TQ8" s="281"/>
      <c r="TR8" s="281"/>
      <c r="TS8" s="281"/>
      <c r="TT8" s="281"/>
      <c r="TU8" s="281"/>
      <c r="TV8" s="281"/>
      <c r="TW8" s="281"/>
      <c r="TX8" s="281"/>
      <c r="TY8" s="281"/>
      <c r="TZ8" s="281"/>
      <c r="UA8" s="281"/>
      <c r="UB8" s="281"/>
      <c r="UC8" s="281"/>
      <c r="UD8" s="281"/>
      <c r="UE8" s="281"/>
      <c r="UF8" s="281"/>
      <c r="UG8" s="281"/>
      <c r="UH8" s="281"/>
      <c r="UI8" s="281"/>
      <c r="UJ8" s="281"/>
      <c r="UK8" s="281"/>
      <c r="UL8" s="281"/>
      <c r="UM8" s="281"/>
      <c r="UN8" s="281"/>
      <c r="UO8" s="281"/>
      <c r="UP8" s="281"/>
      <c r="UQ8" s="281"/>
      <c r="UR8" s="281"/>
      <c r="US8" s="281"/>
      <c r="UT8" s="281"/>
      <c r="UU8" s="281"/>
      <c r="UV8" s="281"/>
      <c r="UW8" s="281"/>
      <c r="UX8" s="281"/>
      <c r="UY8" s="281"/>
      <c r="UZ8" s="281"/>
      <c r="VA8" s="281"/>
      <c r="VB8" s="281"/>
      <c r="VC8" s="281"/>
      <c r="VD8" s="281"/>
      <c r="VE8" s="281"/>
      <c r="VF8" s="281"/>
      <c r="VG8" s="281"/>
      <c r="VH8" s="281"/>
      <c r="VI8" s="281"/>
      <c r="VJ8" s="281"/>
      <c r="VK8" s="281"/>
      <c r="VL8" s="281"/>
      <c r="VM8" s="281"/>
      <c r="VN8" s="281"/>
      <c r="VO8" s="281"/>
      <c r="VP8" s="281"/>
      <c r="VQ8" s="281"/>
      <c r="VR8" s="281"/>
      <c r="VS8" s="281"/>
      <c r="VT8" s="281"/>
      <c r="VU8" s="281"/>
      <c r="VV8" s="281"/>
      <c r="VW8" s="281"/>
      <c r="VX8" s="281"/>
      <c r="VY8" s="281"/>
      <c r="VZ8" s="281"/>
      <c r="WA8" s="281"/>
      <c r="WB8" s="281"/>
      <c r="WC8" s="281"/>
      <c r="WD8" s="281"/>
      <c r="WE8" s="281"/>
      <c r="WF8" s="281"/>
      <c r="WG8" s="281"/>
      <c r="WH8" s="281"/>
      <c r="WI8" s="281"/>
      <c r="WJ8" s="281"/>
      <c r="WK8" s="281"/>
      <c r="WL8" s="281"/>
      <c r="WM8" s="281"/>
      <c r="WN8" s="281"/>
      <c r="WO8" s="281"/>
      <c r="WP8" s="281"/>
      <c r="WQ8" s="281"/>
      <c r="WR8" s="281"/>
      <c r="WS8" s="281"/>
      <c r="WT8" s="281"/>
      <c r="WU8" s="281"/>
      <c r="WV8" s="281"/>
      <c r="WW8" s="281"/>
      <c r="WX8" s="281"/>
      <c r="WY8" s="281"/>
      <c r="WZ8" s="281"/>
      <c r="XA8" s="281"/>
      <c r="XB8" s="281"/>
      <c r="XC8" s="281"/>
      <c r="XD8" s="281"/>
      <c r="XE8" s="281"/>
      <c r="XF8" s="281"/>
      <c r="XG8" s="281"/>
      <c r="XH8" s="281"/>
      <c r="XI8" s="281"/>
      <c r="XJ8" s="281"/>
      <c r="XK8" s="281"/>
      <c r="XL8" s="281"/>
      <c r="XM8" s="281"/>
      <c r="XN8" s="281"/>
      <c r="XO8" s="281"/>
      <c r="XP8" s="281"/>
      <c r="XQ8" s="281"/>
      <c r="XR8" s="281"/>
      <c r="XS8" s="281"/>
      <c r="XT8" s="281"/>
      <c r="XU8" s="281"/>
      <c r="XV8" s="281"/>
      <c r="XW8" s="281"/>
      <c r="XX8" s="281"/>
      <c r="XY8" s="281"/>
      <c r="XZ8" s="281"/>
      <c r="YA8" s="281"/>
      <c r="YB8" s="281"/>
      <c r="YC8" s="281"/>
      <c r="YD8" s="281"/>
      <c r="YE8" s="281"/>
      <c r="YF8" s="281"/>
      <c r="YG8" s="281"/>
      <c r="YH8" s="281"/>
      <c r="YI8" s="281"/>
      <c r="YJ8" s="281"/>
      <c r="YK8" s="281"/>
      <c r="YL8" s="281"/>
      <c r="YM8" s="281"/>
      <c r="YN8" s="281"/>
      <c r="YO8" s="281"/>
      <c r="YP8" s="281"/>
      <c r="YQ8" s="281"/>
      <c r="YR8" s="281"/>
      <c r="YS8" s="281"/>
      <c r="YT8" s="281"/>
      <c r="YU8" s="281"/>
      <c r="YV8" s="281"/>
      <c r="YW8" s="281"/>
      <c r="YX8" s="281"/>
      <c r="YY8" s="281"/>
      <c r="YZ8" s="281"/>
      <c r="ZA8" s="281"/>
      <c r="ZB8" s="281"/>
      <c r="ZC8" s="281"/>
      <c r="ZD8" s="281"/>
      <c r="ZE8" s="281"/>
      <c r="ZF8" s="281"/>
      <c r="ZG8" s="281"/>
      <c r="ZH8" s="281"/>
      <c r="ZI8" s="281"/>
      <c r="ZJ8" s="281"/>
      <c r="ZK8" s="281"/>
      <c r="ZL8" s="281"/>
      <c r="ZM8" s="281"/>
      <c r="ZN8" s="281"/>
      <c r="ZO8" s="281"/>
      <c r="ZP8" s="281"/>
      <c r="ZQ8" s="281"/>
      <c r="ZR8" s="281"/>
      <c r="ZS8" s="281"/>
      <c r="ZT8" s="281"/>
      <c r="ZU8" s="281"/>
      <c r="ZV8" s="281"/>
      <c r="ZW8" s="281"/>
      <c r="ZX8" s="281"/>
      <c r="ZY8" s="281"/>
      <c r="ZZ8" s="281"/>
      <c r="AAA8" s="281"/>
      <c r="AAB8" s="281"/>
      <c r="AAC8" s="281"/>
    </row>
    <row r="9" spans="1:705" ht="15" customHeight="1" x14ac:dyDescent="0.25">
      <c r="A9" s="141"/>
      <c r="B9" s="141"/>
      <c r="C9" s="141"/>
      <c r="D9" s="142"/>
      <c r="E9" s="141"/>
      <c r="F9" s="141"/>
      <c r="G9" s="141"/>
      <c r="H9" s="158"/>
      <c r="I9" s="141"/>
      <c r="J9" s="141"/>
      <c r="K9" s="141"/>
      <c r="L9" s="141"/>
      <c r="M9" s="141"/>
      <c r="N9" s="141"/>
      <c r="O9" s="141"/>
      <c r="P9" s="144"/>
      <c r="Q9" s="141"/>
      <c r="R9" s="141"/>
      <c r="S9" s="141"/>
      <c r="T9" s="141"/>
      <c r="U9" s="141"/>
      <c r="V9" s="141"/>
      <c r="W9" s="159"/>
      <c r="X9" s="141"/>
      <c r="Y9" s="141"/>
      <c r="Z9" s="141"/>
      <c r="AA9" s="141"/>
      <c r="AB9" s="141"/>
      <c r="AC9" s="141"/>
      <c r="AD9" s="141"/>
      <c r="AE9" s="141"/>
      <c r="AF9" s="141"/>
      <c r="AG9" s="141"/>
      <c r="AH9" s="154"/>
      <c r="AI9" s="154"/>
      <c r="AJ9" s="154"/>
      <c r="AK9" s="154"/>
      <c r="AL9" s="154"/>
      <c r="AM9" s="154"/>
      <c r="AN9" s="154"/>
      <c r="AO9" s="154"/>
      <c r="AP9" s="154"/>
      <c r="AQ9" s="154"/>
      <c r="AR9" s="154"/>
      <c r="AS9" s="154"/>
      <c r="AT9" s="154"/>
      <c r="AU9" s="154"/>
      <c r="AV9" s="154"/>
      <c r="AW9" s="154"/>
      <c r="AX9" s="154"/>
      <c r="AY9" s="154"/>
      <c r="AZ9" s="154"/>
      <c r="BA9" s="154"/>
      <c r="BB9" s="154"/>
      <c r="BC9" s="154"/>
      <c r="BD9" s="154"/>
      <c r="BE9" s="154"/>
      <c r="BF9" s="154"/>
      <c r="BG9" s="154"/>
      <c r="BH9" s="154"/>
      <c r="BI9" s="154"/>
      <c r="BJ9" s="154"/>
      <c r="BK9" s="154"/>
      <c r="BL9" s="154"/>
      <c r="BM9" s="154"/>
      <c r="BN9" s="154"/>
      <c r="BO9" s="154"/>
      <c r="BP9" s="154"/>
      <c r="BQ9" s="154"/>
      <c r="BR9" s="154"/>
      <c r="BS9" s="154"/>
      <c r="BT9" s="154"/>
      <c r="BU9" s="154"/>
      <c r="BV9" s="154"/>
      <c r="BW9" s="154"/>
      <c r="BX9" s="154"/>
      <c r="BY9" s="154"/>
      <c r="BZ9" s="154"/>
      <c r="CA9" s="154"/>
      <c r="CB9" s="154"/>
      <c r="CC9" s="154"/>
      <c r="CD9" s="154"/>
      <c r="CE9" s="154"/>
      <c r="CF9" s="154"/>
      <c r="CG9" s="154"/>
      <c r="CH9" s="154"/>
      <c r="CI9" s="154"/>
      <c r="CJ9" s="154"/>
      <c r="CK9" s="154"/>
      <c r="CL9" s="154"/>
      <c r="CM9" s="154"/>
      <c r="CN9" s="154"/>
      <c r="CO9" s="154"/>
      <c r="CP9" s="154"/>
      <c r="CQ9" s="154"/>
      <c r="CR9" s="154"/>
      <c r="CS9" s="154"/>
      <c r="CT9" s="154"/>
      <c r="CU9" s="154"/>
      <c r="CV9" s="154"/>
      <c r="CW9" s="154"/>
      <c r="CX9" s="154"/>
      <c r="CY9" s="154"/>
      <c r="CZ9" s="154"/>
      <c r="DA9" s="154"/>
      <c r="DB9" s="154"/>
      <c r="DC9" s="154"/>
      <c r="DD9" s="154"/>
      <c r="DE9" s="154"/>
      <c r="DF9" s="154"/>
      <c r="DG9" s="154"/>
      <c r="DH9" s="154"/>
      <c r="DI9" s="154"/>
      <c r="DJ9" s="154"/>
      <c r="DK9" s="154"/>
      <c r="DL9" s="154"/>
      <c r="DM9" s="154"/>
      <c r="DN9" s="154"/>
      <c r="DO9" s="154"/>
      <c r="DP9" s="154"/>
      <c r="DQ9" s="154"/>
      <c r="DR9" s="154"/>
      <c r="DS9" s="154"/>
      <c r="DT9" s="154"/>
      <c r="DU9" s="154"/>
      <c r="DV9" s="154"/>
      <c r="DW9" s="154"/>
      <c r="DX9" s="154"/>
      <c r="DY9" s="154"/>
      <c r="DZ9" s="154"/>
      <c r="EA9" s="154"/>
      <c r="EB9" s="154"/>
      <c r="EC9" s="154"/>
      <c r="ED9" s="154"/>
      <c r="EE9" s="154"/>
      <c r="EF9" s="154"/>
      <c r="EG9" s="154"/>
      <c r="EH9" s="154"/>
      <c r="EI9" s="154"/>
      <c r="EJ9" s="154"/>
      <c r="EK9" s="154"/>
      <c r="EL9" s="154"/>
      <c r="EM9" s="154"/>
      <c r="EN9" s="154"/>
      <c r="EO9" s="154"/>
      <c r="EP9" s="154"/>
      <c r="EQ9" s="154"/>
      <c r="ER9" s="154"/>
      <c r="ES9" s="154"/>
      <c r="ET9" s="154"/>
      <c r="EU9" s="154"/>
      <c r="EV9" s="154"/>
      <c r="EW9" s="154"/>
      <c r="EX9" s="154"/>
      <c r="EY9" s="154"/>
      <c r="EZ9" s="154"/>
      <c r="FA9" s="154"/>
      <c r="FB9" s="154"/>
      <c r="FC9" s="154"/>
      <c r="FD9" s="154"/>
      <c r="FE9" s="154"/>
      <c r="FF9" s="154"/>
      <c r="FG9" s="154"/>
      <c r="FH9" s="154"/>
      <c r="FI9" s="154"/>
      <c r="FJ9" s="154"/>
      <c r="FK9" s="154"/>
      <c r="FL9" s="154"/>
      <c r="FM9" s="154"/>
      <c r="FN9" s="154"/>
      <c r="FO9" s="154"/>
      <c r="FP9" s="154"/>
      <c r="FQ9" s="154"/>
      <c r="FR9" s="154"/>
      <c r="FS9" s="154"/>
      <c r="FT9" s="154"/>
      <c r="FU9" s="154"/>
      <c r="FV9" s="154"/>
      <c r="FW9" s="154"/>
      <c r="FX9" s="154"/>
      <c r="FY9" s="154"/>
      <c r="FZ9" s="154"/>
      <c r="GA9" s="154"/>
      <c r="GB9" s="154"/>
      <c r="GC9" s="154"/>
      <c r="GD9" s="154"/>
      <c r="GE9" s="154"/>
      <c r="GF9" s="154"/>
      <c r="GG9" s="154"/>
      <c r="GH9" s="154"/>
      <c r="GI9" s="154"/>
      <c r="GJ9" s="154"/>
      <c r="GK9" s="154"/>
      <c r="GL9" s="154"/>
      <c r="GM9" s="154"/>
      <c r="GN9" s="154"/>
      <c r="GO9" s="154"/>
      <c r="GP9" s="154"/>
      <c r="GQ9" s="154"/>
      <c r="GR9" s="154"/>
      <c r="GS9" s="154"/>
      <c r="GT9" s="154"/>
      <c r="GU9" s="154"/>
      <c r="GV9" s="154"/>
      <c r="GW9" s="154"/>
      <c r="GX9" s="154"/>
      <c r="GY9" s="154"/>
      <c r="GZ9" s="154"/>
      <c r="HA9" s="154"/>
      <c r="HB9" s="154"/>
      <c r="HC9" s="154"/>
      <c r="HD9" s="154"/>
      <c r="HE9" s="154"/>
      <c r="HF9" s="154"/>
      <c r="HG9" s="154"/>
      <c r="HH9" s="154"/>
      <c r="HI9" s="154"/>
      <c r="HJ9" s="154"/>
      <c r="HK9" s="154"/>
      <c r="HL9" s="154"/>
      <c r="HM9" s="154"/>
      <c r="HN9" s="154"/>
      <c r="HO9" s="154"/>
      <c r="HP9" s="154"/>
      <c r="HQ9" s="154"/>
      <c r="HR9" s="154"/>
      <c r="HS9" s="154"/>
      <c r="HT9" s="154"/>
      <c r="HU9" s="154"/>
      <c r="HV9" s="154"/>
      <c r="HW9" s="154"/>
      <c r="HX9" s="154"/>
      <c r="HY9" s="154"/>
      <c r="HZ9" s="154"/>
      <c r="IA9" s="154"/>
      <c r="IB9" s="154"/>
      <c r="IC9" s="154"/>
      <c r="ID9" s="154"/>
      <c r="IE9" s="154"/>
      <c r="IF9" s="154"/>
      <c r="IG9" s="154"/>
      <c r="IH9" s="154"/>
      <c r="II9" s="154"/>
      <c r="IJ9" s="154"/>
      <c r="IK9" s="154"/>
      <c r="IL9" s="154"/>
      <c r="IM9" s="154"/>
      <c r="IN9" s="154"/>
      <c r="IO9" s="154"/>
      <c r="IP9" s="154"/>
      <c r="IQ9" s="154"/>
      <c r="IR9" s="154"/>
      <c r="IS9" s="154"/>
      <c r="IT9" s="154"/>
      <c r="IU9" s="154"/>
      <c r="IV9" s="154"/>
      <c r="IW9" s="154"/>
      <c r="IX9" s="154"/>
      <c r="IY9" s="154"/>
      <c r="IZ9" s="154"/>
      <c r="JA9" s="154"/>
      <c r="JB9" s="154"/>
      <c r="JC9" s="154"/>
      <c r="JD9" s="154"/>
      <c r="JE9" s="154"/>
      <c r="JF9" s="154"/>
      <c r="JG9" s="154"/>
      <c r="JH9" s="154"/>
      <c r="JI9" s="154"/>
      <c r="JJ9" s="154"/>
      <c r="JK9" s="154"/>
      <c r="JL9" s="154"/>
      <c r="JM9" s="154"/>
      <c r="JN9" s="154"/>
      <c r="JO9" s="154"/>
      <c r="JP9" s="154"/>
      <c r="JQ9" s="154"/>
      <c r="JR9" s="154"/>
      <c r="JS9" s="154"/>
      <c r="JT9" s="154"/>
      <c r="JU9" s="154"/>
      <c r="JV9" s="154"/>
      <c r="JW9" s="154"/>
      <c r="JX9" s="154"/>
      <c r="JY9" s="154"/>
      <c r="JZ9" s="154"/>
      <c r="KA9" s="154"/>
      <c r="KB9" s="154"/>
      <c r="KC9" s="154"/>
      <c r="KD9" s="154"/>
      <c r="KE9" s="154"/>
      <c r="KF9" s="154"/>
      <c r="KG9" s="154"/>
      <c r="KH9" s="154"/>
      <c r="KI9" s="154"/>
      <c r="KJ9" s="154"/>
      <c r="KK9" s="154"/>
      <c r="KL9" s="154"/>
      <c r="KM9" s="154"/>
      <c r="KN9" s="154"/>
      <c r="KO9" s="154"/>
      <c r="KP9" s="154"/>
      <c r="KQ9" s="154"/>
      <c r="KR9" s="154"/>
      <c r="KS9" s="154"/>
      <c r="KT9" s="154"/>
      <c r="KU9" s="154"/>
      <c r="KV9" s="154"/>
      <c r="KW9" s="154"/>
      <c r="KX9" s="154"/>
      <c r="KY9" s="154"/>
      <c r="KZ9" s="154"/>
      <c r="LA9" s="154"/>
      <c r="LB9" s="154"/>
      <c r="LC9" s="154"/>
      <c r="LD9" s="154"/>
      <c r="LE9" s="154"/>
      <c r="LF9" s="154"/>
      <c r="LG9" s="154"/>
      <c r="LH9" s="154"/>
      <c r="LI9" s="154"/>
      <c r="LJ9" s="154"/>
      <c r="LK9" s="154"/>
      <c r="LL9" s="154"/>
      <c r="LM9" s="154"/>
      <c r="LN9" s="154"/>
      <c r="LO9" s="154"/>
      <c r="LP9" s="154"/>
      <c r="LQ9" s="154"/>
      <c r="LR9" s="154"/>
      <c r="LS9" s="154"/>
      <c r="LT9" s="154"/>
      <c r="LU9" s="154"/>
      <c r="LV9" s="154"/>
      <c r="LW9" s="154"/>
      <c r="LX9" s="154"/>
      <c r="LY9" s="154"/>
      <c r="LZ9" s="154"/>
      <c r="MA9" s="154"/>
      <c r="MB9" s="154"/>
      <c r="MC9" s="154"/>
      <c r="MD9" s="154"/>
      <c r="ME9" s="154"/>
      <c r="MF9" s="154"/>
      <c r="MG9" s="154"/>
      <c r="MH9" s="154"/>
      <c r="MI9" s="154"/>
      <c r="MJ9" s="154"/>
      <c r="MK9" s="154"/>
      <c r="ML9" s="154"/>
      <c r="MM9" s="154"/>
      <c r="MN9" s="154"/>
      <c r="MO9" s="154"/>
      <c r="MP9" s="154"/>
      <c r="MQ9" s="154"/>
      <c r="MR9" s="154"/>
      <c r="MS9" s="154"/>
      <c r="MT9" s="154"/>
      <c r="MU9" s="154"/>
      <c r="MV9" s="154"/>
      <c r="MW9" s="154"/>
      <c r="MX9" s="154"/>
      <c r="MY9" s="154"/>
      <c r="MZ9" s="154"/>
      <c r="NA9" s="154"/>
      <c r="NB9" s="154"/>
      <c r="NC9" s="154"/>
      <c r="ND9" s="154"/>
      <c r="NE9" s="154"/>
      <c r="NF9" s="154"/>
      <c r="NG9" s="154"/>
      <c r="NH9" s="154"/>
      <c r="NI9" s="154"/>
      <c r="NJ9" s="154"/>
      <c r="NK9" s="154"/>
      <c r="NL9" s="154"/>
      <c r="NM9" s="154"/>
      <c r="NN9" s="154"/>
      <c r="NO9" s="154"/>
      <c r="NP9" s="154"/>
      <c r="NQ9" s="154"/>
      <c r="NR9" s="154"/>
      <c r="NS9" s="154"/>
      <c r="NT9" s="154"/>
      <c r="NU9" s="154"/>
      <c r="NV9" s="154"/>
      <c r="NW9" s="154"/>
      <c r="NX9" s="154"/>
      <c r="NY9" s="154"/>
      <c r="NZ9" s="154"/>
      <c r="OA9" s="154"/>
      <c r="OB9" s="154"/>
      <c r="OC9" s="154"/>
      <c r="OD9" s="154"/>
      <c r="OE9" s="154"/>
      <c r="OF9" s="154"/>
      <c r="OG9" s="154"/>
      <c r="OH9" s="154"/>
      <c r="OI9" s="154"/>
      <c r="OJ9" s="154"/>
      <c r="OK9" s="154"/>
      <c r="OL9" s="154"/>
      <c r="OM9" s="154"/>
      <c r="ON9" s="154"/>
      <c r="OO9" s="154"/>
      <c r="OP9" s="154"/>
      <c r="OQ9" s="154"/>
      <c r="OR9" s="154"/>
      <c r="OS9" s="154"/>
      <c r="OT9" s="154"/>
      <c r="OU9" s="154"/>
      <c r="OV9" s="154"/>
      <c r="OW9" s="154"/>
      <c r="OX9" s="154"/>
      <c r="OY9" s="154"/>
      <c r="OZ9" s="154"/>
      <c r="PA9" s="154"/>
      <c r="PB9" s="154"/>
      <c r="PC9" s="154"/>
      <c r="PD9" s="154"/>
      <c r="PE9" s="154"/>
      <c r="PF9" s="154"/>
      <c r="PG9" s="154"/>
      <c r="PH9" s="154"/>
      <c r="PI9" s="154"/>
      <c r="PJ9" s="154"/>
      <c r="PK9" s="154"/>
      <c r="PL9" s="154"/>
      <c r="PM9" s="154"/>
      <c r="PN9" s="154"/>
      <c r="PO9" s="154"/>
      <c r="PP9" s="154"/>
      <c r="PQ9" s="154"/>
      <c r="PR9" s="154"/>
      <c r="PS9" s="154"/>
      <c r="PT9" s="154"/>
      <c r="PU9" s="154"/>
      <c r="PV9" s="154"/>
      <c r="PW9" s="154"/>
      <c r="PX9" s="154"/>
      <c r="PY9" s="154"/>
      <c r="PZ9" s="154"/>
      <c r="QA9" s="154"/>
      <c r="QB9" s="154"/>
      <c r="QC9" s="154"/>
      <c r="QD9" s="154"/>
      <c r="QE9" s="154"/>
      <c r="QF9" s="154"/>
      <c r="QG9" s="154"/>
      <c r="QH9" s="154"/>
      <c r="QI9" s="154"/>
      <c r="QJ9" s="154"/>
      <c r="QK9" s="154"/>
      <c r="QL9" s="154"/>
      <c r="QM9" s="154"/>
      <c r="QN9" s="154"/>
      <c r="QO9" s="154"/>
      <c r="QP9" s="154"/>
      <c r="QQ9" s="154"/>
      <c r="QR9" s="154"/>
      <c r="QS9" s="154"/>
      <c r="QT9" s="154"/>
      <c r="QU9" s="154"/>
      <c r="QV9" s="154"/>
      <c r="QW9" s="154"/>
      <c r="QX9" s="154"/>
      <c r="QY9" s="154"/>
      <c r="QZ9" s="154"/>
      <c r="RA9" s="154"/>
      <c r="RB9" s="154"/>
      <c r="RC9" s="154"/>
      <c r="RD9" s="154"/>
      <c r="RE9" s="154"/>
      <c r="RF9" s="154"/>
      <c r="RG9" s="154"/>
      <c r="RH9" s="154"/>
      <c r="RI9" s="154"/>
      <c r="RJ9" s="154"/>
      <c r="RK9" s="154"/>
      <c r="RL9" s="154"/>
      <c r="RM9" s="154"/>
      <c r="RN9" s="154"/>
      <c r="RO9" s="154"/>
      <c r="RP9" s="154"/>
      <c r="RQ9" s="154"/>
      <c r="RR9" s="154"/>
      <c r="RS9" s="154"/>
      <c r="RT9" s="154"/>
      <c r="RU9" s="154"/>
      <c r="RV9" s="154"/>
      <c r="RW9" s="154"/>
      <c r="RX9" s="154"/>
      <c r="RY9" s="154"/>
      <c r="RZ9" s="154"/>
      <c r="SA9" s="154"/>
      <c r="SB9" s="154"/>
      <c r="SC9" s="154"/>
      <c r="SD9" s="154"/>
      <c r="SE9" s="154"/>
      <c r="SF9" s="154"/>
      <c r="SG9" s="154"/>
      <c r="SH9" s="154"/>
      <c r="SI9" s="154"/>
      <c r="SJ9" s="154"/>
      <c r="SK9" s="154"/>
      <c r="SL9" s="154"/>
      <c r="SM9" s="154"/>
      <c r="SN9" s="154"/>
      <c r="SO9" s="154"/>
      <c r="SP9" s="154"/>
      <c r="SQ9" s="154"/>
      <c r="SR9" s="154"/>
      <c r="SS9" s="154"/>
      <c r="ST9" s="154"/>
      <c r="SU9" s="154"/>
      <c r="SV9" s="154"/>
      <c r="SW9" s="154"/>
      <c r="SX9" s="154"/>
      <c r="SY9" s="154"/>
      <c r="SZ9" s="154"/>
      <c r="TA9" s="154"/>
      <c r="TB9" s="154"/>
      <c r="TC9" s="154"/>
      <c r="TD9" s="154"/>
      <c r="TE9" s="154"/>
      <c r="TF9" s="154"/>
      <c r="TG9" s="154"/>
      <c r="TH9" s="154"/>
      <c r="TI9" s="154"/>
      <c r="TJ9" s="154"/>
      <c r="TK9" s="154"/>
      <c r="TL9" s="154"/>
      <c r="TM9" s="154"/>
      <c r="TN9" s="154"/>
      <c r="TO9" s="154"/>
      <c r="TP9" s="154"/>
      <c r="TQ9" s="154"/>
      <c r="TR9" s="154"/>
      <c r="TS9" s="154"/>
      <c r="TT9" s="154"/>
      <c r="TU9" s="154"/>
      <c r="TV9" s="154"/>
      <c r="TW9" s="154"/>
      <c r="TX9" s="154"/>
      <c r="TY9" s="154"/>
      <c r="TZ9" s="154"/>
      <c r="UA9" s="154"/>
      <c r="UB9" s="154"/>
      <c r="UC9" s="154"/>
      <c r="UD9" s="154"/>
      <c r="UE9" s="154"/>
      <c r="UF9" s="154"/>
      <c r="UG9" s="154"/>
      <c r="UH9" s="154"/>
      <c r="UI9" s="154"/>
      <c r="UJ9" s="154"/>
      <c r="UK9" s="154"/>
      <c r="UL9" s="154"/>
      <c r="UM9" s="154"/>
      <c r="UN9" s="154"/>
      <c r="UO9" s="154"/>
      <c r="UP9" s="154"/>
      <c r="UQ9" s="154"/>
      <c r="UR9" s="154"/>
      <c r="US9" s="154"/>
      <c r="UT9" s="154"/>
      <c r="UU9" s="154"/>
      <c r="UV9" s="154"/>
      <c r="UW9" s="154"/>
      <c r="UX9" s="154"/>
      <c r="UY9" s="154"/>
      <c r="UZ9" s="154"/>
      <c r="VA9" s="154"/>
      <c r="VB9" s="154"/>
      <c r="VC9" s="154"/>
      <c r="VD9" s="154"/>
      <c r="VE9" s="154"/>
      <c r="VF9" s="154"/>
      <c r="VG9" s="154"/>
      <c r="VH9" s="154"/>
      <c r="VI9" s="154"/>
      <c r="VJ9" s="154"/>
      <c r="VK9" s="154"/>
      <c r="VL9" s="154"/>
      <c r="VM9" s="154"/>
      <c r="VN9" s="154"/>
      <c r="VO9" s="154"/>
      <c r="VP9" s="154"/>
      <c r="VQ9" s="154"/>
      <c r="VR9" s="154"/>
      <c r="VS9" s="154"/>
      <c r="VT9" s="154"/>
      <c r="VU9" s="154"/>
      <c r="VV9" s="154"/>
      <c r="VW9" s="154"/>
      <c r="VX9" s="154"/>
      <c r="VY9" s="154"/>
      <c r="VZ9" s="154"/>
      <c r="WA9" s="154"/>
      <c r="WB9" s="154"/>
      <c r="WC9" s="154"/>
      <c r="WD9" s="154"/>
      <c r="WE9" s="154"/>
      <c r="WF9" s="154"/>
      <c r="WG9" s="154"/>
      <c r="WH9" s="154"/>
      <c r="WI9" s="154"/>
      <c r="WJ9" s="154"/>
      <c r="WK9" s="154"/>
      <c r="WL9" s="154"/>
      <c r="WM9" s="154"/>
      <c r="WN9" s="154"/>
      <c r="WO9" s="154"/>
      <c r="WP9" s="154"/>
      <c r="WQ9" s="154"/>
      <c r="WR9" s="154"/>
      <c r="WS9" s="154"/>
      <c r="WT9" s="154"/>
      <c r="WU9" s="154"/>
      <c r="WV9" s="154"/>
      <c r="WW9" s="154"/>
      <c r="WX9" s="154"/>
      <c r="WY9" s="154"/>
      <c r="WZ9" s="154"/>
      <c r="XA9" s="154"/>
      <c r="XB9" s="154"/>
      <c r="XC9" s="154"/>
      <c r="XD9" s="154"/>
      <c r="XE9" s="154"/>
      <c r="XF9" s="154"/>
      <c r="XG9" s="154"/>
      <c r="XH9" s="154"/>
      <c r="XI9" s="154"/>
      <c r="XJ9" s="154"/>
      <c r="XK9" s="154"/>
      <c r="XL9" s="154"/>
      <c r="XM9" s="154"/>
      <c r="XN9" s="154"/>
      <c r="XO9" s="154"/>
      <c r="XP9" s="154"/>
      <c r="XQ9" s="154"/>
      <c r="XR9" s="154"/>
      <c r="XS9" s="154"/>
      <c r="XT9" s="154"/>
      <c r="XU9" s="154"/>
      <c r="XV9" s="154"/>
      <c r="XW9" s="154"/>
      <c r="XX9" s="154"/>
      <c r="XY9" s="154"/>
      <c r="XZ9" s="154"/>
      <c r="YA9" s="154"/>
      <c r="YB9" s="154"/>
      <c r="YC9" s="154"/>
      <c r="YD9" s="154"/>
      <c r="YE9" s="154"/>
      <c r="YF9" s="154"/>
      <c r="YG9" s="154"/>
      <c r="YH9" s="154"/>
      <c r="YI9" s="154"/>
      <c r="YJ9" s="154"/>
      <c r="YK9" s="154"/>
      <c r="YL9" s="154"/>
      <c r="YM9" s="154"/>
      <c r="YN9" s="154"/>
      <c r="YO9" s="154"/>
      <c r="YP9" s="154"/>
      <c r="YQ9" s="154"/>
      <c r="YR9" s="154"/>
      <c r="YS9" s="154"/>
      <c r="YT9" s="154"/>
      <c r="YU9" s="154"/>
      <c r="YV9" s="154"/>
      <c r="YW9" s="154"/>
      <c r="YX9" s="154"/>
      <c r="YY9" s="154"/>
      <c r="YZ9" s="154"/>
      <c r="ZA9" s="154"/>
      <c r="ZB9" s="154"/>
      <c r="ZC9" s="154"/>
      <c r="ZD9" s="154"/>
      <c r="ZE9" s="154"/>
      <c r="ZF9" s="154"/>
      <c r="ZG9" s="154"/>
      <c r="ZH9" s="154"/>
      <c r="ZI9" s="154"/>
      <c r="ZJ9" s="154"/>
      <c r="ZK9" s="154"/>
      <c r="ZL9" s="154"/>
      <c r="ZM9" s="154"/>
      <c r="ZN9" s="154"/>
      <c r="ZO9" s="154"/>
      <c r="ZP9" s="154"/>
      <c r="ZQ9" s="154"/>
      <c r="ZR9" s="154"/>
      <c r="ZS9" s="154"/>
      <c r="ZT9" s="154"/>
      <c r="ZU9" s="154"/>
      <c r="ZV9" s="154"/>
      <c r="ZW9" s="154"/>
      <c r="ZX9" s="154"/>
      <c r="ZY9" s="154"/>
      <c r="ZZ9" s="154"/>
      <c r="AAA9" s="154"/>
      <c r="AAB9" s="154"/>
      <c r="AAC9" s="154"/>
    </row>
    <row r="10" spans="1:705" ht="15" customHeight="1" x14ac:dyDescent="0.2">
      <c r="A10" s="13"/>
      <c r="B10" s="13"/>
      <c r="C10" s="13"/>
      <c r="D10" s="13" t="s">
        <v>172</v>
      </c>
      <c r="E10" s="13" t="s">
        <v>404</v>
      </c>
      <c r="F10" s="13" t="s">
        <v>405</v>
      </c>
      <c r="G10" s="13" t="s">
        <v>194</v>
      </c>
      <c r="H10" s="160" t="s">
        <v>175</v>
      </c>
      <c r="I10" s="13">
        <v>4</v>
      </c>
      <c r="J10" s="13"/>
      <c r="K10" s="13"/>
      <c r="L10" s="13"/>
      <c r="M10" s="13">
        <v>4</v>
      </c>
      <c r="N10" s="157"/>
      <c r="O10" s="13"/>
      <c r="P10" s="161">
        <v>30</v>
      </c>
      <c r="Q10" s="13">
        <v>30</v>
      </c>
      <c r="R10" s="13"/>
      <c r="S10" s="13"/>
      <c r="T10" s="13"/>
      <c r="U10" s="13"/>
      <c r="V10" s="13"/>
      <c r="W10" s="13"/>
      <c r="X10" s="13" t="s">
        <v>176</v>
      </c>
      <c r="Y10" s="13"/>
      <c r="Z10" s="13" t="s">
        <v>175</v>
      </c>
      <c r="AA10" s="13" t="s">
        <v>177</v>
      </c>
      <c r="AB10" s="13">
        <v>3</v>
      </c>
      <c r="AC10" s="13" t="s">
        <v>103</v>
      </c>
      <c r="AD10" s="13"/>
      <c r="AE10" s="13"/>
      <c r="AF10" s="21" t="s">
        <v>406</v>
      </c>
      <c r="AG10" s="13"/>
      <c r="AH10" s="137"/>
      <c r="AI10" s="137"/>
      <c r="AJ10" s="137"/>
      <c r="AK10" s="137"/>
      <c r="AL10" s="137"/>
      <c r="AM10" s="137"/>
      <c r="AN10" s="137"/>
      <c r="AO10" s="137"/>
      <c r="AP10" s="137"/>
      <c r="AQ10" s="137"/>
      <c r="AR10" s="137"/>
      <c r="AS10" s="137"/>
      <c r="AT10" s="137"/>
      <c r="AU10" s="137"/>
      <c r="AV10" s="137"/>
      <c r="AW10" s="137"/>
      <c r="AX10" s="137"/>
      <c r="AY10" s="137"/>
      <c r="AZ10" s="137"/>
      <c r="BA10" s="137"/>
      <c r="BB10" s="137"/>
      <c r="BC10" s="137"/>
      <c r="BD10" s="137"/>
      <c r="BE10" s="137"/>
      <c r="BF10" s="137"/>
      <c r="BG10" s="137"/>
      <c r="BH10" s="137"/>
      <c r="BI10" s="137"/>
      <c r="BJ10" s="137"/>
      <c r="BK10" s="137"/>
      <c r="BL10" s="137"/>
      <c r="BM10" s="137"/>
      <c r="BN10" s="137"/>
      <c r="BO10" s="137"/>
      <c r="BP10" s="137"/>
      <c r="BQ10" s="137"/>
      <c r="BR10" s="137"/>
      <c r="BS10" s="137"/>
      <c r="BT10" s="137"/>
      <c r="BU10" s="137"/>
      <c r="BV10" s="137"/>
      <c r="BW10" s="137"/>
      <c r="BX10" s="137"/>
      <c r="BY10" s="137"/>
      <c r="BZ10" s="137"/>
      <c r="CA10" s="137"/>
      <c r="CB10" s="137"/>
      <c r="CC10" s="137"/>
      <c r="CD10" s="137"/>
      <c r="CE10" s="137"/>
      <c r="CF10" s="137"/>
      <c r="CG10" s="137"/>
      <c r="CH10" s="137"/>
      <c r="CI10" s="137"/>
      <c r="CJ10" s="137"/>
      <c r="CK10" s="137"/>
      <c r="CL10" s="137"/>
      <c r="CM10" s="137"/>
      <c r="CN10" s="137"/>
      <c r="CO10" s="137"/>
      <c r="CP10" s="137"/>
      <c r="CQ10" s="137"/>
      <c r="CR10" s="137"/>
      <c r="CS10" s="137"/>
      <c r="CT10" s="137"/>
      <c r="CU10" s="137"/>
      <c r="CV10" s="137"/>
      <c r="CW10" s="137"/>
      <c r="CX10" s="137"/>
      <c r="CY10" s="137"/>
      <c r="CZ10" s="137"/>
      <c r="DA10" s="137"/>
      <c r="DB10" s="137"/>
      <c r="DC10" s="137"/>
      <c r="DD10" s="137"/>
      <c r="DE10" s="137"/>
      <c r="DF10" s="137"/>
      <c r="DG10" s="137"/>
      <c r="DH10" s="137"/>
      <c r="DI10" s="137"/>
      <c r="DJ10" s="137"/>
      <c r="DK10" s="137"/>
      <c r="DL10" s="137"/>
      <c r="DM10" s="137"/>
      <c r="DN10" s="137"/>
      <c r="DO10" s="137"/>
      <c r="DP10" s="137"/>
      <c r="DQ10" s="137"/>
      <c r="DR10" s="137"/>
      <c r="DS10" s="137"/>
      <c r="DT10" s="137"/>
      <c r="DU10" s="137"/>
      <c r="DV10" s="137"/>
      <c r="DW10" s="137"/>
      <c r="DX10" s="137"/>
      <c r="DY10" s="137"/>
      <c r="DZ10" s="137"/>
      <c r="EA10" s="137"/>
      <c r="EB10" s="137"/>
      <c r="EC10" s="137"/>
      <c r="ED10" s="137"/>
      <c r="EE10" s="137"/>
      <c r="EF10" s="137"/>
      <c r="EG10" s="137"/>
      <c r="EH10" s="137"/>
      <c r="EI10" s="137"/>
      <c r="EJ10" s="137"/>
      <c r="EK10" s="137"/>
      <c r="EL10" s="137"/>
      <c r="EM10" s="137"/>
      <c r="EN10" s="137"/>
      <c r="EO10" s="137"/>
      <c r="EP10" s="137"/>
      <c r="EQ10" s="137"/>
      <c r="ER10" s="137"/>
      <c r="ES10" s="137"/>
      <c r="ET10" s="137"/>
      <c r="EU10" s="137"/>
      <c r="EV10" s="137"/>
      <c r="EW10" s="137"/>
      <c r="EX10" s="137"/>
      <c r="EY10" s="137"/>
      <c r="EZ10" s="137"/>
      <c r="FA10" s="137"/>
      <c r="FB10" s="137"/>
      <c r="FC10" s="137"/>
      <c r="FD10" s="137"/>
      <c r="FE10" s="137"/>
      <c r="FF10" s="137"/>
      <c r="FG10" s="137"/>
      <c r="FH10" s="137"/>
      <c r="FI10" s="137"/>
      <c r="FJ10" s="137"/>
      <c r="FK10" s="137"/>
      <c r="FL10" s="137"/>
      <c r="FM10" s="137"/>
      <c r="FN10" s="137"/>
      <c r="FO10" s="137"/>
      <c r="FP10" s="137"/>
      <c r="FQ10" s="137"/>
      <c r="FR10" s="137"/>
      <c r="FS10" s="137"/>
      <c r="FT10" s="137"/>
      <c r="FU10" s="137"/>
      <c r="FV10" s="137"/>
      <c r="FW10" s="137"/>
      <c r="FX10" s="137"/>
      <c r="FY10" s="137"/>
      <c r="FZ10" s="137"/>
      <c r="GA10" s="137"/>
      <c r="GB10" s="137"/>
      <c r="GC10" s="137"/>
      <c r="GD10" s="137"/>
      <c r="GE10" s="137"/>
      <c r="GF10" s="137"/>
      <c r="GG10" s="137"/>
      <c r="GH10" s="137"/>
      <c r="GI10" s="137"/>
      <c r="GJ10" s="137"/>
      <c r="GK10" s="137"/>
      <c r="GL10" s="137"/>
      <c r="GM10" s="137"/>
      <c r="GN10" s="137"/>
      <c r="GO10" s="137"/>
      <c r="GP10" s="137"/>
      <c r="GQ10" s="137"/>
      <c r="GR10" s="137"/>
      <c r="GS10" s="137"/>
      <c r="GT10" s="137"/>
      <c r="GU10" s="137"/>
      <c r="GV10" s="137"/>
      <c r="GW10" s="137"/>
      <c r="GX10" s="137"/>
      <c r="GY10" s="137"/>
      <c r="GZ10" s="137"/>
      <c r="HA10" s="137"/>
      <c r="HB10" s="137"/>
      <c r="HC10" s="137"/>
      <c r="HD10" s="137"/>
      <c r="HE10" s="137"/>
      <c r="HF10" s="137"/>
      <c r="HG10" s="137"/>
      <c r="HH10" s="137"/>
      <c r="HI10" s="137"/>
      <c r="HJ10" s="137"/>
      <c r="HK10" s="137"/>
      <c r="HL10" s="137"/>
      <c r="HM10" s="137"/>
      <c r="HN10" s="137"/>
      <c r="HO10" s="137"/>
      <c r="HP10" s="137"/>
      <c r="HQ10" s="137"/>
      <c r="HR10" s="137"/>
      <c r="HS10" s="137"/>
      <c r="HT10" s="137"/>
      <c r="HU10" s="137"/>
      <c r="HV10" s="137"/>
      <c r="HW10" s="137"/>
      <c r="HX10" s="137"/>
      <c r="HY10" s="137"/>
      <c r="HZ10" s="137"/>
      <c r="IA10" s="137"/>
      <c r="IB10" s="137"/>
      <c r="IC10" s="137"/>
      <c r="ID10" s="137"/>
      <c r="IE10" s="137"/>
      <c r="IF10" s="137"/>
      <c r="IG10" s="137"/>
      <c r="IH10" s="137"/>
      <c r="II10" s="137"/>
      <c r="IJ10" s="137"/>
      <c r="IK10" s="137"/>
      <c r="IL10" s="137"/>
      <c r="IM10" s="137"/>
      <c r="IN10" s="137"/>
      <c r="IO10" s="137"/>
      <c r="IP10" s="137"/>
      <c r="IQ10" s="137"/>
      <c r="IR10" s="137"/>
      <c r="IS10" s="137"/>
      <c r="IT10" s="137"/>
      <c r="IU10" s="137"/>
      <c r="IV10" s="137"/>
      <c r="IW10" s="137"/>
      <c r="IX10" s="137"/>
      <c r="IY10" s="137"/>
      <c r="IZ10" s="137"/>
      <c r="JA10" s="137"/>
      <c r="JB10" s="137"/>
      <c r="JC10" s="137"/>
      <c r="JD10" s="137"/>
      <c r="JE10" s="137"/>
      <c r="JF10" s="137"/>
      <c r="JG10" s="137"/>
      <c r="JH10" s="137"/>
      <c r="JI10" s="137"/>
      <c r="JJ10" s="137"/>
      <c r="JK10" s="137"/>
      <c r="JL10" s="137"/>
      <c r="JM10" s="137"/>
      <c r="JN10" s="137"/>
      <c r="JO10" s="137"/>
      <c r="JP10" s="137"/>
      <c r="JQ10" s="137"/>
      <c r="JR10" s="137"/>
      <c r="JS10" s="137"/>
      <c r="JT10" s="137"/>
      <c r="JU10" s="137"/>
      <c r="JV10" s="137"/>
      <c r="JW10" s="137"/>
      <c r="JX10" s="137"/>
      <c r="JY10" s="137"/>
      <c r="JZ10" s="137"/>
      <c r="KA10" s="137"/>
      <c r="KB10" s="137"/>
      <c r="KC10" s="137"/>
      <c r="KD10" s="137"/>
      <c r="KE10" s="137"/>
      <c r="KF10" s="137"/>
      <c r="KG10" s="137"/>
      <c r="KH10" s="137"/>
      <c r="KI10" s="137"/>
      <c r="KJ10" s="137"/>
      <c r="KK10" s="137"/>
      <c r="KL10" s="137"/>
      <c r="KM10" s="137"/>
      <c r="KN10" s="137"/>
      <c r="KO10" s="137"/>
      <c r="KP10" s="137"/>
      <c r="KQ10" s="137"/>
      <c r="KR10" s="137"/>
      <c r="KS10" s="137"/>
      <c r="KT10" s="137"/>
      <c r="KU10" s="137"/>
      <c r="KV10" s="137"/>
      <c r="KW10" s="137"/>
      <c r="KX10" s="137"/>
      <c r="KY10" s="137"/>
      <c r="KZ10" s="137"/>
      <c r="LA10" s="137"/>
      <c r="LB10" s="137"/>
      <c r="LC10" s="137"/>
      <c r="LD10" s="137"/>
      <c r="LE10" s="137"/>
      <c r="LF10" s="137"/>
      <c r="LG10" s="137"/>
      <c r="LH10" s="137"/>
      <c r="LI10" s="137"/>
      <c r="LJ10" s="137"/>
      <c r="LK10" s="137"/>
      <c r="LL10" s="137"/>
      <c r="LM10" s="137"/>
      <c r="LN10" s="137"/>
      <c r="LO10" s="137"/>
      <c r="LP10" s="137"/>
      <c r="LQ10" s="137"/>
      <c r="LR10" s="137"/>
      <c r="LS10" s="137"/>
      <c r="LT10" s="137"/>
      <c r="LU10" s="137"/>
      <c r="LV10" s="137"/>
      <c r="LW10" s="137"/>
      <c r="LX10" s="137"/>
      <c r="LY10" s="137"/>
      <c r="LZ10" s="137"/>
      <c r="MA10" s="137"/>
      <c r="MB10" s="137"/>
      <c r="MC10" s="137"/>
      <c r="MD10" s="137"/>
      <c r="ME10" s="137"/>
      <c r="MF10" s="137"/>
      <c r="MG10" s="137"/>
      <c r="MH10" s="137"/>
      <c r="MI10" s="137"/>
      <c r="MJ10" s="137"/>
      <c r="MK10" s="137"/>
      <c r="ML10" s="137"/>
      <c r="MM10" s="137"/>
      <c r="MN10" s="137"/>
      <c r="MO10" s="137"/>
      <c r="MP10" s="137"/>
      <c r="MQ10" s="137"/>
      <c r="MR10" s="137"/>
      <c r="MS10" s="137"/>
      <c r="MT10" s="137"/>
      <c r="MU10" s="137"/>
      <c r="MV10" s="137"/>
      <c r="MW10" s="137"/>
      <c r="MX10" s="137"/>
      <c r="MY10" s="137"/>
      <c r="MZ10" s="137"/>
      <c r="NA10" s="137"/>
      <c r="NB10" s="137"/>
      <c r="NC10" s="137"/>
      <c r="ND10" s="137"/>
      <c r="NE10" s="137"/>
      <c r="NF10" s="137"/>
      <c r="NG10" s="137"/>
      <c r="NH10" s="137"/>
      <c r="NI10" s="137"/>
      <c r="NJ10" s="137"/>
      <c r="NK10" s="137"/>
      <c r="NL10" s="137"/>
      <c r="NM10" s="137"/>
      <c r="NN10" s="137"/>
      <c r="NO10" s="137"/>
      <c r="NP10" s="137"/>
      <c r="NQ10" s="137"/>
      <c r="NR10" s="137"/>
      <c r="NS10" s="137"/>
      <c r="NT10" s="137"/>
      <c r="NU10" s="137"/>
      <c r="NV10" s="137"/>
      <c r="NW10" s="137"/>
      <c r="NX10" s="137"/>
      <c r="NY10" s="137"/>
      <c r="NZ10" s="137"/>
      <c r="OA10" s="137"/>
      <c r="OB10" s="137"/>
      <c r="OC10" s="137"/>
      <c r="OD10" s="137"/>
      <c r="OE10" s="137"/>
      <c r="OF10" s="137"/>
      <c r="OG10" s="137"/>
      <c r="OH10" s="137"/>
      <c r="OI10" s="137"/>
      <c r="OJ10" s="137"/>
      <c r="OK10" s="137"/>
      <c r="OL10" s="137"/>
      <c r="OM10" s="137"/>
      <c r="ON10" s="137"/>
      <c r="OO10" s="137"/>
      <c r="OP10" s="137"/>
      <c r="OQ10" s="137"/>
      <c r="OR10" s="137"/>
      <c r="OS10" s="137"/>
      <c r="OT10" s="137"/>
      <c r="OU10" s="137"/>
      <c r="OV10" s="137"/>
      <c r="OW10" s="137"/>
      <c r="OX10" s="137"/>
      <c r="OY10" s="137"/>
      <c r="OZ10" s="137"/>
      <c r="PA10" s="137"/>
      <c r="PB10" s="137"/>
      <c r="PC10" s="137"/>
      <c r="PD10" s="137"/>
      <c r="PE10" s="137"/>
      <c r="PF10" s="137"/>
      <c r="PG10" s="137"/>
      <c r="PH10" s="137"/>
      <c r="PI10" s="137"/>
      <c r="PJ10" s="137"/>
      <c r="PK10" s="137"/>
      <c r="PL10" s="137"/>
      <c r="PM10" s="137"/>
      <c r="PN10" s="137"/>
      <c r="PO10" s="137"/>
      <c r="PP10" s="137"/>
      <c r="PQ10" s="137"/>
      <c r="PR10" s="137"/>
      <c r="PS10" s="137"/>
      <c r="PT10" s="137"/>
      <c r="PU10" s="137"/>
      <c r="PV10" s="137"/>
      <c r="PW10" s="137"/>
      <c r="PX10" s="137"/>
      <c r="PY10" s="137"/>
      <c r="PZ10" s="137"/>
      <c r="QA10" s="137"/>
      <c r="QB10" s="137"/>
      <c r="QC10" s="137"/>
      <c r="QD10" s="137"/>
      <c r="QE10" s="137"/>
      <c r="QF10" s="137"/>
      <c r="QG10" s="137"/>
      <c r="QH10" s="137"/>
      <c r="QI10" s="137"/>
      <c r="QJ10" s="137"/>
      <c r="QK10" s="137"/>
      <c r="QL10" s="137"/>
      <c r="QM10" s="137"/>
      <c r="QN10" s="137"/>
      <c r="QO10" s="137"/>
      <c r="QP10" s="137"/>
      <c r="QQ10" s="137"/>
      <c r="QR10" s="137"/>
      <c r="QS10" s="137"/>
      <c r="QT10" s="137"/>
      <c r="QU10" s="137"/>
      <c r="QV10" s="137"/>
      <c r="QW10" s="137"/>
      <c r="QX10" s="137"/>
      <c r="QY10" s="137"/>
      <c r="QZ10" s="137"/>
      <c r="RA10" s="137"/>
      <c r="RB10" s="137"/>
      <c r="RC10" s="137"/>
      <c r="RD10" s="137"/>
      <c r="RE10" s="137"/>
      <c r="RF10" s="137"/>
      <c r="RG10" s="137"/>
      <c r="RH10" s="137"/>
      <c r="RI10" s="137"/>
      <c r="RJ10" s="137"/>
      <c r="RK10" s="137"/>
      <c r="RL10" s="137"/>
      <c r="RM10" s="137"/>
      <c r="RN10" s="137"/>
      <c r="RO10" s="137"/>
      <c r="RP10" s="137"/>
      <c r="RQ10" s="137"/>
      <c r="RR10" s="137"/>
      <c r="RS10" s="137"/>
      <c r="RT10" s="137"/>
      <c r="RU10" s="137"/>
      <c r="RV10" s="137"/>
      <c r="RW10" s="137"/>
      <c r="RX10" s="137"/>
      <c r="RY10" s="137"/>
      <c r="RZ10" s="137"/>
      <c r="SA10" s="137"/>
      <c r="SB10" s="137"/>
      <c r="SC10" s="137"/>
      <c r="SD10" s="137"/>
      <c r="SE10" s="137"/>
      <c r="SF10" s="137"/>
      <c r="SG10" s="137"/>
      <c r="SH10" s="137"/>
      <c r="SI10" s="137"/>
      <c r="SJ10" s="137"/>
      <c r="SK10" s="137"/>
      <c r="SL10" s="137"/>
      <c r="SM10" s="137"/>
      <c r="SN10" s="137"/>
      <c r="SO10" s="137"/>
      <c r="SP10" s="137"/>
      <c r="SQ10" s="137"/>
      <c r="SR10" s="137"/>
      <c r="SS10" s="137"/>
      <c r="ST10" s="137"/>
      <c r="SU10" s="137"/>
      <c r="SV10" s="137"/>
      <c r="SW10" s="137"/>
      <c r="SX10" s="137"/>
      <c r="SY10" s="137"/>
      <c r="SZ10" s="137"/>
      <c r="TA10" s="137"/>
      <c r="TB10" s="137"/>
      <c r="TC10" s="137"/>
      <c r="TD10" s="137"/>
      <c r="TE10" s="137"/>
      <c r="TF10" s="137"/>
      <c r="TG10" s="137"/>
      <c r="TH10" s="137"/>
      <c r="TI10" s="137"/>
      <c r="TJ10" s="137"/>
      <c r="TK10" s="137"/>
      <c r="TL10" s="137"/>
      <c r="TM10" s="137"/>
      <c r="TN10" s="137"/>
      <c r="TO10" s="137"/>
      <c r="TP10" s="137"/>
      <c r="TQ10" s="137"/>
      <c r="TR10" s="137"/>
      <c r="TS10" s="137"/>
      <c r="TT10" s="137"/>
      <c r="TU10" s="137"/>
      <c r="TV10" s="137"/>
      <c r="TW10" s="137"/>
      <c r="TX10" s="137"/>
      <c r="TY10" s="137"/>
      <c r="TZ10" s="137"/>
      <c r="UA10" s="137"/>
      <c r="UB10" s="137"/>
      <c r="UC10" s="137"/>
      <c r="UD10" s="137"/>
      <c r="UE10" s="137"/>
      <c r="UF10" s="137"/>
      <c r="UG10" s="137"/>
      <c r="UH10" s="137"/>
      <c r="UI10" s="137"/>
      <c r="UJ10" s="137"/>
      <c r="UK10" s="137"/>
      <c r="UL10" s="137"/>
      <c r="UM10" s="137"/>
      <c r="UN10" s="137"/>
      <c r="UO10" s="137"/>
      <c r="UP10" s="137"/>
      <c r="UQ10" s="137"/>
      <c r="UR10" s="137"/>
      <c r="US10" s="137"/>
      <c r="UT10" s="137"/>
      <c r="UU10" s="137"/>
      <c r="UV10" s="137"/>
      <c r="UW10" s="137"/>
      <c r="UX10" s="137"/>
      <c r="UY10" s="137"/>
      <c r="UZ10" s="137"/>
      <c r="VA10" s="137"/>
      <c r="VB10" s="137"/>
      <c r="VC10" s="137"/>
      <c r="VD10" s="137"/>
      <c r="VE10" s="137"/>
      <c r="VF10" s="137"/>
      <c r="VG10" s="137"/>
      <c r="VH10" s="137"/>
      <c r="VI10" s="137"/>
      <c r="VJ10" s="137"/>
      <c r="VK10" s="137"/>
      <c r="VL10" s="137"/>
      <c r="VM10" s="137"/>
      <c r="VN10" s="137"/>
      <c r="VO10" s="137"/>
      <c r="VP10" s="137"/>
      <c r="VQ10" s="137"/>
      <c r="VR10" s="137"/>
      <c r="VS10" s="137"/>
      <c r="VT10" s="137"/>
      <c r="VU10" s="137"/>
      <c r="VV10" s="137"/>
      <c r="VW10" s="137"/>
      <c r="VX10" s="137"/>
      <c r="VY10" s="137"/>
      <c r="VZ10" s="137"/>
      <c r="WA10" s="137"/>
      <c r="WB10" s="137"/>
      <c r="WC10" s="137"/>
      <c r="WD10" s="137"/>
      <c r="WE10" s="137"/>
      <c r="WF10" s="137"/>
      <c r="WG10" s="137"/>
      <c r="WH10" s="137"/>
      <c r="WI10" s="137"/>
      <c r="WJ10" s="137"/>
      <c r="WK10" s="137"/>
      <c r="WL10" s="137"/>
      <c r="WM10" s="137"/>
      <c r="WN10" s="137"/>
      <c r="WO10" s="137"/>
      <c r="WP10" s="137"/>
      <c r="WQ10" s="137"/>
      <c r="WR10" s="137"/>
      <c r="WS10" s="137"/>
      <c r="WT10" s="137"/>
      <c r="WU10" s="137"/>
      <c r="WV10" s="137"/>
      <c r="WW10" s="137"/>
      <c r="WX10" s="137"/>
      <c r="WY10" s="137"/>
      <c r="WZ10" s="137"/>
      <c r="XA10" s="137"/>
      <c r="XB10" s="137"/>
      <c r="XC10" s="137"/>
      <c r="XD10" s="137"/>
      <c r="XE10" s="137"/>
      <c r="XF10" s="137"/>
      <c r="XG10" s="137"/>
      <c r="XH10" s="137"/>
      <c r="XI10" s="137"/>
      <c r="XJ10" s="137"/>
      <c r="XK10" s="137"/>
      <c r="XL10" s="137"/>
      <c r="XM10" s="137"/>
      <c r="XN10" s="137"/>
      <c r="XO10" s="137"/>
      <c r="XP10" s="137"/>
      <c r="XQ10" s="137"/>
      <c r="XR10" s="137"/>
      <c r="XS10" s="137"/>
      <c r="XT10" s="137"/>
      <c r="XU10" s="137"/>
      <c r="XV10" s="137"/>
      <c r="XW10" s="137"/>
      <c r="XX10" s="137"/>
      <c r="XY10" s="137"/>
      <c r="XZ10" s="137"/>
      <c r="YA10" s="137"/>
      <c r="YB10" s="137"/>
      <c r="YC10" s="137"/>
      <c r="YD10" s="137"/>
      <c r="YE10" s="137"/>
      <c r="YF10" s="137"/>
      <c r="YG10" s="137"/>
      <c r="YH10" s="137"/>
      <c r="YI10" s="137"/>
      <c r="YJ10" s="137"/>
      <c r="YK10" s="137"/>
      <c r="YL10" s="137"/>
      <c r="YM10" s="137"/>
      <c r="YN10" s="137"/>
      <c r="YO10" s="137"/>
      <c r="YP10" s="137"/>
      <c r="YQ10" s="137"/>
      <c r="YR10" s="137"/>
      <c r="YS10" s="137"/>
      <c r="YT10" s="137"/>
      <c r="YU10" s="137"/>
      <c r="YV10" s="137"/>
      <c r="YW10" s="137"/>
      <c r="YX10" s="137"/>
      <c r="YY10" s="137"/>
      <c r="YZ10" s="137"/>
      <c r="ZA10" s="137"/>
      <c r="ZB10" s="137"/>
      <c r="ZC10" s="137"/>
      <c r="ZD10" s="137"/>
      <c r="ZE10" s="137"/>
      <c r="ZF10" s="137"/>
      <c r="ZG10" s="137"/>
      <c r="ZH10" s="137"/>
      <c r="ZI10" s="137"/>
      <c r="ZJ10" s="137"/>
      <c r="ZK10" s="137"/>
      <c r="ZL10" s="137"/>
      <c r="ZM10" s="137"/>
      <c r="ZN10" s="137"/>
      <c r="ZO10" s="137"/>
      <c r="ZP10" s="137"/>
      <c r="ZQ10" s="137"/>
      <c r="ZR10" s="137"/>
      <c r="ZS10" s="137"/>
      <c r="ZT10" s="137"/>
      <c r="ZU10" s="137"/>
      <c r="ZV10" s="137"/>
      <c r="ZW10" s="137"/>
      <c r="ZX10" s="137"/>
      <c r="ZY10" s="137"/>
      <c r="ZZ10" s="137"/>
      <c r="AAA10" s="137"/>
      <c r="AAB10" s="137"/>
      <c r="AAC10" s="137"/>
    </row>
    <row r="11" spans="1:705" ht="36.6" customHeight="1" x14ac:dyDescent="0.25">
      <c r="A11" s="154"/>
      <c r="B11" s="154"/>
      <c r="C11" s="154"/>
      <c r="D11" s="154"/>
      <c r="E11" s="154"/>
      <c r="F11" s="154"/>
      <c r="G11" s="154"/>
      <c r="H11" s="285"/>
      <c r="I11" s="154"/>
      <c r="J11" s="154"/>
      <c r="K11" s="154"/>
      <c r="L11" s="154"/>
      <c r="M11" s="154"/>
      <c r="N11" s="154"/>
      <c r="O11" s="154"/>
      <c r="P11" s="154"/>
      <c r="Q11" s="154"/>
      <c r="R11" s="154"/>
      <c r="S11" s="154"/>
      <c r="T11" s="154"/>
      <c r="U11" s="154"/>
      <c r="V11" s="154"/>
      <c r="W11" s="154"/>
      <c r="X11" s="154"/>
      <c r="Y11" s="154"/>
      <c r="Z11" s="154"/>
      <c r="AA11" s="154"/>
      <c r="AB11" s="154"/>
      <c r="AC11" s="154"/>
      <c r="AD11" s="154"/>
      <c r="AE11" s="154"/>
      <c r="AF11" s="154"/>
      <c r="AG11" s="154"/>
      <c r="AH11" s="154"/>
      <c r="AI11" s="154"/>
      <c r="AJ11" s="154"/>
      <c r="AK11" s="154"/>
      <c r="AL11" s="154"/>
      <c r="AM11" s="154"/>
      <c r="AN11" s="154"/>
      <c r="AO11" s="154"/>
      <c r="AP11" s="154"/>
      <c r="AQ11" s="154"/>
      <c r="AR11" s="154"/>
      <c r="AS11" s="154"/>
      <c r="AT11" s="154"/>
      <c r="AU11" s="154"/>
      <c r="AV11" s="154"/>
      <c r="AW11" s="154"/>
      <c r="AX11" s="154"/>
      <c r="AY11" s="154"/>
      <c r="AZ11" s="154"/>
      <c r="BA11" s="154"/>
      <c r="BB11" s="154"/>
      <c r="BC11" s="154"/>
      <c r="BD11" s="154"/>
      <c r="BE11" s="154"/>
      <c r="BF11" s="154"/>
      <c r="BG11" s="154"/>
      <c r="BH11" s="154"/>
      <c r="BI11" s="154"/>
      <c r="BJ11" s="154"/>
      <c r="BK11" s="154"/>
      <c r="BL11" s="154"/>
      <c r="BM11" s="154"/>
      <c r="BN11" s="154"/>
      <c r="BO11" s="154"/>
      <c r="BP11" s="154"/>
      <c r="BQ11" s="154"/>
      <c r="BR11" s="154"/>
      <c r="BS11" s="154"/>
      <c r="BT11" s="154"/>
      <c r="BU11" s="154"/>
      <c r="BV11" s="154"/>
      <c r="BW11" s="154"/>
      <c r="BX11" s="154"/>
      <c r="BY11" s="154"/>
      <c r="BZ11" s="154"/>
      <c r="CA11" s="154"/>
      <c r="CB11" s="154"/>
      <c r="CC11" s="154"/>
      <c r="CD11" s="154"/>
      <c r="CE11" s="154"/>
      <c r="CF11" s="154"/>
      <c r="CG11" s="154"/>
      <c r="CH11" s="154"/>
      <c r="CI11" s="154"/>
      <c r="CJ11" s="154"/>
      <c r="CK11" s="154"/>
      <c r="CL11" s="154"/>
      <c r="CM11" s="154"/>
      <c r="CN11" s="154"/>
      <c r="CO11" s="154"/>
      <c r="CP11" s="154"/>
      <c r="CQ11" s="154"/>
      <c r="CR11" s="154"/>
      <c r="CS11" s="154"/>
      <c r="CT11" s="154"/>
      <c r="CU11" s="154"/>
      <c r="CV11" s="154"/>
      <c r="CW11" s="154"/>
      <c r="CX11" s="154"/>
      <c r="CY11" s="154"/>
      <c r="CZ11" s="154"/>
      <c r="DA11" s="154"/>
      <c r="DB11" s="154"/>
      <c r="DC11" s="154"/>
      <c r="DD11" s="154"/>
      <c r="DE11" s="154"/>
      <c r="DF11" s="154"/>
      <c r="DG11" s="154"/>
      <c r="DH11" s="154"/>
      <c r="DI11" s="154"/>
      <c r="DJ11" s="154"/>
      <c r="DK11" s="154"/>
      <c r="DL11" s="154"/>
      <c r="DM11" s="154"/>
      <c r="DN11" s="154"/>
      <c r="DO11" s="154"/>
      <c r="DP11" s="154"/>
      <c r="DQ11" s="154"/>
      <c r="DR11" s="154"/>
      <c r="DS11" s="154"/>
      <c r="DT11" s="154"/>
      <c r="DU11" s="154"/>
      <c r="DV11" s="154"/>
      <c r="DW11" s="154"/>
      <c r="DX11" s="154"/>
      <c r="DY11" s="154"/>
      <c r="DZ11" s="154"/>
      <c r="EA11" s="154"/>
      <c r="EB11" s="154"/>
      <c r="EC11" s="154"/>
      <c r="ED11" s="154"/>
      <c r="EE11" s="154"/>
      <c r="EF11" s="154"/>
      <c r="EG11" s="154"/>
      <c r="EH11" s="154"/>
      <c r="EI11" s="154"/>
      <c r="EJ11" s="154"/>
      <c r="EK11" s="154"/>
      <c r="EL11" s="154"/>
      <c r="EM11" s="154"/>
      <c r="EN11" s="154"/>
      <c r="EO11" s="154"/>
      <c r="EP11" s="154"/>
      <c r="EQ11" s="154"/>
      <c r="ER11" s="154"/>
      <c r="ES11" s="154"/>
      <c r="ET11" s="154"/>
      <c r="EU11" s="154"/>
      <c r="EV11" s="154"/>
      <c r="EW11" s="154"/>
      <c r="EX11" s="154"/>
      <c r="EY11" s="154"/>
      <c r="EZ11" s="154"/>
      <c r="FA11" s="154"/>
      <c r="FB11" s="154"/>
      <c r="FC11" s="154"/>
      <c r="FD11" s="154"/>
      <c r="FE11" s="154"/>
      <c r="FF11" s="154"/>
      <c r="FG11" s="154"/>
      <c r="FH11" s="154"/>
      <c r="FI11" s="154"/>
      <c r="FJ11" s="154"/>
      <c r="FK11" s="154"/>
      <c r="FL11" s="154"/>
      <c r="FM11" s="154"/>
      <c r="FN11" s="154"/>
      <c r="FO11" s="154"/>
      <c r="FP11" s="154"/>
      <c r="FQ11" s="154"/>
      <c r="FR11" s="154"/>
      <c r="FS11" s="154"/>
      <c r="FT11" s="154"/>
      <c r="FU11" s="154"/>
      <c r="FV11" s="154"/>
      <c r="FW11" s="154"/>
      <c r="FX11" s="154"/>
      <c r="FY11" s="154"/>
      <c r="FZ11" s="154"/>
      <c r="GA11" s="154"/>
      <c r="GB11" s="154"/>
      <c r="GC11" s="154"/>
      <c r="GD11" s="154"/>
      <c r="GE11" s="154"/>
      <c r="GF11" s="154"/>
      <c r="GG11" s="154"/>
      <c r="GH11" s="154"/>
      <c r="GI11" s="154"/>
      <c r="GJ11" s="154"/>
      <c r="GK11" s="154"/>
      <c r="GL11" s="154"/>
      <c r="GM11" s="154"/>
      <c r="GN11" s="154"/>
      <c r="GO11" s="154"/>
      <c r="GP11" s="154"/>
      <c r="GQ11" s="154"/>
      <c r="GR11" s="154"/>
      <c r="GS11" s="154"/>
      <c r="GT11" s="154"/>
      <c r="GU11" s="154"/>
      <c r="GV11" s="154"/>
      <c r="GW11" s="154"/>
      <c r="GX11" s="154"/>
      <c r="GY11" s="154"/>
      <c r="GZ11" s="154"/>
      <c r="HA11" s="154"/>
      <c r="HB11" s="154"/>
      <c r="HC11" s="154"/>
      <c r="HD11" s="154"/>
      <c r="HE11" s="154"/>
      <c r="HF11" s="154"/>
      <c r="HG11" s="154"/>
      <c r="HH11" s="154"/>
      <c r="HI11" s="154"/>
      <c r="HJ11" s="154"/>
      <c r="HK11" s="154"/>
      <c r="HL11" s="154"/>
      <c r="HM11" s="154"/>
      <c r="HN11" s="154"/>
      <c r="HO11" s="154"/>
      <c r="HP11" s="154"/>
      <c r="HQ11" s="154"/>
      <c r="HR11" s="154"/>
      <c r="HS11" s="154"/>
      <c r="HT11" s="154"/>
      <c r="HU11" s="154"/>
      <c r="HV11" s="154"/>
      <c r="HW11" s="154"/>
      <c r="HX11" s="154"/>
      <c r="HY11" s="154"/>
      <c r="HZ11" s="154"/>
      <c r="IA11" s="154"/>
      <c r="IB11" s="154"/>
      <c r="IC11" s="154"/>
      <c r="ID11" s="154"/>
      <c r="IE11" s="154"/>
      <c r="IF11" s="154"/>
      <c r="IG11" s="154"/>
      <c r="IH11" s="154"/>
      <c r="II11" s="154"/>
      <c r="IJ11" s="154"/>
      <c r="IK11" s="154"/>
      <c r="IL11" s="154"/>
      <c r="IM11" s="154"/>
      <c r="IN11" s="154"/>
      <c r="IO11" s="154"/>
      <c r="IP11" s="154"/>
      <c r="IQ11" s="154"/>
      <c r="IR11" s="154"/>
      <c r="IS11" s="154"/>
      <c r="IT11" s="154"/>
      <c r="IU11" s="154"/>
      <c r="IV11" s="154"/>
      <c r="IW11" s="154"/>
      <c r="IX11" s="154"/>
      <c r="IY11" s="154"/>
      <c r="IZ11" s="154"/>
      <c r="JA11" s="154"/>
      <c r="JB11" s="154"/>
      <c r="JC11" s="154"/>
      <c r="JD11" s="154"/>
      <c r="JE11" s="154"/>
      <c r="JF11" s="154"/>
      <c r="JG11" s="154"/>
      <c r="JH11" s="154"/>
      <c r="JI11" s="154"/>
      <c r="JJ11" s="154"/>
      <c r="JK11" s="154"/>
      <c r="JL11" s="154"/>
      <c r="JM11" s="154"/>
      <c r="JN11" s="154"/>
      <c r="JO11" s="154"/>
      <c r="JP11" s="154"/>
      <c r="JQ11" s="154"/>
      <c r="JR11" s="154"/>
      <c r="JS11" s="154"/>
      <c r="JT11" s="154"/>
      <c r="JU11" s="154"/>
      <c r="JV11" s="154"/>
      <c r="JW11" s="154"/>
      <c r="JX11" s="154"/>
      <c r="JY11" s="154"/>
      <c r="JZ11" s="154"/>
      <c r="KA11" s="154"/>
      <c r="KB11" s="154"/>
      <c r="KC11" s="154"/>
      <c r="KD11" s="154"/>
      <c r="KE11" s="154"/>
      <c r="KF11" s="154"/>
      <c r="KG11" s="154"/>
      <c r="KH11" s="154"/>
      <c r="KI11" s="154"/>
      <c r="KJ11" s="154"/>
      <c r="KK11" s="154"/>
      <c r="KL11" s="154"/>
      <c r="KM11" s="154"/>
      <c r="KN11" s="154"/>
      <c r="KO11" s="154"/>
      <c r="KP11" s="154"/>
      <c r="KQ11" s="154"/>
      <c r="KR11" s="154"/>
      <c r="KS11" s="154"/>
      <c r="KT11" s="154"/>
      <c r="KU11" s="154"/>
      <c r="KV11" s="154"/>
      <c r="KW11" s="154"/>
      <c r="KX11" s="154"/>
      <c r="KY11" s="154"/>
      <c r="KZ11" s="154"/>
      <c r="LA11" s="154"/>
      <c r="LB11" s="154"/>
      <c r="LC11" s="154"/>
      <c r="LD11" s="154"/>
      <c r="LE11" s="154"/>
      <c r="LF11" s="154"/>
      <c r="LG11" s="154"/>
      <c r="LH11" s="154"/>
      <c r="LI11" s="154"/>
      <c r="LJ11" s="154"/>
      <c r="LK11" s="154"/>
      <c r="LL11" s="154"/>
      <c r="LM11" s="154"/>
      <c r="LN11" s="154"/>
      <c r="LO11" s="154"/>
      <c r="LP11" s="154"/>
      <c r="LQ11" s="154"/>
      <c r="LR11" s="154"/>
      <c r="LS11" s="154"/>
      <c r="LT11" s="154"/>
      <c r="LU11" s="154"/>
      <c r="LV11" s="154"/>
      <c r="LW11" s="154"/>
      <c r="LX11" s="154"/>
      <c r="LY11" s="154"/>
      <c r="LZ11" s="154"/>
      <c r="MA11" s="154"/>
      <c r="MB11" s="154"/>
      <c r="MC11" s="154"/>
      <c r="MD11" s="154"/>
      <c r="ME11" s="154"/>
      <c r="MF11" s="154"/>
      <c r="MG11" s="154"/>
      <c r="MH11" s="154"/>
      <c r="MI11" s="154"/>
      <c r="MJ11" s="154"/>
      <c r="MK11" s="154"/>
      <c r="ML11" s="154"/>
      <c r="MM11" s="154"/>
      <c r="MN11" s="154"/>
      <c r="MO11" s="154"/>
      <c r="MP11" s="154"/>
      <c r="MQ11" s="154"/>
      <c r="MR11" s="154"/>
      <c r="MS11" s="154"/>
      <c r="MT11" s="154"/>
      <c r="MU11" s="154"/>
      <c r="MV11" s="154"/>
      <c r="MW11" s="154"/>
      <c r="MX11" s="154"/>
      <c r="MY11" s="154"/>
      <c r="MZ11" s="154"/>
      <c r="NA11" s="154"/>
      <c r="NB11" s="154"/>
      <c r="NC11" s="154"/>
      <c r="ND11" s="154"/>
      <c r="NE11" s="154"/>
      <c r="NF11" s="154"/>
      <c r="NG11" s="154"/>
      <c r="NH11" s="154"/>
      <c r="NI11" s="154"/>
      <c r="NJ11" s="154"/>
      <c r="NK11" s="154"/>
      <c r="NL11" s="154"/>
      <c r="NM11" s="154"/>
      <c r="NN11" s="154"/>
      <c r="NO11" s="154"/>
      <c r="NP11" s="154"/>
      <c r="NQ11" s="154"/>
      <c r="NR11" s="154"/>
      <c r="NS11" s="154"/>
      <c r="NT11" s="154"/>
      <c r="NU11" s="154"/>
      <c r="NV11" s="154"/>
      <c r="NW11" s="154"/>
      <c r="NX11" s="154"/>
      <c r="NY11" s="154"/>
      <c r="NZ11" s="154"/>
      <c r="OA11" s="154"/>
      <c r="OB11" s="154"/>
      <c r="OC11" s="154"/>
      <c r="OD11" s="154"/>
      <c r="OE11" s="154"/>
      <c r="OF11" s="154"/>
      <c r="OG11" s="154"/>
      <c r="OH11" s="154"/>
      <c r="OI11" s="154"/>
      <c r="OJ11" s="154"/>
      <c r="OK11" s="154"/>
      <c r="OL11" s="154"/>
      <c r="OM11" s="154"/>
      <c r="ON11" s="154"/>
      <c r="OO11" s="154"/>
      <c r="OP11" s="154"/>
      <c r="OQ11" s="154"/>
      <c r="OR11" s="154"/>
      <c r="OS11" s="154"/>
      <c r="OT11" s="154"/>
      <c r="OU11" s="154"/>
      <c r="OV11" s="154"/>
      <c r="OW11" s="154"/>
      <c r="OX11" s="154"/>
      <c r="OY11" s="154"/>
      <c r="OZ11" s="154"/>
      <c r="PA11" s="154"/>
      <c r="PB11" s="154"/>
      <c r="PC11" s="154"/>
      <c r="PD11" s="154"/>
      <c r="PE11" s="154"/>
      <c r="PF11" s="154"/>
      <c r="PG11" s="154"/>
      <c r="PH11" s="154"/>
      <c r="PI11" s="154"/>
      <c r="PJ11" s="154"/>
      <c r="PK11" s="154"/>
      <c r="PL11" s="154"/>
      <c r="PM11" s="154"/>
      <c r="PN11" s="154"/>
      <c r="PO11" s="154"/>
      <c r="PP11" s="154"/>
      <c r="PQ11" s="154"/>
      <c r="PR11" s="154"/>
      <c r="PS11" s="154"/>
      <c r="PT11" s="154"/>
      <c r="PU11" s="154"/>
      <c r="PV11" s="154"/>
      <c r="PW11" s="154"/>
      <c r="PX11" s="154"/>
      <c r="PY11" s="154"/>
      <c r="PZ11" s="154"/>
      <c r="QA11" s="154"/>
      <c r="QB11" s="154"/>
      <c r="QC11" s="154"/>
      <c r="QD11" s="154"/>
      <c r="QE11" s="154"/>
      <c r="QF11" s="154"/>
      <c r="QG11" s="154"/>
      <c r="QH11" s="154"/>
      <c r="QI11" s="154"/>
      <c r="QJ11" s="154"/>
      <c r="QK11" s="154"/>
      <c r="QL11" s="154"/>
      <c r="QM11" s="154"/>
      <c r="QN11" s="154"/>
      <c r="QO11" s="154"/>
      <c r="QP11" s="154"/>
      <c r="QQ11" s="154"/>
      <c r="QR11" s="154"/>
      <c r="QS11" s="154"/>
      <c r="QT11" s="154"/>
      <c r="QU11" s="154"/>
      <c r="QV11" s="154"/>
      <c r="QW11" s="154"/>
      <c r="QX11" s="154"/>
      <c r="QY11" s="154"/>
      <c r="QZ11" s="154"/>
      <c r="RA11" s="154"/>
      <c r="RB11" s="154"/>
      <c r="RC11" s="154"/>
      <c r="RD11" s="154"/>
      <c r="RE11" s="154"/>
      <c r="RF11" s="154"/>
      <c r="RG11" s="154"/>
      <c r="RH11" s="154"/>
      <c r="RI11" s="154"/>
      <c r="RJ11" s="154"/>
      <c r="RK11" s="154"/>
      <c r="RL11" s="154"/>
      <c r="RM11" s="154"/>
      <c r="RN11" s="154"/>
      <c r="RO11" s="154"/>
      <c r="RP11" s="154"/>
      <c r="RQ11" s="154"/>
      <c r="RR11" s="154"/>
      <c r="RS11" s="154"/>
      <c r="RT11" s="154"/>
      <c r="RU11" s="154"/>
      <c r="RV11" s="154"/>
      <c r="RW11" s="154"/>
      <c r="RX11" s="154"/>
      <c r="RY11" s="154"/>
      <c r="RZ11" s="154"/>
      <c r="SA11" s="154"/>
      <c r="SB11" s="154"/>
      <c r="SC11" s="154"/>
      <c r="SD11" s="154"/>
      <c r="SE11" s="154"/>
      <c r="SF11" s="154"/>
      <c r="SG11" s="154"/>
      <c r="SH11" s="154"/>
      <c r="SI11" s="154"/>
      <c r="SJ11" s="154"/>
      <c r="SK11" s="154"/>
      <c r="SL11" s="154"/>
      <c r="SM11" s="154"/>
      <c r="SN11" s="154"/>
      <c r="SO11" s="154"/>
      <c r="SP11" s="154"/>
      <c r="SQ11" s="154"/>
      <c r="SR11" s="154"/>
      <c r="SS11" s="154"/>
      <c r="ST11" s="154"/>
      <c r="SU11" s="154"/>
      <c r="SV11" s="154"/>
      <c r="SW11" s="154"/>
      <c r="SX11" s="154"/>
      <c r="SY11" s="154"/>
      <c r="SZ11" s="154"/>
      <c r="TA11" s="154"/>
      <c r="TB11" s="154"/>
      <c r="TC11" s="154"/>
      <c r="TD11" s="154"/>
      <c r="TE11" s="154"/>
      <c r="TF11" s="154"/>
      <c r="TG11" s="154"/>
      <c r="TH11" s="154"/>
      <c r="TI11" s="154"/>
      <c r="TJ11" s="154"/>
      <c r="TK11" s="154"/>
      <c r="TL11" s="154"/>
      <c r="TM11" s="154"/>
      <c r="TN11" s="154"/>
      <c r="TO11" s="154"/>
      <c r="TP11" s="154"/>
      <c r="TQ11" s="154"/>
      <c r="TR11" s="154"/>
      <c r="TS11" s="154"/>
      <c r="TT11" s="154"/>
      <c r="TU11" s="154"/>
      <c r="TV11" s="154"/>
      <c r="TW11" s="154"/>
      <c r="TX11" s="154"/>
      <c r="TY11" s="154"/>
      <c r="TZ11" s="154"/>
      <c r="UA11" s="154"/>
      <c r="UB11" s="154"/>
      <c r="UC11" s="154"/>
      <c r="UD11" s="154"/>
      <c r="UE11" s="154"/>
      <c r="UF11" s="154"/>
      <c r="UG11" s="154"/>
      <c r="UH11" s="154"/>
      <c r="UI11" s="154"/>
      <c r="UJ11" s="154"/>
      <c r="UK11" s="154"/>
      <c r="UL11" s="154"/>
      <c r="UM11" s="154"/>
      <c r="UN11" s="154"/>
      <c r="UO11" s="154"/>
      <c r="UP11" s="154"/>
      <c r="UQ11" s="154"/>
      <c r="UR11" s="154"/>
      <c r="US11" s="154"/>
      <c r="UT11" s="154"/>
      <c r="UU11" s="154"/>
      <c r="UV11" s="154"/>
      <c r="UW11" s="154"/>
      <c r="UX11" s="154"/>
      <c r="UY11" s="154"/>
      <c r="UZ11" s="154"/>
      <c r="VA11" s="154"/>
      <c r="VB11" s="154"/>
      <c r="VC11" s="154"/>
      <c r="VD11" s="154"/>
      <c r="VE11" s="154"/>
      <c r="VF11" s="154"/>
      <c r="VG11" s="154"/>
      <c r="VH11" s="154"/>
      <c r="VI11" s="154"/>
      <c r="VJ11" s="154"/>
      <c r="VK11" s="154"/>
      <c r="VL11" s="154"/>
      <c r="VM11" s="154"/>
      <c r="VN11" s="154"/>
      <c r="VO11" s="154"/>
      <c r="VP11" s="154"/>
      <c r="VQ11" s="154"/>
      <c r="VR11" s="154"/>
      <c r="VS11" s="154"/>
      <c r="VT11" s="154"/>
      <c r="VU11" s="154"/>
      <c r="VV11" s="154"/>
      <c r="VW11" s="154"/>
      <c r="VX11" s="154"/>
      <c r="VY11" s="154"/>
      <c r="VZ11" s="154"/>
      <c r="WA11" s="154"/>
      <c r="WB11" s="154"/>
      <c r="WC11" s="154"/>
      <c r="WD11" s="154"/>
      <c r="WE11" s="154"/>
      <c r="WF11" s="154"/>
      <c r="WG11" s="154"/>
      <c r="WH11" s="154"/>
      <c r="WI11" s="154"/>
      <c r="WJ11" s="154"/>
      <c r="WK11" s="154"/>
      <c r="WL11" s="154"/>
      <c r="WM11" s="154"/>
      <c r="WN11" s="154"/>
      <c r="WO11" s="154"/>
      <c r="WP11" s="154"/>
      <c r="WQ11" s="154"/>
      <c r="WR11" s="154"/>
      <c r="WS11" s="154"/>
      <c r="WT11" s="154"/>
      <c r="WU11" s="154"/>
      <c r="WV11" s="154"/>
      <c r="WW11" s="154"/>
      <c r="WX11" s="154"/>
      <c r="WY11" s="154"/>
      <c r="WZ11" s="154"/>
      <c r="XA11" s="154"/>
      <c r="XB11" s="154"/>
      <c r="XC11" s="154"/>
      <c r="XD11" s="154"/>
      <c r="XE11" s="154"/>
      <c r="XF11" s="154"/>
      <c r="XG11" s="154"/>
      <c r="XH11" s="154"/>
      <c r="XI11" s="154"/>
      <c r="XJ11" s="154"/>
      <c r="XK11" s="154"/>
      <c r="XL11" s="154"/>
      <c r="XM11" s="154"/>
      <c r="XN11" s="154"/>
      <c r="XO11" s="154"/>
      <c r="XP11" s="154"/>
      <c r="XQ11" s="154"/>
      <c r="XR11" s="154"/>
      <c r="XS11" s="154"/>
      <c r="XT11" s="154"/>
      <c r="XU11" s="154"/>
      <c r="XV11" s="154"/>
      <c r="XW11" s="154"/>
      <c r="XX11" s="154"/>
      <c r="XY11" s="154"/>
      <c r="XZ11" s="154"/>
      <c r="YA11" s="154"/>
      <c r="YB11" s="154"/>
      <c r="YC11" s="154"/>
      <c r="YD11" s="154"/>
      <c r="YE11" s="154"/>
      <c r="YF11" s="154"/>
      <c r="YG11" s="154"/>
      <c r="YH11" s="154"/>
      <c r="YI11" s="154"/>
      <c r="YJ11" s="154"/>
      <c r="YK11" s="154"/>
      <c r="YL11" s="154"/>
      <c r="YM11" s="154"/>
      <c r="YN11" s="154"/>
      <c r="YO11" s="154"/>
      <c r="YP11" s="154"/>
      <c r="YQ11" s="154"/>
      <c r="YR11" s="154"/>
      <c r="YS11" s="154"/>
      <c r="YT11" s="154"/>
      <c r="YU11" s="154"/>
      <c r="YV11" s="154"/>
      <c r="YW11" s="154"/>
      <c r="YX11" s="154"/>
      <c r="YY11" s="154"/>
      <c r="YZ11" s="154"/>
      <c r="ZA11" s="154"/>
      <c r="ZB11" s="154"/>
      <c r="ZC11" s="154"/>
      <c r="ZD11" s="154"/>
      <c r="ZE11" s="154"/>
      <c r="ZF11" s="154"/>
      <c r="ZG11" s="154"/>
      <c r="ZH11" s="154"/>
      <c r="ZI11" s="154"/>
      <c r="ZJ11" s="154"/>
      <c r="ZK11" s="154"/>
      <c r="ZL11" s="154"/>
      <c r="ZM11" s="154"/>
      <c r="ZN11" s="154"/>
      <c r="ZO11" s="154"/>
      <c r="ZP11" s="154"/>
      <c r="ZQ11" s="154"/>
      <c r="ZR11" s="154"/>
      <c r="ZS11" s="154"/>
      <c r="ZT11" s="154"/>
      <c r="ZU11" s="154"/>
      <c r="ZV11" s="154"/>
      <c r="ZW11" s="154"/>
      <c r="ZX11" s="154"/>
      <c r="ZY11" s="154"/>
      <c r="ZZ11" s="154"/>
      <c r="AAA11" s="154"/>
      <c r="AAB11" s="154"/>
      <c r="AAC11" s="154"/>
    </row>
    <row r="12" spans="1:705" customFormat="1" ht="44.45" customHeight="1" x14ac:dyDescent="0.2">
      <c r="A12" s="394"/>
      <c r="B12" s="395" t="s">
        <v>399</v>
      </c>
      <c r="C12" s="395" t="s">
        <v>262</v>
      </c>
      <c r="D12" s="395" t="s">
        <v>170</v>
      </c>
      <c r="E12" s="394"/>
      <c r="F12" s="395" t="s">
        <v>407</v>
      </c>
      <c r="G12" s="394"/>
      <c r="H12" s="396"/>
      <c r="I12" s="397">
        <v>0</v>
      </c>
      <c r="J12" s="397">
        <v>0</v>
      </c>
      <c r="K12" s="397">
        <v>0</v>
      </c>
      <c r="L12" s="397">
        <v>0</v>
      </c>
      <c r="M12" s="398"/>
      <c r="N12" s="397"/>
      <c r="O12" s="398"/>
      <c r="P12" s="397"/>
      <c r="Q12" s="397"/>
      <c r="R12" s="397"/>
      <c r="S12" s="397"/>
      <c r="T12" s="397"/>
      <c r="U12" s="397"/>
      <c r="V12" s="397"/>
      <c r="W12" s="399"/>
      <c r="X12" s="399"/>
      <c r="Y12" s="397"/>
      <c r="Z12" s="397"/>
      <c r="AA12" s="399"/>
      <c r="AB12" s="399"/>
      <c r="AC12" s="399"/>
      <c r="AD12" s="399"/>
      <c r="AE12" s="399"/>
      <c r="AF12" s="399"/>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c r="IW12" s="4"/>
      <c r="IX12" s="4"/>
      <c r="IY12" s="4"/>
      <c r="IZ12" s="4"/>
      <c r="JA12" s="4"/>
      <c r="JB12" s="4"/>
      <c r="JC12" s="4"/>
      <c r="JD12" s="4"/>
      <c r="JE12" s="4"/>
      <c r="JF12" s="4"/>
      <c r="JG12" s="4"/>
      <c r="JH12" s="4"/>
      <c r="JI12" s="4"/>
      <c r="JJ12" s="4"/>
      <c r="JK12" s="4"/>
      <c r="JL12" s="4"/>
      <c r="JM12" s="4"/>
      <c r="JN12" s="4"/>
      <c r="JO12" s="4"/>
      <c r="JP12" s="4"/>
      <c r="JQ12" s="4"/>
      <c r="JR12" s="4"/>
      <c r="JS12" s="4"/>
      <c r="JT12" s="4"/>
      <c r="JU12" s="4"/>
      <c r="JV12" s="4"/>
      <c r="JW12" s="4"/>
      <c r="JX12" s="4"/>
      <c r="JY12" s="4"/>
      <c r="JZ12" s="4"/>
      <c r="KA12" s="4"/>
      <c r="KB12" s="4"/>
      <c r="KC12" s="4"/>
      <c r="KD12" s="4"/>
      <c r="KE12" s="4"/>
      <c r="KF12" s="4"/>
      <c r="KG12" s="4"/>
      <c r="KH12" s="4"/>
      <c r="KI12" s="4"/>
      <c r="KJ12" s="4"/>
      <c r="KK12" s="4"/>
      <c r="KL12" s="4"/>
      <c r="KM12" s="4"/>
      <c r="KN12" s="4"/>
      <c r="KO12" s="4"/>
      <c r="KP12" s="4"/>
      <c r="KQ12" s="4"/>
      <c r="KR12" s="4"/>
      <c r="KS12" s="4"/>
      <c r="KT12" s="4"/>
      <c r="KU12" s="4"/>
      <c r="KV12" s="4"/>
      <c r="KW12" s="4"/>
      <c r="KX12" s="4"/>
      <c r="KY12" s="4"/>
      <c r="KZ12" s="4"/>
      <c r="LA12" s="4"/>
      <c r="LB12" s="4"/>
      <c r="LC12" s="4"/>
      <c r="LD12" s="4"/>
      <c r="LE12" s="4"/>
      <c r="LF12" s="4"/>
      <c r="LG12" s="4"/>
      <c r="LH12" s="4"/>
      <c r="LI12" s="4"/>
      <c r="LJ12" s="4"/>
      <c r="LK12" s="4"/>
      <c r="LL12" s="4"/>
      <c r="LM12" s="4"/>
      <c r="LN12" s="4"/>
      <c r="LO12" s="4"/>
      <c r="LP12" s="4"/>
      <c r="LQ12" s="4"/>
      <c r="LR12" s="4"/>
      <c r="LS12" s="4"/>
      <c r="LT12" s="4"/>
      <c r="LU12" s="4"/>
      <c r="LV12" s="4"/>
      <c r="LW12" s="4"/>
      <c r="LX12" s="4"/>
      <c r="LY12" s="4"/>
      <c r="LZ12" s="4"/>
      <c r="MA12" s="4"/>
      <c r="MB12" s="4"/>
      <c r="MC12" s="4"/>
      <c r="MD12" s="4"/>
      <c r="ME12" s="4"/>
      <c r="MF12" s="4"/>
      <c r="MG12" s="4"/>
      <c r="MH12" s="4"/>
      <c r="MI12" s="4"/>
      <c r="MJ12" s="4"/>
      <c r="MK12" s="4"/>
      <c r="ML12" s="4"/>
      <c r="MM12" s="4"/>
      <c r="MN12" s="4"/>
      <c r="MO12" s="4"/>
      <c r="MP12" s="4"/>
      <c r="MQ12" s="4"/>
      <c r="MR12" s="4"/>
      <c r="MS12" s="4"/>
      <c r="MT12" s="4"/>
      <c r="MU12" s="4"/>
      <c r="MV12" s="4"/>
      <c r="MW12" s="4"/>
      <c r="MX12" s="4"/>
      <c r="MY12" s="4"/>
      <c r="MZ12" s="4"/>
      <c r="NA12" s="4"/>
      <c r="NB12" s="4"/>
      <c r="NC12" s="4"/>
      <c r="ND12" s="4"/>
      <c r="NE12" s="4"/>
      <c r="NF12" s="4"/>
      <c r="NG12" s="4"/>
      <c r="NH12" s="4"/>
      <c r="NI12" s="4"/>
      <c r="NJ12" s="4"/>
      <c r="NK12" s="4"/>
      <c r="NL12" s="4"/>
      <c r="NM12" s="4"/>
      <c r="NN12" s="4"/>
      <c r="NO12" s="4"/>
      <c r="NP12" s="4"/>
      <c r="NQ12" s="4"/>
      <c r="NR12" s="4"/>
      <c r="NS12" s="4"/>
      <c r="NT12" s="4"/>
      <c r="NU12" s="4"/>
      <c r="NV12" s="4"/>
      <c r="NW12" s="4"/>
      <c r="NX12" s="4"/>
      <c r="NY12" s="4"/>
      <c r="NZ12" s="4"/>
      <c r="OA12" s="4"/>
      <c r="OB12" s="4"/>
      <c r="OC12" s="4"/>
      <c r="OD12" s="4"/>
      <c r="OE12" s="4"/>
      <c r="OF12" s="4"/>
      <c r="OG12" s="4"/>
      <c r="OH12" s="4"/>
      <c r="OI12" s="4"/>
      <c r="OJ12" s="4"/>
      <c r="OK12" s="4"/>
      <c r="OL12" s="4"/>
      <c r="OM12" s="4"/>
      <c r="ON12" s="4"/>
      <c r="OO12" s="4"/>
      <c r="OP12" s="4"/>
      <c r="OQ12" s="4"/>
      <c r="OR12" s="4"/>
      <c r="OS12" s="4"/>
      <c r="OT12" s="4"/>
      <c r="OU12" s="4"/>
      <c r="OV12" s="4"/>
      <c r="OW12" s="4"/>
      <c r="OX12" s="4"/>
      <c r="OY12" s="4"/>
      <c r="OZ12" s="4"/>
      <c r="PA12" s="4"/>
      <c r="PB12" s="4"/>
      <c r="PC12" s="4"/>
      <c r="PD12" s="4"/>
      <c r="PE12" s="4"/>
      <c r="PF12" s="4"/>
      <c r="PG12" s="4"/>
      <c r="PH12" s="4"/>
      <c r="PI12" s="4"/>
      <c r="PJ12" s="4"/>
      <c r="PK12" s="4"/>
      <c r="PL12" s="4"/>
      <c r="PM12" s="4"/>
      <c r="PN12" s="4"/>
      <c r="PO12" s="4"/>
      <c r="PP12" s="4"/>
      <c r="PQ12" s="4"/>
      <c r="PR12" s="4"/>
      <c r="PS12" s="4"/>
      <c r="PT12" s="4"/>
      <c r="PU12" s="4"/>
      <c r="PV12" s="4"/>
      <c r="PW12" s="4"/>
      <c r="PX12" s="4"/>
      <c r="PY12" s="4"/>
      <c r="PZ12" s="4"/>
      <c r="QA12" s="4"/>
      <c r="QB12" s="4"/>
      <c r="QC12" s="4"/>
      <c r="QD12" s="4"/>
      <c r="QE12" s="4"/>
      <c r="QF12" s="4"/>
      <c r="QG12" s="4"/>
      <c r="QH12" s="4"/>
      <c r="QI12" s="4"/>
      <c r="QJ12" s="4"/>
      <c r="QK12" s="4"/>
      <c r="QL12" s="4"/>
      <c r="QM12" s="4"/>
      <c r="QN12" s="4"/>
      <c r="QO12" s="4"/>
      <c r="QP12" s="4"/>
      <c r="QQ12" s="4"/>
      <c r="QR12" s="4"/>
      <c r="QS12" s="4"/>
      <c r="QT12" s="4"/>
      <c r="QU12" s="4"/>
      <c r="QV12" s="4"/>
      <c r="QW12" s="4"/>
      <c r="QX12" s="4"/>
      <c r="QY12" s="4"/>
      <c r="QZ12" s="4"/>
      <c r="RA12" s="4"/>
      <c r="RB12" s="4"/>
      <c r="RC12" s="4"/>
      <c r="RD12" s="4"/>
      <c r="RE12" s="4"/>
      <c r="RF12" s="4"/>
      <c r="RG12" s="4"/>
      <c r="RH12" s="4"/>
      <c r="RI12" s="4"/>
      <c r="RJ12" s="4"/>
      <c r="RK12" s="4"/>
      <c r="RL12" s="4"/>
      <c r="RM12" s="4"/>
      <c r="RN12" s="4"/>
      <c r="RO12" s="4"/>
      <c r="RP12" s="4"/>
      <c r="RQ12" s="4"/>
      <c r="RR12" s="4"/>
      <c r="RS12" s="4"/>
      <c r="RT12" s="4"/>
      <c r="RU12" s="4"/>
      <c r="RV12" s="4"/>
      <c r="RW12" s="4"/>
      <c r="RX12" s="4"/>
      <c r="RY12" s="4"/>
      <c r="RZ12" s="4"/>
      <c r="SA12" s="4"/>
      <c r="SB12" s="4"/>
      <c r="SC12" s="4"/>
      <c r="SD12" s="4"/>
      <c r="SE12" s="4"/>
      <c r="SF12" s="4"/>
      <c r="SG12" s="4"/>
      <c r="SH12" s="4"/>
      <c r="SI12" s="4"/>
      <c r="SJ12" s="4"/>
      <c r="SK12" s="4"/>
      <c r="SL12" s="4"/>
      <c r="SM12" s="4"/>
      <c r="SN12" s="4"/>
      <c r="SO12" s="4"/>
      <c r="SP12" s="4"/>
      <c r="SQ12" s="4"/>
      <c r="SR12" s="4"/>
      <c r="SS12" s="4"/>
      <c r="ST12" s="4"/>
      <c r="SU12" s="4"/>
      <c r="SV12" s="4"/>
      <c r="SW12" s="4"/>
      <c r="SX12" s="4"/>
      <c r="SY12" s="4"/>
      <c r="SZ12" s="4"/>
      <c r="TA12" s="4"/>
      <c r="TB12" s="4"/>
      <c r="TC12" s="4"/>
      <c r="TD12" s="4"/>
      <c r="TE12" s="4"/>
      <c r="TF12" s="4"/>
      <c r="TG12" s="4"/>
      <c r="TH12" s="4"/>
      <c r="TI12" s="4"/>
      <c r="TJ12" s="4"/>
      <c r="TK12" s="4"/>
      <c r="TL12" s="4"/>
      <c r="TM12" s="4"/>
      <c r="TN12" s="4"/>
      <c r="TO12" s="4"/>
      <c r="TP12" s="4"/>
      <c r="TQ12" s="4"/>
      <c r="TR12" s="4"/>
      <c r="TS12" s="4"/>
      <c r="TT12" s="4"/>
      <c r="TU12" s="4"/>
      <c r="TV12" s="4"/>
      <c r="TW12" s="4"/>
      <c r="TX12" s="4"/>
      <c r="TY12" s="4"/>
      <c r="TZ12" s="4"/>
      <c r="UA12" s="4"/>
      <c r="UB12" s="4"/>
      <c r="UC12" s="4"/>
      <c r="UD12" s="4"/>
      <c r="UE12" s="4"/>
      <c r="UF12" s="4"/>
      <c r="UG12" s="4"/>
      <c r="UH12" s="4"/>
      <c r="UI12" s="4"/>
      <c r="UJ12" s="4"/>
      <c r="UK12" s="4"/>
      <c r="UL12" s="4"/>
      <c r="UM12" s="4"/>
      <c r="UN12" s="4"/>
      <c r="UO12" s="4"/>
      <c r="UP12" s="4"/>
      <c r="UQ12" s="4"/>
      <c r="UR12" s="4"/>
      <c r="US12" s="4"/>
      <c r="UT12" s="4"/>
      <c r="UU12" s="4"/>
      <c r="UV12" s="4"/>
      <c r="UW12" s="4"/>
      <c r="UX12" s="4"/>
      <c r="UY12" s="4"/>
      <c r="UZ12" s="4"/>
      <c r="VA12" s="4"/>
      <c r="VB12" s="4"/>
      <c r="VC12" s="4"/>
      <c r="VD12" s="4"/>
      <c r="VE12" s="4"/>
      <c r="VF12" s="4"/>
      <c r="VG12" s="4"/>
      <c r="VH12" s="4"/>
      <c r="VI12" s="4"/>
      <c r="VJ12" s="4"/>
      <c r="VK12" s="4"/>
      <c r="VL12" s="4"/>
      <c r="VM12" s="4"/>
      <c r="VN12" s="4"/>
      <c r="VO12" s="4"/>
      <c r="VP12" s="4"/>
      <c r="VQ12" s="4"/>
      <c r="VR12" s="4"/>
      <c r="VS12" s="4"/>
      <c r="VT12" s="4"/>
      <c r="VU12" s="4"/>
      <c r="VV12" s="4"/>
      <c r="VW12" s="4"/>
      <c r="VX12" s="4"/>
      <c r="VY12" s="4"/>
      <c r="VZ12" s="4"/>
      <c r="WA12" s="4"/>
      <c r="WB12" s="4"/>
      <c r="WC12" s="4"/>
      <c r="WD12" s="4"/>
      <c r="WE12" s="4"/>
      <c r="WF12" s="4"/>
      <c r="WG12" s="4"/>
      <c r="WH12" s="4"/>
      <c r="WI12" s="4"/>
      <c r="WJ12" s="4"/>
      <c r="WK12" s="4"/>
      <c r="WL12" s="4"/>
      <c r="WM12" s="4"/>
      <c r="WN12" s="4"/>
      <c r="WO12" s="4"/>
      <c r="WP12" s="4"/>
      <c r="WQ12" s="4"/>
      <c r="WR12" s="4"/>
      <c r="WS12" s="4"/>
      <c r="WT12" s="4"/>
      <c r="WU12" s="4"/>
      <c r="WV12" s="4"/>
      <c r="WW12" s="4"/>
      <c r="WX12" s="4"/>
      <c r="WY12" s="4"/>
      <c r="WZ12" s="4"/>
      <c r="XA12" s="4"/>
      <c r="XB12" s="4"/>
      <c r="XC12" s="4"/>
      <c r="XD12" s="4"/>
      <c r="XE12" s="4"/>
      <c r="XF12" s="4"/>
      <c r="XG12" s="4"/>
      <c r="XH12" s="4"/>
      <c r="XI12" s="4"/>
      <c r="XJ12" s="4"/>
      <c r="XK12" s="4"/>
      <c r="XL12" s="4"/>
      <c r="XM12" s="4"/>
      <c r="XN12" s="4"/>
      <c r="XO12" s="4"/>
      <c r="XP12" s="4"/>
      <c r="XQ12" s="4"/>
      <c r="XR12" s="4"/>
      <c r="XS12" s="4"/>
      <c r="XT12" s="4"/>
      <c r="XU12" s="4"/>
      <c r="XV12" s="4"/>
      <c r="XW12" s="4"/>
      <c r="XX12" s="4"/>
      <c r="XY12" s="4"/>
      <c r="XZ12" s="4"/>
      <c r="YA12" s="4"/>
      <c r="YB12" s="4"/>
      <c r="YC12" s="4"/>
      <c r="YD12" s="4"/>
      <c r="YE12" s="4"/>
      <c r="YF12" s="4"/>
      <c r="YG12" s="4"/>
      <c r="YH12" s="4"/>
      <c r="YI12" s="4"/>
      <c r="YJ12" s="4"/>
      <c r="YK12" s="4"/>
      <c r="YL12" s="4"/>
      <c r="YM12" s="4"/>
      <c r="YN12" s="4"/>
      <c r="YO12" s="4"/>
      <c r="YP12" s="4"/>
      <c r="YQ12" s="4"/>
      <c r="YR12" s="4"/>
      <c r="YS12" s="4"/>
      <c r="YT12" s="4"/>
      <c r="YU12" s="4"/>
      <c r="YV12" s="4"/>
      <c r="YW12" s="4"/>
      <c r="YX12" s="4"/>
      <c r="YY12" s="4"/>
      <c r="YZ12" s="4"/>
      <c r="ZA12" s="4"/>
      <c r="ZB12" s="4"/>
      <c r="ZC12" s="4"/>
      <c r="ZD12" s="4"/>
      <c r="ZE12" s="4"/>
      <c r="ZF12" s="4"/>
      <c r="ZG12" s="4"/>
      <c r="ZH12" s="4"/>
      <c r="ZI12" s="4"/>
      <c r="ZJ12" s="4"/>
      <c r="ZK12" s="4"/>
      <c r="ZL12" s="4"/>
      <c r="ZM12" s="4"/>
      <c r="ZN12" s="4"/>
      <c r="ZO12" s="4"/>
      <c r="ZP12" s="4"/>
      <c r="ZQ12" s="4"/>
      <c r="ZR12" s="4"/>
      <c r="ZS12" s="4"/>
      <c r="ZT12" s="4"/>
      <c r="ZU12" s="4"/>
      <c r="ZV12" s="4"/>
      <c r="ZW12" s="4"/>
      <c r="ZX12" s="4"/>
      <c r="ZY12" s="4"/>
      <c r="ZZ12" s="4"/>
      <c r="AAA12" s="4"/>
    </row>
    <row r="13" spans="1:705" customFormat="1" ht="60" x14ac:dyDescent="0.2">
      <c r="A13" s="400"/>
      <c r="B13" s="400"/>
      <c r="C13" s="401" t="s">
        <v>396</v>
      </c>
      <c r="D13" s="402" t="s">
        <v>172</v>
      </c>
      <c r="E13" s="400"/>
      <c r="F13" s="400" t="s">
        <v>403</v>
      </c>
      <c r="G13" s="400" t="s">
        <v>174</v>
      </c>
      <c r="H13" s="403" t="s">
        <v>177</v>
      </c>
      <c r="I13" s="404">
        <f t="shared" ref="I13" si="0">SUM(J13:M13)</f>
        <v>24</v>
      </c>
      <c r="J13" s="404"/>
      <c r="K13" s="404">
        <v>24</v>
      </c>
      <c r="L13" s="404"/>
      <c r="M13" s="404"/>
      <c r="N13" s="405"/>
      <c r="O13" s="404"/>
      <c r="P13" s="393">
        <v>0</v>
      </c>
      <c r="Q13" s="405">
        <v>2</v>
      </c>
      <c r="R13" s="405"/>
      <c r="S13" s="405"/>
      <c r="T13" s="405" t="s">
        <v>175</v>
      </c>
      <c r="U13" s="404" t="s">
        <v>408</v>
      </c>
      <c r="V13" s="405"/>
      <c r="W13" s="406" t="s">
        <v>189</v>
      </c>
      <c r="X13" s="407" t="s">
        <v>190</v>
      </c>
      <c r="Y13" s="407"/>
      <c r="Z13" s="405" t="s">
        <v>177</v>
      </c>
      <c r="AA13" s="405" t="s">
        <v>175</v>
      </c>
      <c r="AB13" s="407">
        <v>1</v>
      </c>
      <c r="AC13" s="407" t="s">
        <v>178</v>
      </c>
      <c r="AD13" s="407"/>
      <c r="AE13" s="407"/>
      <c r="AF13" s="407"/>
      <c r="AG13" s="407"/>
    </row>
    <row r="14" spans="1:705" customFormat="1" ht="15" x14ac:dyDescent="0.2">
      <c r="A14" s="408"/>
      <c r="B14" s="408"/>
      <c r="C14" s="408"/>
      <c r="D14" s="409"/>
      <c r="E14" s="408"/>
      <c r="F14" s="408"/>
      <c r="G14" s="408"/>
      <c r="H14" s="410"/>
      <c r="I14" s="411"/>
      <c r="J14" s="411"/>
      <c r="K14" s="411"/>
      <c r="L14" s="411"/>
      <c r="M14" s="411"/>
      <c r="N14" s="412"/>
      <c r="O14" s="411"/>
      <c r="P14" s="413"/>
      <c r="Q14" s="412"/>
      <c r="R14" s="412"/>
      <c r="S14" s="412"/>
      <c r="T14" s="412"/>
      <c r="U14" s="412"/>
      <c r="V14" s="412"/>
      <c r="W14" s="414"/>
      <c r="X14" s="415"/>
      <c r="Y14" s="415"/>
      <c r="Z14" s="412"/>
      <c r="AA14" s="412"/>
      <c r="AB14" s="415"/>
      <c r="AC14" s="415"/>
      <c r="AD14" s="415"/>
      <c r="AE14" s="415"/>
      <c r="AF14" s="415"/>
      <c r="AG14" s="415"/>
    </row>
    <row r="15" spans="1:705" s="420" customFormat="1" ht="57" customHeight="1" x14ac:dyDescent="0.2">
      <c r="A15" s="400"/>
      <c r="B15" s="400"/>
      <c r="C15" s="400"/>
      <c r="D15" s="400" t="s">
        <v>172</v>
      </c>
      <c r="E15" s="400"/>
      <c r="F15" s="400" t="s">
        <v>405</v>
      </c>
      <c r="G15" s="400" t="s">
        <v>194</v>
      </c>
      <c r="H15" s="416" t="s">
        <v>175</v>
      </c>
      <c r="I15" s="405">
        <f>SUM(J15:M15)</f>
        <v>4</v>
      </c>
      <c r="J15" s="404"/>
      <c r="K15" s="404"/>
      <c r="L15" s="404"/>
      <c r="M15" s="404">
        <v>4</v>
      </c>
      <c r="N15" s="417"/>
      <c r="O15" s="404"/>
      <c r="P15" s="418">
        <v>30</v>
      </c>
      <c r="Q15" s="405">
        <v>30</v>
      </c>
      <c r="R15" s="405"/>
      <c r="S15" s="405"/>
      <c r="T15" s="405" t="s">
        <v>175</v>
      </c>
      <c r="U15" s="404" t="s">
        <v>408</v>
      </c>
      <c r="V15" s="405"/>
      <c r="W15" s="405"/>
      <c r="X15" s="407" t="s">
        <v>176</v>
      </c>
      <c r="Y15" s="407"/>
      <c r="Z15" s="405" t="s">
        <v>175</v>
      </c>
      <c r="AA15" s="405" t="s">
        <v>177</v>
      </c>
      <c r="AB15" s="407">
        <v>3</v>
      </c>
      <c r="AC15" s="407" t="s">
        <v>103</v>
      </c>
      <c r="AD15" s="407"/>
      <c r="AE15" s="407"/>
      <c r="AF15" s="419" t="s">
        <v>406</v>
      </c>
      <c r="AG15" s="407"/>
    </row>
  </sheetData>
  <mergeCells count="2">
    <mergeCell ref="A5:AG6"/>
    <mergeCell ref="AF1:AG1"/>
  </mergeCells>
  <pageMargins left="0.7" right="0.7" top="0.75" bottom="0.75" header="0" footer="0"/>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22192-2CC4-4762-BC84-2CD2515E97E0}">
  <sheetPr>
    <tabColor rgb="FF00B0F0"/>
  </sheetPr>
  <dimension ref="B2:B4"/>
  <sheetViews>
    <sheetView topLeftCell="A4" workbookViewId="0"/>
  </sheetViews>
  <sheetFormatPr baseColWidth="10" defaultColWidth="11" defaultRowHeight="14.25" x14ac:dyDescent="0.2"/>
  <cols>
    <col min="2" max="2" width="68.5" customWidth="1"/>
  </cols>
  <sheetData>
    <row r="2" spans="2:2" ht="31.5" x14ac:dyDescent="0.2">
      <c r="B2" s="173" t="s">
        <v>409</v>
      </c>
    </row>
    <row r="3" spans="2:2" ht="31.5" x14ac:dyDescent="0.2">
      <c r="B3" s="174"/>
    </row>
    <row r="4" spans="2:2" ht="94.5" x14ac:dyDescent="0.2">
      <c r="B4" s="173" t="s">
        <v>410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41234-0909-4D0F-8971-18776ADF914F}">
  <sheetPr>
    <tabColor rgb="FF00B0F0"/>
  </sheetPr>
  <dimension ref="B2:B4"/>
  <sheetViews>
    <sheetView zoomScaleNormal="100" workbookViewId="0"/>
  </sheetViews>
  <sheetFormatPr baseColWidth="10" defaultColWidth="11" defaultRowHeight="14.25" x14ac:dyDescent="0.2"/>
  <cols>
    <col min="2" max="2" width="70.125" customWidth="1"/>
  </cols>
  <sheetData>
    <row r="2" spans="2:2" ht="31.5" x14ac:dyDescent="0.5">
      <c r="B2" s="175" t="s">
        <v>409</v>
      </c>
    </row>
    <row r="3" spans="2:2" ht="31.5" x14ac:dyDescent="0.5">
      <c r="B3" s="176"/>
    </row>
    <row r="4" spans="2:2" ht="94.5" x14ac:dyDescent="0.5">
      <c r="B4" s="175" t="s">
        <v>411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62192FDDE6D3E479F0E96BEBE30AC1D" ma:contentTypeVersion="6" ma:contentTypeDescription="Crée un document." ma:contentTypeScope="" ma:versionID="cbc59f16aea11f53ccdfae6df9337b3d">
  <xsd:schema xmlns:xsd="http://www.w3.org/2001/XMLSchema" xmlns:xs="http://www.w3.org/2001/XMLSchema" xmlns:p="http://schemas.microsoft.com/office/2006/metadata/properties" xmlns:ns2="74b6fc3e-f2e0-4aaf-841d-e5b9bf1265c2" xmlns:ns3="b29e1aeb-5864-46ac-9739-048fbfbd7080" targetNamespace="http://schemas.microsoft.com/office/2006/metadata/properties" ma:root="true" ma:fieldsID="4bd18441377539001c9fee629faa9ed5" ns2:_="" ns3:_="">
    <xsd:import namespace="74b6fc3e-f2e0-4aaf-841d-e5b9bf1265c2"/>
    <xsd:import namespace="b29e1aeb-5864-46ac-9739-048fbfbd708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b6fc3e-f2e0-4aaf-841d-e5b9bf1265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29e1aeb-5864-46ac-9739-048fbfbd7080"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b29e1aeb-5864-46ac-9739-048fbfbd7080">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3F1DE04-BDD0-401B-9633-6FCBC459EE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b6fc3e-f2e0-4aaf-841d-e5b9bf1265c2"/>
    <ds:schemaRef ds:uri="b29e1aeb-5864-46ac-9739-048fbfbd70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63697CE-C6E3-4A0A-B491-8A76B1A4442D}">
  <ds:schemaRefs>
    <ds:schemaRef ds:uri="http://schemas.microsoft.com/office/2006/metadata/properties"/>
    <ds:schemaRef ds:uri="http://schemas.microsoft.com/office/infopath/2007/PartnerControls"/>
    <ds:schemaRef ds:uri="b29e1aeb-5864-46ac-9739-048fbfbd7080"/>
  </ds:schemaRefs>
</ds:datastoreItem>
</file>

<file path=customXml/itemProps3.xml><?xml version="1.0" encoding="utf-8"?>
<ds:datastoreItem xmlns:ds="http://schemas.openxmlformats.org/officeDocument/2006/customXml" ds:itemID="{E708A5E1-1D4B-4D5D-A46E-C48CA991D42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Glossaire</vt:lpstr>
      <vt:lpstr>Fiche générale (réservé sco)</vt:lpstr>
      <vt:lpstr>SI5-S9 FISE</vt:lpstr>
      <vt:lpstr>SI5-S10 FISE</vt:lpstr>
      <vt:lpstr>5A FISE-CP S9</vt:lpstr>
      <vt:lpstr>5A FISE-CP S10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risso</dc:creator>
  <cp:keywords/>
  <dc:description/>
  <cp:lastModifiedBy>Katia Barral</cp:lastModifiedBy>
  <cp:revision/>
  <dcterms:created xsi:type="dcterms:W3CDTF">2020-05-19T21:21:52Z</dcterms:created>
  <dcterms:modified xsi:type="dcterms:W3CDTF">2024-06-20T08:56:59Z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0x010100D62192FDDE6D3E479F0E96BEBE30AC1D</vt:lpwstr>
  </property>
  <property fmtid="{D5CDD505-2E9C-101B-9397-08002B2CF9AE}" pid="3" name="Order">
    <vt:r8>3700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ies>
</file>