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819"/>
  <workbookPr autoCompressPictures="0"/>
  <mc:AlternateContent xmlns:mc="http://schemas.openxmlformats.org/markup-compatibility/2006">
    <mc:Choice Requires="x15">
      <x15ac:absPath xmlns:x15ac="http://schemas.microsoft.com/office/spreadsheetml/2010/11/ac" url="https://unice-my.sharepoint.com/personal/veronique_abram_unice_fr/Documents/naxosd/MCC Coronavirus/2ème contrôle/Master 2ème C/MASTER SHS 2ème C/"/>
    </mc:Choice>
  </mc:AlternateContent>
  <xr:revisionPtr revIDLastSave="0" documentId="11_98EA20B407B4299364E48A6BC39FDD4364BB7014" xr6:coauthVersionLast="45" xr6:coauthVersionMax="45" xr10:uidLastSave="{00000000-0000-0000-0000-000000000000}"/>
  <bookViews>
    <workbookView xWindow="0" yWindow="0" windowWidth="16392" windowHeight="4716" tabRatio="846" firstSheet="28" activeTab="28" xr2:uid="{00000000-000D-0000-FFFF-FFFF00000000}"/>
  </bookViews>
  <sheets>
    <sheet name="Fiche générale" sheetId="1" r:id="rId1"/>
    <sheet name="S1 DAE" sheetId="2" r:id="rId2"/>
    <sheet name="S2 DAE" sheetId="3" r:id="rId3"/>
    <sheet name="S3 DAE" sheetId="4" r:id="rId4"/>
    <sheet name="S4 DAE" sheetId="5" r:id="rId5"/>
    <sheet name="S1 ECTN" sheetId="6" r:id="rId6"/>
    <sheet name="S2 ECTN" sheetId="7" r:id="rId7"/>
    <sheet name="S3 ECTN" sheetId="8" r:id="rId8"/>
    <sheet name="S4 ECTN" sheetId="9" r:id="rId9"/>
    <sheet name="S1 NPC" sheetId="10" r:id="rId10"/>
    <sheet name="S2 NPC" sheetId="11" r:id="rId11"/>
    <sheet name="S3 NPC" sheetId="12" r:id="rId12"/>
    <sheet name="S4 NPC" sheetId="13" r:id="rId13"/>
    <sheet name="S1 IPPTRH" sheetId="14" r:id="rId14"/>
    <sheet name="S2 IPPTRH" sheetId="15" r:id="rId15"/>
    <sheet name="S3 IPPTRH" sheetId="16" r:id="rId16"/>
    <sheet name="S4 IPPTRH" sheetId="17" r:id="rId17"/>
    <sheet name="S1 PPCT" sheetId="18" r:id="rId18"/>
    <sheet name="S2 PPCT" sheetId="19" r:id="rId19"/>
    <sheet name="S3 PPCT" sheetId="20" r:id="rId20"/>
    <sheet name="S4 PPCT" sheetId="21" r:id="rId21"/>
    <sheet name="S1 CTMA" sheetId="22" r:id="rId22"/>
    <sheet name="S2 CTMA" sheetId="23" r:id="rId23"/>
    <sheet name="S3 CTMA" sheetId="24" r:id="rId24"/>
    <sheet name="S4 CTMA" sheetId="25" r:id="rId25"/>
    <sheet name="S1 CTMA KIEV" sheetId="26" r:id="rId26"/>
    <sheet name="S2 CTMA KIEV" sheetId="27" r:id="rId27"/>
    <sheet name="S3 CTMA KIEV" sheetId="28" r:id="rId28"/>
    <sheet name="S4 CTMA KIEV" sheetId="29" r:id="rId29"/>
    <sheet name="S1 CIV" sheetId="30" r:id="rId30"/>
    <sheet name="S2 CIV" sheetId="31" r:id="rId31"/>
    <sheet name="S3 CIV" sheetId="32" r:id="rId32"/>
    <sheet name="S4 CIV" sheetId="33" r:id="rId33"/>
    <sheet name="S1 PCVDT" sheetId="36" r:id="rId34"/>
    <sheet name="S2 PCVDT" sheetId="37" r:id="rId35"/>
    <sheet name="S3 PCVDT" sheetId="38" r:id="rId36"/>
    <sheet name="S4 PCVDT" sheetId="39" r:id="rId37"/>
    <sheet name="Listes" sheetId="34" state="hidden" r:id="rId38"/>
  </sheets>
  <definedNames>
    <definedName name="DROIT">Listes!$A$74:$A$79</definedName>
    <definedName name="ESPE">Listes!$B$74:$B$77</definedName>
    <definedName name="IAE">Listes!$C$74:$C$80</definedName>
    <definedName name="IDPD">Listes!$D$74</definedName>
    <definedName name="Innovation__entreprise_et_société">Listes!$E$75:$E$81</definedName>
    <definedName name="ISEM">Listes!$E$74:$E$81</definedName>
    <definedName name="LASH">Listes!$F$74:$F$84</definedName>
    <definedName name="liste_cmp" localSheetId="29">Listes!$A$7:$E$7</definedName>
    <definedName name="liste_cmp" localSheetId="21">Listes!$A$7:$E$7</definedName>
    <definedName name="liste_cmp" localSheetId="25">Listes!$A$7:$E$7</definedName>
    <definedName name="liste_cmp" localSheetId="1">Listes!$A$7:$E$7</definedName>
    <definedName name="liste_cmp" localSheetId="5">Listes!$A$7:$E$7</definedName>
    <definedName name="liste_cmp" localSheetId="13">Listes!$A$7:$E$7</definedName>
    <definedName name="liste_cmp" localSheetId="9">Listes!$A$7:$E$7</definedName>
    <definedName name="liste_cmp" localSheetId="33">Listes!$A$7:$E$7</definedName>
    <definedName name="liste_cmp" localSheetId="17">Listes!$A$7:$E$7</definedName>
    <definedName name="liste_cmp" localSheetId="30">Listes!$A$7:$E$7</definedName>
    <definedName name="liste_cmp" localSheetId="22">Listes!$A$7:$E$7</definedName>
    <definedName name="liste_cmp" localSheetId="26">Listes!$A$7:$E$7</definedName>
    <definedName name="liste_cmp" localSheetId="2">Listes!$A$7:$E$7</definedName>
    <definedName name="liste_cmp" localSheetId="6">Listes!$A$7:$E$7</definedName>
    <definedName name="liste_cmp" localSheetId="14">Listes!$A$7:$E$7</definedName>
    <definedName name="liste_cmp" localSheetId="10">Listes!$A$7:$E$7</definedName>
    <definedName name="liste_cmp" localSheetId="34">Listes!$A$7:$E$7</definedName>
    <definedName name="liste_cmp" localSheetId="18">Listes!$A$7:$E$7</definedName>
    <definedName name="liste_cmp" localSheetId="31">Listes!$A$7:$E$7</definedName>
    <definedName name="liste_cmp" localSheetId="23">Listes!$A$7:$E$7</definedName>
    <definedName name="liste_cmp" localSheetId="27">Listes!$A$7:$E$7</definedName>
    <definedName name="liste_cmp" localSheetId="3">Listes!$A$7:$E$7</definedName>
    <definedName name="liste_cmp" localSheetId="7">Listes!$A$7:$E$7</definedName>
    <definedName name="liste_cmp" localSheetId="15">Listes!$A$7:$E$7</definedName>
    <definedName name="liste_cmp" localSheetId="11">Listes!$A$7:$E$7</definedName>
    <definedName name="liste_cmp" localSheetId="35">Listes!$A$7:$E$7</definedName>
    <definedName name="liste_cmp" localSheetId="19">Listes!$A$7:$E$7</definedName>
    <definedName name="liste_cmp" localSheetId="32">Listes!$A$7:$E$7</definedName>
    <definedName name="liste_cmp" localSheetId="24">Listes!$A$7:$E$7</definedName>
    <definedName name="liste_cmp" localSheetId="28">Listes!$A$7:$E$7</definedName>
    <definedName name="liste_cmp" localSheetId="4">Listes!$A$7:$E$7</definedName>
    <definedName name="liste_cmp" localSheetId="8">Listes!$A$7:$E$7</definedName>
    <definedName name="liste_cmp" localSheetId="16">Listes!$A$7:$E$7</definedName>
    <definedName name="liste_cmp" localSheetId="12">Listes!$A$7:$E$7</definedName>
    <definedName name="liste_cmp" localSheetId="36">Listes!$A$7:$E$7</definedName>
    <definedName name="liste_cmp" localSheetId="20">Listes!$A$7:$E$7</definedName>
    <definedName name="liste_cmp">Listes!$A$73:$J$73</definedName>
    <definedName name="liste_ELP">Listes!$G$2:$G$10</definedName>
    <definedName name="liste_nature_controle" localSheetId="29">Listes!$C$2:$C$4</definedName>
    <definedName name="liste_nature_controle" localSheetId="21">Listes!$C$2:$C$4</definedName>
    <definedName name="liste_nature_controle" localSheetId="25">Listes!$C$2:$C$4</definedName>
    <definedName name="liste_nature_controle" localSheetId="1">Listes!$C$2:$C$4</definedName>
    <definedName name="liste_nature_controle" localSheetId="5">Listes!$C$2:$C$4</definedName>
    <definedName name="liste_nature_controle" localSheetId="13">Listes!$C$2:$C$4</definedName>
    <definedName name="liste_nature_controle" localSheetId="9">Listes!$C$2:$C$4</definedName>
    <definedName name="liste_nature_controle" localSheetId="33">Listes!$C$2:$C$4</definedName>
    <definedName name="liste_nature_controle" localSheetId="17">Listes!$C$2:$C$4</definedName>
    <definedName name="liste_nature_controle" localSheetId="30">Listes!$C$2:$C$4</definedName>
    <definedName name="liste_nature_controle" localSheetId="22">Listes!$C$2:$C$4</definedName>
    <definedName name="liste_nature_controle" localSheetId="26">Listes!$C$2:$C$4</definedName>
    <definedName name="liste_nature_controle" localSheetId="2">Listes!$C$2:$C$4</definedName>
    <definedName name="liste_nature_controle" localSheetId="6">Listes!$C$2:$C$4</definedName>
    <definedName name="liste_nature_controle" localSheetId="14">Listes!$C$2:$C$4</definedName>
    <definedName name="liste_nature_controle" localSheetId="10">Listes!$C$2:$C$4</definedName>
    <definedName name="liste_nature_controle" localSheetId="34">Listes!$C$2:$C$4</definedName>
    <definedName name="liste_nature_controle" localSheetId="18">Listes!$C$2:$C$4</definedName>
    <definedName name="liste_nature_controle" localSheetId="31">Listes!$C$2:$C$4</definedName>
    <definedName name="liste_nature_controle" localSheetId="23">Listes!$C$2:$C$4</definedName>
    <definedName name="liste_nature_controle" localSheetId="27">Listes!$C$2:$C$4</definedName>
    <definedName name="liste_nature_controle" localSheetId="3">Listes!$C$2:$C$4</definedName>
    <definedName name="liste_nature_controle" localSheetId="7">Listes!$C$2:$C$4</definedName>
    <definedName name="liste_nature_controle" localSheetId="15">Listes!$C$2:$C$4</definedName>
    <definedName name="liste_nature_controle" localSheetId="11">Listes!$C$2:$C$4</definedName>
    <definedName name="liste_nature_controle" localSheetId="35">Listes!$C$2:$C$4</definedName>
    <definedName name="liste_nature_controle" localSheetId="19">Listes!$C$2:$C$4</definedName>
    <definedName name="liste_nature_controle" localSheetId="32">Listes!$C$2:$C$4</definedName>
    <definedName name="liste_nature_controle" localSheetId="24">Listes!$C$2:$C$4</definedName>
    <definedName name="liste_nature_controle" localSheetId="28">Listes!$C$2:$C$4</definedName>
    <definedName name="liste_nature_controle" localSheetId="4">Listes!$C$2:$C$4</definedName>
    <definedName name="liste_nature_controle" localSheetId="8">Listes!$C$2:$C$4</definedName>
    <definedName name="liste_nature_controle" localSheetId="16">Listes!$C$2:$C$4</definedName>
    <definedName name="liste_nature_controle" localSheetId="12">Listes!$C$2:$C$4</definedName>
    <definedName name="liste_nature_controle" localSheetId="36">Listes!$C$2:$C$4</definedName>
    <definedName name="liste_nature_controle" localSheetId="20">Listes!$C$2:$C$4</definedName>
    <definedName name="liste_nature_controle">Listes!$C$2:$C$4</definedName>
    <definedName name="liste_type_controle" localSheetId="29">Listes!$A$2:$A$4</definedName>
    <definedName name="liste_type_controle" localSheetId="21">Listes!$A$2:$A$4</definedName>
    <definedName name="liste_type_controle" localSheetId="25">Listes!$A$2:$A$4</definedName>
    <definedName name="liste_type_controle" localSheetId="1">Listes!$A$2:$A$4</definedName>
    <definedName name="liste_type_controle" localSheetId="5">Listes!$A$2:$A$4</definedName>
    <definedName name="liste_type_controle" localSheetId="13">Listes!$A$2:$A$4</definedName>
    <definedName name="liste_type_controle" localSheetId="9">Listes!$A$2:$A$4</definedName>
    <definedName name="liste_type_controle" localSheetId="33">Listes!$A$2:$A$4</definedName>
    <definedName name="liste_type_controle" localSheetId="17">Listes!$A$2:$A$4</definedName>
    <definedName name="liste_type_controle" localSheetId="30">Listes!$A$2:$A$4</definedName>
    <definedName name="liste_type_controle" localSheetId="22">Listes!$A$2:$A$4</definedName>
    <definedName name="liste_type_controle" localSheetId="26">Listes!$A$2:$A$4</definedName>
    <definedName name="liste_type_controle" localSheetId="2">Listes!$A$2:$A$4</definedName>
    <definedName name="liste_type_controle" localSheetId="6">Listes!$A$2:$A$4</definedName>
    <definedName name="liste_type_controle" localSheetId="14">Listes!$A$2:$A$4</definedName>
    <definedName name="liste_type_controle" localSheetId="10">Listes!$A$2:$A$4</definedName>
    <definedName name="liste_type_controle" localSheetId="34">Listes!$A$2:$A$4</definedName>
    <definedName name="liste_type_controle" localSheetId="18">Listes!$A$2:$A$4</definedName>
    <definedName name="liste_type_controle" localSheetId="31">Listes!$A$2:$A$4</definedName>
    <definedName name="liste_type_controle" localSheetId="23">Listes!$A$2:$A$4</definedName>
    <definedName name="liste_type_controle" localSheetId="27">Listes!$A$2:$A$4</definedName>
    <definedName name="liste_type_controle" localSheetId="3">Listes!$A$2:$A$4</definedName>
    <definedName name="liste_type_controle" localSheetId="7">Listes!$A$2:$A$4</definedName>
    <definedName name="liste_type_controle" localSheetId="15">Listes!$A$2:$A$4</definedName>
    <definedName name="liste_type_controle" localSheetId="11">Listes!$A$2:$A$4</definedName>
    <definedName name="liste_type_controle" localSheetId="35">Listes!$A$2:$A$4</definedName>
    <definedName name="liste_type_controle" localSheetId="19">Listes!$A$2:$A$4</definedName>
    <definedName name="liste_type_controle" localSheetId="32">Listes!$A$2:$A$4</definedName>
    <definedName name="liste_type_controle" localSheetId="24">Listes!$A$2:$A$4</definedName>
    <definedName name="liste_type_controle" localSheetId="28">Listes!$A$2:$A$4</definedName>
    <definedName name="liste_type_controle" localSheetId="4">Listes!$A$2:$A$4</definedName>
    <definedName name="liste_type_controle" localSheetId="8">Listes!$A$2:$A$4</definedName>
    <definedName name="liste_type_controle" localSheetId="16">Listes!$A$2:$A$4</definedName>
    <definedName name="liste_type_controle" localSheetId="12">Listes!$A$2:$A$4</definedName>
    <definedName name="liste_type_controle" localSheetId="36">Listes!$A$2:$A$4</definedName>
    <definedName name="liste_type_controle" localSheetId="20">Listes!$A$2:$A$4</definedName>
    <definedName name="liste_type_controle">Listes!$B$2:$B$5</definedName>
    <definedName name="MEDECINE">Listes!$G$74</definedName>
    <definedName name="Nat_ELP">Listes!$E$2:$E$3</definedName>
    <definedName name="Nature_contrôle">Listes!$C$2:$C$5</definedName>
    <definedName name="Nature_ELP" localSheetId="29">Listes!$E$2:$E$3</definedName>
    <definedName name="Nature_ELP" localSheetId="21">Listes!$E$2:$E$3</definedName>
    <definedName name="Nature_ELP" localSheetId="25">Listes!$E$2:$E$3</definedName>
    <definedName name="Nature_ELP" localSheetId="1">Listes!$E$2:$E$3</definedName>
    <definedName name="Nature_ELP" localSheetId="5">Listes!$E$2:$E$3</definedName>
    <definedName name="Nature_ELP" localSheetId="13">Listes!$E$2:$E$3</definedName>
    <definedName name="Nature_ELP" localSheetId="9">Listes!$E$2:$E$3</definedName>
    <definedName name="Nature_ELP" localSheetId="33">Listes!$E$2:$E$3</definedName>
    <definedName name="Nature_ELP" localSheetId="17">Listes!$E$2:$E$3</definedName>
    <definedName name="Nature_ELP" localSheetId="30">Listes!$E$2:$E$3</definedName>
    <definedName name="Nature_ELP" localSheetId="22">Listes!$E$2:$E$3</definedName>
    <definedName name="Nature_ELP" localSheetId="26">Listes!$E$2:$E$3</definedName>
    <definedName name="Nature_ELP" localSheetId="2">Listes!$E$2:$E$3</definedName>
    <definedName name="Nature_ELP" localSheetId="6">Listes!$E$2:$E$3</definedName>
    <definedName name="Nature_ELP" localSheetId="14">Listes!$E$2:$E$3</definedName>
    <definedName name="Nature_ELP" localSheetId="10">Listes!$E$2:$E$3</definedName>
    <definedName name="Nature_ELP" localSheetId="34">Listes!$E$2:$E$3</definedName>
    <definedName name="Nature_ELP" localSheetId="18">Listes!$E$2:$E$3</definedName>
    <definedName name="Nature_ELP" localSheetId="31">Listes!$E$2:$E$3</definedName>
    <definedName name="Nature_ELP" localSheetId="23">Listes!$E$2:$E$3</definedName>
    <definedName name="Nature_ELP" localSheetId="27">Listes!$E$2:$E$3</definedName>
    <definedName name="Nature_ELP" localSheetId="3">Listes!$E$2:$E$3</definedName>
    <definedName name="Nature_ELP" localSheetId="7">Listes!$E$2:$E$3</definedName>
    <definedName name="Nature_ELP" localSheetId="15">Listes!$E$2:$E$3</definedName>
    <definedName name="Nature_ELP" localSheetId="11">Listes!$E$2:$E$3</definedName>
    <definedName name="Nature_ELP" localSheetId="35">Listes!$E$2:$E$3</definedName>
    <definedName name="Nature_ELP" localSheetId="19">Listes!$E$2:$E$3</definedName>
    <definedName name="Nature_ELP" localSheetId="32">Listes!$E$2:$E$3</definedName>
    <definedName name="Nature_ELP" localSheetId="24">Listes!$E$2:$E$3</definedName>
    <definedName name="Nature_ELP" localSheetId="28">Listes!$E$2:$E$3</definedName>
    <definedName name="Nature_ELP" localSheetId="4">Listes!$E$2:$E$3</definedName>
    <definedName name="Nature_ELP" localSheetId="8">Listes!$E$2:$E$3</definedName>
    <definedName name="Nature_ELP" localSheetId="16">Listes!$E$2:$E$3</definedName>
    <definedName name="Nature_ELP" localSheetId="12">Listes!$E$2:$E$3</definedName>
    <definedName name="Nature_ELP" localSheetId="36">Listes!$E$2:$E$3</definedName>
    <definedName name="Nature_ELP" localSheetId="20">Listes!$E$2:$E$3</definedName>
    <definedName name="Nature_ELP">Listes!$E$2:$E$3</definedName>
    <definedName name="Nature_ELP2">Listes!$E$2:$E$3</definedName>
    <definedName name="POLYTECH_SOPHIA">Listes!$H$74:$H$75</definedName>
    <definedName name="SCIENCES">Listes!$I$74:$I$84</definedName>
    <definedName name="STAPS">Listes!$J$74:$J$75</definedName>
    <definedName name="tab_code_dip" localSheetId="29">Listes!$A$31:$B$57</definedName>
    <definedName name="tab_code_dip" localSheetId="21">Listes!$A$31:$B$57</definedName>
    <definedName name="tab_code_dip" localSheetId="25">Listes!$A$31:$B$57</definedName>
    <definedName name="tab_code_dip" localSheetId="1">Listes!$A$31:$B$57</definedName>
    <definedName name="tab_code_dip" localSheetId="5">Listes!$A$31:$B$57</definedName>
    <definedName name="tab_code_dip" localSheetId="13">Listes!$A$31:$B$57</definedName>
    <definedName name="tab_code_dip" localSheetId="9">Listes!$A$31:$B$57</definedName>
    <definedName name="tab_code_dip" localSheetId="33">Listes!$A$31:$B$57</definedName>
    <definedName name="tab_code_dip" localSheetId="17">Listes!$A$31:$B$57</definedName>
    <definedName name="tab_code_dip" localSheetId="30">Listes!$A$31:$B$57</definedName>
    <definedName name="tab_code_dip" localSheetId="22">Listes!$A$31:$B$57</definedName>
    <definedName name="tab_code_dip" localSheetId="26">Listes!$A$31:$B$57</definedName>
    <definedName name="tab_code_dip" localSheetId="2">Listes!$A$31:$B$57</definedName>
    <definedName name="tab_code_dip" localSheetId="6">Listes!$A$31:$B$57</definedName>
    <definedName name="tab_code_dip" localSheetId="14">Listes!$A$31:$B$57</definedName>
    <definedName name="tab_code_dip" localSheetId="10">Listes!$A$31:$B$57</definedName>
    <definedName name="tab_code_dip" localSheetId="34">Listes!$A$31:$B$57</definedName>
    <definedName name="tab_code_dip" localSheetId="18">Listes!$A$31:$B$57</definedName>
    <definedName name="tab_code_dip" localSheetId="31">Listes!$A$31:$B$57</definedName>
    <definedName name="tab_code_dip" localSheetId="23">Listes!$A$31:$B$57</definedName>
    <definedName name="tab_code_dip" localSheetId="27">Listes!$A$31:$B$57</definedName>
    <definedName name="tab_code_dip" localSheetId="3">Listes!$A$31:$B$57</definedName>
    <definedName name="tab_code_dip" localSheetId="7">Listes!$A$31:$B$57</definedName>
    <definedName name="tab_code_dip" localSheetId="15">Listes!$A$31:$B$57</definedName>
    <definedName name="tab_code_dip" localSheetId="11">Listes!$A$31:$B$57</definedName>
    <definedName name="tab_code_dip" localSheetId="35">Listes!$A$31:$B$57</definedName>
    <definedName name="tab_code_dip" localSheetId="19">Listes!$A$31:$B$57</definedName>
    <definedName name="tab_code_dip" localSheetId="32">Listes!$A$31:$B$57</definedName>
    <definedName name="tab_code_dip" localSheetId="24">Listes!$A$31:$B$57</definedName>
    <definedName name="tab_code_dip" localSheetId="28">Listes!$A$31:$B$57</definedName>
    <definedName name="tab_code_dip" localSheetId="4">Listes!$A$31:$B$57</definedName>
    <definedName name="tab_code_dip" localSheetId="8">Listes!$A$31:$B$57</definedName>
    <definedName name="tab_code_dip" localSheetId="16">Listes!$A$31:$B$57</definedName>
    <definedName name="tab_code_dip" localSheetId="12">Listes!$A$31:$B$57</definedName>
    <definedName name="tab_code_dip" localSheetId="36">Listes!$A$31:$B$57</definedName>
    <definedName name="tab_code_dip" localSheetId="20">Listes!$A$31:$B$57</definedName>
    <definedName name="tab_code_dip">Listes!$A$17:$B$69</definedName>
    <definedName name="Type_contrôle">Listes!$B$2:$B$4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5" i="39" l="1"/>
  <c r="B3" i="39"/>
  <c r="B2" i="39"/>
  <c r="K15" i="38"/>
  <c r="B3" i="38"/>
  <c r="B2" i="38"/>
  <c r="K15" i="37"/>
  <c r="B3" i="37"/>
  <c r="B2" i="37"/>
  <c r="K15" i="36"/>
  <c r="B3" i="36"/>
  <c r="B2" i="36"/>
  <c r="K15" i="33"/>
  <c r="B4" i="1"/>
  <c r="B4" i="37" s="1"/>
  <c r="B3" i="33"/>
  <c r="B2" i="33"/>
  <c r="K15" i="32"/>
  <c r="B3" i="32"/>
  <c r="B2" i="32"/>
  <c r="K15" i="31"/>
  <c r="B3" i="31"/>
  <c r="B2" i="31"/>
  <c r="K15" i="30"/>
  <c r="B3" i="30"/>
  <c r="B2" i="30"/>
  <c r="K15" i="29"/>
  <c r="B3" i="29"/>
  <c r="B2" i="29"/>
  <c r="K15" i="28"/>
  <c r="B3" i="28"/>
  <c r="B2" i="28"/>
  <c r="K15" i="27"/>
  <c r="B3" i="27"/>
  <c r="B2" i="27"/>
  <c r="K15" i="26"/>
  <c r="B3" i="26"/>
  <c r="B2" i="26"/>
  <c r="K15" i="25"/>
  <c r="B3" i="25"/>
  <c r="B2" i="25"/>
  <c r="K15" i="24"/>
  <c r="B3" i="24"/>
  <c r="B2" i="24"/>
  <c r="K15" i="23"/>
  <c r="B3" i="23"/>
  <c r="B2" i="23"/>
  <c r="K15" i="22"/>
  <c r="B3" i="22"/>
  <c r="B2" i="22"/>
  <c r="K15" i="21"/>
  <c r="B3" i="21"/>
  <c r="B2" i="21"/>
  <c r="K15" i="20"/>
  <c r="B3" i="20"/>
  <c r="B2" i="20"/>
  <c r="K15" i="19"/>
  <c r="B3" i="19"/>
  <c r="B2" i="19"/>
  <c r="K15" i="18"/>
  <c r="B3" i="18"/>
  <c r="B2" i="18"/>
  <c r="K15" i="17"/>
  <c r="B3" i="17"/>
  <c r="B2" i="17"/>
  <c r="K15" i="16"/>
  <c r="B3" i="16"/>
  <c r="B2" i="16"/>
  <c r="K15" i="15"/>
  <c r="B3" i="15"/>
  <c r="B2" i="15"/>
  <c r="K15" i="14"/>
  <c r="B3" i="14"/>
  <c r="B2" i="14"/>
  <c r="K15" i="13"/>
  <c r="B3" i="13"/>
  <c r="B2" i="13"/>
  <c r="K15" i="12"/>
  <c r="B3" i="12"/>
  <c r="B2" i="12"/>
  <c r="K15" i="11"/>
  <c r="B3" i="11"/>
  <c r="B2" i="11"/>
  <c r="K15" i="10"/>
  <c r="B3" i="10"/>
  <c r="B2" i="10"/>
  <c r="K15" i="9"/>
  <c r="B3" i="9"/>
  <c r="B2" i="9"/>
  <c r="K15" i="8"/>
  <c r="B3" i="8"/>
  <c r="B2" i="8"/>
  <c r="K15" i="7"/>
  <c r="B3" i="7"/>
  <c r="B2" i="7"/>
  <c r="K15" i="6"/>
  <c r="B3" i="6"/>
  <c r="B2" i="6"/>
  <c r="K15" i="5"/>
  <c r="B3" i="5"/>
  <c r="B2" i="5"/>
  <c r="K15" i="4"/>
  <c r="B3" i="4"/>
  <c r="B2" i="4"/>
  <c r="K15" i="3"/>
  <c r="B3" i="3"/>
  <c r="B2" i="3"/>
  <c r="K15" i="2"/>
  <c r="B3" i="2"/>
  <c r="B2" i="2"/>
  <c r="B4" i="26" l="1"/>
  <c r="B4" i="14"/>
  <c r="B4" i="23"/>
  <c r="B4" i="29"/>
  <c r="B4" i="19"/>
  <c r="B4" i="4"/>
  <c r="B4" i="11"/>
  <c r="B4" i="32"/>
  <c r="B4" i="27"/>
  <c r="B4" i="22"/>
  <c r="B4" i="16"/>
  <c r="B4" i="8"/>
  <c r="B4" i="31"/>
  <c r="B4" i="15"/>
  <c r="B4" i="7"/>
  <c r="B4" i="36"/>
  <c r="B4" i="39"/>
  <c r="B4" i="30"/>
  <c r="B4" i="21"/>
  <c r="B4" i="6"/>
  <c r="B4" i="13"/>
  <c r="B4" i="5"/>
  <c r="B4" i="25"/>
  <c r="B4" i="12"/>
  <c r="B4" i="20"/>
  <c r="B4" i="2"/>
  <c r="B4" i="38"/>
  <c r="B4" i="33"/>
  <c r="B4" i="28"/>
  <c r="B4" i="24"/>
  <c r="B4" i="18"/>
  <c r="B4" i="10"/>
  <c r="B4" i="3"/>
  <c r="B4" i="17"/>
  <c r="B4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1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2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3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4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5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6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7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8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9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A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B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C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D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E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F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10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11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12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13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14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15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16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17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18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19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1A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1B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1C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1D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1E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1F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20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21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22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23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2400-000001000000}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sharedStrings.xml><?xml version="1.0" encoding="utf-8"?>
<sst xmlns="http://schemas.openxmlformats.org/spreadsheetml/2006/main" count="3481" uniqueCount="547">
  <si>
    <t>COMPOSANTE</t>
  </si>
  <si>
    <t>LASH</t>
  </si>
  <si>
    <t>MENTION</t>
  </si>
  <si>
    <t>Psychologie</t>
  </si>
  <si>
    <t>CODE DIPLÔME</t>
  </si>
  <si>
    <t>Session M1</t>
  </si>
  <si>
    <t>Session unique</t>
  </si>
  <si>
    <t>Faire autant d'onglet semestre que de Parcours Types</t>
  </si>
  <si>
    <t>Session M2</t>
  </si>
  <si>
    <t>Les éléments ci-dessous doivent être communs à l'ensemble de la mention</t>
  </si>
  <si>
    <t>COMPENSATION</t>
  </si>
  <si>
    <t>Les MCC déterminent le mode de compensation entre UE, semestre et année ainsi que la possibilité d’une note éliminatoire.</t>
  </si>
  <si>
    <t>obtention des UE</t>
  </si>
  <si>
    <t>acquise à la moyenne</t>
  </si>
  <si>
    <t>Obtention du Semestre</t>
  </si>
  <si>
    <t xml:space="preserve">Acquis à la moyenne selon les règles de compensations : toutes les UE se compensent entre elles (compensation inter-UE) à condition que la note obtenue à l'UE soit égale ou supérieure à 7, et à l'exception de l'UE PPR ou d'une de ses ECUE (se référer aux onglets parcours) </t>
  </si>
  <si>
    <t xml:space="preserve"> </t>
  </si>
  <si>
    <t>Obtention de l'Année</t>
  </si>
  <si>
    <t>Lorsque chaque semestre est validé (pas de compensation intersemestre)</t>
  </si>
  <si>
    <t>Note éliminatoire</t>
  </si>
  <si>
    <t xml:space="preserve">Pas de compensation inter-UE ni intra-UE quand la note est inférieure à 7 </t>
  </si>
  <si>
    <t xml:space="preserve">Le rédoublement est soumis à la décision du jury de délibération. </t>
  </si>
  <si>
    <r>
      <t xml:space="preserve">ORIENTATION M1 </t>
    </r>
    <r>
      <rPr>
        <b/>
        <sz val="14"/>
        <color rgb="FF000000"/>
        <rFont val="Wingdings"/>
        <charset val="2"/>
      </rPr>
      <t>ð</t>
    </r>
    <r>
      <rPr>
        <b/>
        <sz val="14"/>
        <color rgb="FF000000"/>
        <rFont val="Calibri"/>
        <family val="2"/>
      </rPr>
      <t xml:space="preserve"> M2</t>
    </r>
  </si>
  <si>
    <t>En fin de première année de master, le jury d'année se prononce sur l’admission à poursuivre de l’étudiant, au sein de la mention, en précisant le parcours.</t>
  </si>
  <si>
    <t>Décision : admis à poursuivre au sein de  la mention A… dans le (s) parcours: 1 ou parcours 2 (si plusieurs options proposées).</t>
  </si>
  <si>
    <t>TEXTES RÉGLEMENTAIRES</t>
  </si>
  <si>
    <t>Arrêté du 22 janvier 2014 fixant le cadre national des formations conduisant à la délivrance des diplômes nationaux de licence, de licence professionnelle et de master</t>
  </si>
  <si>
    <t>Arrêté du 25 avril 2002 relatif au diplôme national de master</t>
  </si>
  <si>
    <t>Type Diplôme : MASTER</t>
  </si>
  <si>
    <t>Code diplôme</t>
  </si>
  <si>
    <t>VDI</t>
  </si>
  <si>
    <t>Parcours type</t>
  </si>
  <si>
    <t>Psychologie du développement, des apprentissages et de l'éducation</t>
  </si>
  <si>
    <t>Code étape</t>
  </si>
  <si>
    <t>HMPPD1</t>
  </si>
  <si>
    <t>VET</t>
  </si>
  <si>
    <t>Libellé étape</t>
  </si>
  <si>
    <t>M1 Psychologie du dév, des apprentissages &amp; de l'éducation</t>
  </si>
  <si>
    <t>Code semestre</t>
  </si>
  <si>
    <t>HMS1PPD</t>
  </si>
  <si>
    <t>MALUS / Max</t>
  </si>
  <si>
    <t>Code Malus</t>
  </si>
  <si>
    <t>Non assiduité</t>
  </si>
  <si>
    <t>non</t>
  </si>
  <si>
    <t>1ère session</t>
  </si>
  <si>
    <t>2ème session</t>
  </si>
  <si>
    <t>Contrôle Continu</t>
  </si>
  <si>
    <t>Contrôle terminal</t>
  </si>
  <si>
    <t>Nature ELP</t>
  </si>
  <si>
    <t>Libellé ELP</t>
  </si>
  <si>
    <t>Code ELP</t>
  </si>
  <si>
    <t>ECTS</t>
  </si>
  <si>
    <t>Coeff</t>
  </si>
  <si>
    <t>Capitalisable</t>
  </si>
  <si>
    <t>Compensation</t>
  </si>
  <si>
    <t>Type  Contrôle</t>
  </si>
  <si>
    <t xml:space="preserve">Si CC&amp;CT 
coef du CT </t>
  </si>
  <si>
    <t>Nbre d'évaluation minimum</t>
  </si>
  <si>
    <t>Nature</t>
  </si>
  <si>
    <t>Durée</t>
  </si>
  <si>
    <t>Unité d'enseignement</t>
  </si>
  <si>
    <t>Langue Vivante Etrangère 1</t>
  </si>
  <si>
    <t>Oui</t>
  </si>
  <si>
    <t>Bases et Méthodes 1</t>
  </si>
  <si>
    <t>HMUPS10</t>
  </si>
  <si>
    <t>Élément constitutif d'une UE</t>
  </si>
  <si>
    <t>Entretien et observation</t>
  </si>
  <si>
    <t>HMESEO1</t>
  </si>
  <si>
    <t>CC&amp;CT</t>
  </si>
  <si>
    <t>Écrit</t>
  </si>
  <si>
    <t>2h</t>
  </si>
  <si>
    <t>Statistiques</t>
  </si>
  <si>
    <t>HMESST1</t>
  </si>
  <si>
    <t>CT (Contrôle terminal)</t>
  </si>
  <si>
    <t>1h</t>
  </si>
  <si>
    <t>Déontologie et Pratiques</t>
  </si>
  <si>
    <t>HMESDP1</t>
  </si>
  <si>
    <t>Développement cognitif et théories de l'apprentissage</t>
  </si>
  <si>
    <t>HMUPD10</t>
  </si>
  <si>
    <t>HMEDDC1</t>
  </si>
  <si>
    <t>CCI (CC Intégral)</t>
  </si>
  <si>
    <t>Projet professionnel et de recherche</t>
  </si>
  <si>
    <t>HMUPD11</t>
  </si>
  <si>
    <t>Mémoire : revue de littérature et veille scientifique</t>
  </si>
  <si>
    <t>HMEDMR1</t>
  </si>
  <si>
    <t>Rapport/Mémoire</t>
  </si>
  <si>
    <t>Acquis/Non-acquis</t>
  </si>
  <si>
    <t>Stage</t>
  </si>
  <si>
    <t>HMEDST1</t>
  </si>
  <si>
    <t>HMS2PPD</t>
  </si>
  <si>
    <t>Langue Vivante Étrangère 2</t>
  </si>
  <si>
    <t>Base et méthodes 2</t>
  </si>
  <si>
    <t>HMUPS20</t>
  </si>
  <si>
    <t>Examen psychologique</t>
  </si>
  <si>
    <t>HMESEX2</t>
  </si>
  <si>
    <t>Epistémologie</t>
  </si>
  <si>
    <t>HMESEP2</t>
  </si>
  <si>
    <t xml:space="preserve">Développement typique du langage  </t>
  </si>
  <si>
    <t>HMUPD20</t>
  </si>
  <si>
    <t>HMEDDT2</t>
  </si>
  <si>
    <t>Développement socio-émotionnel</t>
  </si>
  <si>
    <t>HMUPD21</t>
  </si>
  <si>
    <t>HMUPD22</t>
  </si>
  <si>
    <t>Non</t>
  </si>
  <si>
    <t>Rédaction du mémoire et soutenance</t>
  </si>
  <si>
    <t>HMEDRM2</t>
  </si>
  <si>
    <t>Statistiques et méthodologie scientifique</t>
  </si>
  <si>
    <t>HMEDSM2</t>
  </si>
  <si>
    <t>1h30</t>
  </si>
  <si>
    <t>Rapport de stage et projet professionnel M2</t>
  </si>
  <si>
    <t>HMEDRS2</t>
  </si>
  <si>
    <t>HMPPD2</t>
  </si>
  <si>
    <t>M2 Psychologie du dév, des apprentissages &amp; de l'éducation</t>
  </si>
  <si>
    <t>HMS3PPD</t>
  </si>
  <si>
    <t>Enseignements transversaux</t>
  </si>
  <si>
    <t>Langue Vivante Etrangère</t>
  </si>
  <si>
    <t xml:space="preserve">Séminaires </t>
  </si>
  <si>
    <t xml:space="preserve">Développement atypique du langage </t>
  </si>
  <si>
    <t xml:space="preserve">Psychologie de l’éducation et milieu scolaire   </t>
  </si>
  <si>
    <t>Examen et tests psychologiques</t>
  </si>
  <si>
    <t>Mémoire : Revue de littérature</t>
  </si>
  <si>
    <t>Stage professionnalisant et analyse de pratiques</t>
  </si>
  <si>
    <t>Outils statistiques et méthodologie de la recherche</t>
  </si>
  <si>
    <t>HMS4PPD</t>
  </si>
  <si>
    <t>Séminaires</t>
  </si>
  <si>
    <t xml:space="preserve">Développement atypique : troubles et syndromes, psychopathologie développementale, haut potentiel </t>
  </si>
  <si>
    <t xml:space="preserve">Mémoire, apprentissages et sommeil : apport des neurosciences </t>
  </si>
  <si>
    <t xml:space="preserve">Connaissance des institutions partenaires, école inclusive et rôle du psychologue de l'éducation nationale   </t>
  </si>
  <si>
    <t>Rédaction de comptes rendus, guidance parentale, remédiation et suivi</t>
  </si>
  <si>
    <t>Analyse de pratiques et rapport de stage</t>
  </si>
  <si>
    <t>Ergonommie cognitive des technologies numériques</t>
  </si>
  <si>
    <t>HMPEC1</t>
  </si>
  <si>
    <t>M1 Ergonomie cognitive des technologies numériques</t>
  </si>
  <si>
    <t>HMS1PEC</t>
  </si>
  <si>
    <t>Fonctions cognitives : modèles et propriétés</t>
  </si>
  <si>
    <t>HMUPS11</t>
  </si>
  <si>
    <t>HMESFC1</t>
  </si>
  <si>
    <t>Bases en Ergonomie</t>
  </si>
  <si>
    <t xml:space="preserve">HMUPE10 </t>
  </si>
  <si>
    <t>HMEEBE1</t>
  </si>
  <si>
    <t>PPR</t>
  </si>
  <si>
    <t xml:space="preserve">HMUPS12 </t>
  </si>
  <si>
    <t>TER</t>
  </si>
  <si>
    <t>HMESTE1</t>
  </si>
  <si>
    <t>Analyses quantitatives I</t>
  </si>
  <si>
    <t>HMESAQ1</t>
  </si>
  <si>
    <t>Mineure DS4H</t>
  </si>
  <si>
    <t>HMS2PEC</t>
  </si>
  <si>
    <r>
      <t xml:space="preserve">Examen </t>
    </r>
    <r>
      <rPr>
        <sz val="11"/>
        <rFont val="Calibri"/>
        <family val="2"/>
        <scheme val="minor"/>
      </rPr>
      <t>psychologique</t>
    </r>
  </si>
  <si>
    <t>Ergnonomie cognitive des technologies numériques</t>
  </si>
  <si>
    <t>HMUPE20</t>
  </si>
  <si>
    <t>Psychologie des organisations</t>
  </si>
  <si>
    <t>HMUPS21</t>
  </si>
  <si>
    <t>HMUPS22</t>
  </si>
  <si>
    <t>HMESTE2</t>
  </si>
  <si>
    <t>Analyses Quantitatives II</t>
  </si>
  <si>
    <t>HMESAQ2</t>
  </si>
  <si>
    <t>HMPEC2</t>
  </si>
  <si>
    <t>M2 Ergonomie cognitive des technologies numériques</t>
  </si>
  <si>
    <t>HMS3PEC</t>
  </si>
  <si>
    <t>Conception et évaluation des interfaces Homme-Machine I</t>
  </si>
  <si>
    <t>Ergonomie cognitive</t>
  </si>
  <si>
    <t>Sociologie des activités numériques</t>
  </si>
  <si>
    <t>Sociologie de l'activité</t>
  </si>
  <si>
    <t>Sociologie économique du numérique</t>
  </si>
  <si>
    <t>Sociologie des usages</t>
  </si>
  <si>
    <t>Projet professionnel et de recherche I</t>
  </si>
  <si>
    <t>Gestion de projet</t>
  </si>
  <si>
    <t>Socio-ergonomie des agents conversationnels</t>
  </si>
  <si>
    <t>Projet Conception et Evaluation d'interface homme-machine</t>
  </si>
  <si>
    <t>Options (choisir 2 ECUE parmi les 5 proposées)</t>
  </si>
  <si>
    <t xml:space="preserve">Statistiques Avancées </t>
  </si>
  <si>
    <t>Bases en recueil et traitement statistique des données</t>
  </si>
  <si>
    <t>Bases en Ergonomie et en Psychologie cognitive</t>
  </si>
  <si>
    <t>Méthodes et techniques de recherche avancées</t>
  </si>
  <si>
    <t>Ethnographie des situations de travail et innovation</t>
  </si>
  <si>
    <t>HMS4PEC</t>
  </si>
  <si>
    <t>Conception et évaluation des interfaces Homme-machine II</t>
  </si>
  <si>
    <t>Projet professionnel et de recherche II</t>
  </si>
  <si>
    <t>Méthodes et compétences professionnelles</t>
  </si>
  <si>
    <t>Oral</t>
  </si>
  <si>
    <t>Stage professionnel</t>
  </si>
  <si>
    <t>Neuropsychologie et psychopathologie cognitive</t>
  </si>
  <si>
    <t>HMPNP1</t>
  </si>
  <si>
    <t>M1 Neuropsychologie et psychopathogie cognitive</t>
  </si>
  <si>
    <t>HMS1PNP</t>
  </si>
  <si>
    <t>HMUPN10</t>
  </si>
  <si>
    <t>HMENNP1</t>
  </si>
  <si>
    <t>2 dont 1 note CT</t>
  </si>
  <si>
    <t>Travail d'études et de recherche</t>
  </si>
  <si>
    <t>HMUPN11</t>
  </si>
  <si>
    <t>Méthodologie, statistiques</t>
  </si>
  <si>
    <t>HMENMS1</t>
  </si>
  <si>
    <t>Analyses des pratiques I</t>
  </si>
  <si>
    <t>HMENAP1</t>
  </si>
  <si>
    <t>HMS2PNP</t>
  </si>
  <si>
    <t>Psychopathologie et Neurosciences Cognitives</t>
  </si>
  <si>
    <t>HMUPN20</t>
  </si>
  <si>
    <t>HMENPN2</t>
  </si>
  <si>
    <t>Neuropsychologie et Neuroplasticité</t>
  </si>
  <si>
    <t>HMUPN21</t>
  </si>
  <si>
    <t>HMENNN2</t>
  </si>
  <si>
    <t>Travail d'études et de recherche</t>
  </si>
  <si>
    <t>HMUPN22</t>
  </si>
  <si>
    <t xml:space="preserve">Méthodes, Pratiques et Recherches 
</t>
  </si>
  <si>
    <t>HMENMP2</t>
  </si>
  <si>
    <t>Analyses des pratiques II</t>
  </si>
  <si>
    <t>HMENAP2</t>
  </si>
  <si>
    <t>Rapport préparatoire de recherche</t>
  </si>
  <si>
    <t>HMPNP2</t>
  </si>
  <si>
    <t>M2 Neuropsychologie et psychopathogie cognitive</t>
  </si>
  <si>
    <t>HMS3PNP</t>
  </si>
  <si>
    <t>Neuropsychologie cognitive et clinique</t>
  </si>
  <si>
    <t xml:space="preserve">Psychopathologie Cognitive </t>
  </si>
  <si>
    <t xml:space="preserve">Neurocognition et Pratiques </t>
  </si>
  <si>
    <t>Neurocognition</t>
  </si>
  <si>
    <t>Neurobiologie du TSPT</t>
  </si>
  <si>
    <t>Méthodologie, Statistiques, bilan</t>
  </si>
  <si>
    <t>Travail d'étude et de recherche</t>
  </si>
  <si>
    <t>Analyses des pratiques</t>
  </si>
  <si>
    <t>HMS4PNP</t>
  </si>
  <si>
    <t xml:space="preserve">Interventions neuropsychologiques et psychothérapies </t>
  </si>
  <si>
    <t>Remédiation et rehabilitation cognitives</t>
  </si>
  <si>
    <t>Psychothérapies et approches cognitives</t>
  </si>
  <si>
    <t xml:space="preserve">Neurosciences cliniques et neuroplasticité </t>
  </si>
  <si>
    <t>Neurosciences cliniques</t>
  </si>
  <si>
    <t>Neuroplasticité</t>
  </si>
  <si>
    <t>Options (une option au choix)</t>
  </si>
  <si>
    <t>Option 1: Neurosciences appliquées aux pathologies psychiatriques et neurologiques</t>
  </si>
  <si>
    <t xml:space="preserve">Option 2: Psychothérapies </t>
  </si>
  <si>
    <t xml:space="preserve">Option 3: Nouvelles technologies et interventions </t>
  </si>
  <si>
    <t>Entretien clinique et bilan</t>
  </si>
  <si>
    <t>Ingénérie psychosociale, psychologie du travail et ressources humaines</t>
  </si>
  <si>
    <t>HMPIP1</t>
  </si>
  <si>
    <t>M1 Ingénérie psychosociale, psychologie du travail et RH</t>
  </si>
  <si>
    <t>HMS1PIP</t>
  </si>
  <si>
    <t>Psychologie du travail</t>
  </si>
  <si>
    <t>HMUPI10</t>
  </si>
  <si>
    <t>Psychologie sociale I</t>
  </si>
  <si>
    <t>HMUPI11</t>
  </si>
  <si>
    <t>HMS2PIP</t>
  </si>
  <si>
    <t>Psychologie sociale II</t>
  </si>
  <si>
    <t>HMUPI20</t>
  </si>
  <si>
    <t>HMPIP2</t>
  </si>
  <si>
    <t>M2 Ingénérie psychosociale, psychologie du travail et RH</t>
  </si>
  <si>
    <t>HMS3PIP</t>
  </si>
  <si>
    <t>Méthodes avancées</t>
  </si>
  <si>
    <t>Psycho sociale et psycho du travail, recherches et applications I</t>
  </si>
  <si>
    <t>PPR (choisir A ou B; C et D s'appliquent à tous)</t>
  </si>
  <si>
    <t>A. Techniques et Outils en ingénierie psy sociale</t>
  </si>
  <si>
    <t>B. Techniques et Outils en psycho du travail</t>
  </si>
  <si>
    <t>C. mémoire de recherche</t>
  </si>
  <si>
    <t>D. Renforcement en anglais scientifique</t>
  </si>
  <si>
    <t>Option thématique disciplinaire (choisir A ou B)</t>
  </si>
  <si>
    <t>A. psychologie sociale</t>
  </si>
  <si>
    <t>B. Psychologie du travail et des organisations</t>
  </si>
  <si>
    <t>Option de professionnalisation (choisir A ou B)</t>
  </si>
  <si>
    <t>A. Ingénierie psycho sociale</t>
  </si>
  <si>
    <t>B. Droit du travail et gestion RH</t>
  </si>
  <si>
    <t>HMS4PIP</t>
  </si>
  <si>
    <t>Anglais Scientifique: Renforcement II</t>
  </si>
  <si>
    <t>Psycho sociale et psycho du travail, recherches et applications II</t>
  </si>
  <si>
    <t>PPR: mémoire professionnel et analyses des pratiques</t>
  </si>
  <si>
    <t>A. Ingénierie psychologie sociale</t>
  </si>
  <si>
    <t>B. Psychologie dans les RH</t>
  </si>
  <si>
    <t>Psychopathologie psychanalytiques et cliniques transculturelles: mutation du lien social, crises et traumatismes</t>
  </si>
  <si>
    <t>HMPPP1</t>
  </si>
  <si>
    <t>M1 Psychopatho psycha. &amp; cliniq transcult mut du lien social</t>
  </si>
  <si>
    <t>HMS1PPP</t>
  </si>
  <si>
    <t>Enseignements théoriques et fondamentaux 1 (Psychopathologie et Psychanalyse)</t>
  </si>
  <si>
    <t>HMUPP10</t>
  </si>
  <si>
    <t>Processus de symbolisation</t>
  </si>
  <si>
    <t>HMEPPS1</t>
  </si>
  <si>
    <t>Adolescence et lien social</t>
  </si>
  <si>
    <t>HMEPAD1</t>
  </si>
  <si>
    <t>Féminin et lien social</t>
  </si>
  <si>
    <t>HMEPFL1</t>
  </si>
  <si>
    <t>Projet Professionnel et de Recherche 1</t>
  </si>
  <si>
    <t>HMUPP11</t>
  </si>
  <si>
    <t>Méthodologie de recherche</t>
  </si>
  <si>
    <t>HMEPMR1</t>
  </si>
  <si>
    <t>Stage et Analyse des pratiques</t>
  </si>
  <si>
    <t>HMEPSA1</t>
  </si>
  <si>
    <t>HMS2PPP</t>
  </si>
  <si>
    <t>Enseignements théoriques et fondamentaux 2 (Psychopathologie et Cliniques transculturelles)</t>
  </si>
  <si>
    <t>HMUPP20</t>
  </si>
  <si>
    <t>Cultures, Familles et Parentalités</t>
  </si>
  <si>
    <t>HMEPCF2</t>
  </si>
  <si>
    <t>Psychopathologies transculturelles</t>
  </si>
  <si>
    <t>HMEPPT2</t>
  </si>
  <si>
    <t>Traumatismes et Situations de crises</t>
  </si>
  <si>
    <t>HMEPTS2</t>
  </si>
  <si>
    <t>Projet Professionnel et de Recherche 2</t>
  </si>
  <si>
    <t>HMUPP21</t>
  </si>
  <si>
    <t>Mémoire de recherche</t>
  </si>
  <si>
    <t>HMEPMR2</t>
  </si>
  <si>
    <t>Rapport de stage</t>
  </si>
  <si>
    <t>HMEPRS2</t>
  </si>
  <si>
    <t>HMPPP2</t>
  </si>
  <si>
    <t>M2 Psychopatho psycha. &amp; cliniq transcult mut du lien social</t>
  </si>
  <si>
    <t>HMS3PPP</t>
  </si>
  <si>
    <t>Ouverture à la transdisciplinarité</t>
  </si>
  <si>
    <t>Les théories de l'analyse du récit et séminaire LIRCES</t>
  </si>
  <si>
    <t>Phénoménologie</t>
  </si>
  <si>
    <t>Neurobiologie du TSPT et paradigme de l'énaction</t>
  </si>
  <si>
    <t>Enseignements théoriques et fondamentaux 3 (Le sujet entre culture et exil)</t>
  </si>
  <si>
    <t>De la négation à l'altérité</t>
  </si>
  <si>
    <t>Exclusion, marginalité et précarité</t>
  </si>
  <si>
    <t>Clinique de l'archaïque</t>
  </si>
  <si>
    <t>Projet Professionnel et de Recherche 3</t>
  </si>
  <si>
    <t>Stage et analyse des pratiques</t>
  </si>
  <si>
    <t>HMS4PPP</t>
  </si>
  <si>
    <t>Enseignements théoriques et fondamentaux 4 (Psychopathologies des phénomènes identitaires et lien social)</t>
  </si>
  <si>
    <t>Psychopathologies de l'exil</t>
  </si>
  <si>
    <t>Corps et féminin</t>
  </si>
  <si>
    <t>Identités et Savoirs</t>
  </si>
  <si>
    <t>Enseignements théoriques et fondamentaux 5 (Sujet et Institutions)</t>
  </si>
  <si>
    <t>Clinique institutionnelle</t>
  </si>
  <si>
    <t>Psychose et Institution</t>
  </si>
  <si>
    <t>Cultures et Handicaps</t>
  </si>
  <si>
    <t>Projet Professionnel et de Recherche 4</t>
  </si>
  <si>
    <t>Article de recherche</t>
  </si>
  <si>
    <t>Rapport de stage professionnel</t>
  </si>
  <si>
    <t>Psychologie clinique et médiation thérapeutiques par l'art</t>
  </si>
  <si>
    <t>HMPPC1</t>
  </si>
  <si>
    <t>M1 Psychologie cliniq et médiation thérapeutiques par l'art</t>
  </si>
  <si>
    <t>HMS1PPC</t>
  </si>
  <si>
    <t>Introduction historique et théorique aux médiations</t>
  </si>
  <si>
    <t>HMUPC10</t>
  </si>
  <si>
    <t>Psychopathologie et médiations 1</t>
  </si>
  <si>
    <t>HMUPC11</t>
  </si>
  <si>
    <t>HMUPC12</t>
  </si>
  <si>
    <t>HMECTE1</t>
  </si>
  <si>
    <t>STAGE ET ANALYSE DE PRATIQUE 1</t>
  </si>
  <si>
    <t>HMECSA1</t>
  </si>
  <si>
    <t>HMS2PPC</t>
  </si>
  <si>
    <t>Sublimation et processus de création</t>
  </si>
  <si>
    <t>HMUPC20</t>
  </si>
  <si>
    <t>Épistémologie de la médiation</t>
  </si>
  <si>
    <t>HMUPC21</t>
  </si>
  <si>
    <t>HMUPC22</t>
  </si>
  <si>
    <t>HMECTE2</t>
  </si>
  <si>
    <t>STAGE ET ANALYSE DE PRATIQUE 2</t>
  </si>
  <si>
    <t>HMECSA2</t>
  </si>
  <si>
    <t>HMPPC2</t>
  </si>
  <si>
    <t>M2 Psychologie cliniq et médiation thérapeutiques par l'art</t>
  </si>
  <si>
    <t>HMS3PPC</t>
  </si>
  <si>
    <t>Pratiques et modélisations de la médiation</t>
  </si>
  <si>
    <t xml:space="preserve">Psychopathologies et médiations 2 </t>
  </si>
  <si>
    <t>médiation et nouvelles technologies</t>
  </si>
  <si>
    <t>PPR Stage et recherche 1</t>
  </si>
  <si>
    <t>Analyse des pratiques cliniques 1</t>
  </si>
  <si>
    <t>Ecriture d'article 1</t>
  </si>
  <si>
    <t>HMS4PPC</t>
  </si>
  <si>
    <t>Médiation et lien social</t>
  </si>
  <si>
    <t xml:space="preserve">Cliniques médiatisées en extension </t>
  </si>
  <si>
    <t xml:space="preserve">Pratiques cliniques de l'évaluation </t>
  </si>
  <si>
    <t xml:space="preserve">PPR Stage et recherche 2 </t>
  </si>
  <si>
    <t>Analyse des pratiques cliniques 2</t>
  </si>
  <si>
    <t>Ecriture d'article 2</t>
  </si>
  <si>
    <t>Psychologie clinique et médiation thérapeutiques par l'art KIEV</t>
  </si>
  <si>
    <t>HMPPK1</t>
  </si>
  <si>
    <t>M1 Psychologie cliniq et médiation thérapeutiques par l'art KIEV</t>
  </si>
  <si>
    <t>HMS1PPK</t>
  </si>
  <si>
    <t>Transfert</t>
  </si>
  <si>
    <t>HMESTR1</t>
  </si>
  <si>
    <t>Psychopathologie adulte 1</t>
  </si>
  <si>
    <t>HMUPC14</t>
  </si>
  <si>
    <t>HMS2PPK</t>
  </si>
  <si>
    <t xml:space="preserve">
</t>
  </si>
  <si>
    <t>Psychopathologie adulte 2</t>
  </si>
  <si>
    <t>HMUPC23</t>
  </si>
  <si>
    <t>Institution et pratique psychologique</t>
  </si>
  <si>
    <t>HMUPC24</t>
  </si>
  <si>
    <t>HMPPK2</t>
  </si>
  <si>
    <t>M2 Psychologie cliniq et médiation thérapeutiques par l'art KIEV</t>
  </si>
  <si>
    <t>HMS3PPK</t>
  </si>
  <si>
    <t>HMS4PPK</t>
  </si>
  <si>
    <t>Psychologie clinique intégrative et vieillissement</t>
  </si>
  <si>
    <t>HMPPV1</t>
  </si>
  <si>
    <t>M1 Psychologie clinique intégrative et vieillissement</t>
  </si>
  <si>
    <t>HMS1PPV</t>
  </si>
  <si>
    <t>Psychologie Positive</t>
  </si>
  <si>
    <t>HMUPV10</t>
  </si>
  <si>
    <t>Organisations et Institutions</t>
  </si>
  <si>
    <t>HMUPV11</t>
  </si>
  <si>
    <t>Psychothérapies, Observation et Entretien clinique</t>
  </si>
  <si>
    <t>HMUPV12</t>
  </si>
  <si>
    <t>Psychopathologie et Neuropsychologie</t>
  </si>
  <si>
    <t>HMUPV13</t>
  </si>
  <si>
    <t>HMUPV14</t>
  </si>
  <si>
    <t xml:space="preserve">Stage </t>
  </si>
  <si>
    <t>HMEVST1</t>
  </si>
  <si>
    <t xml:space="preserve">Recherche </t>
  </si>
  <si>
    <t>HMEVRE1</t>
  </si>
  <si>
    <t>HMS2PPV</t>
  </si>
  <si>
    <t>HMUPV20</t>
  </si>
  <si>
    <t>HMUPV21</t>
  </si>
  <si>
    <t>HMUPV22</t>
  </si>
  <si>
    <t>HMUPV23</t>
  </si>
  <si>
    <t>PPR (Projet professionnel et de recherche)</t>
  </si>
  <si>
    <t>HMUPV24</t>
  </si>
  <si>
    <t>HMEVST2</t>
  </si>
  <si>
    <t>HMEVRE2</t>
  </si>
  <si>
    <t>HMPPV2</t>
  </si>
  <si>
    <t>M2 Psychologie clinique intégrative et vieillissement</t>
  </si>
  <si>
    <t>HMS3PPV</t>
  </si>
  <si>
    <t>HMPPV3</t>
  </si>
  <si>
    <t>HMS4PPV</t>
  </si>
  <si>
    <t>Psychologie clinique, vulnérabilités et développement du traumatisme</t>
  </si>
  <si>
    <t>M1 Psychologie clinique, vulnérabilités et développement du traumatisme</t>
  </si>
  <si>
    <t>Neurobiologie et pharmacologie du traumatisme</t>
  </si>
  <si>
    <t>UE 4 Professionnalisation et connaissance du
monde professionnel</t>
  </si>
  <si>
    <t>UE 5: Psychopathologie du traumatisme
chez l'enfant et l'adolescent</t>
  </si>
  <si>
    <t>psychopathologie cognitive et
clinique</t>
  </si>
  <si>
    <t>évaluation et neuropsychologie du
traumatisme</t>
  </si>
  <si>
    <t>UE 6 : Psychothérapies pour enfant et
adolescent</t>
  </si>
  <si>
    <t>M2 Psychologie clinique, vulnérabilités et développement du traumatisme</t>
  </si>
  <si>
    <t>UE2: Psychopathologie et neuropsychologie
2 (enfant)</t>
  </si>
  <si>
    <t>UE3: Psychopathologie du
psychotraumatisme chez l'adulte</t>
  </si>
  <si>
    <t>UE4: Interventions précoces et service
d'urgence</t>
  </si>
  <si>
    <t>UE5: Psychothérapies : applications</t>
  </si>
  <si>
    <t>UE2: Psychothérapies enfants :
approfondissement</t>
  </si>
  <si>
    <t>UE4: Psychothérapies adultes : applications</t>
  </si>
  <si>
    <t>UE5: Service d'urgence, accueil, et annonce
diagnostic</t>
  </si>
  <si>
    <t>COMPOSANTES</t>
  </si>
  <si>
    <t>Type contrôle</t>
  </si>
  <si>
    <t>Nature contrôle</t>
  </si>
  <si>
    <t xml:space="preserve">ASURE FORMATION </t>
  </si>
  <si>
    <t>ESPE</t>
  </si>
  <si>
    <t>IAE</t>
  </si>
  <si>
    <t>IDPD</t>
  </si>
  <si>
    <t>Pratique sportive</t>
  </si>
  <si>
    <t>ISEM</t>
  </si>
  <si>
    <t>IUT</t>
  </si>
  <si>
    <t xml:space="preserve">POLYTECH SOPHIA </t>
  </si>
  <si>
    <t>UFR DROIT</t>
  </si>
  <si>
    <t>UFR LASH</t>
  </si>
  <si>
    <t>UFR MEDECINE</t>
  </si>
  <si>
    <t>UFR ODONTOLOGIE</t>
  </si>
  <si>
    <t>UFR SCIENCES</t>
  </si>
  <si>
    <t>UFR STAPS</t>
  </si>
  <si>
    <t>Mention</t>
  </si>
  <si>
    <t>Codage
Diplôme</t>
  </si>
  <si>
    <t>STAPS: Activité  physique adaptée et santé</t>
  </si>
  <si>
    <t>PMAPA18</t>
  </si>
  <si>
    <t>STAPS: Entrainement et optimisation de la performance  sportive</t>
  </si>
  <si>
    <t>PMEOS18</t>
  </si>
  <si>
    <t>Sciences du vivant</t>
  </si>
  <si>
    <t>SMVIE18</t>
  </si>
  <si>
    <t>Ingénierie de la santé</t>
  </si>
  <si>
    <t>MMISA18</t>
  </si>
  <si>
    <t>SMISA18</t>
  </si>
  <si>
    <t>Economie</t>
  </si>
  <si>
    <t>IMECO18</t>
  </si>
  <si>
    <t>Innovation, entreprise et société</t>
  </si>
  <si>
    <t>IMIES18</t>
  </si>
  <si>
    <t>Monnaie, banque, finance, assurance</t>
  </si>
  <si>
    <t>IMMBF18</t>
  </si>
  <si>
    <t>Gestion des ressources humaines</t>
  </si>
  <si>
    <t>IMGRH18</t>
  </si>
  <si>
    <t>Economie des organisations</t>
  </si>
  <si>
    <t>IMEOR18</t>
  </si>
  <si>
    <t>Management et commerce international</t>
  </si>
  <si>
    <t>IMMCI18</t>
  </si>
  <si>
    <t>GMMCI18</t>
  </si>
  <si>
    <t>Gestion de patrimoine</t>
  </si>
  <si>
    <t>GMGDP18</t>
  </si>
  <si>
    <t>Comptabilité - contrôle - audit</t>
  </si>
  <si>
    <t>GMCCA18</t>
  </si>
  <si>
    <t>Contrôle de gestion et audit organisationnel</t>
  </si>
  <si>
    <t>GMGAO18</t>
  </si>
  <si>
    <t>Marketing, vente</t>
  </si>
  <si>
    <t>GMMKT18</t>
  </si>
  <si>
    <t>Management</t>
  </si>
  <si>
    <t>GMMGT18</t>
  </si>
  <si>
    <t>Tourisme</t>
  </si>
  <si>
    <t>IMTOU18</t>
  </si>
  <si>
    <t>Management et administration des entreprises</t>
  </si>
  <si>
    <t>GMMAE18</t>
  </si>
  <si>
    <t>Administration et liquidation d'entreprises en difficulté</t>
  </si>
  <si>
    <t>DMLED18</t>
  </si>
  <si>
    <t>Droit public</t>
  </si>
  <si>
    <t>DMPUB18</t>
  </si>
  <si>
    <t>Droit privé</t>
  </si>
  <si>
    <t>DMDPR18</t>
  </si>
  <si>
    <t>Droit notarial</t>
  </si>
  <si>
    <t>DMNOT18</t>
  </si>
  <si>
    <t>Droit des affaires</t>
  </si>
  <si>
    <t>DMAFF18</t>
  </si>
  <si>
    <t xml:space="preserve">Science politique           </t>
  </si>
  <si>
    <t>DMSPO18</t>
  </si>
  <si>
    <t>Droit international et européen</t>
  </si>
  <si>
    <t>XMDIE18</t>
  </si>
  <si>
    <t>Métiers de l'enseignement de l'éducation et de la formation (MEEF), 1er degré</t>
  </si>
  <si>
    <t>VMM1D18</t>
  </si>
  <si>
    <t>Métiers de l'enseignement de l'éducation et de la formation (MEEF), pratiques  et ingénierie de la formation</t>
  </si>
  <si>
    <t>VMPIF18</t>
  </si>
  <si>
    <t>Métiers de l'enseignement de l'éducation et de la formation (MEEF), encadrement éducatif</t>
  </si>
  <si>
    <t>VMMEE18</t>
  </si>
  <si>
    <t>Métiers de l'enseignement de l'éducation et de la formation (MEEF), 2e degré</t>
  </si>
  <si>
    <t>VMM2D18</t>
  </si>
  <si>
    <t>Français Langue Etrangère (FLE)</t>
  </si>
  <si>
    <t>HMFLE18</t>
  </si>
  <si>
    <t>Arts</t>
  </si>
  <si>
    <t>HMARS18</t>
  </si>
  <si>
    <t>Humanités et industries créatives</t>
  </si>
  <si>
    <t>HMUIC18</t>
  </si>
  <si>
    <t>Information, communication</t>
  </si>
  <si>
    <t>HMICO18</t>
  </si>
  <si>
    <t>Langues étrangères appliquées (LEA)</t>
  </si>
  <si>
    <t>HMEAP18</t>
  </si>
  <si>
    <t>Langues, littératures et civilisations étrangères et régionales (LLCER)</t>
  </si>
  <si>
    <t>HMCER18</t>
  </si>
  <si>
    <t>Lettres</t>
  </si>
  <si>
    <t>HMLET18</t>
  </si>
  <si>
    <t>Civilisations, cultures et sociétés</t>
  </si>
  <si>
    <t>HMVCS18</t>
  </si>
  <si>
    <t>HMPSY18</t>
  </si>
  <si>
    <t>Sciences sociales</t>
  </si>
  <si>
    <t>HMSCS18</t>
  </si>
  <si>
    <t>Sciences cognitives</t>
  </si>
  <si>
    <t>---</t>
  </si>
  <si>
    <t>Informatique</t>
  </si>
  <si>
    <t>EMFOR18</t>
  </si>
  <si>
    <t>SMFOR18</t>
  </si>
  <si>
    <t>Électronique,  énergie électrique, automatique</t>
  </si>
  <si>
    <t>SMELE18</t>
  </si>
  <si>
    <t>Méthodes informatiques appliquées à la gestion des entreprises</t>
  </si>
  <si>
    <t>SMAGE18</t>
  </si>
  <si>
    <t>Mathématiques et applications</t>
  </si>
  <si>
    <t>SMMAT18</t>
  </si>
  <si>
    <t>Sciences et génie des matériaux</t>
  </si>
  <si>
    <t>SMDES18</t>
  </si>
  <si>
    <t>Chimie moléculaire</t>
  </si>
  <si>
    <t>SMCMO18</t>
  </si>
  <si>
    <t>Gestion de l'environnement</t>
  </si>
  <si>
    <t>SMGEN18</t>
  </si>
  <si>
    <t>EMGEN18</t>
  </si>
  <si>
    <t>Physique fondamentale et applications</t>
  </si>
  <si>
    <t>SMPHY18</t>
  </si>
  <si>
    <t>Sciences de la Terre et des planètes, environnement</t>
  </si>
  <si>
    <t>SMTEP18</t>
  </si>
  <si>
    <t>DROIT</t>
  </si>
  <si>
    <t>MEDECINE</t>
  </si>
  <si>
    <t>SCIENCES</t>
  </si>
  <si>
    <t>STAPS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</si>
</sst>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2">
    <font>
      <sz val="11"/>
      <color rgb="FF000000"/>
      <name val="Calibri"/>
    </font>
    <font>
      <b/>
      <sz val="18"/>
      <color rgb="FFFFFFFF"/>
      <name val="Calibri"/>
      <family val="2"/>
    </font>
    <font>
      <sz val="11"/>
      <name val="Calibri"/>
      <family val="2"/>
    </font>
    <font>
      <sz val="14"/>
      <color rgb="FF000000"/>
      <name val="Calibri"/>
      <family val="2"/>
    </font>
    <font>
      <b/>
      <sz val="14"/>
      <color rgb="FF000000"/>
      <name val="Calibri"/>
      <family val="2"/>
    </font>
    <font>
      <b/>
      <sz val="14"/>
      <name val="Calibri"/>
      <family val="2"/>
    </font>
    <font>
      <sz val="18"/>
      <color rgb="FF000000"/>
      <name val="Calibri"/>
      <family val="2"/>
    </font>
    <font>
      <b/>
      <sz val="16"/>
      <color rgb="FF000000"/>
      <name val="Calibri"/>
      <family val="2"/>
    </font>
    <font>
      <sz val="12"/>
      <name val="Calibri"/>
      <family val="2"/>
    </font>
    <font>
      <b/>
      <sz val="24"/>
      <name val="Calibri"/>
      <family val="2"/>
    </font>
    <font>
      <sz val="14"/>
      <name val="Calibri"/>
      <family val="2"/>
    </font>
    <font>
      <b/>
      <sz val="11"/>
      <color rgb="FF000000"/>
      <name val="Calibri"/>
      <family val="2"/>
    </font>
    <font>
      <b/>
      <sz val="24"/>
      <color rgb="FFFFFFFF"/>
      <name val="Calibri"/>
      <family val="2"/>
    </font>
    <font>
      <b/>
      <sz val="12"/>
      <color rgb="FF000000"/>
      <name val="Calibri"/>
      <family val="2"/>
    </font>
    <font>
      <sz val="11"/>
      <color rgb="FFFFFFFF"/>
      <name val="Calibri"/>
      <family val="2"/>
    </font>
    <font>
      <b/>
      <sz val="16"/>
      <name val="Calibri"/>
      <family val="2"/>
    </font>
    <font>
      <sz val="14"/>
      <color rgb="FFFF0000"/>
      <name val="Calibri"/>
      <family val="2"/>
    </font>
    <font>
      <b/>
      <sz val="11"/>
      <color rgb="FFC00000"/>
      <name val="Calibri"/>
      <family val="2"/>
    </font>
    <font>
      <b/>
      <sz val="11"/>
      <name val="Calibri"/>
      <family val="2"/>
    </font>
    <font>
      <i/>
      <sz val="11"/>
      <color rgb="FF000000"/>
      <name val="Calibri"/>
      <family val="2"/>
    </font>
    <font>
      <u/>
      <sz val="11"/>
      <color rgb="FF0563C1"/>
      <name val="Calibri"/>
      <family val="2"/>
    </font>
    <font>
      <b/>
      <sz val="13"/>
      <color rgb="FF000000"/>
      <name val="Calibri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3"/>
      <color rgb="FF000000"/>
      <name val="Calibri"/>
      <family val="2"/>
    </font>
    <font>
      <sz val="12"/>
      <color rgb="FF000000"/>
      <name val="Calibri"/>
      <family val="2"/>
    </font>
    <font>
      <b/>
      <sz val="14"/>
      <color rgb="FF000000"/>
      <name val="Wingdings"/>
      <charset val="2"/>
    </font>
    <font>
      <sz val="11"/>
      <color rgb="FF000000"/>
      <name val="Calibri"/>
      <family val="2"/>
    </font>
    <font>
      <sz val="11"/>
      <name val="Calibri"/>
      <family val="2"/>
      <scheme val="minor"/>
    </font>
    <font>
      <sz val="11"/>
      <color rgb="FFFF0000"/>
      <name val="Calibri"/>
      <family val="2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</font>
  </fonts>
  <fills count="25">
    <fill>
      <patternFill patternType="none"/>
    </fill>
    <fill>
      <patternFill patternType="gray125"/>
    </fill>
    <fill>
      <patternFill patternType="solid">
        <fgColor rgb="FF000000"/>
        <bgColor rgb="FF000000"/>
      </patternFill>
    </fill>
    <fill>
      <patternFill patternType="solid">
        <fgColor rgb="FFDEEAF6"/>
        <bgColor rgb="FFDEEAF6"/>
      </patternFill>
    </fill>
    <fill>
      <patternFill patternType="solid">
        <fgColor rgb="FFFFFFFF"/>
        <bgColor rgb="FFFFFFFF"/>
      </patternFill>
    </fill>
    <fill>
      <patternFill patternType="solid">
        <fgColor rgb="FFD8D8D8"/>
        <bgColor rgb="FFD8D8D8"/>
      </patternFill>
    </fill>
    <fill>
      <patternFill patternType="solid">
        <fgColor rgb="FFF2F2F2"/>
        <bgColor rgb="FFF2F2F2"/>
      </patternFill>
    </fill>
    <fill>
      <patternFill patternType="solid">
        <fgColor rgb="FFD0CECE"/>
        <bgColor rgb="FFD0CECE"/>
      </patternFill>
    </fill>
    <fill>
      <patternFill patternType="solid">
        <fgColor rgb="FFF3F3F3"/>
        <bgColor rgb="FFF3F3F3"/>
      </patternFill>
    </fill>
    <fill>
      <patternFill patternType="solid">
        <fgColor rgb="FFEFEFEF"/>
        <bgColor rgb="FFEFEFEF"/>
      </patternFill>
    </fill>
    <fill>
      <patternFill patternType="solid">
        <fgColor rgb="FFD9D9D9"/>
        <bgColor rgb="FFD9D9D9"/>
      </patternFill>
    </fill>
    <fill>
      <patternFill patternType="solid">
        <fgColor rgb="FF00FFFF"/>
        <bgColor rgb="FF00FFFF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rgb="FFFFFFFF"/>
      </patternFill>
    </fill>
    <fill>
      <patternFill patternType="solid">
        <fgColor theme="0"/>
        <bgColor rgb="FFFFFFF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FFFFFF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249977111117893"/>
        <bgColor rgb="FFFFFFFF"/>
      </patternFill>
    </fill>
    <fill>
      <patternFill patternType="solid">
        <fgColor theme="0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3F3F3"/>
      </patternFill>
    </fill>
    <fill>
      <patternFill patternType="solid">
        <fgColor theme="0"/>
        <bgColor rgb="FFEFEFEF"/>
      </patternFill>
    </fill>
    <fill>
      <patternFill patternType="solid">
        <fgColor theme="0"/>
        <bgColor rgb="FFD9D9D9"/>
      </patternFill>
    </fill>
    <fill>
      <patternFill patternType="solid">
        <fgColor rgb="FFFFFF00"/>
        <bgColor rgb="FFEFEFEF"/>
      </patternFill>
    </fill>
  </fills>
  <borders count="18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27">
    <xf numFmtId="0" fontId="0" fillId="0" borderId="0" xfId="0" applyFont="1" applyAlignment="1"/>
    <xf numFmtId="0" fontId="0" fillId="0" borderId="0" xfId="0" applyFont="1"/>
    <xf numFmtId="0" fontId="3" fillId="0" borderId="1" xfId="0" applyFont="1" applyBorder="1" applyAlignment="1">
      <alignment vertical="center"/>
    </xf>
    <xf numFmtId="0" fontId="1" fillId="0" borderId="0" xfId="0" applyFont="1" applyAlignment="1">
      <alignment horizontal="center"/>
    </xf>
    <xf numFmtId="0" fontId="5" fillId="0" borderId="1" xfId="0" applyFont="1" applyBorder="1" applyAlignment="1">
      <alignment horizontal="left"/>
    </xf>
    <xf numFmtId="0" fontId="6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horizontal="center" vertical="center"/>
    </xf>
    <xf numFmtId="0" fontId="7" fillId="0" borderId="8" xfId="0" applyFont="1" applyBorder="1" applyAlignment="1">
      <alignment vertical="center"/>
    </xf>
    <xf numFmtId="0" fontId="9" fillId="4" borderId="9" xfId="0" applyFont="1" applyFill="1" applyBorder="1" applyAlignment="1">
      <alignment horizontal="center"/>
    </xf>
    <xf numFmtId="0" fontId="10" fillId="3" borderId="1" xfId="0" applyFont="1" applyFill="1" applyBorder="1" applyAlignment="1">
      <alignment vertical="center"/>
    </xf>
    <xf numFmtId="0" fontId="6" fillId="0" borderId="5" xfId="0" applyFont="1" applyBorder="1" applyAlignment="1">
      <alignment horizontal="left" vertical="center"/>
    </xf>
    <xf numFmtId="0" fontId="11" fillId="3" borderId="1" xfId="0" applyFont="1" applyFill="1" applyBorder="1" applyAlignment="1">
      <alignment vertical="center"/>
    </xf>
    <xf numFmtId="0" fontId="12" fillId="4" borderId="9" xfId="0" applyFont="1" applyFill="1" applyBorder="1" applyAlignment="1">
      <alignment horizontal="center"/>
    </xf>
    <xf numFmtId="0" fontId="0" fillId="4" borderId="9" xfId="0" applyFont="1" applyFill="1" applyBorder="1"/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0" fontId="14" fillId="0" borderId="0" xfId="0" applyFont="1"/>
    <xf numFmtId="0" fontId="0" fillId="0" borderId="1" xfId="0" applyFont="1" applyBorder="1" applyAlignment="1">
      <alignment vertical="center"/>
    </xf>
    <xf numFmtId="0" fontId="13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5" fillId="4" borderId="10" xfId="0" applyFont="1" applyFill="1" applyBorder="1" applyAlignment="1">
      <alignment horizontal="left"/>
    </xf>
    <xf numFmtId="0" fontId="0" fillId="0" borderId="0" xfId="0" applyFont="1" applyAlignment="1">
      <alignment horizontal="center"/>
    </xf>
    <xf numFmtId="0" fontId="0" fillId="4" borderId="9" xfId="0" applyFont="1" applyFill="1" applyBorder="1" applyAlignment="1">
      <alignment horizontal="center" vertical="center"/>
    </xf>
    <xf numFmtId="0" fontId="0" fillId="0" borderId="0" xfId="0" applyFont="1" applyAlignment="1">
      <alignment vertical="center"/>
    </xf>
    <xf numFmtId="0" fontId="0" fillId="0" borderId="1" xfId="0" applyFont="1" applyBorder="1" applyAlignment="1">
      <alignment vertical="center" wrapText="1"/>
    </xf>
    <xf numFmtId="0" fontId="15" fillId="4" borderId="9" xfId="0" applyFont="1" applyFill="1" applyBorder="1" applyAlignment="1">
      <alignment horizontal="left"/>
    </xf>
    <xf numFmtId="0" fontId="0" fillId="0" borderId="0" xfId="0" applyFont="1" applyAlignment="1">
      <alignment vertical="center" wrapText="1"/>
    </xf>
    <xf numFmtId="0" fontId="15" fillId="4" borderId="1" xfId="0" applyFont="1" applyFill="1" applyBorder="1" applyAlignment="1">
      <alignment horizontal="left"/>
    </xf>
    <xf numFmtId="0" fontId="17" fillId="0" borderId="11" xfId="0" applyFont="1" applyBorder="1"/>
    <xf numFmtId="0" fontId="18" fillId="0" borderId="11" xfId="0" applyFont="1" applyBorder="1"/>
    <xf numFmtId="0" fontId="19" fillId="0" borderId="5" xfId="0" applyFont="1" applyBorder="1"/>
    <xf numFmtId="0" fontId="18" fillId="0" borderId="12" xfId="0" applyFont="1" applyBorder="1"/>
    <xf numFmtId="0" fontId="13" fillId="0" borderId="1" xfId="0" applyFont="1" applyBorder="1" applyAlignment="1">
      <alignment vertical="center" wrapText="1"/>
    </xf>
    <xf numFmtId="0" fontId="0" fillId="0" borderId="6" xfId="0" applyFont="1" applyBorder="1"/>
    <xf numFmtId="0" fontId="13" fillId="0" borderId="1" xfId="0" applyFont="1" applyBorder="1" applyAlignment="1">
      <alignment horizontal="left" vertical="center"/>
    </xf>
    <xf numFmtId="0" fontId="13" fillId="0" borderId="1" xfId="0" applyFont="1" applyBorder="1" applyAlignment="1">
      <alignment horizontal="center" vertical="center" wrapText="1"/>
    </xf>
    <xf numFmtId="0" fontId="11" fillId="7" borderId="1" xfId="0" applyFont="1" applyFill="1" applyBorder="1"/>
    <xf numFmtId="0" fontId="11" fillId="7" borderId="1" xfId="0" applyFont="1" applyFill="1" applyBorder="1" applyAlignment="1">
      <alignment vertical="center"/>
    </xf>
    <xf numFmtId="0" fontId="11" fillId="7" borderId="1" xfId="0" applyFont="1" applyFill="1" applyBorder="1" applyAlignment="1"/>
    <xf numFmtId="0" fontId="11" fillId="0" borderId="1" xfId="0" applyFont="1" applyBorder="1"/>
    <xf numFmtId="0" fontId="11" fillId="0" borderId="0" xfId="0" applyFont="1"/>
    <xf numFmtId="0" fontId="11" fillId="0" borderId="1" xfId="0" applyFont="1" applyBorder="1" applyAlignment="1">
      <alignment vertical="center"/>
    </xf>
    <xf numFmtId="0" fontId="11" fillId="4" borderId="1" xfId="0" applyFont="1" applyFill="1" applyBorder="1"/>
    <xf numFmtId="0" fontId="11" fillId="4" borderId="1" xfId="0" applyFont="1" applyFill="1" applyBorder="1" applyAlignment="1"/>
    <xf numFmtId="0" fontId="0" fillId="0" borderId="1" xfId="0" applyFont="1" applyBorder="1"/>
    <xf numFmtId="0" fontId="2" fillId="0" borderId="0" xfId="0" applyFont="1" applyAlignment="1"/>
    <xf numFmtId="0" fontId="0" fillId="4" borderId="1" xfId="0" applyFont="1" applyFill="1" applyBorder="1"/>
    <xf numFmtId="0" fontId="0" fillId="4" borderId="1" xfId="0" applyFont="1" applyFill="1" applyBorder="1" applyAlignment="1"/>
    <xf numFmtId="0" fontId="0" fillId="0" borderId="1" xfId="0" applyFont="1" applyBorder="1" applyAlignment="1"/>
    <xf numFmtId="0" fontId="11" fillId="0" borderId="1" xfId="0" applyFont="1" applyBorder="1" applyAlignment="1"/>
    <xf numFmtId="0" fontId="0" fillId="0" borderId="0" xfId="0" applyFont="1" applyAlignment="1">
      <alignment horizontal="left"/>
    </xf>
    <xf numFmtId="0" fontId="0" fillId="4" borderId="9" xfId="0" applyFont="1" applyFill="1" applyBorder="1" applyAlignment="1">
      <alignment horizontal="left"/>
    </xf>
    <xf numFmtId="0" fontId="4" fillId="0" borderId="1" xfId="0" applyFont="1" applyBorder="1" applyAlignment="1">
      <alignment vertical="center"/>
    </xf>
    <xf numFmtId="0" fontId="21" fillId="0" borderId="1" xfId="0" applyFont="1" applyBorder="1" applyAlignment="1">
      <alignment vertical="center"/>
    </xf>
    <xf numFmtId="0" fontId="0" fillId="7" borderId="1" xfId="0" applyFont="1" applyFill="1" applyBorder="1"/>
    <xf numFmtId="0" fontId="0" fillId="7" borderId="1" xfId="0" applyFont="1" applyFill="1" applyBorder="1" applyAlignment="1">
      <alignment vertical="center"/>
    </xf>
    <xf numFmtId="0" fontId="0" fillId="7" borderId="1" xfId="0" applyFont="1" applyFill="1" applyBorder="1" applyAlignment="1"/>
    <xf numFmtId="0" fontId="11" fillId="0" borderId="1" xfId="0" applyFont="1" applyBorder="1" applyAlignment="1">
      <alignment vertical="center" wrapText="1"/>
    </xf>
    <xf numFmtId="0" fontId="11" fillId="0" borderId="1" xfId="0" applyFont="1" applyBorder="1" applyAlignment="1">
      <alignment wrapText="1"/>
    </xf>
    <xf numFmtId="0" fontId="22" fillId="0" borderId="1" xfId="0" applyFont="1" applyBorder="1"/>
    <xf numFmtId="0" fontId="0" fillId="8" borderId="1" xfId="0" applyFont="1" applyFill="1" applyBorder="1"/>
    <xf numFmtId="0" fontId="0" fillId="8" borderId="1" xfId="0" applyFont="1" applyFill="1" applyBorder="1" applyAlignment="1">
      <alignment vertical="top" wrapText="1"/>
    </xf>
    <xf numFmtId="0" fontId="0" fillId="8" borderId="1" xfId="0" applyFont="1" applyFill="1" applyBorder="1" applyAlignment="1">
      <alignment vertical="center"/>
    </xf>
    <xf numFmtId="0" fontId="0" fillId="8" borderId="1" xfId="0" applyFont="1" applyFill="1" applyBorder="1" applyAlignment="1"/>
    <xf numFmtId="0" fontId="23" fillId="8" borderId="1" xfId="0" applyFont="1" applyFill="1" applyBorder="1"/>
    <xf numFmtId="0" fontId="24" fillId="0" borderId="1" xfId="0" applyFont="1" applyBorder="1" applyAlignment="1">
      <alignment vertical="center"/>
    </xf>
    <xf numFmtId="0" fontId="0" fillId="9" borderId="1" xfId="0" applyFont="1" applyFill="1" applyBorder="1"/>
    <xf numFmtId="0" fontId="0" fillId="9" borderId="1" xfId="0" applyFont="1" applyFill="1" applyBorder="1" applyAlignment="1">
      <alignment vertical="center"/>
    </xf>
    <xf numFmtId="0" fontId="0" fillId="9" borderId="1" xfId="0" applyFont="1" applyFill="1" applyBorder="1" applyAlignment="1"/>
    <xf numFmtId="0" fontId="25" fillId="0" borderId="1" xfId="0" applyFont="1" applyBorder="1" applyAlignment="1">
      <alignment vertical="center"/>
    </xf>
    <xf numFmtId="0" fontId="23" fillId="0" borderId="1" xfId="0" applyFont="1" applyBorder="1"/>
    <xf numFmtId="0" fontId="25" fillId="7" borderId="1" xfId="0" applyFont="1" applyFill="1" applyBorder="1" applyAlignment="1">
      <alignment vertical="center"/>
    </xf>
    <xf numFmtId="0" fontId="0" fillId="0" borderId="7" xfId="0" applyFont="1" applyBorder="1" applyAlignment="1">
      <alignment vertical="center" wrapText="1"/>
    </xf>
    <xf numFmtId="0" fontId="0" fillId="10" borderId="1" xfId="0" applyFont="1" applyFill="1" applyBorder="1"/>
    <xf numFmtId="0" fontId="0" fillId="10" borderId="1" xfId="0" applyFont="1" applyFill="1" applyBorder="1" applyAlignment="1">
      <alignment vertical="center"/>
    </xf>
    <xf numFmtId="0" fontId="0" fillId="10" borderId="1" xfId="0" applyFont="1" applyFill="1" applyBorder="1" applyAlignment="1"/>
    <xf numFmtId="0" fontId="0" fillId="2" borderId="1" xfId="0" applyFont="1" applyFill="1" applyBorder="1"/>
    <xf numFmtId="0" fontId="0" fillId="2" borderId="1" xfId="0" applyFont="1" applyFill="1" applyBorder="1" applyAlignment="1"/>
    <xf numFmtId="0" fontId="0" fillId="0" borderId="1" xfId="0" applyFont="1" applyBorder="1" applyAlignment="1">
      <alignment wrapText="1"/>
    </xf>
    <xf numFmtId="0" fontId="0" fillId="0" borderId="1" xfId="0" applyFont="1" applyBorder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23" fillId="7" borderId="1" xfId="0" applyFont="1" applyFill="1" applyBorder="1"/>
    <xf numFmtId="0" fontId="0" fillId="4" borderId="1" xfId="0" applyFont="1" applyFill="1" applyBorder="1" applyAlignment="1">
      <alignment vertical="top" wrapText="1"/>
    </xf>
    <xf numFmtId="0" fontId="23" fillId="4" borderId="1" xfId="0" applyFont="1" applyFill="1" applyBorder="1"/>
    <xf numFmtId="0" fontId="0" fillId="6" borderId="1" xfId="0" applyFont="1" applyFill="1" applyBorder="1" applyAlignment="1"/>
    <xf numFmtId="0" fontId="0" fillId="6" borderId="0" xfId="0" applyFont="1" applyFill="1"/>
    <xf numFmtId="0" fontId="0" fillId="4" borderId="1" xfId="0" applyFont="1" applyFill="1" applyBorder="1" applyAlignment="1">
      <alignment vertical="center"/>
    </xf>
    <xf numFmtId="0" fontId="0" fillId="6" borderId="1" xfId="0" applyFont="1" applyFill="1" applyBorder="1"/>
    <xf numFmtId="0" fontId="0" fillId="11" borderId="1" xfId="0" applyFont="1" applyFill="1" applyBorder="1"/>
    <xf numFmtId="0" fontId="0" fillId="11" borderId="1" xfId="0" applyFont="1" applyFill="1" applyBorder="1" applyAlignment="1"/>
    <xf numFmtId="0" fontId="0" fillId="0" borderId="1" xfId="0" applyFont="1" applyBorder="1" applyAlignment="1">
      <alignment horizontal="left" wrapText="1"/>
    </xf>
    <xf numFmtId="0" fontId="0" fillId="0" borderId="1" xfId="0" applyFont="1" applyBorder="1" applyAlignment="1">
      <alignment horizontal="left"/>
    </xf>
    <xf numFmtId="0" fontId="0" fillId="7" borderId="1" xfId="0" applyFont="1" applyFill="1" applyBorder="1" applyAlignment="1">
      <alignment horizontal="left" vertical="center"/>
    </xf>
    <xf numFmtId="0" fontId="0" fillId="7" borderId="1" xfId="0" applyFont="1" applyFill="1" applyBorder="1" applyAlignment="1">
      <alignment horizontal="left"/>
    </xf>
    <xf numFmtId="0" fontId="0" fillId="0" borderId="5" xfId="0" applyFont="1" applyBorder="1"/>
    <xf numFmtId="0" fontId="0" fillId="0" borderId="0" xfId="0" applyFont="1" applyAlignment="1"/>
    <xf numFmtId="0" fontId="2" fillId="7" borderId="1" xfId="0" applyFont="1" applyFill="1" applyBorder="1" applyAlignment="1">
      <alignment vertical="center"/>
    </xf>
    <xf numFmtId="0" fontId="0" fillId="13" borderId="1" xfId="0" applyFont="1" applyFill="1" applyBorder="1"/>
    <xf numFmtId="0" fontId="0" fillId="12" borderId="1" xfId="0" applyFont="1" applyFill="1" applyBorder="1"/>
    <xf numFmtId="0" fontId="0" fillId="14" borderId="1" xfId="0" applyFont="1" applyFill="1" applyBorder="1" applyAlignment="1">
      <alignment vertical="center"/>
    </xf>
    <xf numFmtId="0" fontId="0" fillId="0" borderId="0" xfId="0" applyFont="1" applyAlignment="1"/>
    <xf numFmtId="0" fontId="0" fillId="15" borderId="1" xfId="0" applyFont="1" applyFill="1" applyBorder="1"/>
    <xf numFmtId="0" fontId="0" fillId="15" borderId="1" xfId="0" applyFont="1" applyFill="1" applyBorder="1" applyAlignment="1">
      <alignment horizontal="left" vertical="center"/>
    </xf>
    <xf numFmtId="0" fontId="0" fillId="16" borderId="1" xfId="0" applyFont="1" applyFill="1" applyBorder="1"/>
    <xf numFmtId="0" fontId="0" fillId="16" borderId="1" xfId="0" applyFont="1" applyFill="1" applyBorder="1" applyAlignment="1"/>
    <xf numFmtId="0" fontId="0" fillId="15" borderId="1" xfId="0" applyFont="1" applyFill="1" applyBorder="1" applyAlignment="1"/>
    <xf numFmtId="0" fontId="0" fillId="17" borderId="1" xfId="0" applyFont="1" applyFill="1" applyBorder="1"/>
    <xf numFmtId="0" fontId="0" fillId="17" borderId="1" xfId="0" applyFont="1" applyFill="1" applyBorder="1" applyAlignment="1">
      <alignment horizontal="left" vertical="center"/>
    </xf>
    <xf numFmtId="0" fontId="0" fillId="18" borderId="1" xfId="0" applyFont="1" applyFill="1" applyBorder="1"/>
    <xf numFmtId="0" fontId="0" fillId="18" borderId="1" xfId="0" applyFont="1" applyFill="1" applyBorder="1" applyAlignment="1"/>
    <xf numFmtId="0" fontId="0" fillId="17" borderId="1" xfId="0" applyFont="1" applyFill="1" applyBorder="1" applyAlignment="1"/>
    <xf numFmtId="0" fontId="0" fillId="0" borderId="1" xfId="0" applyFont="1" applyFill="1" applyBorder="1"/>
    <xf numFmtId="0" fontId="0" fillId="0" borderId="1" xfId="0" applyFont="1" applyFill="1" applyBorder="1" applyAlignment="1">
      <alignment vertical="center"/>
    </xf>
    <xf numFmtId="0" fontId="0" fillId="0" borderId="17" xfId="0" applyBorder="1" applyAlignment="1">
      <alignment wrapText="1"/>
    </xf>
    <xf numFmtId="0" fontId="30" fillId="0" borderId="17" xfId="0" applyFont="1" applyBorder="1"/>
    <xf numFmtId="0" fontId="0" fillId="15" borderId="1" xfId="0" applyFont="1" applyFill="1" applyBorder="1" applyAlignment="1">
      <alignment vertical="center"/>
    </xf>
    <xf numFmtId="0" fontId="30" fillId="0" borderId="17" xfId="0" applyFont="1" applyBorder="1" applyAlignment="1">
      <alignment wrapText="1"/>
    </xf>
    <xf numFmtId="0" fontId="30" fillId="0" borderId="17" xfId="0" applyFont="1" applyFill="1" applyBorder="1"/>
    <xf numFmtId="0" fontId="0" fillId="0" borderId="0" xfId="0" applyFont="1" applyAlignment="1"/>
    <xf numFmtId="0" fontId="29" fillId="15" borderId="1" xfId="0" applyFont="1" applyFill="1" applyBorder="1"/>
    <xf numFmtId="0" fontId="29" fillId="16" borderId="1" xfId="0" applyFont="1" applyFill="1" applyBorder="1"/>
    <xf numFmtId="1" fontId="28" fillId="19" borderId="16" xfId="0" applyNumberFormat="1" applyFont="1" applyFill="1" applyBorder="1" applyAlignment="1">
      <alignment vertical="center" wrapText="1"/>
    </xf>
    <xf numFmtId="0" fontId="28" fillId="20" borderId="16" xfId="0" applyFont="1" applyFill="1" applyBorder="1" applyAlignment="1">
      <alignment vertical="center" wrapText="1"/>
    </xf>
    <xf numFmtId="0" fontId="2" fillId="20" borderId="0" xfId="0" applyFont="1" applyFill="1" applyAlignment="1"/>
    <xf numFmtId="0" fontId="2" fillId="15" borderId="1" xfId="0" applyFont="1" applyFill="1" applyBorder="1" applyAlignment="1">
      <alignment vertical="center"/>
    </xf>
    <xf numFmtId="0" fontId="2" fillId="15" borderId="1" xfId="0" applyFont="1" applyFill="1" applyBorder="1"/>
    <xf numFmtId="0" fontId="2" fillId="20" borderId="1" xfId="0" applyFont="1" applyFill="1" applyBorder="1"/>
    <xf numFmtId="0" fontId="2" fillId="20" borderId="1" xfId="0" applyFont="1" applyFill="1" applyBorder="1" applyAlignment="1">
      <alignment vertical="center"/>
    </xf>
    <xf numFmtId="0" fontId="2" fillId="20" borderId="0" xfId="0" applyFont="1" applyFill="1"/>
    <xf numFmtId="0" fontId="0" fillId="14" borderId="1" xfId="0" applyFont="1" applyFill="1" applyBorder="1" applyAlignment="1"/>
    <xf numFmtId="0" fontId="0" fillId="14" borderId="1" xfId="0" applyFont="1" applyFill="1" applyBorder="1"/>
    <xf numFmtId="0" fontId="0" fillId="20" borderId="1" xfId="0" applyFont="1" applyFill="1" applyBorder="1"/>
    <xf numFmtId="0" fontId="2" fillId="14" borderId="1" xfId="0" applyFont="1" applyFill="1" applyBorder="1" applyAlignment="1"/>
    <xf numFmtId="0" fontId="2" fillId="14" borderId="1" xfId="0" applyFont="1" applyFill="1" applyBorder="1"/>
    <xf numFmtId="0" fontId="2" fillId="21" borderId="1" xfId="0" applyFont="1" applyFill="1" applyBorder="1" applyAlignment="1"/>
    <xf numFmtId="0" fontId="2" fillId="21" borderId="1" xfId="0" applyFont="1" applyFill="1" applyBorder="1"/>
    <xf numFmtId="0" fontId="0" fillId="22" borderId="1" xfId="0" applyFont="1" applyFill="1" applyBorder="1"/>
    <xf numFmtId="0" fontId="2" fillId="9" borderId="1" xfId="0" applyFont="1" applyFill="1" applyBorder="1"/>
    <xf numFmtId="0" fontId="2" fillId="9" borderId="1" xfId="0" applyFont="1" applyFill="1" applyBorder="1" applyAlignment="1">
      <alignment vertical="center"/>
    </xf>
    <xf numFmtId="0" fontId="2" fillId="9" borderId="1" xfId="0" applyFont="1" applyFill="1" applyBorder="1" applyAlignment="1"/>
    <xf numFmtId="0" fontId="27" fillId="20" borderId="7" xfId="0" applyFont="1" applyFill="1" applyBorder="1" applyAlignment="1">
      <alignment vertical="center" wrapText="1"/>
    </xf>
    <xf numFmtId="0" fontId="0" fillId="20" borderId="1" xfId="0" applyFont="1" applyFill="1" applyBorder="1" applyAlignment="1">
      <alignment vertical="center"/>
    </xf>
    <xf numFmtId="0" fontId="0" fillId="20" borderId="1" xfId="0" applyFont="1" applyFill="1" applyBorder="1" applyAlignment="1"/>
    <xf numFmtId="0" fontId="0" fillId="23" borderId="1" xfId="0" applyFont="1" applyFill="1" applyBorder="1"/>
    <xf numFmtId="0" fontId="27" fillId="20" borderId="1" xfId="0" applyFont="1" applyFill="1" applyBorder="1"/>
    <xf numFmtId="0" fontId="2" fillId="16" borderId="1" xfId="0" applyFont="1" applyFill="1" applyBorder="1"/>
    <xf numFmtId="0" fontId="2" fillId="16" borderId="1" xfId="0" applyFont="1" applyFill="1" applyBorder="1" applyAlignment="1">
      <alignment vertical="center"/>
    </xf>
    <xf numFmtId="0" fontId="2" fillId="16" borderId="1" xfId="0" applyFont="1" applyFill="1" applyBorder="1" applyAlignment="1"/>
    <xf numFmtId="0" fontId="2" fillId="4" borderId="1" xfId="0" applyFont="1" applyFill="1" applyBorder="1"/>
    <xf numFmtId="0" fontId="0" fillId="20" borderId="1" xfId="0" applyFont="1" applyFill="1" applyBorder="1" applyAlignment="1">
      <alignment horizontal="left" vertical="center"/>
    </xf>
    <xf numFmtId="0" fontId="27" fillId="20" borderId="1" xfId="0" applyFont="1" applyFill="1" applyBorder="1" applyAlignment="1">
      <alignment wrapText="1"/>
    </xf>
    <xf numFmtId="0" fontId="0" fillId="20" borderId="1" xfId="0" applyFont="1" applyFill="1" applyBorder="1" applyAlignment="1">
      <alignment vertical="center" wrapText="1"/>
    </xf>
    <xf numFmtId="0" fontId="31" fillId="0" borderId="1" xfId="0" applyFont="1" applyFill="1" applyBorder="1" applyAlignment="1"/>
    <xf numFmtId="0" fontId="31" fillId="0" borderId="1" xfId="0" applyFont="1" applyFill="1" applyBorder="1"/>
    <xf numFmtId="0" fontId="0" fillId="12" borderId="1" xfId="0" applyFont="1" applyFill="1" applyBorder="1" applyAlignment="1"/>
    <xf numFmtId="0" fontId="0" fillId="13" borderId="1" xfId="0" applyFont="1" applyFill="1" applyBorder="1" applyAlignment="1"/>
    <xf numFmtId="0" fontId="27" fillId="4" borderId="1" xfId="0" applyFont="1" applyFill="1" applyBorder="1" applyAlignment="1"/>
    <xf numFmtId="0" fontId="27" fillId="0" borderId="1" xfId="0" applyFont="1" applyBorder="1" applyAlignment="1"/>
    <xf numFmtId="0" fontId="2" fillId="4" borderId="9" xfId="0" applyFont="1" applyFill="1" applyBorder="1"/>
    <xf numFmtId="0" fontId="7" fillId="0" borderId="10" xfId="0" applyFont="1" applyBorder="1" applyAlignment="1">
      <alignment vertical="center"/>
    </xf>
    <xf numFmtId="0" fontId="16" fillId="0" borderId="14" xfId="0" applyFont="1" applyBorder="1" applyAlignment="1">
      <alignment vertical="center"/>
    </xf>
    <xf numFmtId="0" fontId="13" fillId="0" borderId="10" xfId="0" applyFont="1" applyBorder="1" applyAlignment="1">
      <alignment horizontal="left" vertical="center" wrapText="1"/>
    </xf>
    <xf numFmtId="0" fontId="13" fillId="0" borderId="10" xfId="0" applyFont="1" applyBorder="1" applyAlignment="1">
      <alignment vertical="center" wrapText="1"/>
    </xf>
    <xf numFmtId="0" fontId="13" fillId="0" borderId="10" xfId="0" applyFont="1" applyBorder="1" applyAlignment="1">
      <alignment vertical="center"/>
    </xf>
    <xf numFmtId="0" fontId="2" fillId="0" borderId="1" xfId="0" applyFont="1" applyBorder="1" applyAlignment="1">
      <alignment wrapText="1"/>
    </xf>
    <xf numFmtId="1" fontId="2" fillId="0" borderId="1" xfId="0" applyNumberFormat="1" applyFont="1" applyBorder="1" applyAlignment="1">
      <alignment vertical="center"/>
    </xf>
    <xf numFmtId="0" fontId="2" fillId="0" borderId="1" xfId="0" applyFont="1" applyBorder="1" applyAlignment="1">
      <alignment horizontal="left" wrapText="1"/>
    </xf>
    <xf numFmtId="0" fontId="2" fillId="0" borderId="1" xfId="0" applyFont="1" applyBorder="1"/>
    <xf numFmtId="0" fontId="2" fillId="0" borderId="1" xfId="0" applyFont="1" applyBorder="1" applyAlignment="1">
      <alignment horizontal="left" vertical="center"/>
    </xf>
    <xf numFmtId="1" fontId="2" fillId="4" borderId="1" xfId="0" applyNumberFormat="1" applyFont="1" applyFill="1" applyBorder="1" applyAlignment="1">
      <alignment vertical="center"/>
    </xf>
    <xf numFmtId="0" fontId="2" fillId="0" borderId="1" xfId="0" applyFont="1" applyBorder="1" applyAlignment="1">
      <alignment vertical="center" wrapText="1"/>
    </xf>
    <xf numFmtId="1" fontId="2" fillId="4" borderId="1" xfId="0" applyNumberFormat="1" applyFont="1" applyFill="1" applyBorder="1" applyAlignment="1">
      <alignment vertical="center" wrapText="1"/>
    </xf>
    <xf numFmtId="0" fontId="2" fillId="0" borderId="1" xfId="0" applyFont="1" applyBorder="1" applyAlignment="1">
      <alignment vertical="center"/>
    </xf>
    <xf numFmtId="1" fontId="2" fillId="0" borderId="1" xfId="0" applyNumberFormat="1" applyFont="1" applyBorder="1" applyAlignment="1">
      <alignment horizontal="left" vertical="center" wrapText="1"/>
    </xf>
    <xf numFmtId="1" fontId="2" fillId="0" borderId="1" xfId="0" applyNumberFormat="1" applyFont="1" applyBorder="1" applyAlignment="1">
      <alignment horizontal="left" vertical="center"/>
    </xf>
    <xf numFmtId="0" fontId="2" fillId="0" borderId="1" xfId="0" applyFont="1" applyBorder="1" applyAlignment="1">
      <alignment horizontal="left"/>
    </xf>
    <xf numFmtId="1" fontId="2" fillId="7" borderId="1" xfId="0" applyNumberFormat="1" applyFont="1" applyFill="1" applyBorder="1" applyAlignment="1">
      <alignment horizontal="left" vertical="center" wrapText="1"/>
    </xf>
    <xf numFmtId="0" fontId="2" fillId="7" borderId="1" xfId="0" applyFont="1" applyFill="1" applyBorder="1" applyAlignment="1">
      <alignment horizontal="left"/>
    </xf>
    <xf numFmtId="1" fontId="2" fillId="7" borderId="1" xfId="0" applyNumberFormat="1" applyFont="1" applyFill="1" applyBorder="1" applyAlignment="1">
      <alignment horizontal="left" vertical="center"/>
    </xf>
    <xf numFmtId="0" fontId="2" fillId="7" borderId="1" xfId="0" applyFont="1" applyFill="1" applyBorder="1"/>
    <xf numFmtId="0" fontId="2" fillId="7" borderId="1" xfId="0" applyFont="1" applyFill="1" applyBorder="1" applyAlignment="1">
      <alignment horizontal="left" vertical="center"/>
    </xf>
    <xf numFmtId="1" fontId="2" fillId="7" borderId="1" xfId="0" applyNumberFormat="1" applyFont="1" applyFill="1" applyBorder="1" applyAlignment="1">
      <alignment vertical="center"/>
    </xf>
    <xf numFmtId="0" fontId="0" fillId="24" borderId="1" xfId="0" applyFont="1" applyFill="1" applyBorder="1" applyAlignment="1"/>
    <xf numFmtId="0" fontId="0" fillId="0" borderId="0" xfId="0" applyFont="1" applyAlignment="1">
      <alignment horizontal="center" vertical="center" wrapText="1"/>
    </xf>
    <xf numFmtId="0" fontId="0" fillId="0" borderId="0" xfId="0" applyFont="1" applyAlignment="1"/>
    <xf numFmtId="0" fontId="20" fillId="0" borderId="2" xfId="0" applyFont="1" applyBorder="1" applyAlignment="1">
      <alignment vertical="center" wrapText="1"/>
    </xf>
    <xf numFmtId="0" fontId="2" fillId="0" borderId="3" xfId="0" applyFont="1" applyBorder="1" applyAlignment="1"/>
    <xf numFmtId="0" fontId="2" fillId="0" borderId="4" xfId="0" applyFont="1" applyBorder="1" applyAlignment="1"/>
    <xf numFmtId="0" fontId="20" fillId="0" borderId="13" xfId="0" applyFont="1" applyBorder="1" applyAlignment="1"/>
    <xf numFmtId="0" fontId="2" fillId="0" borderId="11" xfId="0" applyFont="1" applyBorder="1" applyAlignment="1"/>
    <xf numFmtId="0" fontId="2" fillId="0" borderId="12" xfId="0" applyFont="1" applyBorder="1" applyAlignment="1"/>
    <xf numFmtId="0" fontId="0" fillId="0" borderId="13" xfId="0" applyFont="1" applyBorder="1" applyAlignment="1">
      <alignment horizontal="left" wrapText="1"/>
    </xf>
    <xf numFmtId="0" fontId="18" fillId="6" borderId="2" xfId="0" applyFont="1" applyFill="1" applyBorder="1" applyAlignment="1">
      <alignment horizontal="left" vertical="center"/>
    </xf>
    <xf numFmtId="0" fontId="4" fillId="5" borderId="5" xfId="0" applyFont="1" applyFill="1" applyBorder="1" applyAlignment="1">
      <alignment horizontal="center" vertical="center"/>
    </xf>
    <xf numFmtId="0" fontId="2" fillId="0" borderId="6" xfId="0" applyFont="1" applyBorder="1" applyAlignment="1"/>
    <xf numFmtId="0" fontId="2" fillId="0" borderId="7" xfId="0" applyFont="1" applyBorder="1" applyAlignment="1"/>
    <xf numFmtId="0" fontId="4" fillId="5" borderId="14" xfId="0" applyFont="1" applyFill="1" applyBorder="1" applyAlignment="1">
      <alignment horizontal="center" vertical="center"/>
    </xf>
    <xf numFmtId="0" fontId="2" fillId="0" borderId="9" xfId="0" applyFont="1" applyBorder="1" applyAlignment="1"/>
    <xf numFmtId="0" fontId="2" fillId="0" borderId="15" xfId="0" applyFont="1" applyBorder="1" applyAlignment="1"/>
    <xf numFmtId="0" fontId="0" fillId="4" borderId="2" xfId="0" applyFont="1" applyFill="1" applyBorder="1" applyAlignment="1">
      <alignment horizontal="left" vertical="center"/>
    </xf>
    <xf numFmtId="0" fontId="0" fillId="0" borderId="2" xfId="0" applyFont="1" applyBorder="1" applyAlignment="1">
      <alignment vertical="center" wrapText="1"/>
    </xf>
    <xf numFmtId="0" fontId="0" fillId="0" borderId="13" xfId="0" applyFont="1" applyBorder="1" applyAlignment="1"/>
    <xf numFmtId="0" fontId="18" fillId="6" borderId="14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left" vertical="center"/>
    </xf>
    <xf numFmtId="0" fontId="2" fillId="0" borderId="2" xfId="0" applyFont="1" applyFill="1" applyBorder="1" applyAlignment="1">
      <alignment horizontal="left" vertical="center"/>
    </xf>
    <xf numFmtId="0" fontId="2" fillId="0" borderId="3" xfId="0" applyFont="1" applyFill="1" applyBorder="1" applyAlignment="1"/>
    <xf numFmtId="0" fontId="2" fillId="0" borderId="4" xfId="0" applyFont="1" applyFill="1" applyBorder="1" applyAlignment="1"/>
    <xf numFmtId="0" fontId="8" fillId="4" borderId="9" xfId="0" applyFont="1" applyFill="1" applyBorder="1" applyAlignment="1">
      <alignment horizontal="left"/>
    </xf>
    <xf numFmtId="0" fontId="1" fillId="2" borderId="2" xfId="0" applyFont="1" applyFill="1" applyBorder="1" applyAlignment="1">
      <alignment horizontal="center"/>
    </xf>
    <xf numFmtId="0" fontId="7" fillId="0" borderId="5" xfId="0" applyFont="1" applyBorder="1" applyAlignment="1">
      <alignment vertical="center"/>
    </xf>
    <xf numFmtId="0" fontId="13" fillId="0" borderId="5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/>
    </xf>
    <xf numFmtId="0" fontId="3" fillId="0" borderId="5" xfId="0" applyFont="1" applyBorder="1" applyAlignment="1">
      <alignment horizontal="left" vertical="center"/>
    </xf>
    <xf numFmtId="0" fontId="3" fillId="3" borderId="5" xfId="0" applyFont="1" applyFill="1" applyBorder="1" applyAlignment="1">
      <alignment horizontal="left" vertical="center"/>
    </xf>
    <xf numFmtId="0" fontId="13" fillId="0" borderId="5" xfId="0" applyFont="1" applyBorder="1" applyAlignment="1">
      <alignment horizontal="center" vertical="center"/>
    </xf>
    <xf numFmtId="0" fontId="0" fillId="0" borderId="5" xfId="0" applyFont="1" applyBorder="1" applyAlignment="1">
      <alignment horizontal="center" vertical="center"/>
    </xf>
    <xf numFmtId="0" fontId="0" fillId="0" borderId="5" xfId="0" applyFont="1" applyBorder="1" applyAlignment="1">
      <alignment horizontal="left" vertical="center"/>
    </xf>
    <xf numFmtId="0" fontId="0" fillId="0" borderId="0" xfId="0" applyFont="1" applyAlignment="1">
      <alignment horizontal="center" vertical="center" wrapText="1"/>
    </xf>
    <xf numFmtId="0" fontId="0" fillId="0" borderId="0" xfId="0" applyFont="1" applyAlignment="1"/>
    <xf numFmtId="0" fontId="10" fillId="3" borderId="5" xfId="0" applyFont="1" applyFill="1" applyBorder="1" applyAlignment="1">
      <alignment horizontal="center" vertical="center"/>
    </xf>
    <xf numFmtId="0" fontId="5" fillId="3" borderId="5" xfId="0" applyFont="1" applyFill="1" applyBorder="1" applyAlignment="1">
      <alignment horizontal="center"/>
    </xf>
    <xf numFmtId="0" fontId="4" fillId="0" borderId="2" xfId="0" applyFont="1" applyBorder="1" applyAlignment="1">
      <alignment horizontal="left" vertical="center"/>
    </xf>
    <xf numFmtId="0" fontId="4" fillId="0" borderId="5" xfId="0" applyFont="1" applyBorder="1" applyAlignment="1">
      <alignment horizontal="left" vertical="center"/>
    </xf>
    <xf numFmtId="0" fontId="1" fillId="2" borderId="9" xfId="0" applyFont="1" applyFill="1" applyBorder="1" applyAlignment="1">
      <alignment horizontal="center"/>
    </xf>
    <xf numFmtId="0" fontId="5" fillId="3" borderId="5" xfId="0" applyFont="1" applyFill="1" applyBorder="1" applyAlignment="1">
      <alignment horizontal="center" wrapText="1"/>
    </xf>
  </cellXfs>
  <cellStyles count="1">
    <cellStyle name="Normal" xfId="0" builtinId="0"/>
  </cellStyles>
  <dxfs count="356"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</dxfs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8.xml"/><Relationship Id="rId1" Type="http://schemas.openxmlformats.org/officeDocument/2006/relationships/vmlDrawing" Target="../drawings/vmlDrawing28.v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9.xml"/><Relationship Id="rId1" Type="http://schemas.openxmlformats.org/officeDocument/2006/relationships/vmlDrawing" Target="../drawings/vmlDrawing29.v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comments" Target="../comments30.xml"/><Relationship Id="rId1" Type="http://schemas.openxmlformats.org/officeDocument/2006/relationships/vmlDrawing" Target="../drawings/vmlDrawing30.v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comments" Target="../comments31.xml"/><Relationship Id="rId1" Type="http://schemas.openxmlformats.org/officeDocument/2006/relationships/vmlDrawing" Target="../drawings/vmlDrawing31.v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2.xml"/><Relationship Id="rId1" Type="http://schemas.openxmlformats.org/officeDocument/2006/relationships/vmlDrawing" Target="../drawings/vmlDrawing32.v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3.xml"/><Relationship Id="rId1" Type="http://schemas.openxmlformats.org/officeDocument/2006/relationships/vmlDrawing" Target="../drawings/vmlDrawing33.vml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4.xml"/><Relationship Id="rId1" Type="http://schemas.openxmlformats.org/officeDocument/2006/relationships/vmlDrawing" Target="../drawings/vmlDrawing34.v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35.xml"/><Relationship Id="rId1" Type="http://schemas.openxmlformats.org/officeDocument/2006/relationships/vmlDrawing" Target="../drawings/vmlDrawing35.v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36.xml"/><Relationship Id="rId1" Type="http://schemas.openxmlformats.org/officeDocument/2006/relationships/vmlDrawing" Target="../drawings/vmlDrawing36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showGridLines="0" topLeftCell="A9" workbookViewId="0">
      <selection activeCell="A32" sqref="A32"/>
    </sheetView>
  </sheetViews>
  <sheetFormatPr defaultColWidth="14.28515625" defaultRowHeight="15" customHeight="1"/>
  <cols>
    <col min="1" max="1" width="26.140625" customWidth="1"/>
    <col min="2" max="2" width="27.28515625" customWidth="1"/>
    <col min="3" max="3" width="18.7109375" customWidth="1"/>
    <col min="4" max="9" width="10.7109375" customWidth="1"/>
    <col min="10" max="10" width="5.28515625" customWidth="1"/>
    <col min="11" max="26" width="10.7109375" customWidth="1"/>
  </cols>
  <sheetData>
    <row r="1" spans="1:26" ht="23.45">
      <c r="A1" s="210"/>
      <c r="B1" s="188"/>
      <c r="C1" s="188"/>
      <c r="D1" s="188"/>
      <c r="E1" s="188"/>
      <c r="F1" s="188"/>
      <c r="G1" s="188"/>
      <c r="H1" s="188"/>
      <c r="I1" s="189"/>
      <c r="J1" s="3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</row>
    <row r="2" spans="1:26" ht="24.75" customHeight="1">
      <c r="A2" s="5" t="s">
        <v>0</v>
      </c>
      <c r="B2" s="7" t="s">
        <v>1</v>
      </c>
      <c r="C2" s="209"/>
      <c r="D2" s="199"/>
      <c r="E2" s="199"/>
      <c r="F2" s="199"/>
      <c r="G2" s="199"/>
      <c r="H2" s="199"/>
      <c r="I2" s="199"/>
      <c r="J2" s="8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  <c r="Z2" s="160"/>
    </row>
    <row r="3" spans="1:26" ht="24.75" customHeight="1">
      <c r="A3" s="10" t="s">
        <v>2</v>
      </c>
      <c r="B3" s="211" t="s">
        <v>3</v>
      </c>
      <c r="C3" s="196"/>
      <c r="D3" s="196"/>
      <c r="E3" s="196"/>
      <c r="F3" s="196"/>
      <c r="G3" s="196"/>
      <c r="H3" s="196"/>
      <c r="I3" s="197"/>
      <c r="J3" s="12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spans="1:26" ht="24.75" customHeight="1">
      <c r="A4" s="10" t="s">
        <v>4</v>
      </c>
      <c r="B4" s="161" t="str">
        <f>IF(AND(B2="IAE",B3="Management et commerce international"),"GMMC18",IFERROR(VLOOKUP(B3,tab_code_dip,2,FALSE),"-"))</f>
        <v>HMPSY18</v>
      </c>
      <c r="C4" s="20"/>
      <c r="D4" s="20"/>
      <c r="E4" s="20"/>
      <c r="F4" s="20"/>
      <c r="G4" s="20"/>
      <c r="H4" s="20"/>
      <c r="I4" s="20"/>
      <c r="J4" s="12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spans="1:26" ht="24.75" customHeight="1">
      <c r="A5" s="5" t="s">
        <v>5</v>
      </c>
      <c r="B5" s="22" t="s">
        <v>6</v>
      </c>
      <c r="C5" s="162" t="s">
        <v>7</v>
      </c>
      <c r="D5" s="27"/>
      <c r="E5" s="27"/>
      <c r="F5" s="27"/>
      <c r="G5" s="27"/>
      <c r="H5" s="27"/>
      <c r="I5" s="27"/>
      <c r="J5" s="12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spans="1:26" ht="24.75" customHeight="1">
      <c r="A6" s="5" t="s">
        <v>8</v>
      </c>
      <c r="B6" s="29" t="s">
        <v>6</v>
      </c>
      <c r="C6" s="162" t="s">
        <v>9</v>
      </c>
      <c r="D6" s="27"/>
      <c r="E6" s="27"/>
      <c r="F6" s="27"/>
      <c r="G6" s="27"/>
      <c r="H6" s="27"/>
      <c r="I6" s="27"/>
      <c r="J6" s="12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spans="1:26" ht="19.5" customHeight="1">
      <c r="A7" s="195" t="s">
        <v>10</v>
      </c>
      <c r="B7" s="196"/>
      <c r="C7" s="196"/>
      <c r="D7" s="196"/>
      <c r="E7" s="196"/>
      <c r="F7" s="196"/>
      <c r="G7" s="196"/>
      <c r="H7" s="196"/>
      <c r="I7" s="197"/>
      <c r="J7" s="1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  <c r="X7" s="186"/>
      <c r="Y7" s="186"/>
      <c r="Z7" s="186"/>
    </row>
    <row r="8" spans="1:26" ht="14.45">
      <c r="A8" s="32" t="s">
        <v>11</v>
      </c>
      <c r="B8" s="35"/>
      <c r="C8" s="35"/>
      <c r="D8" s="35"/>
      <c r="E8" s="35"/>
      <c r="F8" s="35"/>
      <c r="G8" s="35"/>
      <c r="H8" s="35"/>
      <c r="I8" s="35"/>
      <c r="J8" s="1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</row>
    <row r="9" spans="1:26" ht="14.45">
      <c r="A9" s="194" t="s">
        <v>12</v>
      </c>
      <c r="B9" s="188"/>
      <c r="C9" s="188"/>
      <c r="D9" s="188"/>
      <c r="E9" s="188"/>
      <c r="F9" s="188"/>
      <c r="G9" s="188"/>
      <c r="H9" s="188"/>
      <c r="I9" s="189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4.45">
      <c r="A10" s="205" t="s">
        <v>13</v>
      </c>
      <c r="B10" s="188"/>
      <c r="C10" s="188"/>
      <c r="D10" s="188"/>
      <c r="E10" s="188"/>
      <c r="F10" s="188"/>
      <c r="G10" s="188"/>
      <c r="H10" s="188"/>
      <c r="I10" s="189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spans="1:26" ht="14.45">
      <c r="A11" s="193"/>
      <c r="B11" s="191"/>
      <c r="C11" s="191"/>
      <c r="D11" s="191"/>
      <c r="E11" s="191"/>
      <c r="F11" s="191"/>
      <c r="G11" s="191"/>
      <c r="H11" s="191"/>
      <c r="I11" s="192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204" t="s">
        <v>14</v>
      </c>
      <c r="B12" s="199"/>
      <c r="C12" s="199"/>
      <c r="D12" s="199"/>
      <c r="E12" s="199"/>
      <c r="F12" s="199"/>
      <c r="G12" s="199"/>
      <c r="H12" s="199"/>
      <c r="I12" s="200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47" t="s">
        <v>15</v>
      </c>
      <c r="B13" s="47" t="s">
        <v>16</v>
      </c>
      <c r="C13" s="186"/>
      <c r="D13" s="186"/>
      <c r="E13" s="186"/>
      <c r="F13" s="186"/>
      <c r="G13" s="186"/>
      <c r="H13" s="186"/>
      <c r="I13" s="186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spans="1:26" ht="14.45">
      <c r="A14" s="205"/>
      <c r="B14" s="188"/>
      <c r="C14" s="188"/>
      <c r="D14" s="188"/>
      <c r="E14" s="188"/>
      <c r="F14" s="188"/>
      <c r="G14" s="188"/>
      <c r="H14" s="188"/>
      <c r="I14" s="189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4.45">
      <c r="A15" s="204" t="s">
        <v>17</v>
      </c>
      <c r="B15" s="199"/>
      <c r="C15" s="199"/>
      <c r="D15" s="199"/>
      <c r="E15" s="199"/>
      <c r="F15" s="199"/>
      <c r="G15" s="199"/>
      <c r="H15" s="199"/>
      <c r="I15" s="200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</row>
    <row r="16" spans="1:26" ht="14.45">
      <c r="A16" s="205" t="s">
        <v>18</v>
      </c>
      <c r="B16" s="188"/>
      <c r="C16" s="188"/>
      <c r="D16" s="188"/>
      <c r="E16" s="188"/>
      <c r="F16" s="188"/>
      <c r="G16" s="188"/>
      <c r="H16" s="188"/>
      <c r="I16" s="189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</row>
    <row r="17" spans="1:26" ht="14.45">
      <c r="A17" s="193"/>
      <c r="B17" s="191"/>
      <c r="C17" s="191"/>
      <c r="D17" s="191"/>
      <c r="E17" s="191"/>
      <c r="F17" s="191"/>
      <c r="G17" s="191"/>
      <c r="H17" s="191"/>
      <c r="I17" s="192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204" t="s">
        <v>19</v>
      </c>
      <c r="B18" s="199"/>
      <c r="C18" s="199"/>
      <c r="D18" s="199"/>
      <c r="E18" s="199"/>
      <c r="F18" s="199"/>
      <c r="G18" s="199"/>
      <c r="H18" s="199"/>
      <c r="I18" s="200"/>
      <c r="J18" s="52"/>
      <c r="K18" s="52"/>
      <c r="L18" s="52"/>
      <c r="M18" s="52"/>
      <c r="N18" s="52"/>
      <c r="O18" s="52"/>
      <c r="P18" s="52"/>
      <c r="Q18" s="52"/>
      <c r="R18" s="52"/>
      <c r="S18" s="52"/>
      <c r="T18" s="52"/>
      <c r="U18" s="52"/>
      <c r="V18" s="52"/>
      <c r="W18" s="52"/>
      <c r="X18" s="52"/>
      <c r="Y18" s="52"/>
      <c r="Z18" s="52"/>
    </row>
    <row r="19" spans="1:26" ht="14.45">
      <c r="A19" s="206"/>
      <c r="B19" s="207"/>
      <c r="C19" s="207"/>
      <c r="D19" s="207"/>
      <c r="E19" s="207"/>
      <c r="F19" s="207"/>
      <c r="G19" s="207"/>
      <c r="H19" s="207"/>
      <c r="I19" s="208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</row>
    <row r="20" spans="1:26" ht="14.45">
      <c r="A20" s="193" t="s">
        <v>20</v>
      </c>
      <c r="B20" s="191"/>
      <c r="C20" s="191"/>
      <c r="D20" s="191"/>
      <c r="E20" s="191"/>
      <c r="F20" s="191"/>
      <c r="G20" s="191"/>
      <c r="H20" s="191"/>
      <c r="I20" s="192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9.5" customHeight="1">
      <c r="A21" s="198"/>
      <c r="B21" s="199"/>
      <c r="C21" s="199"/>
      <c r="D21" s="199"/>
      <c r="E21" s="199"/>
      <c r="F21" s="199"/>
      <c r="G21" s="199"/>
      <c r="H21" s="199"/>
      <c r="I21" s="200"/>
      <c r="J21" s="1"/>
      <c r="K21" s="186"/>
      <c r="L21" s="186"/>
      <c r="M21" s="186"/>
      <c r="N21" s="186"/>
      <c r="O21" s="186"/>
      <c r="P21" s="186"/>
      <c r="Q21" s="186"/>
      <c r="R21" s="186"/>
      <c r="S21" s="186"/>
      <c r="T21" s="186"/>
      <c r="U21" s="186"/>
      <c r="V21" s="186"/>
      <c r="W21" s="186"/>
      <c r="X21" s="186"/>
      <c r="Y21" s="186"/>
      <c r="Z21" s="186"/>
    </row>
    <row r="22" spans="1:26" ht="15.75" customHeight="1">
      <c r="A22" s="201" t="s">
        <v>21</v>
      </c>
      <c r="B22" s="188"/>
      <c r="C22" s="188"/>
      <c r="D22" s="188"/>
      <c r="E22" s="188"/>
      <c r="F22" s="188"/>
      <c r="G22" s="188"/>
      <c r="H22" s="188"/>
      <c r="I22" s="189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spans="1:26" ht="15.75" customHeight="1">
      <c r="A23" s="193"/>
      <c r="B23" s="191"/>
      <c r="C23" s="191"/>
      <c r="D23" s="191"/>
      <c r="E23" s="191"/>
      <c r="F23" s="191"/>
      <c r="G23" s="191"/>
      <c r="H23" s="191"/>
      <c r="I23" s="192"/>
      <c r="J23" s="1"/>
      <c r="K23" s="186"/>
      <c r="L23" s="186"/>
      <c r="M23" s="186"/>
      <c r="N23" s="186"/>
      <c r="O23" s="186"/>
      <c r="P23" s="186"/>
      <c r="Q23" s="186"/>
      <c r="R23" s="186"/>
      <c r="S23" s="186"/>
      <c r="T23" s="186"/>
      <c r="U23" s="186"/>
      <c r="V23" s="186"/>
      <c r="W23" s="186"/>
      <c r="X23" s="186"/>
      <c r="Y23" s="186"/>
      <c r="Z23" s="186"/>
    </row>
    <row r="24" spans="1:26" ht="19.5" customHeight="1">
      <c r="A24" s="198" t="s">
        <v>22</v>
      </c>
      <c r="B24" s="199"/>
      <c r="C24" s="199"/>
      <c r="D24" s="199"/>
      <c r="E24" s="199"/>
      <c r="F24" s="199"/>
      <c r="G24" s="199"/>
      <c r="H24" s="199"/>
      <c r="I24" s="200"/>
      <c r="J24" s="1"/>
      <c r="K24" s="186"/>
      <c r="L24" s="186"/>
      <c r="M24" s="186"/>
      <c r="N24" s="186"/>
      <c r="O24" s="186"/>
      <c r="P24" s="186"/>
      <c r="Q24" s="186"/>
      <c r="R24" s="186"/>
      <c r="S24" s="186"/>
      <c r="T24" s="186"/>
      <c r="U24" s="186"/>
      <c r="V24" s="186"/>
      <c r="W24" s="186"/>
      <c r="X24" s="186"/>
      <c r="Y24" s="186"/>
      <c r="Z24" s="186"/>
    </row>
    <row r="25" spans="1:26" ht="19.5" customHeight="1">
      <c r="A25" s="202" t="s">
        <v>23</v>
      </c>
      <c r="B25" s="188"/>
      <c r="C25" s="188"/>
      <c r="D25" s="188"/>
      <c r="E25" s="188"/>
      <c r="F25" s="188"/>
      <c r="G25" s="188"/>
      <c r="H25" s="188"/>
      <c r="I25" s="189"/>
      <c r="J25" s="1"/>
      <c r="K25" s="186"/>
      <c r="L25" s="186"/>
      <c r="M25" s="186"/>
      <c r="N25" s="186"/>
      <c r="O25" s="186"/>
      <c r="P25" s="186"/>
      <c r="Q25" s="186"/>
      <c r="R25" s="186"/>
      <c r="S25" s="186"/>
      <c r="T25" s="186"/>
      <c r="U25" s="186"/>
      <c r="V25" s="186"/>
      <c r="W25" s="186"/>
      <c r="X25" s="186"/>
      <c r="Y25" s="186"/>
      <c r="Z25" s="186"/>
    </row>
    <row r="26" spans="1:26" ht="14.45">
      <c r="A26" s="203" t="s">
        <v>24</v>
      </c>
      <c r="B26" s="191"/>
      <c r="C26" s="191"/>
      <c r="D26" s="191"/>
      <c r="E26" s="191"/>
      <c r="F26" s="191"/>
      <c r="G26" s="191"/>
      <c r="H26" s="191"/>
      <c r="I26" s="192"/>
      <c r="J26" s="1"/>
      <c r="K26" s="186"/>
      <c r="L26" s="186"/>
      <c r="M26" s="186"/>
      <c r="N26" s="186"/>
      <c r="O26" s="186"/>
      <c r="P26" s="186"/>
      <c r="Q26" s="186"/>
      <c r="R26" s="186"/>
      <c r="S26" s="186"/>
      <c r="T26" s="186"/>
      <c r="U26" s="186"/>
      <c r="V26" s="186"/>
      <c r="W26" s="186"/>
      <c r="X26" s="186"/>
      <c r="Y26" s="186"/>
      <c r="Z26" s="186"/>
    </row>
    <row r="27" spans="1:26" ht="19.5" customHeight="1">
      <c r="A27" s="198" t="s">
        <v>25</v>
      </c>
      <c r="B27" s="199"/>
      <c r="C27" s="199"/>
      <c r="D27" s="199"/>
      <c r="E27" s="199"/>
      <c r="F27" s="199"/>
      <c r="G27" s="199"/>
      <c r="H27" s="199"/>
      <c r="I27" s="200"/>
      <c r="J27" s="1"/>
      <c r="K27" s="186"/>
      <c r="L27" s="186"/>
      <c r="M27" s="186"/>
      <c r="N27" s="186"/>
      <c r="O27" s="186"/>
      <c r="P27" s="186"/>
      <c r="Q27" s="186"/>
      <c r="R27" s="186"/>
      <c r="S27" s="186"/>
      <c r="T27" s="186"/>
      <c r="U27" s="186"/>
      <c r="V27" s="186"/>
      <c r="W27" s="186"/>
      <c r="X27" s="186"/>
      <c r="Y27" s="186"/>
      <c r="Z27" s="186"/>
    </row>
    <row r="28" spans="1:26" ht="26.25" customHeight="1">
      <c r="A28" s="187" t="s">
        <v>26</v>
      </c>
      <c r="B28" s="188"/>
      <c r="C28" s="188"/>
      <c r="D28" s="188"/>
      <c r="E28" s="188"/>
      <c r="F28" s="188"/>
      <c r="G28" s="188"/>
      <c r="H28" s="188"/>
      <c r="I28" s="189"/>
      <c r="J28" s="1"/>
      <c r="K28" s="186"/>
      <c r="L28" s="186"/>
      <c r="M28" s="186"/>
      <c r="N28" s="186"/>
      <c r="O28" s="186"/>
      <c r="P28" s="186"/>
      <c r="Q28" s="186"/>
      <c r="R28" s="186"/>
      <c r="S28" s="186"/>
      <c r="T28" s="186"/>
      <c r="U28" s="186"/>
      <c r="V28" s="186"/>
      <c r="W28" s="186"/>
      <c r="X28" s="186"/>
      <c r="Y28" s="186"/>
      <c r="Z28" s="186"/>
    </row>
    <row r="29" spans="1:26" ht="15.75" customHeight="1">
      <c r="A29" s="190" t="s">
        <v>27</v>
      </c>
      <c r="B29" s="191"/>
      <c r="C29" s="191"/>
      <c r="D29" s="191"/>
      <c r="E29" s="191"/>
      <c r="F29" s="191"/>
      <c r="G29" s="191"/>
      <c r="H29" s="191"/>
      <c r="I29" s="192"/>
      <c r="J29" s="1"/>
      <c r="K29" s="186"/>
      <c r="L29" s="186"/>
      <c r="M29" s="186"/>
      <c r="N29" s="186"/>
      <c r="O29" s="186"/>
      <c r="P29" s="186"/>
      <c r="Q29" s="186"/>
      <c r="R29" s="186"/>
      <c r="S29" s="186"/>
      <c r="T29" s="186"/>
      <c r="U29" s="186"/>
      <c r="V29" s="186"/>
      <c r="W29" s="186"/>
      <c r="X29" s="186"/>
      <c r="Y29" s="186"/>
      <c r="Z29" s="186"/>
    </row>
    <row r="30" spans="1:26" ht="15.75" customHeight="1">
      <c r="A30" s="186"/>
      <c r="B30" s="186"/>
      <c r="C30" s="186"/>
      <c r="D30" s="186"/>
      <c r="E30" s="186"/>
      <c r="F30" s="186"/>
      <c r="G30" s="186"/>
      <c r="H30" s="186"/>
      <c r="I30" s="186"/>
      <c r="J30" s="1"/>
      <c r="K30" s="186"/>
      <c r="L30" s="186"/>
      <c r="M30" s="186"/>
      <c r="N30" s="186"/>
      <c r="O30" s="186"/>
      <c r="P30" s="186"/>
      <c r="Q30" s="186"/>
      <c r="R30" s="186"/>
      <c r="S30" s="186"/>
      <c r="T30" s="186"/>
      <c r="U30" s="186"/>
      <c r="V30" s="186"/>
      <c r="W30" s="186"/>
      <c r="X30" s="186"/>
      <c r="Y30" s="186"/>
      <c r="Z30" s="186"/>
    </row>
    <row r="31" spans="1:26" ht="15.75" customHeight="1">
      <c r="A31" s="186"/>
      <c r="B31" s="186"/>
      <c r="C31" s="186"/>
      <c r="D31" s="186"/>
      <c r="E31" s="186"/>
      <c r="F31" s="186"/>
      <c r="G31" s="186"/>
      <c r="H31" s="186"/>
      <c r="I31" s="186"/>
      <c r="J31" s="1"/>
      <c r="K31" s="186"/>
      <c r="L31" s="186"/>
      <c r="M31" s="186"/>
      <c r="N31" s="186"/>
      <c r="O31" s="186"/>
      <c r="P31" s="186"/>
      <c r="Q31" s="186"/>
      <c r="R31" s="186"/>
      <c r="S31" s="186"/>
      <c r="T31" s="186"/>
      <c r="U31" s="186"/>
      <c r="V31" s="186"/>
      <c r="W31" s="186"/>
      <c r="X31" s="186"/>
      <c r="Y31" s="186"/>
      <c r="Z31" s="186"/>
    </row>
    <row r="32" spans="1:26" ht="15.75" customHeight="1">
      <c r="A32" s="186"/>
      <c r="B32" s="186"/>
      <c r="C32" s="186"/>
      <c r="D32" s="186"/>
      <c r="E32" s="186"/>
      <c r="F32" s="186"/>
      <c r="G32" s="186"/>
      <c r="H32" s="186"/>
      <c r="I32" s="186"/>
      <c r="J32" s="1"/>
      <c r="K32" s="186"/>
      <c r="L32" s="186"/>
      <c r="M32" s="186"/>
      <c r="N32" s="186"/>
      <c r="O32" s="186"/>
      <c r="P32" s="186"/>
      <c r="Q32" s="186"/>
      <c r="R32" s="186"/>
      <c r="S32" s="186"/>
      <c r="T32" s="186"/>
      <c r="U32" s="186"/>
      <c r="V32" s="186"/>
      <c r="W32" s="186"/>
      <c r="X32" s="186"/>
      <c r="Y32" s="186"/>
      <c r="Z32" s="186"/>
    </row>
    <row r="33" spans="10:10" ht="15.75" customHeight="1">
      <c r="J33" s="1"/>
    </row>
    <row r="34" spans="10:10" ht="15.75" customHeight="1">
      <c r="J34" s="1"/>
    </row>
    <row r="35" spans="10:10" ht="15.75" customHeight="1">
      <c r="J35" s="1"/>
    </row>
    <row r="36" spans="10:10" ht="15.75" customHeight="1">
      <c r="J36" s="1"/>
    </row>
    <row r="37" spans="10:10" ht="15.75" customHeight="1">
      <c r="J37" s="1"/>
    </row>
    <row r="38" spans="10:10" ht="15.75" customHeight="1">
      <c r="J38" s="1"/>
    </row>
    <row r="39" spans="10:10" ht="15.75" customHeight="1">
      <c r="J39" s="1"/>
    </row>
    <row r="40" spans="10:10" ht="15.75" customHeight="1">
      <c r="J40" s="1"/>
    </row>
    <row r="41" spans="10:10" ht="15.75" customHeight="1">
      <c r="J41" s="1"/>
    </row>
    <row r="42" spans="10:10" ht="15.75" customHeight="1">
      <c r="J42" s="1"/>
    </row>
    <row r="43" spans="10:10" ht="15.75" customHeight="1">
      <c r="J43" s="1"/>
    </row>
    <row r="44" spans="10:10" ht="15.75" customHeight="1">
      <c r="J44" s="1"/>
    </row>
    <row r="45" spans="10:10" ht="15.75" customHeight="1">
      <c r="J45" s="1"/>
    </row>
    <row r="46" spans="10:10" ht="15.75" customHeight="1">
      <c r="J46" s="1"/>
    </row>
    <row r="47" spans="10:10" ht="15.75" customHeight="1">
      <c r="J47" s="1"/>
    </row>
    <row r="48" spans="10:10" ht="15.75" customHeight="1">
      <c r="J48" s="1"/>
    </row>
    <row r="49" spans="10:10" ht="15.75" customHeight="1">
      <c r="J49" s="1"/>
    </row>
    <row r="50" spans="10:10" ht="15.75" customHeight="1">
      <c r="J50" s="1"/>
    </row>
    <row r="51" spans="10:10" ht="15.75" customHeight="1">
      <c r="J51" s="1"/>
    </row>
    <row r="52" spans="10:10" ht="15.75" customHeight="1">
      <c r="J52" s="1"/>
    </row>
    <row r="53" spans="10:10" ht="15.75" customHeight="1">
      <c r="J53" s="1"/>
    </row>
    <row r="54" spans="10:10" ht="15.75" customHeight="1">
      <c r="J54" s="1"/>
    </row>
    <row r="55" spans="10:10" ht="15.75" customHeight="1">
      <c r="J55" s="1"/>
    </row>
    <row r="56" spans="10:10" ht="15.75" customHeight="1">
      <c r="J56" s="1"/>
    </row>
    <row r="57" spans="10:10" ht="15.75" customHeight="1">
      <c r="J57" s="1"/>
    </row>
    <row r="58" spans="10:10" ht="15.75" customHeight="1">
      <c r="J58" s="1"/>
    </row>
    <row r="59" spans="10:10" ht="15.75" customHeight="1">
      <c r="J59" s="1"/>
    </row>
    <row r="60" spans="10:10" ht="15.75" customHeight="1">
      <c r="J60" s="1"/>
    </row>
    <row r="61" spans="10:10" ht="15.75" customHeight="1">
      <c r="J61" s="1"/>
    </row>
    <row r="62" spans="10:10" ht="15.75" customHeight="1">
      <c r="J62" s="1"/>
    </row>
    <row r="63" spans="10:10" ht="15.75" customHeight="1">
      <c r="J63" s="1"/>
    </row>
    <row r="64" spans="10:10" ht="15.75" customHeight="1">
      <c r="J64" s="1"/>
    </row>
    <row r="65" spans="10:10" ht="15.75" customHeight="1">
      <c r="J65" s="1"/>
    </row>
    <row r="66" spans="10:10" ht="15.75" customHeight="1">
      <c r="J66" s="1"/>
    </row>
    <row r="67" spans="10:10" ht="15.75" customHeight="1">
      <c r="J67" s="1"/>
    </row>
    <row r="68" spans="10:10" ht="15.75" customHeight="1">
      <c r="J68" s="1"/>
    </row>
    <row r="69" spans="10:10" ht="15.75" customHeight="1">
      <c r="J69" s="1"/>
    </row>
    <row r="70" spans="10:10" ht="15.75" customHeight="1">
      <c r="J70" s="1"/>
    </row>
    <row r="71" spans="10:10" ht="15.75" customHeight="1">
      <c r="J71" s="1"/>
    </row>
    <row r="72" spans="10:10" ht="15.75" customHeight="1">
      <c r="J72" s="1"/>
    </row>
    <row r="73" spans="10:10" ht="15.75" customHeight="1">
      <c r="J73" s="1"/>
    </row>
    <row r="74" spans="10:10" ht="15.75" customHeight="1">
      <c r="J74" s="1"/>
    </row>
    <row r="75" spans="10:10" ht="15.75" customHeight="1">
      <c r="J75" s="1"/>
    </row>
    <row r="76" spans="10:10" ht="15.75" customHeight="1">
      <c r="J76" s="1"/>
    </row>
    <row r="77" spans="10:10" ht="15.75" customHeight="1">
      <c r="J77" s="1"/>
    </row>
    <row r="78" spans="10:10" ht="15.75" customHeight="1">
      <c r="J78" s="1"/>
    </row>
    <row r="79" spans="10:10" ht="15.75" customHeight="1">
      <c r="J79" s="1"/>
    </row>
    <row r="80" spans="10:10" ht="15.75" customHeight="1">
      <c r="J80" s="1"/>
    </row>
    <row r="81" spans="10:10" ht="15.75" customHeight="1">
      <c r="J81" s="1"/>
    </row>
    <row r="82" spans="10:10" ht="15.75" customHeight="1">
      <c r="J82" s="1"/>
    </row>
    <row r="83" spans="10:10" ht="15.75" customHeight="1">
      <c r="J83" s="1"/>
    </row>
    <row r="84" spans="10:10" ht="15.75" customHeight="1">
      <c r="J84" s="1"/>
    </row>
    <row r="85" spans="10:10" ht="15.75" customHeight="1">
      <c r="J85" s="1"/>
    </row>
    <row r="86" spans="10:10" ht="15.75" customHeight="1">
      <c r="J86" s="1"/>
    </row>
    <row r="87" spans="10:10" ht="15.75" customHeight="1">
      <c r="J87" s="1"/>
    </row>
    <row r="88" spans="10:10" ht="15.75" customHeight="1">
      <c r="J88" s="1"/>
    </row>
    <row r="89" spans="10:10" ht="15.75" customHeight="1">
      <c r="J89" s="1"/>
    </row>
    <row r="90" spans="10:10" ht="15.75" customHeight="1">
      <c r="J90" s="1"/>
    </row>
    <row r="91" spans="10:10" ht="15.75" customHeight="1">
      <c r="J91" s="1"/>
    </row>
    <row r="92" spans="10:10" ht="15.75" customHeight="1">
      <c r="J92" s="1"/>
    </row>
    <row r="93" spans="10:10" ht="15.75" customHeight="1">
      <c r="J93" s="1"/>
    </row>
    <row r="94" spans="10:10" ht="15.75" customHeight="1">
      <c r="J94" s="1"/>
    </row>
    <row r="95" spans="10:10" ht="15.75" customHeight="1">
      <c r="J95" s="1"/>
    </row>
    <row r="96" spans="10:10" ht="15.75" customHeight="1">
      <c r="J96" s="1"/>
    </row>
    <row r="97" spans="10:10" ht="15.75" customHeight="1">
      <c r="J97" s="1"/>
    </row>
    <row r="98" spans="10:10" ht="15.75" customHeight="1">
      <c r="J98" s="1"/>
    </row>
    <row r="99" spans="10:10" ht="15.75" customHeight="1">
      <c r="J99" s="1"/>
    </row>
    <row r="100" spans="10:10" ht="15.75" customHeight="1">
      <c r="J100" s="1"/>
    </row>
    <row r="101" spans="10:10" ht="15.75" customHeight="1">
      <c r="J101" s="1"/>
    </row>
    <row r="102" spans="10:10" ht="15.75" customHeight="1">
      <c r="J102" s="1"/>
    </row>
    <row r="103" spans="10:10" ht="15.75" customHeight="1">
      <c r="J103" s="1"/>
    </row>
    <row r="104" spans="10:10" ht="15.75" customHeight="1">
      <c r="J104" s="1"/>
    </row>
    <row r="105" spans="10:10" ht="15.75" customHeight="1">
      <c r="J105" s="1"/>
    </row>
    <row r="106" spans="10:10" ht="15.75" customHeight="1">
      <c r="J106" s="1"/>
    </row>
    <row r="107" spans="10:10" ht="15.75" customHeight="1">
      <c r="J107" s="1"/>
    </row>
    <row r="108" spans="10:10" ht="15.75" customHeight="1">
      <c r="J108" s="1"/>
    </row>
    <row r="109" spans="10:10" ht="15.75" customHeight="1">
      <c r="J109" s="1"/>
    </row>
    <row r="110" spans="10:10" ht="15.75" customHeight="1">
      <c r="J110" s="1"/>
    </row>
    <row r="111" spans="10:10" ht="15.75" customHeight="1">
      <c r="J111" s="1"/>
    </row>
    <row r="112" spans="10:10" ht="15.75" customHeight="1">
      <c r="J112" s="1"/>
    </row>
    <row r="113" spans="10:10" ht="15.75" customHeight="1">
      <c r="J113" s="1"/>
    </row>
    <row r="114" spans="10:10" ht="15.75" customHeight="1">
      <c r="J114" s="1"/>
    </row>
    <row r="115" spans="10:10" ht="15.75" customHeight="1">
      <c r="J115" s="1"/>
    </row>
    <row r="116" spans="10:10" ht="15.75" customHeight="1">
      <c r="J116" s="1"/>
    </row>
    <row r="117" spans="10:10" ht="15.75" customHeight="1">
      <c r="J117" s="1"/>
    </row>
    <row r="118" spans="10:10" ht="15.75" customHeight="1">
      <c r="J118" s="1"/>
    </row>
    <row r="119" spans="10:10" ht="15.75" customHeight="1">
      <c r="J119" s="1"/>
    </row>
    <row r="120" spans="10:10" ht="15.75" customHeight="1">
      <c r="J120" s="1"/>
    </row>
    <row r="121" spans="10:10" ht="15.75" customHeight="1">
      <c r="J121" s="1"/>
    </row>
    <row r="122" spans="10:10" ht="15.75" customHeight="1">
      <c r="J122" s="1"/>
    </row>
    <row r="123" spans="10:10" ht="15.75" customHeight="1">
      <c r="J123" s="1"/>
    </row>
    <row r="124" spans="10:10" ht="15.75" customHeight="1">
      <c r="J124" s="1"/>
    </row>
    <row r="125" spans="10:10" ht="15.75" customHeight="1">
      <c r="J125" s="1"/>
    </row>
    <row r="126" spans="10:10" ht="15.75" customHeight="1">
      <c r="J126" s="1"/>
    </row>
    <row r="127" spans="10:10" ht="15.75" customHeight="1">
      <c r="J127" s="1"/>
    </row>
    <row r="128" spans="10:10" ht="15.75" customHeight="1">
      <c r="J128" s="1"/>
    </row>
    <row r="129" spans="10:10" ht="15.75" customHeight="1">
      <c r="J129" s="1"/>
    </row>
    <row r="130" spans="10:10" ht="15.75" customHeight="1">
      <c r="J130" s="1"/>
    </row>
    <row r="131" spans="10:10" ht="15.75" customHeight="1">
      <c r="J131" s="1"/>
    </row>
    <row r="132" spans="10:10" ht="15.75" customHeight="1">
      <c r="J132" s="1"/>
    </row>
    <row r="133" spans="10:10" ht="15.75" customHeight="1">
      <c r="J133" s="1"/>
    </row>
    <row r="134" spans="10:10" ht="15.75" customHeight="1">
      <c r="J134" s="1"/>
    </row>
    <row r="135" spans="10:10" ht="15.75" customHeight="1">
      <c r="J135" s="1"/>
    </row>
    <row r="136" spans="10:10" ht="15.75" customHeight="1">
      <c r="J136" s="1"/>
    </row>
    <row r="137" spans="10:10" ht="15.75" customHeight="1">
      <c r="J137" s="1"/>
    </row>
    <row r="138" spans="10:10" ht="15.75" customHeight="1">
      <c r="J138" s="1"/>
    </row>
    <row r="139" spans="10:10" ht="15.75" customHeight="1">
      <c r="J139" s="1"/>
    </row>
    <row r="140" spans="10:10" ht="15.75" customHeight="1">
      <c r="J140" s="1"/>
    </row>
    <row r="141" spans="10:10" ht="15.75" customHeight="1">
      <c r="J141" s="1"/>
    </row>
    <row r="142" spans="10:10" ht="15.75" customHeight="1">
      <c r="J142" s="1"/>
    </row>
    <row r="143" spans="10:10" ht="15.75" customHeight="1">
      <c r="J143" s="1"/>
    </row>
    <row r="144" spans="10:10" ht="15.75" customHeight="1">
      <c r="J144" s="1"/>
    </row>
    <row r="145" spans="10:10" ht="15.75" customHeight="1">
      <c r="J145" s="1"/>
    </row>
    <row r="146" spans="10:10" ht="15.75" customHeight="1">
      <c r="J146" s="1"/>
    </row>
    <row r="147" spans="10:10" ht="15.75" customHeight="1">
      <c r="J147" s="1"/>
    </row>
    <row r="148" spans="10:10" ht="15.75" customHeight="1">
      <c r="J148" s="1"/>
    </row>
    <row r="149" spans="10:10" ht="15.75" customHeight="1">
      <c r="J149" s="1"/>
    </row>
    <row r="150" spans="10:10" ht="15.75" customHeight="1">
      <c r="J150" s="1"/>
    </row>
    <row r="151" spans="10:10" ht="15.75" customHeight="1">
      <c r="J151" s="1"/>
    </row>
    <row r="152" spans="10:10" ht="15.75" customHeight="1">
      <c r="J152" s="1"/>
    </row>
    <row r="153" spans="10:10" ht="15.75" customHeight="1">
      <c r="J153" s="1"/>
    </row>
    <row r="154" spans="10:10" ht="15.75" customHeight="1">
      <c r="J154" s="1"/>
    </row>
    <row r="155" spans="10:10" ht="15.75" customHeight="1">
      <c r="J155" s="1"/>
    </row>
    <row r="156" spans="10:10" ht="15.75" customHeight="1">
      <c r="J156" s="1"/>
    </row>
    <row r="157" spans="10:10" ht="15.75" customHeight="1">
      <c r="J157" s="1"/>
    </row>
    <row r="158" spans="10:10" ht="15.75" customHeight="1">
      <c r="J158" s="1"/>
    </row>
    <row r="159" spans="10:10" ht="15.75" customHeight="1">
      <c r="J159" s="1"/>
    </row>
    <row r="160" spans="10:10" ht="15.75" customHeight="1">
      <c r="J160" s="1"/>
    </row>
    <row r="161" spans="10:10" ht="15.75" customHeight="1">
      <c r="J161" s="1"/>
    </row>
    <row r="162" spans="10:10" ht="15.75" customHeight="1">
      <c r="J162" s="1"/>
    </row>
    <row r="163" spans="10:10" ht="15.75" customHeight="1">
      <c r="J163" s="1"/>
    </row>
    <row r="164" spans="10:10" ht="15.75" customHeight="1">
      <c r="J164" s="1"/>
    </row>
    <row r="165" spans="10:10" ht="15.75" customHeight="1">
      <c r="J165" s="1"/>
    </row>
    <row r="166" spans="10:10" ht="15.75" customHeight="1">
      <c r="J166" s="1"/>
    </row>
    <row r="167" spans="10:10" ht="15.75" customHeight="1">
      <c r="J167" s="1"/>
    </row>
    <row r="168" spans="10:10" ht="15.75" customHeight="1">
      <c r="J168" s="1"/>
    </row>
    <row r="169" spans="10:10" ht="15.75" customHeight="1">
      <c r="J169" s="1"/>
    </row>
    <row r="170" spans="10:10" ht="15.75" customHeight="1">
      <c r="J170" s="1"/>
    </row>
    <row r="171" spans="10:10" ht="15.75" customHeight="1">
      <c r="J171" s="1"/>
    </row>
    <row r="172" spans="10:10" ht="15.75" customHeight="1">
      <c r="J172" s="1"/>
    </row>
    <row r="173" spans="10:10" ht="15.75" customHeight="1">
      <c r="J173" s="1"/>
    </row>
    <row r="174" spans="10:10" ht="15.75" customHeight="1">
      <c r="J174" s="1"/>
    </row>
    <row r="175" spans="10:10" ht="15.75" customHeight="1">
      <c r="J175" s="1"/>
    </row>
    <row r="176" spans="10:10" ht="15.75" customHeight="1">
      <c r="J176" s="1"/>
    </row>
    <row r="177" spans="10:10" ht="15.75" customHeight="1">
      <c r="J177" s="1"/>
    </row>
    <row r="178" spans="10:10" ht="15.75" customHeight="1">
      <c r="J178" s="1"/>
    </row>
    <row r="179" spans="10:10" ht="15.75" customHeight="1">
      <c r="J179" s="1"/>
    </row>
    <row r="180" spans="10:10" ht="15.75" customHeight="1">
      <c r="J180" s="1"/>
    </row>
    <row r="181" spans="10:10" ht="15.75" customHeight="1">
      <c r="J181" s="1"/>
    </row>
    <row r="182" spans="10:10" ht="15.75" customHeight="1">
      <c r="J182" s="1"/>
    </row>
    <row r="183" spans="10:10" ht="15.75" customHeight="1">
      <c r="J183" s="1"/>
    </row>
    <row r="184" spans="10:10" ht="15.75" customHeight="1">
      <c r="J184" s="1"/>
    </row>
    <row r="185" spans="10:10" ht="15.75" customHeight="1">
      <c r="J185" s="1"/>
    </row>
    <row r="186" spans="10:10" ht="15.75" customHeight="1">
      <c r="J186" s="1"/>
    </row>
    <row r="187" spans="10:10" ht="15.75" customHeight="1">
      <c r="J187" s="1"/>
    </row>
    <row r="188" spans="10:10" ht="15.75" customHeight="1">
      <c r="J188" s="1"/>
    </row>
    <row r="189" spans="10:10" ht="15.75" customHeight="1">
      <c r="J189" s="1"/>
    </row>
    <row r="190" spans="10:10" ht="15.75" customHeight="1">
      <c r="J190" s="1"/>
    </row>
    <row r="191" spans="10:10" ht="15.75" customHeight="1">
      <c r="J191" s="1"/>
    </row>
    <row r="192" spans="10:10" ht="15.75" customHeight="1">
      <c r="J192" s="1"/>
    </row>
    <row r="193" spans="10:10" ht="15.75" customHeight="1">
      <c r="J193" s="1"/>
    </row>
    <row r="194" spans="10:10" ht="15.75" customHeight="1">
      <c r="J194" s="1"/>
    </row>
    <row r="195" spans="10:10" ht="15.75" customHeight="1">
      <c r="J195" s="1"/>
    </row>
    <row r="196" spans="10:10" ht="15.75" customHeight="1">
      <c r="J196" s="1"/>
    </row>
    <row r="197" spans="10:10" ht="15.75" customHeight="1">
      <c r="J197" s="1"/>
    </row>
    <row r="198" spans="10:10" ht="15.75" customHeight="1">
      <c r="J198" s="1"/>
    </row>
    <row r="199" spans="10:10" ht="15.75" customHeight="1">
      <c r="J199" s="1"/>
    </row>
    <row r="200" spans="10:10" ht="15.75" customHeight="1">
      <c r="J200" s="1"/>
    </row>
    <row r="201" spans="10:10" ht="15.75" customHeight="1">
      <c r="J201" s="1"/>
    </row>
    <row r="202" spans="10:10" ht="15.75" customHeight="1">
      <c r="J202" s="1"/>
    </row>
    <row r="203" spans="10:10" ht="15.75" customHeight="1">
      <c r="J203" s="1"/>
    </row>
    <row r="204" spans="10:10" ht="15.75" customHeight="1">
      <c r="J204" s="1"/>
    </row>
    <row r="205" spans="10:10" ht="15.75" customHeight="1">
      <c r="J205" s="1"/>
    </row>
    <row r="206" spans="10:10" ht="15.75" customHeight="1">
      <c r="J206" s="1"/>
    </row>
    <row r="207" spans="10:10" ht="15.75" customHeight="1">
      <c r="J207" s="1"/>
    </row>
    <row r="208" spans="10:10" ht="15.75" customHeight="1">
      <c r="J208" s="1"/>
    </row>
    <row r="209" spans="10:10" ht="15.75" customHeight="1">
      <c r="J209" s="1"/>
    </row>
    <row r="210" spans="10:10" ht="15.75" customHeight="1">
      <c r="J210" s="1"/>
    </row>
    <row r="211" spans="10:10" ht="15.75" customHeight="1">
      <c r="J211" s="1"/>
    </row>
    <row r="212" spans="10:10" ht="15.75" customHeight="1">
      <c r="J212" s="1"/>
    </row>
    <row r="213" spans="10:10" ht="15.75" customHeight="1">
      <c r="J213" s="1"/>
    </row>
    <row r="214" spans="10:10" ht="15.75" customHeight="1">
      <c r="J214" s="1"/>
    </row>
    <row r="215" spans="10:10" ht="15.75" customHeight="1">
      <c r="J215" s="1"/>
    </row>
    <row r="216" spans="10:10" ht="15.75" customHeight="1">
      <c r="J216" s="1"/>
    </row>
    <row r="217" spans="10:10" ht="15.75" customHeight="1">
      <c r="J217" s="1"/>
    </row>
    <row r="218" spans="10:10" ht="15.75" customHeight="1">
      <c r="J218" s="1"/>
    </row>
    <row r="219" spans="10:10" ht="15.75" customHeight="1">
      <c r="J219" s="1"/>
    </row>
    <row r="220" spans="10:10" ht="15.75" customHeight="1">
      <c r="J220" s="1"/>
    </row>
    <row r="221" spans="10:10" ht="15.75" customHeight="1">
      <c r="J221" s="1"/>
    </row>
    <row r="222" spans="10:10" ht="15.75" customHeight="1">
      <c r="J222" s="1"/>
    </row>
    <row r="223" spans="10:10" ht="15.75" customHeight="1">
      <c r="J223" s="1"/>
    </row>
    <row r="224" spans="10:10" ht="15.75" customHeight="1">
      <c r="J224" s="1"/>
    </row>
    <row r="225" spans="10:10" ht="15.75" customHeight="1">
      <c r="J225" s="1"/>
    </row>
    <row r="226" spans="10:10" ht="15.75" customHeight="1">
      <c r="J226" s="1"/>
    </row>
    <row r="227" spans="10:10" ht="15.75" customHeight="1">
      <c r="J227" s="1"/>
    </row>
    <row r="228" spans="10:10" ht="15.75" customHeight="1">
      <c r="J228" s="1"/>
    </row>
    <row r="229" spans="10:10" ht="15.75" customHeight="1">
      <c r="J229" s="1"/>
    </row>
    <row r="230" spans="10:10" ht="15.75" customHeight="1">
      <c r="J230" s="1"/>
    </row>
    <row r="231" spans="10:10" ht="15.75" customHeight="1">
      <c r="J231" s="1"/>
    </row>
    <row r="232" spans="10:10" ht="15.75" customHeight="1">
      <c r="J232" s="1"/>
    </row>
    <row r="233" spans="10:10" ht="15.75" customHeight="1">
      <c r="J233" s="1"/>
    </row>
    <row r="234" spans="10:10" ht="15.75" customHeight="1">
      <c r="J234" s="1"/>
    </row>
    <row r="235" spans="10:10" ht="15.75" customHeight="1">
      <c r="J235" s="1"/>
    </row>
    <row r="236" spans="10:10" ht="15.75" customHeight="1">
      <c r="J236" s="1"/>
    </row>
    <row r="237" spans="10:10" ht="15.75" customHeight="1">
      <c r="J237" s="1"/>
    </row>
    <row r="238" spans="10:10" ht="15.75" customHeight="1">
      <c r="J238" s="1"/>
    </row>
    <row r="239" spans="10:10" ht="15.75" customHeight="1">
      <c r="J239" s="1"/>
    </row>
    <row r="240" spans="10:10" ht="15.75" customHeight="1">
      <c r="J240" s="1"/>
    </row>
    <row r="241" spans="10:10" ht="15.75" customHeight="1">
      <c r="J241" s="1"/>
    </row>
    <row r="242" spans="10:10" ht="15.75" customHeight="1">
      <c r="J242" s="1"/>
    </row>
    <row r="243" spans="10:10" ht="15.75" customHeight="1">
      <c r="J243" s="1"/>
    </row>
    <row r="244" spans="10:10" ht="15.75" customHeight="1">
      <c r="J244" s="1"/>
    </row>
    <row r="245" spans="10:10" ht="15.75" customHeight="1">
      <c r="J245" s="1"/>
    </row>
    <row r="246" spans="10:10" ht="15.75" customHeight="1">
      <c r="J246" s="1"/>
    </row>
    <row r="247" spans="10:10" ht="15.75" customHeight="1">
      <c r="J247" s="1"/>
    </row>
    <row r="248" spans="10:10" ht="15.75" customHeight="1">
      <c r="J248" s="1"/>
    </row>
    <row r="249" spans="10:10" ht="15.75" customHeight="1">
      <c r="J249" s="1"/>
    </row>
    <row r="250" spans="10:10" ht="15.75" customHeight="1">
      <c r="J250" s="1"/>
    </row>
    <row r="251" spans="10:10" ht="15.75" customHeight="1">
      <c r="J251" s="1"/>
    </row>
    <row r="252" spans="10:10" ht="15.75" customHeight="1">
      <c r="J252" s="1"/>
    </row>
    <row r="253" spans="10:10" ht="15.75" customHeight="1">
      <c r="J253" s="1"/>
    </row>
    <row r="254" spans="10:10" ht="15.75" customHeight="1">
      <c r="J254" s="1"/>
    </row>
    <row r="255" spans="10:10" ht="15.75" customHeight="1">
      <c r="J255" s="1"/>
    </row>
    <row r="256" spans="10:10" ht="15.75" customHeight="1">
      <c r="J256" s="1"/>
    </row>
    <row r="257" spans="10:10" ht="15.75" customHeight="1">
      <c r="J257" s="1"/>
    </row>
    <row r="258" spans="10:10" ht="15.75" customHeight="1">
      <c r="J258" s="1"/>
    </row>
    <row r="259" spans="10:10" ht="15.75" customHeight="1">
      <c r="J259" s="1"/>
    </row>
    <row r="260" spans="10:10" ht="15.75" customHeight="1">
      <c r="J260" s="1"/>
    </row>
    <row r="261" spans="10:10" ht="15.75" customHeight="1">
      <c r="J261" s="1"/>
    </row>
    <row r="262" spans="10:10" ht="15.75" customHeight="1">
      <c r="J262" s="1"/>
    </row>
    <row r="263" spans="10:10" ht="15.75" customHeight="1">
      <c r="J263" s="1"/>
    </row>
    <row r="264" spans="10:10" ht="15.75" customHeight="1">
      <c r="J264" s="1"/>
    </row>
    <row r="265" spans="10:10" ht="15.75" customHeight="1">
      <c r="J265" s="1"/>
    </row>
    <row r="266" spans="10:10" ht="15.75" customHeight="1">
      <c r="J266" s="1"/>
    </row>
    <row r="267" spans="10:10" ht="15.75" customHeight="1">
      <c r="J267" s="1"/>
    </row>
    <row r="268" spans="10:10" ht="15.75" customHeight="1">
      <c r="J268" s="1"/>
    </row>
    <row r="269" spans="10:10" ht="15.75" customHeight="1">
      <c r="J269" s="1"/>
    </row>
    <row r="270" spans="10:10" ht="15.75" customHeight="1">
      <c r="J270" s="1"/>
    </row>
    <row r="271" spans="10:10" ht="15.75" customHeight="1">
      <c r="J271" s="1"/>
    </row>
    <row r="272" spans="10:10" ht="15.75" customHeight="1">
      <c r="J272" s="1"/>
    </row>
    <row r="273" spans="10:10" ht="15.75" customHeight="1">
      <c r="J273" s="1"/>
    </row>
    <row r="274" spans="10:10" ht="15.75" customHeight="1">
      <c r="J274" s="1"/>
    </row>
    <row r="275" spans="10:10" ht="15.75" customHeight="1">
      <c r="J275" s="1"/>
    </row>
    <row r="276" spans="10:10" ht="15.75" customHeight="1">
      <c r="J276" s="1"/>
    </row>
    <row r="277" spans="10:10" ht="15.75" customHeight="1">
      <c r="J277" s="1"/>
    </row>
    <row r="278" spans="10:10" ht="15.75" customHeight="1">
      <c r="J278" s="1"/>
    </row>
    <row r="279" spans="10:10" ht="15.75" customHeight="1">
      <c r="J279" s="1"/>
    </row>
    <row r="280" spans="10:10" ht="15.75" customHeight="1">
      <c r="J280" s="1"/>
    </row>
    <row r="281" spans="10:10" ht="15.75" customHeight="1">
      <c r="J281" s="1"/>
    </row>
    <row r="282" spans="10:10" ht="15.75" customHeight="1">
      <c r="J282" s="1"/>
    </row>
    <row r="283" spans="10:10" ht="15.75" customHeight="1">
      <c r="J283" s="1"/>
    </row>
    <row r="284" spans="10:10" ht="15.75" customHeight="1">
      <c r="J284" s="1"/>
    </row>
    <row r="285" spans="10:10" ht="15.75" customHeight="1">
      <c r="J285" s="1"/>
    </row>
    <row r="286" spans="10:10" ht="15.75" customHeight="1">
      <c r="J286" s="1"/>
    </row>
    <row r="287" spans="10:10" ht="15.75" customHeight="1">
      <c r="J287" s="1"/>
    </row>
    <row r="288" spans="10:10" ht="15.75" customHeight="1">
      <c r="J288" s="1"/>
    </row>
    <row r="289" spans="10:10" ht="15.75" customHeight="1">
      <c r="J289" s="1"/>
    </row>
    <row r="290" spans="10:10" ht="15.75" customHeight="1">
      <c r="J290" s="1"/>
    </row>
    <row r="291" spans="10:10" ht="15.75" customHeight="1">
      <c r="J291" s="1"/>
    </row>
    <row r="292" spans="10:10" ht="15.75" customHeight="1">
      <c r="J292" s="1"/>
    </row>
    <row r="293" spans="10:10" ht="15.75" customHeight="1">
      <c r="J293" s="1"/>
    </row>
    <row r="294" spans="10:10" ht="15.75" customHeight="1">
      <c r="J294" s="1"/>
    </row>
    <row r="295" spans="10:10" ht="15.75" customHeight="1">
      <c r="J295" s="1"/>
    </row>
    <row r="296" spans="10:10" ht="15.75" customHeight="1">
      <c r="J296" s="1"/>
    </row>
    <row r="297" spans="10:10" ht="15.75" customHeight="1">
      <c r="J297" s="1"/>
    </row>
    <row r="298" spans="10:10" ht="15.75" customHeight="1">
      <c r="J298" s="1"/>
    </row>
    <row r="299" spans="10:10" ht="15.75" customHeight="1">
      <c r="J299" s="1"/>
    </row>
    <row r="300" spans="10:10" ht="15.75" customHeight="1">
      <c r="J300" s="1"/>
    </row>
    <row r="301" spans="10:10" ht="15.75" customHeight="1">
      <c r="J301" s="1"/>
    </row>
    <row r="302" spans="10:10" ht="15.75" customHeight="1">
      <c r="J302" s="1"/>
    </row>
    <row r="303" spans="10:10" ht="15.75" customHeight="1">
      <c r="J303" s="1"/>
    </row>
    <row r="304" spans="10:10" ht="15.75" customHeight="1">
      <c r="J304" s="1"/>
    </row>
    <row r="305" spans="10:10" ht="15.75" customHeight="1">
      <c r="J305" s="1"/>
    </row>
    <row r="306" spans="10:10" ht="15.75" customHeight="1">
      <c r="J306" s="1"/>
    </row>
    <row r="307" spans="10:10" ht="15.75" customHeight="1">
      <c r="J307" s="1"/>
    </row>
    <row r="308" spans="10:10" ht="15.75" customHeight="1">
      <c r="J308" s="1"/>
    </row>
    <row r="309" spans="10:10" ht="15.75" customHeight="1">
      <c r="J309" s="1"/>
    </row>
    <row r="310" spans="10:10" ht="15.75" customHeight="1">
      <c r="J310" s="1"/>
    </row>
    <row r="311" spans="10:10" ht="15.75" customHeight="1">
      <c r="J311" s="1"/>
    </row>
    <row r="312" spans="10:10" ht="15.75" customHeight="1">
      <c r="J312" s="1"/>
    </row>
    <row r="313" spans="10:10" ht="15.75" customHeight="1">
      <c r="J313" s="1"/>
    </row>
    <row r="314" spans="10:10" ht="15.75" customHeight="1">
      <c r="J314" s="1"/>
    </row>
    <row r="315" spans="10:10" ht="15.75" customHeight="1">
      <c r="J315" s="1"/>
    </row>
    <row r="316" spans="10:10" ht="15.75" customHeight="1">
      <c r="J316" s="1"/>
    </row>
    <row r="317" spans="10:10" ht="15.75" customHeight="1">
      <c r="J317" s="1"/>
    </row>
    <row r="318" spans="10:10" ht="15.75" customHeight="1">
      <c r="J318" s="1"/>
    </row>
    <row r="319" spans="10:10" ht="15.75" customHeight="1">
      <c r="J319" s="1"/>
    </row>
    <row r="320" spans="10:10" ht="15.75" customHeight="1">
      <c r="J320" s="1"/>
    </row>
    <row r="321" spans="10:10" ht="15.75" customHeight="1">
      <c r="J321" s="1"/>
    </row>
    <row r="322" spans="10:10" ht="15.75" customHeight="1">
      <c r="J322" s="1"/>
    </row>
    <row r="323" spans="10:10" ht="15.75" customHeight="1">
      <c r="J323" s="1"/>
    </row>
    <row r="324" spans="10:10" ht="15.75" customHeight="1">
      <c r="J324" s="1"/>
    </row>
    <row r="325" spans="10:10" ht="15.75" customHeight="1">
      <c r="J325" s="1"/>
    </row>
    <row r="326" spans="10:10" ht="15.75" customHeight="1">
      <c r="J326" s="1"/>
    </row>
    <row r="327" spans="10:10" ht="15.75" customHeight="1">
      <c r="J327" s="1"/>
    </row>
    <row r="328" spans="10:10" ht="15.75" customHeight="1">
      <c r="J328" s="1"/>
    </row>
    <row r="329" spans="10:10" ht="15.75" customHeight="1">
      <c r="J329" s="1"/>
    </row>
    <row r="330" spans="10:10" ht="15.75" customHeight="1">
      <c r="J330" s="1"/>
    </row>
    <row r="331" spans="10:10" ht="15.75" customHeight="1">
      <c r="J331" s="1"/>
    </row>
    <row r="332" spans="10:10" ht="15.75" customHeight="1">
      <c r="J332" s="1"/>
    </row>
    <row r="333" spans="10:10" ht="15.75" customHeight="1">
      <c r="J333" s="1"/>
    </row>
    <row r="334" spans="10:10" ht="15.75" customHeight="1">
      <c r="J334" s="1"/>
    </row>
    <row r="335" spans="10:10" ht="15.75" customHeight="1">
      <c r="J335" s="1"/>
    </row>
    <row r="336" spans="10:10" ht="15.75" customHeight="1">
      <c r="J336" s="1"/>
    </row>
    <row r="337" spans="10:10" ht="15.75" customHeight="1">
      <c r="J337" s="1"/>
    </row>
    <row r="338" spans="10:10" ht="15.75" customHeight="1">
      <c r="J338" s="1"/>
    </row>
    <row r="339" spans="10:10" ht="15.75" customHeight="1">
      <c r="J339" s="1"/>
    </row>
    <row r="340" spans="10:10" ht="15.75" customHeight="1">
      <c r="J340" s="1"/>
    </row>
    <row r="341" spans="10:10" ht="15.75" customHeight="1">
      <c r="J341" s="1"/>
    </row>
    <row r="342" spans="10:10" ht="15.75" customHeight="1">
      <c r="J342" s="1"/>
    </row>
    <row r="343" spans="10:10" ht="15.75" customHeight="1">
      <c r="J343" s="1"/>
    </row>
    <row r="344" spans="10:10" ht="15.75" customHeight="1">
      <c r="J344" s="1"/>
    </row>
    <row r="345" spans="10:10" ht="15.75" customHeight="1">
      <c r="J345" s="1"/>
    </row>
    <row r="346" spans="10:10" ht="15.75" customHeight="1">
      <c r="J346" s="1"/>
    </row>
    <row r="347" spans="10:10" ht="15.75" customHeight="1">
      <c r="J347" s="1"/>
    </row>
    <row r="348" spans="10:10" ht="15.75" customHeight="1">
      <c r="J348" s="1"/>
    </row>
    <row r="349" spans="10:10" ht="15.75" customHeight="1">
      <c r="J349" s="1"/>
    </row>
    <row r="350" spans="10:10" ht="15.75" customHeight="1">
      <c r="J350" s="1"/>
    </row>
    <row r="351" spans="10:10" ht="15.75" customHeight="1">
      <c r="J351" s="1"/>
    </row>
    <row r="352" spans="10:10" ht="15.75" customHeight="1">
      <c r="J352" s="1"/>
    </row>
    <row r="353" spans="10:10" ht="15.75" customHeight="1">
      <c r="J353" s="1"/>
    </row>
    <row r="354" spans="10:10" ht="15.75" customHeight="1">
      <c r="J354" s="1"/>
    </row>
    <row r="355" spans="10:10" ht="15.75" customHeight="1">
      <c r="J355" s="1"/>
    </row>
    <row r="356" spans="10:10" ht="15.75" customHeight="1">
      <c r="J356" s="1"/>
    </row>
    <row r="357" spans="10:10" ht="15.75" customHeight="1">
      <c r="J357" s="1"/>
    </row>
    <row r="358" spans="10:10" ht="15.75" customHeight="1">
      <c r="J358" s="1"/>
    </row>
    <row r="359" spans="10:10" ht="15.75" customHeight="1">
      <c r="J359" s="1"/>
    </row>
    <row r="360" spans="10:10" ht="15.75" customHeight="1">
      <c r="J360" s="1"/>
    </row>
    <row r="361" spans="10:10" ht="15.75" customHeight="1">
      <c r="J361" s="1"/>
    </row>
    <row r="362" spans="10:10" ht="15.75" customHeight="1">
      <c r="J362" s="1"/>
    </row>
    <row r="363" spans="10:10" ht="15.75" customHeight="1">
      <c r="J363" s="1"/>
    </row>
    <row r="364" spans="10:10" ht="15.75" customHeight="1">
      <c r="J364" s="1"/>
    </row>
    <row r="365" spans="10:10" ht="15.75" customHeight="1">
      <c r="J365" s="1"/>
    </row>
    <row r="366" spans="10:10" ht="15.75" customHeight="1">
      <c r="J366" s="1"/>
    </row>
    <row r="367" spans="10:10" ht="15.75" customHeight="1">
      <c r="J367" s="1"/>
    </row>
    <row r="368" spans="10:10" ht="15.75" customHeight="1">
      <c r="J368" s="1"/>
    </row>
    <row r="369" spans="10:10" ht="15.75" customHeight="1">
      <c r="J369" s="1"/>
    </row>
    <row r="370" spans="10:10" ht="15.75" customHeight="1">
      <c r="J370" s="1"/>
    </row>
    <row r="371" spans="10:10" ht="15.75" customHeight="1">
      <c r="J371" s="1"/>
    </row>
    <row r="372" spans="10:10" ht="15.75" customHeight="1">
      <c r="J372" s="1"/>
    </row>
    <row r="373" spans="10:10" ht="15.75" customHeight="1">
      <c r="J373" s="1"/>
    </row>
    <row r="374" spans="10:10" ht="15.75" customHeight="1">
      <c r="J374" s="1"/>
    </row>
    <row r="375" spans="10:10" ht="15.75" customHeight="1">
      <c r="J375" s="1"/>
    </row>
    <row r="376" spans="10:10" ht="15.75" customHeight="1">
      <c r="J376" s="1"/>
    </row>
    <row r="377" spans="10:10" ht="15.75" customHeight="1">
      <c r="J377" s="1"/>
    </row>
    <row r="378" spans="10:10" ht="15.75" customHeight="1">
      <c r="J378" s="1"/>
    </row>
    <row r="379" spans="10:10" ht="15.75" customHeight="1">
      <c r="J379" s="1"/>
    </row>
    <row r="380" spans="10:10" ht="15.75" customHeight="1">
      <c r="J380" s="1"/>
    </row>
    <row r="381" spans="10:10" ht="15.75" customHeight="1">
      <c r="J381" s="1"/>
    </row>
    <row r="382" spans="10:10" ht="15.75" customHeight="1">
      <c r="J382" s="1"/>
    </row>
    <row r="383" spans="10:10" ht="15.75" customHeight="1">
      <c r="J383" s="1"/>
    </row>
    <row r="384" spans="10:10" ht="15.75" customHeight="1">
      <c r="J384" s="1"/>
    </row>
    <row r="385" spans="10:10" ht="15.75" customHeight="1">
      <c r="J385" s="1"/>
    </row>
    <row r="386" spans="10:10" ht="15.75" customHeight="1">
      <c r="J386" s="1"/>
    </row>
    <row r="387" spans="10:10" ht="15.75" customHeight="1">
      <c r="J387" s="1"/>
    </row>
    <row r="388" spans="10:10" ht="15.75" customHeight="1">
      <c r="J388" s="1"/>
    </row>
    <row r="389" spans="10:10" ht="15.75" customHeight="1">
      <c r="J389" s="1"/>
    </row>
    <row r="390" spans="10:10" ht="15.75" customHeight="1">
      <c r="J390" s="1"/>
    </row>
    <row r="391" spans="10:10" ht="15.75" customHeight="1">
      <c r="J391" s="1"/>
    </row>
    <row r="392" spans="10:10" ht="15.75" customHeight="1">
      <c r="J392" s="1"/>
    </row>
    <row r="393" spans="10:10" ht="15.75" customHeight="1">
      <c r="J393" s="1"/>
    </row>
    <row r="394" spans="10:10" ht="15.75" customHeight="1">
      <c r="J394" s="1"/>
    </row>
    <row r="395" spans="10:10" ht="15.75" customHeight="1">
      <c r="J395" s="1"/>
    </row>
    <row r="396" spans="10:10" ht="15.75" customHeight="1">
      <c r="J396" s="1"/>
    </row>
    <row r="397" spans="10:10" ht="15.75" customHeight="1">
      <c r="J397" s="1"/>
    </row>
    <row r="398" spans="10:10" ht="15.75" customHeight="1">
      <c r="J398" s="1"/>
    </row>
    <row r="399" spans="10:10" ht="15.75" customHeight="1">
      <c r="J399" s="1"/>
    </row>
    <row r="400" spans="10:10" ht="15.75" customHeight="1">
      <c r="J400" s="1"/>
    </row>
    <row r="401" spans="10:10" ht="15.75" customHeight="1">
      <c r="J401" s="1"/>
    </row>
    <row r="402" spans="10:10" ht="15.75" customHeight="1">
      <c r="J402" s="1"/>
    </row>
    <row r="403" spans="10:10" ht="15.75" customHeight="1">
      <c r="J403" s="1"/>
    </row>
    <row r="404" spans="10:10" ht="15.75" customHeight="1">
      <c r="J404" s="1"/>
    </row>
    <row r="405" spans="10:10" ht="15.75" customHeight="1">
      <c r="J405" s="1"/>
    </row>
    <row r="406" spans="10:10" ht="15.75" customHeight="1">
      <c r="J406" s="1"/>
    </row>
    <row r="407" spans="10:10" ht="15.75" customHeight="1">
      <c r="J407" s="1"/>
    </row>
    <row r="408" spans="10:10" ht="15.75" customHeight="1">
      <c r="J408" s="1"/>
    </row>
    <row r="409" spans="10:10" ht="15.75" customHeight="1">
      <c r="J409" s="1"/>
    </row>
    <row r="410" spans="10:10" ht="15.75" customHeight="1">
      <c r="J410" s="1"/>
    </row>
    <row r="411" spans="10:10" ht="15.75" customHeight="1">
      <c r="J411" s="1"/>
    </row>
    <row r="412" spans="10:10" ht="15.75" customHeight="1">
      <c r="J412" s="1"/>
    </row>
    <row r="413" spans="10:10" ht="15.75" customHeight="1">
      <c r="J413" s="1"/>
    </row>
    <row r="414" spans="10:10" ht="15.75" customHeight="1">
      <c r="J414" s="1"/>
    </row>
    <row r="415" spans="10:10" ht="15.75" customHeight="1">
      <c r="J415" s="1"/>
    </row>
    <row r="416" spans="10:10" ht="15.75" customHeight="1">
      <c r="J416" s="1"/>
    </row>
    <row r="417" spans="10:10" ht="15.75" customHeight="1">
      <c r="J417" s="1"/>
    </row>
    <row r="418" spans="10:10" ht="15.75" customHeight="1">
      <c r="J418" s="1"/>
    </row>
    <row r="419" spans="10:10" ht="15.75" customHeight="1">
      <c r="J419" s="1"/>
    </row>
    <row r="420" spans="10:10" ht="15.75" customHeight="1">
      <c r="J420" s="1"/>
    </row>
    <row r="421" spans="10:10" ht="15.75" customHeight="1">
      <c r="J421" s="1"/>
    </row>
    <row r="422" spans="10:10" ht="15.75" customHeight="1">
      <c r="J422" s="1"/>
    </row>
    <row r="423" spans="10:10" ht="15.75" customHeight="1">
      <c r="J423" s="1"/>
    </row>
    <row r="424" spans="10:10" ht="15.75" customHeight="1">
      <c r="J424" s="1"/>
    </row>
    <row r="425" spans="10:10" ht="15.75" customHeight="1">
      <c r="J425" s="1"/>
    </row>
    <row r="426" spans="10:10" ht="15.75" customHeight="1">
      <c r="J426" s="1"/>
    </row>
    <row r="427" spans="10:10" ht="15.75" customHeight="1">
      <c r="J427" s="1"/>
    </row>
    <row r="428" spans="10:10" ht="15.75" customHeight="1">
      <c r="J428" s="1"/>
    </row>
    <row r="429" spans="10:10" ht="15.75" customHeight="1">
      <c r="J429" s="1"/>
    </row>
    <row r="430" spans="10:10" ht="15.75" customHeight="1">
      <c r="J430" s="1"/>
    </row>
    <row r="431" spans="10:10" ht="15.75" customHeight="1">
      <c r="J431" s="1"/>
    </row>
    <row r="432" spans="10:10" ht="15.75" customHeight="1">
      <c r="J432" s="1"/>
    </row>
    <row r="433" spans="10:10" ht="15.75" customHeight="1">
      <c r="J433" s="1"/>
    </row>
    <row r="434" spans="10:10" ht="15.75" customHeight="1">
      <c r="J434" s="1"/>
    </row>
    <row r="435" spans="10:10" ht="15.75" customHeight="1">
      <c r="J435" s="1"/>
    </row>
    <row r="436" spans="10:10" ht="15.75" customHeight="1">
      <c r="J436" s="1"/>
    </row>
    <row r="437" spans="10:10" ht="15.75" customHeight="1">
      <c r="J437" s="1"/>
    </row>
    <row r="438" spans="10:10" ht="15.75" customHeight="1">
      <c r="J438" s="1"/>
    </row>
    <row r="439" spans="10:10" ht="15.75" customHeight="1">
      <c r="J439" s="1"/>
    </row>
    <row r="440" spans="10:10" ht="15.75" customHeight="1">
      <c r="J440" s="1"/>
    </row>
    <row r="441" spans="10:10" ht="15.75" customHeight="1">
      <c r="J441" s="1"/>
    </row>
    <row r="442" spans="10:10" ht="15.75" customHeight="1">
      <c r="J442" s="1"/>
    </row>
    <row r="443" spans="10:10" ht="15.75" customHeight="1">
      <c r="J443" s="1"/>
    </row>
    <row r="444" spans="10:10" ht="15.75" customHeight="1">
      <c r="J444" s="1"/>
    </row>
    <row r="445" spans="10:10" ht="15.75" customHeight="1">
      <c r="J445" s="1"/>
    </row>
    <row r="446" spans="10:10" ht="15.75" customHeight="1">
      <c r="J446" s="1"/>
    </row>
    <row r="447" spans="10:10" ht="15.75" customHeight="1">
      <c r="J447" s="1"/>
    </row>
    <row r="448" spans="10:10" ht="15.75" customHeight="1">
      <c r="J448" s="1"/>
    </row>
    <row r="449" spans="10:10" ht="15.75" customHeight="1">
      <c r="J449" s="1"/>
    </row>
    <row r="450" spans="10:10" ht="15.75" customHeight="1">
      <c r="J450" s="1"/>
    </row>
    <row r="451" spans="10:10" ht="15.75" customHeight="1">
      <c r="J451" s="1"/>
    </row>
    <row r="452" spans="10:10" ht="15.75" customHeight="1">
      <c r="J452" s="1"/>
    </row>
    <row r="453" spans="10:10" ht="15.75" customHeight="1">
      <c r="J453" s="1"/>
    </row>
    <row r="454" spans="10:10" ht="15.75" customHeight="1">
      <c r="J454" s="1"/>
    </row>
    <row r="455" spans="10:10" ht="15.75" customHeight="1">
      <c r="J455" s="1"/>
    </row>
    <row r="456" spans="10:10" ht="15.75" customHeight="1">
      <c r="J456" s="1"/>
    </row>
    <row r="457" spans="10:10" ht="15.75" customHeight="1">
      <c r="J457" s="1"/>
    </row>
    <row r="458" spans="10:10" ht="15.75" customHeight="1">
      <c r="J458" s="1"/>
    </row>
    <row r="459" spans="10:10" ht="15.75" customHeight="1">
      <c r="J459" s="1"/>
    </row>
    <row r="460" spans="10:10" ht="15.75" customHeight="1">
      <c r="J460" s="1"/>
    </row>
    <row r="461" spans="10:10" ht="15.75" customHeight="1">
      <c r="J461" s="1"/>
    </row>
    <row r="462" spans="10:10" ht="15.75" customHeight="1">
      <c r="J462" s="1"/>
    </row>
    <row r="463" spans="10:10" ht="15.75" customHeight="1">
      <c r="J463" s="1"/>
    </row>
    <row r="464" spans="10:10" ht="15.75" customHeight="1">
      <c r="J464" s="1"/>
    </row>
    <row r="465" spans="10:10" ht="15.75" customHeight="1">
      <c r="J465" s="1"/>
    </row>
    <row r="466" spans="10:10" ht="15.75" customHeight="1">
      <c r="J466" s="1"/>
    </row>
    <row r="467" spans="10:10" ht="15.75" customHeight="1">
      <c r="J467" s="1"/>
    </row>
    <row r="468" spans="10:10" ht="15.75" customHeight="1">
      <c r="J468" s="1"/>
    </row>
    <row r="469" spans="10:10" ht="15.75" customHeight="1">
      <c r="J469" s="1"/>
    </row>
    <row r="470" spans="10:10" ht="15.75" customHeight="1">
      <c r="J470" s="1"/>
    </row>
    <row r="471" spans="10:10" ht="15.75" customHeight="1">
      <c r="J471" s="1"/>
    </row>
    <row r="472" spans="10:10" ht="15.75" customHeight="1">
      <c r="J472" s="1"/>
    </row>
    <row r="473" spans="10:10" ht="15.75" customHeight="1">
      <c r="J473" s="1"/>
    </row>
    <row r="474" spans="10:10" ht="15.75" customHeight="1">
      <c r="J474" s="1"/>
    </row>
    <row r="475" spans="10:10" ht="15.75" customHeight="1">
      <c r="J475" s="1"/>
    </row>
    <row r="476" spans="10:10" ht="15.75" customHeight="1">
      <c r="J476" s="1"/>
    </row>
    <row r="477" spans="10:10" ht="15.75" customHeight="1">
      <c r="J477" s="1"/>
    </row>
    <row r="478" spans="10:10" ht="15.75" customHeight="1">
      <c r="J478" s="1"/>
    </row>
    <row r="479" spans="10:10" ht="15.75" customHeight="1">
      <c r="J479" s="1"/>
    </row>
    <row r="480" spans="10:10" ht="15.75" customHeight="1">
      <c r="J480" s="1"/>
    </row>
    <row r="481" spans="10:10" ht="15.75" customHeight="1">
      <c r="J481" s="1"/>
    </row>
    <row r="482" spans="10:10" ht="15.75" customHeight="1">
      <c r="J482" s="1"/>
    </row>
    <row r="483" spans="10:10" ht="15.75" customHeight="1">
      <c r="J483" s="1"/>
    </row>
    <row r="484" spans="10:10" ht="15.75" customHeight="1">
      <c r="J484" s="1"/>
    </row>
    <row r="485" spans="10:10" ht="15.75" customHeight="1">
      <c r="J485" s="1"/>
    </row>
    <row r="486" spans="10:10" ht="15.75" customHeight="1">
      <c r="J486" s="1"/>
    </row>
    <row r="487" spans="10:10" ht="15.75" customHeight="1">
      <c r="J487" s="1"/>
    </row>
    <row r="488" spans="10:10" ht="15.75" customHeight="1">
      <c r="J488" s="1"/>
    </row>
    <row r="489" spans="10:10" ht="15.75" customHeight="1">
      <c r="J489" s="1"/>
    </row>
    <row r="490" spans="10:10" ht="15.75" customHeight="1">
      <c r="J490" s="1"/>
    </row>
    <row r="491" spans="10:10" ht="15.75" customHeight="1">
      <c r="J491" s="1"/>
    </row>
    <row r="492" spans="10:10" ht="15.75" customHeight="1">
      <c r="J492" s="1"/>
    </row>
    <row r="493" spans="10:10" ht="15.75" customHeight="1">
      <c r="J493" s="1"/>
    </row>
    <row r="494" spans="10:10" ht="15.75" customHeight="1">
      <c r="J494" s="1"/>
    </row>
    <row r="495" spans="10:10" ht="15.75" customHeight="1">
      <c r="J495" s="1"/>
    </row>
    <row r="496" spans="10:10" ht="15.75" customHeight="1">
      <c r="J496" s="1"/>
    </row>
    <row r="497" spans="10:10" ht="15.75" customHeight="1">
      <c r="J497" s="1"/>
    </row>
    <row r="498" spans="10:10" ht="15.75" customHeight="1">
      <c r="J498" s="1"/>
    </row>
    <row r="499" spans="10:10" ht="15.75" customHeight="1">
      <c r="J499" s="1"/>
    </row>
    <row r="500" spans="10:10" ht="15.75" customHeight="1">
      <c r="J500" s="1"/>
    </row>
    <row r="501" spans="10:10" ht="15.75" customHeight="1">
      <c r="J501" s="1"/>
    </row>
    <row r="502" spans="10:10" ht="15.75" customHeight="1">
      <c r="J502" s="1"/>
    </row>
    <row r="503" spans="10:10" ht="15.75" customHeight="1">
      <c r="J503" s="1"/>
    </row>
    <row r="504" spans="10:10" ht="15.75" customHeight="1">
      <c r="J504" s="1"/>
    </row>
    <row r="505" spans="10:10" ht="15.75" customHeight="1">
      <c r="J505" s="1"/>
    </row>
    <row r="506" spans="10:10" ht="15.75" customHeight="1">
      <c r="J506" s="1"/>
    </row>
    <row r="507" spans="10:10" ht="15.75" customHeight="1">
      <c r="J507" s="1"/>
    </row>
    <row r="508" spans="10:10" ht="15.75" customHeight="1">
      <c r="J508" s="1"/>
    </row>
    <row r="509" spans="10:10" ht="15.75" customHeight="1">
      <c r="J509" s="1"/>
    </row>
    <row r="510" spans="10:10" ht="15.75" customHeight="1">
      <c r="J510" s="1"/>
    </row>
    <row r="511" spans="10:10" ht="15.75" customHeight="1">
      <c r="J511" s="1"/>
    </row>
    <row r="512" spans="10:10" ht="15.75" customHeight="1">
      <c r="J512" s="1"/>
    </row>
    <row r="513" spans="10:10" ht="15.75" customHeight="1">
      <c r="J513" s="1"/>
    </row>
    <row r="514" spans="10:10" ht="15.75" customHeight="1">
      <c r="J514" s="1"/>
    </row>
    <row r="515" spans="10:10" ht="15.75" customHeight="1">
      <c r="J515" s="1"/>
    </row>
    <row r="516" spans="10:10" ht="15.75" customHeight="1">
      <c r="J516" s="1"/>
    </row>
    <row r="517" spans="10:10" ht="15.75" customHeight="1">
      <c r="J517" s="1"/>
    </row>
    <row r="518" spans="10:10" ht="15.75" customHeight="1">
      <c r="J518" s="1"/>
    </row>
    <row r="519" spans="10:10" ht="15.75" customHeight="1">
      <c r="J519" s="1"/>
    </row>
    <row r="520" spans="10:10" ht="15.75" customHeight="1">
      <c r="J520" s="1"/>
    </row>
    <row r="521" spans="10:10" ht="15.75" customHeight="1">
      <c r="J521" s="1"/>
    </row>
    <row r="522" spans="10:10" ht="15.75" customHeight="1">
      <c r="J522" s="1"/>
    </row>
    <row r="523" spans="10:10" ht="15.75" customHeight="1">
      <c r="J523" s="1"/>
    </row>
    <row r="524" spans="10:10" ht="15.75" customHeight="1">
      <c r="J524" s="1"/>
    </row>
    <row r="525" spans="10:10" ht="15.75" customHeight="1">
      <c r="J525" s="1"/>
    </row>
    <row r="526" spans="10:10" ht="15.75" customHeight="1">
      <c r="J526" s="1"/>
    </row>
    <row r="527" spans="10:10" ht="15.75" customHeight="1">
      <c r="J527" s="1"/>
    </row>
    <row r="528" spans="10:10" ht="15.75" customHeight="1">
      <c r="J528" s="1"/>
    </row>
    <row r="529" spans="10:10" ht="15.75" customHeight="1">
      <c r="J529" s="1"/>
    </row>
    <row r="530" spans="10:10" ht="15.75" customHeight="1">
      <c r="J530" s="1"/>
    </row>
    <row r="531" spans="10:10" ht="15.75" customHeight="1">
      <c r="J531" s="1"/>
    </row>
    <row r="532" spans="10:10" ht="15.75" customHeight="1">
      <c r="J532" s="1"/>
    </row>
    <row r="533" spans="10:10" ht="15.75" customHeight="1">
      <c r="J533" s="1"/>
    </row>
    <row r="534" spans="10:10" ht="15.75" customHeight="1">
      <c r="J534" s="1"/>
    </row>
    <row r="535" spans="10:10" ht="15.75" customHeight="1">
      <c r="J535" s="1"/>
    </row>
    <row r="536" spans="10:10" ht="15.75" customHeight="1">
      <c r="J536" s="1"/>
    </row>
    <row r="537" spans="10:10" ht="15.75" customHeight="1">
      <c r="J537" s="1"/>
    </row>
    <row r="538" spans="10:10" ht="15.75" customHeight="1">
      <c r="J538" s="1"/>
    </row>
    <row r="539" spans="10:10" ht="15.75" customHeight="1">
      <c r="J539" s="1"/>
    </row>
    <row r="540" spans="10:10" ht="15.75" customHeight="1">
      <c r="J540" s="1"/>
    </row>
    <row r="541" spans="10:10" ht="15.75" customHeight="1">
      <c r="J541" s="1"/>
    </row>
    <row r="542" spans="10:10" ht="15.75" customHeight="1">
      <c r="J542" s="1"/>
    </row>
    <row r="543" spans="10:10" ht="15.75" customHeight="1">
      <c r="J543" s="1"/>
    </row>
    <row r="544" spans="10:10" ht="15.75" customHeight="1">
      <c r="J544" s="1"/>
    </row>
    <row r="545" spans="10:10" ht="15.75" customHeight="1">
      <c r="J545" s="1"/>
    </row>
    <row r="546" spans="10:10" ht="15.75" customHeight="1">
      <c r="J546" s="1"/>
    </row>
    <row r="547" spans="10:10" ht="15.75" customHeight="1">
      <c r="J547" s="1"/>
    </row>
    <row r="548" spans="10:10" ht="15.75" customHeight="1">
      <c r="J548" s="1"/>
    </row>
    <row r="549" spans="10:10" ht="15.75" customHeight="1">
      <c r="J549" s="1"/>
    </row>
    <row r="550" spans="10:10" ht="15.75" customHeight="1">
      <c r="J550" s="1"/>
    </row>
    <row r="551" spans="10:10" ht="15.75" customHeight="1">
      <c r="J551" s="1"/>
    </row>
    <row r="552" spans="10:10" ht="15.75" customHeight="1">
      <c r="J552" s="1"/>
    </row>
    <row r="553" spans="10:10" ht="15.75" customHeight="1">
      <c r="J553" s="1"/>
    </row>
    <row r="554" spans="10:10" ht="15.75" customHeight="1">
      <c r="J554" s="1"/>
    </row>
    <row r="555" spans="10:10" ht="15.75" customHeight="1">
      <c r="J555" s="1"/>
    </row>
    <row r="556" spans="10:10" ht="15.75" customHeight="1">
      <c r="J556" s="1"/>
    </row>
    <row r="557" spans="10:10" ht="15.75" customHeight="1">
      <c r="J557" s="1"/>
    </row>
    <row r="558" spans="10:10" ht="15.75" customHeight="1">
      <c r="J558" s="1"/>
    </row>
    <row r="559" spans="10:10" ht="15.75" customHeight="1">
      <c r="J559" s="1"/>
    </row>
    <row r="560" spans="10:10" ht="15.75" customHeight="1">
      <c r="J560" s="1"/>
    </row>
    <row r="561" spans="10:10" ht="15.75" customHeight="1">
      <c r="J561" s="1"/>
    </row>
    <row r="562" spans="10:10" ht="15.75" customHeight="1">
      <c r="J562" s="1"/>
    </row>
    <row r="563" spans="10:10" ht="15.75" customHeight="1">
      <c r="J563" s="1"/>
    </row>
    <row r="564" spans="10:10" ht="15.75" customHeight="1">
      <c r="J564" s="1"/>
    </row>
    <row r="565" spans="10:10" ht="15.75" customHeight="1">
      <c r="J565" s="1"/>
    </row>
    <row r="566" spans="10:10" ht="15.75" customHeight="1">
      <c r="J566" s="1"/>
    </row>
    <row r="567" spans="10:10" ht="15.75" customHeight="1">
      <c r="J567" s="1"/>
    </row>
    <row r="568" spans="10:10" ht="15.75" customHeight="1">
      <c r="J568" s="1"/>
    </row>
    <row r="569" spans="10:10" ht="15.75" customHeight="1">
      <c r="J569" s="1"/>
    </row>
    <row r="570" spans="10:10" ht="15.75" customHeight="1">
      <c r="J570" s="1"/>
    </row>
    <row r="571" spans="10:10" ht="15.75" customHeight="1">
      <c r="J571" s="1"/>
    </row>
    <row r="572" spans="10:10" ht="15.75" customHeight="1">
      <c r="J572" s="1"/>
    </row>
    <row r="573" spans="10:10" ht="15.75" customHeight="1">
      <c r="J573" s="1"/>
    </row>
    <row r="574" spans="10:10" ht="15.75" customHeight="1">
      <c r="J574" s="1"/>
    </row>
    <row r="575" spans="10:10" ht="15.75" customHeight="1">
      <c r="J575" s="1"/>
    </row>
    <row r="576" spans="10:10" ht="15.75" customHeight="1">
      <c r="J576" s="1"/>
    </row>
    <row r="577" spans="10:10" ht="15.75" customHeight="1">
      <c r="J577" s="1"/>
    </row>
    <row r="578" spans="10:10" ht="15.75" customHeight="1">
      <c r="J578" s="1"/>
    </row>
    <row r="579" spans="10:10" ht="15.75" customHeight="1">
      <c r="J579" s="1"/>
    </row>
    <row r="580" spans="10:10" ht="15.75" customHeight="1">
      <c r="J580" s="1"/>
    </row>
    <row r="581" spans="10:10" ht="15.75" customHeight="1">
      <c r="J581" s="1"/>
    </row>
    <row r="582" spans="10:10" ht="15.75" customHeight="1">
      <c r="J582" s="1"/>
    </row>
    <row r="583" spans="10:10" ht="15.75" customHeight="1">
      <c r="J583" s="1"/>
    </row>
    <row r="584" spans="10:10" ht="15.75" customHeight="1">
      <c r="J584" s="1"/>
    </row>
    <row r="585" spans="10:10" ht="15.75" customHeight="1">
      <c r="J585" s="1"/>
    </row>
    <row r="586" spans="10:10" ht="15.75" customHeight="1">
      <c r="J586" s="1"/>
    </row>
    <row r="587" spans="10:10" ht="15.75" customHeight="1">
      <c r="J587" s="1"/>
    </row>
    <row r="588" spans="10:10" ht="15.75" customHeight="1">
      <c r="J588" s="1"/>
    </row>
    <row r="589" spans="10:10" ht="15.75" customHeight="1">
      <c r="J589" s="1"/>
    </row>
    <row r="590" spans="10:10" ht="15.75" customHeight="1">
      <c r="J590" s="1"/>
    </row>
    <row r="591" spans="10:10" ht="15.75" customHeight="1">
      <c r="J591" s="1"/>
    </row>
    <row r="592" spans="10:10" ht="15.75" customHeight="1">
      <c r="J592" s="1"/>
    </row>
    <row r="593" spans="10:10" ht="15.75" customHeight="1">
      <c r="J593" s="1"/>
    </row>
    <row r="594" spans="10:10" ht="15.75" customHeight="1">
      <c r="J594" s="1"/>
    </row>
    <row r="595" spans="10:10" ht="15.75" customHeight="1">
      <c r="J595" s="1"/>
    </row>
    <row r="596" spans="10:10" ht="15.75" customHeight="1">
      <c r="J596" s="1"/>
    </row>
    <row r="597" spans="10:10" ht="15.75" customHeight="1">
      <c r="J597" s="1"/>
    </row>
    <row r="598" spans="10:10" ht="15.75" customHeight="1">
      <c r="J598" s="1"/>
    </row>
    <row r="599" spans="10:10" ht="15.75" customHeight="1">
      <c r="J599" s="1"/>
    </row>
    <row r="600" spans="10:10" ht="15.75" customHeight="1">
      <c r="J600" s="1"/>
    </row>
    <row r="601" spans="10:10" ht="15.75" customHeight="1">
      <c r="J601" s="1"/>
    </row>
    <row r="602" spans="10:10" ht="15.75" customHeight="1">
      <c r="J602" s="1"/>
    </row>
    <row r="603" spans="10:10" ht="15.75" customHeight="1">
      <c r="J603" s="1"/>
    </row>
    <row r="604" spans="10:10" ht="15.75" customHeight="1">
      <c r="J604" s="1"/>
    </row>
    <row r="605" spans="10:10" ht="15.75" customHeight="1">
      <c r="J605" s="1"/>
    </row>
    <row r="606" spans="10:10" ht="15.75" customHeight="1">
      <c r="J606" s="1"/>
    </row>
    <row r="607" spans="10:10" ht="15.75" customHeight="1">
      <c r="J607" s="1"/>
    </row>
    <row r="608" spans="10:10" ht="15.75" customHeight="1">
      <c r="J608" s="1"/>
    </row>
    <row r="609" spans="10:10" ht="15.75" customHeight="1">
      <c r="J609" s="1"/>
    </row>
    <row r="610" spans="10:10" ht="15.75" customHeight="1">
      <c r="J610" s="1"/>
    </row>
    <row r="611" spans="10:10" ht="15.75" customHeight="1">
      <c r="J611" s="1"/>
    </row>
    <row r="612" spans="10:10" ht="15.75" customHeight="1">
      <c r="J612" s="1"/>
    </row>
    <row r="613" spans="10:10" ht="15.75" customHeight="1">
      <c r="J613" s="1"/>
    </row>
    <row r="614" spans="10:10" ht="15.75" customHeight="1">
      <c r="J614" s="1"/>
    </row>
    <row r="615" spans="10:10" ht="15.75" customHeight="1">
      <c r="J615" s="1"/>
    </row>
    <row r="616" spans="10:10" ht="15.75" customHeight="1">
      <c r="J616" s="1"/>
    </row>
    <row r="617" spans="10:10" ht="15.75" customHeight="1">
      <c r="J617" s="1"/>
    </row>
    <row r="618" spans="10:10" ht="15.75" customHeight="1">
      <c r="J618" s="1"/>
    </row>
    <row r="619" spans="10:10" ht="15.75" customHeight="1">
      <c r="J619" s="1"/>
    </row>
    <row r="620" spans="10:10" ht="15.75" customHeight="1">
      <c r="J620" s="1"/>
    </row>
    <row r="621" spans="10:10" ht="15.75" customHeight="1">
      <c r="J621" s="1"/>
    </row>
    <row r="622" spans="10:10" ht="15.75" customHeight="1">
      <c r="J622" s="1"/>
    </row>
    <row r="623" spans="10:10" ht="15.75" customHeight="1">
      <c r="J623" s="1"/>
    </row>
    <row r="624" spans="10:10" ht="15.75" customHeight="1">
      <c r="J624" s="1"/>
    </row>
    <row r="625" spans="10:10" ht="15.75" customHeight="1">
      <c r="J625" s="1"/>
    </row>
    <row r="626" spans="10:10" ht="15.75" customHeight="1">
      <c r="J626" s="1"/>
    </row>
    <row r="627" spans="10:10" ht="15.75" customHeight="1">
      <c r="J627" s="1"/>
    </row>
    <row r="628" spans="10:10" ht="15.75" customHeight="1">
      <c r="J628" s="1"/>
    </row>
    <row r="629" spans="10:10" ht="15.75" customHeight="1">
      <c r="J629" s="1"/>
    </row>
    <row r="630" spans="10:10" ht="15.75" customHeight="1">
      <c r="J630" s="1"/>
    </row>
    <row r="631" spans="10:10" ht="15.75" customHeight="1">
      <c r="J631" s="1"/>
    </row>
    <row r="632" spans="10:10" ht="15.75" customHeight="1">
      <c r="J632" s="1"/>
    </row>
    <row r="633" spans="10:10" ht="15.75" customHeight="1">
      <c r="J633" s="1"/>
    </row>
    <row r="634" spans="10:10" ht="15.75" customHeight="1">
      <c r="J634" s="1"/>
    </row>
    <row r="635" spans="10:10" ht="15.75" customHeight="1">
      <c r="J635" s="1"/>
    </row>
    <row r="636" spans="10:10" ht="15.75" customHeight="1">
      <c r="J636" s="1"/>
    </row>
    <row r="637" spans="10:10" ht="15.75" customHeight="1">
      <c r="J637" s="1"/>
    </row>
    <row r="638" spans="10:10" ht="15.75" customHeight="1">
      <c r="J638" s="1"/>
    </row>
    <row r="639" spans="10:10" ht="15.75" customHeight="1">
      <c r="J639" s="1"/>
    </row>
    <row r="640" spans="10:10" ht="15.75" customHeight="1">
      <c r="J640" s="1"/>
    </row>
    <row r="641" spans="10:10" ht="15.75" customHeight="1">
      <c r="J641" s="1"/>
    </row>
    <row r="642" spans="10:10" ht="15.75" customHeight="1">
      <c r="J642" s="1"/>
    </row>
    <row r="643" spans="10:10" ht="15.75" customHeight="1">
      <c r="J643" s="1"/>
    </row>
    <row r="644" spans="10:10" ht="15.75" customHeight="1">
      <c r="J644" s="1"/>
    </row>
    <row r="645" spans="10:10" ht="15.75" customHeight="1">
      <c r="J645" s="1"/>
    </row>
    <row r="646" spans="10:10" ht="15.75" customHeight="1">
      <c r="J646" s="1"/>
    </row>
    <row r="647" spans="10:10" ht="15.75" customHeight="1">
      <c r="J647" s="1"/>
    </row>
    <row r="648" spans="10:10" ht="15.75" customHeight="1">
      <c r="J648" s="1"/>
    </row>
    <row r="649" spans="10:10" ht="15.75" customHeight="1">
      <c r="J649" s="1"/>
    </row>
    <row r="650" spans="10:10" ht="15.75" customHeight="1">
      <c r="J650" s="1"/>
    </row>
    <row r="651" spans="10:10" ht="15.75" customHeight="1">
      <c r="J651" s="1"/>
    </row>
    <row r="652" spans="10:10" ht="15.75" customHeight="1">
      <c r="J652" s="1"/>
    </row>
    <row r="653" spans="10:10" ht="15.75" customHeight="1">
      <c r="J653" s="1"/>
    </row>
    <row r="654" spans="10:10" ht="15.75" customHeight="1">
      <c r="J654" s="1"/>
    </row>
    <row r="655" spans="10:10" ht="15.75" customHeight="1">
      <c r="J655" s="1"/>
    </row>
    <row r="656" spans="10:10" ht="15.75" customHeight="1">
      <c r="J656" s="1"/>
    </row>
    <row r="657" spans="10:10" ht="15.75" customHeight="1">
      <c r="J657" s="1"/>
    </row>
    <row r="658" spans="10:10" ht="15.75" customHeight="1">
      <c r="J658" s="1"/>
    </row>
    <row r="659" spans="10:10" ht="15.75" customHeight="1">
      <c r="J659" s="1"/>
    </row>
    <row r="660" spans="10:10" ht="15.75" customHeight="1">
      <c r="J660" s="1"/>
    </row>
    <row r="661" spans="10:10" ht="15.75" customHeight="1">
      <c r="J661" s="1"/>
    </row>
    <row r="662" spans="10:10" ht="15.75" customHeight="1">
      <c r="J662" s="1"/>
    </row>
    <row r="663" spans="10:10" ht="15.75" customHeight="1">
      <c r="J663" s="1"/>
    </row>
    <row r="664" spans="10:10" ht="15.75" customHeight="1">
      <c r="J664" s="1"/>
    </row>
    <row r="665" spans="10:10" ht="15.75" customHeight="1">
      <c r="J665" s="1"/>
    </row>
    <row r="666" spans="10:10" ht="15.75" customHeight="1">
      <c r="J666" s="1"/>
    </row>
    <row r="667" spans="10:10" ht="15.75" customHeight="1">
      <c r="J667" s="1"/>
    </row>
    <row r="668" spans="10:10" ht="15.75" customHeight="1">
      <c r="J668" s="1"/>
    </row>
    <row r="669" spans="10:10" ht="15.75" customHeight="1">
      <c r="J669" s="1"/>
    </row>
    <row r="670" spans="10:10" ht="15.75" customHeight="1">
      <c r="J670" s="1"/>
    </row>
    <row r="671" spans="10:10" ht="15.75" customHeight="1">
      <c r="J671" s="1"/>
    </row>
    <row r="672" spans="10:10" ht="15.75" customHeight="1">
      <c r="J672" s="1"/>
    </row>
    <row r="673" spans="10:10" ht="15.75" customHeight="1">
      <c r="J673" s="1"/>
    </row>
    <row r="674" spans="10:10" ht="15.75" customHeight="1">
      <c r="J674" s="1"/>
    </row>
    <row r="675" spans="10:10" ht="15.75" customHeight="1">
      <c r="J675" s="1"/>
    </row>
    <row r="676" spans="10:10" ht="15.75" customHeight="1">
      <c r="J676" s="1"/>
    </row>
    <row r="677" spans="10:10" ht="15.75" customHeight="1">
      <c r="J677" s="1"/>
    </row>
    <row r="678" spans="10:10" ht="15.75" customHeight="1">
      <c r="J678" s="1"/>
    </row>
    <row r="679" spans="10:10" ht="15.75" customHeight="1">
      <c r="J679" s="1"/>
    </row>
    <row r="680" spans="10:10" ht="15.75" customHeight="1">
      <c r="J680" s="1"/>
    </row>
    <row r="681" spans="10:10" ht="15.75" customHeight="1">
      <c r="J681" s="1"/>
    </row>
    <row r="682" spans="10:10" ht="15.75" customHeight="1">
      <c r="J682" s="1"/>
    </row>
    <row r="683" spans="10:10" ht="15.75" customHeight="1">
      <c r="J683" s="1"/>
    </row>
    <row r="684" spans="10:10" ht="15.75" customHeight="1">
      <c r="J684" s="1"/>
    </row>
    <row r="685" spans="10:10" ht="15.75" customHeight="1">
      <c r="J685" s="1"/>
    </row>
    <row r="686" spans="10:10" ht="15.75" customHeight="1">
      <c r="J686" s="1"/>
    </row>
    <row r="687" spans="10:10" ht="15.75" customHeight="1">
      <c r="J687" s="1"/>
    </row>
    <row r="688" spans="10:10" ht="15.75" customHeight="1">
      <c r="J688" s="1"/>
    </row>
    <row r="689" spans="10:10" ht="15.75" customHeight="1">
      <c r="J689" s="1"/>
    </row>
    <row r="690" spans="10:10" ht="15.75" customHeight="1">
      <c r="J690" s="1"/>
    </row>
    <row r="691" spans="10:10" ht="15.75" customHeight="1">
      <c r="J691" s="1"/>
    </row>
    <row r="692" spans="10:10" ht="15.75" customHeight="1">
      <c r="J692" s="1"/>
    </row>
    <row r="693" spans="10:10" ht="15.75" customHeight="1">
      <c r="J693" s="1"/>
    </row>
    <row r="694" spans="10:10" ht="15.75" customHeight="1">
      <c r="J694" s="1"/>
    </row>
    <row r="695" spans="10:10" ht="15.75" customHeight="1">
      <c r="J695" s="1"/>
    </row>
    <row r="696" spans="10:10" ht="15.75" customHeight="1">
      <c r="J696" s="1"/>
    </row>
    <row r="697" spans="10:10" ht="15.75" customHeight="1">
      <c r="J697" s="1"/>
    </row>
    <row r="698" spans="10:10" ht="15.75" customHeight="1">
      <c r="J698" s="1"/>
    </row>
    <row r="699" spans="10:10" ht="15.75" customHeight="1">
      <c r="J699" s="1"/>
    </row>
    <row r="700" spans="10:10" ht="15.75" customHeight="1">
      <c r="J700" s="1"/>
    </row>
    <row r="701" spans="10:10" ht="15.75" customHeight="1">
      <c r="J701" s="1"/>
    </row>
    <row r="702" spans="10:10" ht="15.75" customHeight="1">
      <c r="J702" s="1"/>
    </row>
    <row r="703" spans="10:10" ht="15.75" customHeight="1">
      <c r="J703" s="1"/>
    </row>
    <row r="704" spans="10:10" ht="15.75" customHeight="1">
      <c r="J704" s="1"/>
    </row>
    <row r="705" spans="10:10" ht="15.75" customHeight="1">
      <c r="J705" s="1"/>
    </row>
    <row r="706" spans="10:10" ht="15.75" customHeight="1">
      <c r="J706" s="1"/>
    </row>
    <row r="707" spans="10:10" ht="15.75" customHeight="1">
      <c r="J707" s="1"/>
    </row>
    <row r="708" spans="10:10" ht="15.75" customHeight="1">
      <c r="J708" s="1"/>
    </row>
    <row r="709" spans="10:10" ht="15.75" customHeight="1">
      <c r="J709" s="1"/>
    </row>
    <row r="710" spans="10:10" ht="15.75" customHeight="1">
      <c r="J710" s="1"/>
    </row>
    <row r="711" spans="10:10" ht="15.75" customHeight="1">
      <c r="J711" s="1"/>
    </row>
    <row r="712" spans="10:10" ht="15.75" customHeight="1">
      <c r="J712" s="1"/>
    </row>
    <row r="713" spans="10:10" ht="15.75" customHeight="1">
      <c r="J713" s="1"/>
    </row>
    <row r="714" spans="10:10" ht="15.75" customHeight="1">
      <c r="J714" s="1"/>
    </row>
    <row r="715" spans="10:10" ht="15.75" customHeight="1">
      <c r="J715" s="1"/>
    </row>
    <row r="716" spans="10:10" ht="15.75" customHeight="1">
      <c r="J716" s="1"/>
    </row>
    <row r="717" spans="10:10" ht="15.75" customHeight="1">
      <c r="J717" s="1"/>
    </row>
    <row r="718" spans="10:10" ht="15.75" customHeight="1">
      <c r="J718" s="1"/>
    </row>
    <row r="719" spans="10:10" ht="15.75" customHeight="1">
      <c r="J719" s="1"/>
    </row>
    <row r="720" spans="10:10" ht="15.75" customHeight="1">
      <c r="J720" s="1"/>
    </row>
    <row r="721" spans="10:10" ht="15.75" customHeight="1">
      <c r="J721" s="1"/>
    </row>
    <row r="722" spans="10:10" ht="15.75" customHeight="1">
      <c r="J722" s="1"/>
    </row>
    <row r="723" spans="10:10" ht="15.75" customHeight="1">
      <c r="J723" s="1"/>
    </row>
    <row r="724" spans="10:10" ht="15.75" customHeight="1">
      <c r="J724" s="1"/>
    </row>
    <row r="725" spans="10:10" ht="15.75" customHeight="1">
      <c r="J725" s="1"/>
    </row>
    <row r="726" spans="10:10" ht="15.75" customHeight="1">
      <c r="J726" s="1"/>
    </row>
    <row r="727" spans="10:10" ht="15.75" customHeight="1">
      <c r="J727" s="1"/>
    </row>
    <row r="728" spans="10:10" ht="15.75" customHeight="1">
      <c r="J728" s="1"/>
    </row>
    <row r="729" spans="10:10" ht="15.75" customHeight="1">
      <c r="J729" s="1"/>
    </row>
    <row r="730" spans="10:10" ht="15.75" customHeight="1">
      <c r="J730" s="1"/>
    </row>
    <row r="731" spans="10:10" ht="15.75" customHeight="1">
      <c r="J731" s="1"/>
    </row>
    <row r="732" spans="10:10" ht="15.75" customHeight="1">
      <c r="J732" s="1"/>
    </row>
    <row r="733" spans="10:10" ht="15.75" customHeight="1">
      <c r="J733" s="1"/>
    </row>
    <row r="734" spans="10:10" ht="15.75" customHeight="1">
      <c r="J734" s="1"/>
    </row>
    <row r="735" spans="10:10" ht="15.75" customHeight="1">
      <c r="J735" s="1"/>
    </row>
    <row r="736" spans="10:10" ht="15.75" customHeight="1">
      <c r="J736" s="1"/>
    </row>
    <row r="737" spans="10:10" ht="15.75" customHeight="1">
      <c r="J737" s="1"/>
    </row>
    <row r="738" spans="10:10" ht="15.75" customHeight="1">
      <c r="J738" s="1"/>
    </row>
    <row r="739" spans="10:10" ht="15.75" customHeight="1">
      <c r="J739" s="1"/>
    </row>
    <row r="740" spans="10:10" ht="15.75" customHeight="1">
      <c r="J740" s="1"/>
    </row>
    <row r="741" spans="10:10" ht="15.75" customHeight="1">
      <c r="J741" s="1"/>
    </row>
    <row r="742" spans="10:10" ht="15.75" customHeight="1">
      <c r="J742" s="1"/>
    </row>
    <row r="743" spans="10:10" ht="15.75" customHeight="1">
      <c r="J743" s="1"/>
    </row>
    <row r="744" spans="10:10" ht="15.75" customHeight="1">
      <c r="J744" s="1"/>
    </row>
    <row r="745" spans="10:10" ht="15.75" customHeight="1">
      <c r="J745" s="1"/>
    </row>
    <row r="746" spans="10:10" ht="15.75" customHeight="1">
      <c r="J746" s="1"/>
    </row>
    <row r="747" spans="10:10" ht="15.75" customHeight="1">
      <c r="J747" s="1"/>
    </row>
    <row r="748" spans="10:10" ht="15.75" customHeight="1">
      <c r="J748" s="1"/>
    </row>
    <row r="749" spans="10:10" ht="15.75" customHeight="1">
      <c r="J749" s="1"/>
    </row>
    <row r="750" spans="10:10" ht="15.75" customHeight="1">
      <c r="J750" s="1"/>
    </row>
    <row r="751" spans="10:10" ht="15.75" customHeight="1">
      <c r="J751" s="1"/>
    </row>
    <row r="752" spans="10:10" ht="15.75" customHeight="1">
      <c r="J752" s="1"/>
    </row>
    <row r="753" spans="10:10" ht="15.75" customHeight="1">
      <c r="J753" s="1"/>
    </row>
    <row r="754" spans="10:10" ht="15.75" customHeight="1">
      <c r="J754" s="1"/>
    </row>
    <row r="755" spans="10:10" ht="15.75" customHeight="1">
      <c r="J755" s="1"/>
    </row>
    <row r="756" spans="10:10" ht="15.75" customHeight="1">
      <c r="J756" s="1"/>
    </row>
    <row r="757" spans="10:10" ht="15.75" customHeight="1">
      <c r="J757" s="1"/>
    </row>
    <row r="758" spans="10:10" ht="15.75" customHeight="1">
      <c r="J758" s="1"/>
    </row>
    <row r="759" spans="10:10" ht="15.75" customHeight="1">
      <c r="J759" s="1"/>
    </row>
    <row r="760" spans="10:10" ht="15.75" customHeight="1">
      <c r="J760" s="1"/>
    </row>
    <row r="761" spans="10:10" ht="15.75" customHeight="1">
      <c r="J761" s="1"/>
    </row>
    <row r="762" spans="10:10" ht="15.75" customHeight="1">
      <c r="J762" s="1"/>
    </row>
    <row r="763" spans="10:10" ht="15.75" customHeight="1">
      <c r="J763" s="1"/>
    </row>
    <row r="764" spans="10:10" ht="15.75" customHeight="1">
      <c r="J764" s="1"/>
    </row>
    <row r="765" spans="10:10" ht="15.75" customHeight="1">
      <c r="J765" s="1"/>
    </row>
    <row r="766" spans="10:10" ht="15.75" customHeight="1">
      <c r="J766" s="1"/>
    </row>
    <row r="767" spans="10:10" ht="15.75" customHeight="1">
      <c r="J767" s="1"/>
    </row>
    <row r="768" spans="10:10" ht="15.75" customHeight="1">
      <c r="J768" s="1"/>
    </row>
    <row r="769" spans="10:10" ht="15.75" customHeight="1">
      <c r="J769" s="1"/>
    </row>
    <row r="770" spans="10:10" ht="15.75" customHeight="1">
      <c r="J770" s="1"/>
    </row>
    <row r="771" spans="10:10" ht="15.75" customHeight="1">
      <c r="J771" s="1"/>
    </row>
    <row r="772" spans="10:10" ht="15.75" customHeight="1">
      <c r="J772" s="1"/>
    </row>
    <row r="773" spans="10:10" ht="15.75" customHeight="1">
      <c r="J773" s="1"/>
    </row>
    <row r="774" spans="10:10" ht="15.75" customHeight="1">
      <c r="J774" s="1"/>
    </row>
    <row r="775" spans="10:10" ht="15.75" customHeight="1">
      <c r="J775" s="1"/>
    </row>
    <row r="776" spans="10:10" ht="15.75" customHeight="1">
      <c r="J776" s="1"/>
    </row>
    <row r="777" spans="10:10" ht="15.75" customHeight="1">
      <c r="J777" s="1"/>
    </row>
    <row r="778" spans="10:10" ht="15.75" customHeight="1">
      <c r="J778" s="1"/>
    </row>
    <row r="779" spans="10:10" ht="15.75" customHeight="1">
      <c r="J779" s="1"/>
    </row>
    <row r="780" spans="10:10" ht="15.75" customHeight="1">
      <c r="J780" s="1"/>
    </row>
    <row r="781" spans="10:10" ht="15.75" customHeight="1">
      <c r="J781" s="1"/>
    </row>
    <row r="782" spans="10:10" ht="15.75" customHeight="1">
      <c r="J782" s="1"/>
    </row>
    <row r="783" spans="10:10" ht="15.75" customHeight="1">
      <c r="J783" s="1"/>
    </row>
    <row r="784" spans="10:10" ht="15.75" customHeight="1">
      <c r="J784" s="1"/>
    </row>
    <row r="785" spans="10:10" ht="15.75" customHeight="1">
      <c r="J785" s="1"/>
    </row>
    <row r="786" spans="10:10" ht="15.75" customHeight="1">
      <c r="J786" s="1"/>
    </row>
    <row r="787" spans="10:10" ht="15.75" customHeight="1">
      <c r="J787" s="1"/>
    </row>
    <row r="788" spans="10:10" ht="15.75" customHeight="1">
      <c r="J788" s="1"/>
    </row>
    <row r="789" spans="10:10" ht="15.75" customHeight="1">
      <c r="J789" s="1"/>
    </row>
    <row r="790" spans="10:10" ht="15.75" customHeight="1">
      <c r="J790" s="1"/>
    </row>
    <row r="791" spans="10:10" ht="15.75" customHeight="1">
      <c r="J791" s="1"/>
    </row>
    <row r="792" spans="10:10" ht="15.75" customHeight="1">
      <c r="J792" s="1"/>
    </row>
    <row r="793" spans="10:10" ht="15.75" customHeight="1">
      <c r="J793" s="1"/>
    </row>
    <row r="794" spans="10:10" ht="15.75" customHeight="1">
      <c r="J794" s="1"/>
    </row>
    <row r="795" spans="10:10" ht="15.75" customHeight="1">
      <c r="J795" s="1"/>
    </row>
    <row r="796" spans="10:10" ht="15.75" customHeight="1">
      <c r="J796" s="1"/>
    </row>
    <row r="797" spans="10:10" ht="15.75" customHeight="1">
      <c r="J797" s="1"/>
    </row>
    <row r="798" spans="10:10" ht="15.75" customHeight="1">
      <c r="J798" s="1"/>
    </row>
    <row r="799" spans="10:10" ht="15.75" customHeight="1">
      <c r="J799" s="1"/>
    </row>
    <row r="800" spans="10:10" ht="15.75" customHeight="1">
      <c r="J800" s="1"/>
    </row>
    <row r="801" spans="10:10" ht="15.75" customHeight="1">
      <c r="J801" s="1"/>
    </row>
    <row r="802" spans="10:10" ht="15.75" customHeight="1">
      <c r="J802" s="1"/>
    </row>
    <row r="803" spans="10:10" ht="15.75" customHeight="1">
      <c r="J803" s="1"/>
    </row>
    <row r="804" spans="10:10" ht="15.75" customHeight="1">
      <c r="J804" s="1"/>
    </row>
    <row r="805" spans="10:10" ht="15.75" customHeight="1">
      <c r="J805" s="1"/>
    </row>
    <row r="806" spans="10:10" ht="15.75" customHeight="1">
      <c r="J806" s="1"/>
    </row>
    <row r="807" spans="10:10" ht="15.75" customHeight="1">
      <c r="J807" s="1"/>
    </row>
    <row r="808" spans="10:10" ht="15.75" customHeight="1">
      <c r="J808" s="1"/>
    </row>
    <row r="809" spans="10:10" ht="15.75" customHeight="1">
      <c r="J809" s="1"/>
    </row>
    <row r="810" spans="10:10" ht="15.75" customHeight="1">
      <c r="J810" s="1"/>
    </row>
    <row r="811" spans="10:10" ht="15.75" customHeight="1">
      <c r="J811" s="1"/>
    </row>
    <row r="812" spans="10:10" ht="15.75" customHeight="1">
      <c r="J812" s="1"/>
    </row>
    <row r="813" spans="10:10" ht="15.75" customHeight="1">
      <c r="J813" s="1"/>
    </row>
    <row r="814" spans="10:10" ht="15.75" customHeight="1">
      <c r="J814" s="1"/>
    </row>
    <row r="815" spans="10:10" ht="15.75" customHeight="1">
      <c r="J815" s="1"/>
    </row>
    <row r="816" spans="10:10" ht="15.75" customHeight="1">
      <c r="J816" s="1"/>
    </row>
    <row r="817" spans="10:10" ht="15.75" customHeight="1">
      <c r="J817" s="1"/>
    </row>
    <row r="818" spans="10:10" ht="15.75" customHeight="1">
      <c r="J818" s="1"/>
    </row>
    <row r="819" spans="10:10" ht="15.75" customHeight="1">
      <c r="J819" s="1"/>
    </row>
    <row r="820" spans="10:10" ht="15.75" customHeight="1">
      <c r="J820" s="1"/>
    </row>
    <row r="821" spans="10:10" ht="15.75" customHeight="1">
      <c r="J821" s="1"/>
    </row>
    <row r="822" spans="10:10" ht="15.75" customHeight="1">
      <c r="J822" s="1"/>
    </row>
    <row r="823" spans="10:10" ht="15.75" customHeight="1">
      <c r="J823" s="1"/>
    </row>
    <row r="824" spans="10:10" ht="15.75" customHeight="1">
      <c r="J824" s="1"/>
    </row>
    <row r="825" spans="10:10" ht="15.75" customHeight="1">
      <c r="J825" s="1"/>
    </row>
    <row r="826" spans="10:10" ht="15.75" customHeight="1">
      <c r="J826" s="1"/>
    </row>
    <row r="827" spans="10:10" ht="15.75" customHeight="1">
      <c r="J827" s="1"/>
    </row>
    <row r="828" spans="10:10" ht="15.75" customHeight="1">
      <c r="J828" s="1"/>
    </row>
    <row r="829" spans="10:10" ht="15.75" customHeight="1">
      <c r="J829" s="1"/>
    </row>
    <row r="830" spans="10:10" ht="15.75" customHeight="1">
      <c r="J830" s="1"/>
    </row>
    <row r="831" spans="10:10" ht="15.75" customHeight="1">
      <c r="J831" s="1"/>
    </row>
    <row r="832" spans="10:10" ht="15.75" customHeight="1">
      <c r="J832" s="1"/>
    </row>
    <row r="833" spans="10:10" ht="15.75" customHeight="1">
      <c r="J833" s="1"/>
    </row>
    <row r="834" spans="10:10" ht="15.75" customHeight="1">
      <c r="J834" s="1"/>
    </row>
    <row r="835" spans="10:10" ht="15.75" customHeight="1">
      <c r="J835" s="1"/>
    </row>
    <row r="836" spans="10:10" ht="15.75" customHeight="1">
      <c r="J836" s="1"/>
    </row>
    <row r="837" spans="10:10" ht="15.75" customHeight="1">
      <c r="J837" s="1"/>
    </row>
    <row r="838" spans="10:10" ht="15.75" customHeight="1">
      <c r="J838" s="1"/>
    </row>
    <row r="839" spans="10:10" ht="15.75" customHeight="1">
      <c r="J839" s="1"/>
    </row>
    <row r="840" spans="10:10" ht="15.75" customHeight="1">
      <c r="J840" s="1"/>
    </row>
    <row r="841" spans="10:10" ht="15.75" customHeight="1">
      <c r="J841" s="1"/>
    </row>
    <row r="842" spans="10:10" ht="15.75" customHeight="1">
      <c r="J842" s="1"/>
    </row>
    <row r="843" spans="10:10" ht="15.75" customHeight="1">
      <c r="J843" s="1"/>
    </row>
    <row r="844" spans="10:10" ht="15.75" customHeight="1">
      <c r="J844" s="1"/>
    </row>
    <row r="845" spans="10:10" ht="15.75" customHeight="1">
      <c r="J845" s="1"/>
    </row>
    <row r="846" spans="10:10" ht="15.75" customHeight="1">
      <c r="J846" s="1"/>
    </row>
    <row r="847" spans="10:10" ht="15.75" customHeight="1">
      <c r="J847" s="1"/>
    </row>
    <row r="848" spans="10:10" ht="15.75" customHeight="1">
      <c r="J848" s="1"/>
    </row>
    <row r="849" spans="10:10" ht="15.75" customHeight="1">
      <c r="J849" s="1"/>
    </row>
    <row r="850" spans="10:10" ht="15.75" customHeight="1">
      <c r="J850" s="1"/>
    </row>
    <row r="851" spans="10:10" ht="15.75" customHeight="1">
      <c r="J851" s="1"/>
    </row>
    <row r="852" spans="10:10" ht="15.75" customHeight="1">
      <c r="J852" s="1"/>
    </row>
    <row r="853" spans="10:10" ht="15.75" customHeight="1">
      <c r="J853" s="1"/>
    </row>
    <row r="854" spans="10:10" ht="15.75" customHeight="1">
      <c r="J854" s="1"/>
    </row>
    <row r="855" spans="10:10" ht="15.75" customHeight="1">
      <c r="J855" s="1"/>
    </row>
    <row r="856" spans="10:10" ht="15.75" customHeight="1">
      <c r="J856" s="1"/>
    </row>
    <row r="857" spans="10:10" ht="15.75" customHeight="1">
      <c r="J857" s="1"/>
    </row>
    <row r="858" spans="10:10" ht="15.75" customHeight="1">
      <c r="J858" s="1"/>
    </row>
    <row r="859" spans="10:10" ht="15.75" customHeight="1">
      <c r="J859" s="1"/>
    </row>
    <row r="860" spans="10:10" ht="15.75" customHeight="1">
      <c r="J860" s="1"/>
    </row>
    <row r="861" spans="10:10" ht="15.75" customHeight="1">
      <c r="J861" s="1"/>
    </row>
    <row r="862" spans="10:10" ht="15.75" customHeight="1">
      <c r="J862" s="1"/>
    </row>
    <row r="863" spans="10:10" ht="15.75" customHeight="1">
      <c r="J863" s="1"/>
    </row>
    <row r="864" spans="10:10" ht="15.75" customHeight="1">
      <c r="J864" s="1"/>
    </row>
    <row r="865" spans="10:10" ht="15.75" customHeight="1">
      <c r="J865" s="1"/>
    </row>
    <row r="866" spans="10:10" ht="15.75" customHeight="1">
      <c r="J866" s="1"/>
    </row>
    <row r="867" spans="10:10" ht="15.75" customHeight="1">
      <c r="J867" s="1"/>
    </row>
    <row r="868" spans="10:10" ht="15.75" customHeight="1">
      <c r="J868" s="1"/>
    </row>
    <row r="869" spans="10:10" ht="15.75" customHeight="1">
      <c r="J869" s="1"/>
    </row>
    <row r="870" spans="10:10" ht="15.75" customHeight="1">
      <c r="J870" s="1"/>
    </row>
    <row r="871" spans="10:10" ht="15.75" customHeight="1">
      <c r="J871" s="1"/>
    </row>
    <row r="872" spans="10:10" ht="15.75" customHeight="1">
      <c r="J872" s="1"/>
    </row>
    <row r="873" spans="10:10" ht="15.75" customHeight="1">
      <c r="J873" s="1"/>
    </row>
    <row r="874" spans="10:10" ht="15.75" customHeight="1">
      <c r="J874" s="1"/>
    </row>
    <row r="875" spans="10:10" ht="15.75" customHeight="1">
      <c r="J875" s="1"/>
    </row>
    <row r="876" spans="10:10" ht="15.75" customHeight="1">
      <c r="J876" s="1"/>
    </row>
    <row r="877" spans="10:10" ht="15.75" customHeight="1">
      <c r="J877" s="1"/>
    </row>
    <row r="878" spans="10:10" ht="15.75" customHeight="1">
      <c r="J878" s="1"/>
    </row>
    <row r="879" spans="10:10" ht="15.75" customHeight="1">
      <c r="J879" s="1"/>
    </row>
    <row r="880" spans="10:10" ht="15.75" customHeight="1">
      <c r="J880" s="1"/>
    </row>
    <row r="881" spans="10:10" ht="15.75" customHeight="1">
      <c r="J881" s="1"/>
    </row>
    <row r="882" spans="10:10" ht="15.75" customHeight="1">
      <c r="J882" s="1"/>
    </row>
    <row r="883" spans="10:10" ht="15.75" customHeight="1">
      <c r="J883" s="1"/>
    </row>
    <row r="884" spans="10:10" ht="15.75" customHeight="1">
      <c r="J884" s="1"/>
    </row>
    <row r="885" spans="10:10" ht="15.75" customHeight="1">
      <c r="J885" s="1"/>
    </row>
    <row r="886" spans="10:10" ht="15.75" customHeight="1">
      <c r="J886" s="1"/>
    </row>
    <row r="887" spans="10:10" ht="15.75" customHeight="1">
      <c r="J887" s="1"/>
    </row>
    <row r="888" spans="10:10" ht="15.75" customHeight="1">
      <c r="J888" s="1"/>
    </row>
    <row r="889" spans="10:10" ht="15.75" customHeight="1">
      <c r="J889" s="1"/>
    </row>
    <row r="890" spans="10:10" ht="15.75" customHeight="1">
      <c r="J890" s="1"/>
    </row>
    <row r="891" spans="10:10" ht="15.75" customHeight="1">
      <c r="J891" s="1"/>
    </row>
    <row r="892" spans="10:10" ht="15.75" customHeight="1">
      <c r="J892" s="1"/>
    </row>
    <row r="893" spans="10:10" ht="15.75" customHeight="1">
      <c r="J893" s="1"/>
    </row>
    <row r="894" spans="10:10" ht="15.75" customHeight="1">
      <c r="J894" s="1"/>
    </row>
    <row r="895" spans="10:10" ht="15.75" customHeight="1">
      <c r="J895" s="1"/>
    </row>
    <row r="896" spans="10:10" ht="15.75" customHeight="1">
      <c r="J896" s="1"/>
    </row>
    <row r="897" spans="10:10" ht="15.75" customHeight="1">
      <c r="J897" s="1"/>
    </row>
    <row r="898" spans="10:10" ht="15.75" customHeight="1">
      <c r="J898" s="1"/>
    </row>
    <row r="899" spans="10:10" ht="15.75" customHeight="1">
      <c r="J899" s="1"/>
    </row>
    <row r="900" spans="10:10" ht="15.75" customHeight="1">
      <c r="J900" s="1"/>
    </row>
    <row r="901" spans="10:10" ht="15.75" customHeight="1">
      <c r="J901" s="1"/>
    </row>
    <row r="902" spans="10:10" ht="15.75" customHeight="1">
      <c r="J902" s="1"/>
    </row>
    <row r="903" spans="10:10" ht="15.75" customHeight="1">
      <c r="J903" s="1"/>
    </row>
    <row r="904" spans="10:10" ht="15.75" customHeight="1">
      <c r="J904" s="1"/>
    </row>
    <row r="905" spans="10:10" ht="15.75" customHeight="1">
      <c r="J905" s="1"/>
    </row>
    <row r="906" spans="10:10" ht="15.75" customHeight="1">
      <c r="J906" s="1"/>
    </row>
    <row r="907" spans="10:10" ht="15.75" customHeight="1">
      <c r="J907" s="1"/>
    </row>
    <row r="908" spans="10:10" ht="15.75" customHeight="1">
      <c r="J908" s="1"/>
    </row>
    <row r="909" spans="10:10" ht="15.75" customHeight="1">
      <c r="J909" s="1"/>
    </row>
    <row r="910" spans="10:10" ht="15.75" customHeight="1">
      <c r="J910" s="1"/>
    </row>
    <row r="911" spans="10:10" ht="15.75" customHeight="1">
      <c r="J911" s="1"/>
    </row>
    <row r="912" spans="10:10" ht="15.75" customHeight="1">
      <c r="J912" s="1"/>
    </row>
    <row r="913" spans="10:10" ht="15.75" customHeight="1">
      <c r="J913" s="1"/>
    </row>
    <row r="914" spans="10:10" ht="15.75" customHeight="1">
      <c r="J914" s="1"/>
    </row>
    <row r="915" spans="10:10" ht="15.75" customHeight="1">
      <c r="J915" s="1"/>
    </row>
    <row r="916" spans="10:10" ht="15.75" customHeight="1">
      <c r="J916" s="1"/>
    </row>
    <row r="917" spans="10:10" ht="15.75" customHeight="1">
      <c r="J917" s="1"/>
    </row>
    <row r="918" spans="10:10" ht="15.75" customHeight="1">
      <c r="J918" s="1"/>
    </row>
    <row r="919" spans="10:10" ht="15.75" customHeight="1">
      <c r="J919" s="1"/>
    </row>
    <row r="920" spans="10:10" ht="15.75" customHeight="1">
      <c r="J920" s="1"/>
    </row>
    <row r="921" spans="10:10" ht="15.75" customHeight="1">
      <c r="J921" s="1"/>
    </row>
    <row r="922" spans="10:10" ht="15.75" customHeight="1">
      <c r="J922" s="1"/>
    </row>
    <row r="923" spans="10:10" ht="15.75" customHeight="1">
      <c r="J923" s="1"/>
    </row>
    <row r="924" spans="10:10" ht="15.75" customHeight="1">
      <c r="J924" s="1"/>
    </row>
    <row r="925" spans="10:10" ht="15.75" customHeight="1">
      <c r="J925" s="1"/>
    </row>
    <row r="926" spans="10:10" ht="15.75" customHeight="1">
      <c r="J926" s="1"/>
    </row>
    <row r="927" spans="10:10" ht="15.75" customHeight="1">
      <c r="J927" s="1"/>
    </row>
    <row r="928" spans="10:10" ht="15.75" customHeight="1">
      <c r="J928" s="1"/>
    </row>
    <row r="929" spans="10:10" ht="15.75" customHeight="1">
      <c r="J929" s="1"/>
    </row>
    <row r="930" spans="10:10" ht="15.75" customHeight="1">
      <c r="J930" s="1"/>
    </row>
    <row r="931" spans="10:10" ht="15.75" customHeight="1">
      <c r="J931" s="1"/>
    </row>
    <row r="932" spans="10:10" ht="15.75" customHeight="1">
      <c r="J932" s="1"/>
    </row>
    <row r="933" spans="10:10" ht="15.75" customHeight="1">
      <c r="J933" s="1"/>
    </row>
    <row r="934" spans="10:10" ht="15.75" customHeight="1">
      <c r="J934" s="1"/>
    </row>
    <row r="935" spans="10:10" ht="15.75" customHeight="1">
      <c r="J935" s="1"/>
    </row>
    <row r="936" spans="10:10" ht="15.75" customHeight="1">
      <c r="J936" s="1"/>
    </row>
    <row r="937" spans="10:10" ht="15.75" customHeight="1">
      <c r="J937" s="1"/>
    </row>
    <row r="938" spans="10:10" ht="15.75" customHeight="1">
      <c r="J938" s="1"/>
    </row>
    <row r="939" spans="10:10" ht="15.75" customHeight="1">
      <c r="J939" s="1"/>
    </row>
    <row r="940" spans="10:10" ht="15.75" customHeight="1">
      <c r="J940" s="1"/>
    </row>
    <row r="941" spans="10:10" ht="15.75" customHeight="1">
      <c r="J941" s="1"/>
    </row>
    <row r="942" spans="10:10" ht="15.75" customHeight="1">
      <c r="J942" s="1"/>
    </row>
    <row r="943" spans="10:10" ht="15.75" customHeight="1">
      <c r="J943" s="1"/>
    </row>
    <row r="944" spans="10:10" ht="15.75" customHeight="1">
      <c r="J944" s="1"/>
    </row>
    <row r="945" spans="10:10" ht="15.75" customHeight="1">
      <c r="J945" s="1"/>
    </row>
    <row r="946" spans="10:10" ht="15.75" customHeight="1">
      <c r="J946" s="1"/>
    </row>
    <row r="947" spans="10:10" ht="15.75" customHeight="1">
      <c r="J947" s="1"/>
    </row>
    <row r="948" spans="10:10" ht="15.75" customHeight="1">
      <c r="J948" s="1"/>
    </row>
    <row r="949" spans="10:10" ht="15.75" customHeight="1">
      <c r="J949" s="1"/>
    </row>
    <row r="950" spans="10:10" ht="15.75" customHeight="1">
      <c r="J950" s="1"/>
    </row>
    <row r="951" spans="10:10" ht="15.75" customHeight="1">
      <c r="J951" s="1"/>
    </row>
    <row r="952" spans="10:10" ht="15.75" customHeight="1">
      <c r="J952" s="1"/>
    </row>
    <row r="953" spans="10:10" ht="15.75" customHeight="1">
      <c r="J953" s="1"/>
    </row>
    <row r="954" spans="10:10" ht="15.75" customHeight="1">
      <c r="J954" s="1"/>
    </row>
    <row r="955" spans="10:10" ht="15.75" customHeight="1">
      <c r="J955" s="1"/>
    </row>
    <row r="956" spans="10:10" ht="15.75" customHeight="1">
      <c r="J956" s="1"/>
    </row>
    <row r="957" spans="10:10" ht="15.75" customHeight="1">
      <c r="J957" s="1"/>
    </row>
    <row r="958" spans="10:10" ht="15.75" customHeight="1">
      <c r="J958" s="1"/>
    </row>
    <row r="959" spans="10:10" ht="15.75" customHeight="1">
      <c r="J959" s="1"/>
    </row>
    <row r="960" spans="10:10" ht="15.75" customHeight="1">
      <c r="J960" s="1"/>
    </row>
    <row r="961" spans="10:10" ht="15.75" customHeight="1">
      <c r="J961" s="1"/>
    </row>
    <row r="962" spans="10:10" ht="15.75" customHeight="1">
      <c r="J962" s="1"/>
    </row>
    <row r="963" spans="10:10" ht="15.75" customHeight="1">
      <c r="J963" s="1"/>
    </row>
    <row r="964" spans="10:10" ht="15.75" customHeight="1">
      <c r="J964" s="1"/>
    </row>
    <row r="965" spans="10:10" ht="15.75" customHeight="1">
      <c r="J965" s="1"/>
    </row>
    <row r="966" spans="10:10" ht="15.75" customHeight="1">
      <c r="J966" s="1"/>
    </row>
    <row r="967" spans="10:10" ht="15.75" customHeight="1">
      <c r="J967" s="1"/>
    </row>
    <row r="968" spans="10:10" ht="15.75" customHeight="1">
      <c r="J968" s="1"/>
    </row>
    <row r="969" spans="10:10" ht="15.75" customHeight="1">
      <c r="J969" s="1"/>
    </row>
    <row r="970" spans="10:10" ht="15.75" customHeight="1">
      <c r="J970" s="1"/>
    </row>
    <row r="971" spans="10:10" ht="15.75" customHeight="1">
      <c r="J971" s="1"/>
    </row>
    <row r="972" spans="10:10" ht="15.75" customHeight="1">
      <c r="J972" s="1"/>
    </row>
    <row r="973" spans="10:10" ht="15.75" customHeight="1">
      <c r="J973" s="1"/>
    </row>
    <row r="974" spans="10:10" ht="15.75" customHeight="1">
      <c r="J974" s="1"/>
    </row>
    <row r="975" spans="10:10" ht="15.75" customHeight="1">
      <c r="J975" s="1"/>
    </row>
    <row r="976" spans="10:10" ht="15.75" customHeight="1">
      <c r="J976" s="1"/>
    </row>
    <row r="977" spans="10:10" ht="15.75" customHeight="1">
      <c r="J977" s="1"/>
    </row>
    <row r="978" spans="10:10" ht="15.75" customHeight="1">
      <c r="J978" s="1"/>
    </row>
    <row r="979" spans="10:10" ht="15.75" customHeight="1">
      <c r="J979" s="1"/>
    </row>
    <row r="980" spans="10:10" ht="15.75" customHeight="1">
      <c r="J980" s="1"/>
    </row>
    <row r="981" spans="10:10" ht="15.75" customHeight="1">
      <c r="J981" s="1"/>
    </row>
    <row r="982" spans="10:10" ht="15.75" customHeight="1">
      <c r="J982" s="1"/>
    </row>
    <row r="983" spans="10:10" ht="15.75" customHeight="1">
      <c r="J983" s="1"/>
    </row>
    <row r="984" spans="10:10" ht="15.75" customHeight="1">
      <c r="J984" s="1"/>
    </row>
    <row r="985" spans="10:10" ht="15.75" customHeight="1">
      <c r="J985" s="1"/>
    </row>
    <row r="986" spans="10:10" ht="15.75" customHeight="1">
      <c r="J986" s="1"/>
    </row>
    <row r="987" spans="10:10" ht="15.75" customHeight="1">
      <c r="J987" s="1"/>
    </row>
    <row r="988" spans="10:10" ht="15.75" customHeight="1">
      <c r="J988" s="1"/>
    </row>
    <row r="989" spans="10:10" ht="15.75" customHeight="1">
      <c r="J989" s="1"/>
    </row>
    <row r="990" spans="10:10" ht="15.75" customHeight="1">
      <c r="J990" s="1"/>
    </row>
    <row r="991" spans="10:10" ht="15.75" customHeight="1">
      <c r="J991" s="1"/>
    </row>
    <row r="992" spans="10:10" ht="15.75" customHeight="1">
      <c r="J992" s="1"/>
    </row>
    <row r="993" spans="10:10" ht="15.75" customHeight="1">
      <c r="J993" s="1"/>
    </row>
    <row r="994" spans="10:10" ht="15.75" customHeight="1">
      <c r="J994" s="1"/>
    </row>
    <row r="995" spans="10:10" ht="15.75" customHeight="1">
      <c r="J995" s="1"/>
    </row>
    <row r="996" spans="10:10" ht="15.75" customHeight="1">
      <c r="J996" s="1"/>
    </row>
    <row r="997" spans="10:10" ht="15.75" customHeight="1">
      <c r="J997" s="1"/>
    </row>
    <row r="998" spans="10:10" ht="15.75" customHeight="1">
      <c r="J998" s="1"/>
    </row>
    <row r="999" spans="10:10" ht="15.75" customHeight="1">
      <c r="J999" s="1"/>
    </row>
    <row r="1000" spans="10:10" ht="15.75" customHeight="1">
      <c r="J1000" s="1"/>
    </row>
  </sheetData>
  <sheetProtection sheet="1" objects="1" scenarios="1"/>
  <mergeCells count="24">
    <mergeCell ref="A17:I17"/>
    <mergeCell ref="A18:I18"/>
    <mergeCell ref="A20:I20"/>
    <mergeCell ref="C2:I2"/>
    <mergeCell ref="A1:I1"/>
    <mergeCell ref="B3:I3"/>
    <mergeCell ref="A10:I10"/>
    <mergeCell ref="A12:I12"/>
    <mergeCell ref="A28:I28"/>
    <mergeCell ref="A29:I29"/>
    <mergeCell ref="A11:I11"/>
    <mergeCell ref="A9:I9"/>
    <mergeCell ref="A7:I7"/>
    <mergeCell ref="A21:I21"/>
    <mergeCell ref="A23:I23"/>
    <mergeCell ref="A22:I22"/>
    <mergeCell ref="A24:I24"/>
    <mergeCell ref="A25:I25"/>
    <mergeCell ref="A26:I26"/>
    <mergeCell ref="A27:I27"/>
    <mergeCell ref="A15:I15"/>
    <mergeCell ref="A14:I14"/>
    <mergeCell ref="A16:I16"/>
    <mergeCell ref="A19:I19"/>
  </mergeCells>
  <dataValidations count="3">
    <dataValidation type="list" allowBlank="1" showErrorMessage="1" sqref="B3" xr:uid="{00000000-0002-0000-0000-000000000000}">
      <formula1>INDIRECT($B$2)</formula1>
    </dataValidation>
    <dataValidation type="list" allowBlank="1" showInputMessage="1" showErrorMessage="1" prompt="Composante - Utiliser la liste déroulante" sqref="B2" xr:uid="{00000000-0002-0000-0000-000001000000}">
      <formula1>liste_cmp</formula1>
    </dataValidation>
    <dataValidation type="list" allowBlank="1" showInputMessage="1" showErrorMessage="1" prompt="Session - Utiliser la liste dérourante" sqref="B5:B6" xr:uid="{00000000-0002-0000-0000-000002000000}">
      <formula1>"Session unique,Deux sessions"</formula1>
    </dataValidation>
  </dataValidations>
  <pageMargins left="0.25" right="0.25" top="0.75" bottom="0.75" header="0" footer="0"/>
  <pageSetup paperSize="9" scale="92" orientation="landscape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showGridLines="0" topLeftCell="A5" zoomScale="60" zoomScaleNormal="60" workbookViewId="0">
      <selection activeCell="B20" sqref="B20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180</v>
      </c>
      <c r="E4" s="197"/>
      <c r="F4" s="214" t="s">
        <v>31</v>
      </c>
      <c r="G4" s="196"/>
      <c r="H4" s="222" t="s">
        <v>32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34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37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39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38" t="s">
        <v>60</v>
      </c>
      <c r="B17" s="39" t="s">
        <v>61</v>
      </c>
      <c r="C17" s="39"/>
      <c r="D17" s="38">
        <v>3</v>
      </c>
      <c r="E17" s="40">
        <v>3</v>
      </c>
      <c r="F17" s="38" t="s">
        <v>62</v>
      </c>
      <c r="G17" s="40" t="s">
        <v>62</v>
      </c>
      <c r="H17" s="38"/>
      <c r="I17" s="38"/>
      <c r="J17" s="38"/>
      <c r="K17" s="38"/>
      <c r="L17" s="38"/>
      <c r="M17" s="41"/>
      <c r="N17" s="41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spans="1:26" ht="14.45">
      <c r="A18" s="41" t="s">
        <v>60</v>
      </c>
      <c r="B18" s="43" t="s">
        <v>63</v>
      </c>
      <c r="C18" s="43" t="s">
        <v>64</v>
      </c>
      <c r="D18" s="44">
        <v>6</v>
      </c>
      <c r="E18" s="45">
        <v>6</v>
      </c>
      <c r="F18" s="44" t="s">
        <v>62</v>
      </c>
      <c r="G18" s="45" t="s">
        <v>62</v>
      </c>
      <c r="H18" s="44"/>
      <c r="I18" s="44"/>
      <c r="J18" s="41"/>
      <c r="K18" s="41"/>
      <c r="L18" s="41"/>
      <c r="M18" s="41"/>
      <c r="N18" s="41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spans="1:26" ht="14.45">
      <c r="A19" s="48" t="s">
        <v>65</v>
      </c>
      <c r="B19" s="88" t="s">
        <v>66</v>
      </c>
      <c r="C19" s="88" t="s">
        <v>67</v>
      </c>
      <c r="D19" s="48"/>
      <c r="E19" s="48">
        <v>2</v>
      </c>
      <c r="F19" s="48" t="s">
        <v>62</v>
      </c>
      <c r="G19" s="49" t="s">
        <v>62</v>
      </c>
      <c r="H19" s="49" t="s">
        <v>68</v>
      </c>
      <c r="I19" s="49">
        <v>1</v>
      </c>
      <c r="J19" s="49">
        <v>2</v>
      </c>
      <c r="K19" s="49" t="s">
        <v>69</v>
      </c>
      <c r="L19" s="49" t="s">
        <v>70</v>
      </c>
      <c r="M19" s="48"/>
      <c r="N19" s="48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spans="1:26" ht="14.45">
      <c r="A20" s="46" t="s">
        <v>65</v>
      </c>
      <c r="B20" s="18" t="s">
        <v>71</v>
      </c>
      <c r="C20" s="18" t="s">
        <v>72</v>
      </c>
      <c r="D20" s="48"/>
      <c r="E20" s="48">
        <v>1</v>
      </c>
      <c r="F20" s="48" t="s">
        <v>62</v>
      </c>
      <c r="G20" s="49" t="s">
        <v>62</v>
      </c>
      <c r="H20" s="49" t="s">
        <v>73</v>
      </c>
      <c r="I20" s="48"/>
      <c r="J20" s="46"/>
      <c r="K20" s="50" t="s">
        <v>69</v>
      </c>
      <c r="L20" s="50" t="s">
        <v>74</v>
      </c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6" t="s">
        <v>65</v>
      </c>
      <c r="B21" s="18" t="s">
        <v>75</v>
      </c>
      <c r="C21" s="18" t="s">
        <v>76</v>
      </c>
      <c r="D21" s="48"/>
      <c r="E21" s="48">
        <v>1</v>
      </c>
      <c r="F21" s="48" t="s">
        <v>62</v>
      </c>
      <c r="G21" s="49" t="s">
        <v>62</v>
      </c>
      <c r="H21" s="49" t="s">
        <v>73</v>
      </c>
      <c r="I21" s="48"/>
      <c r="J21" s="46"/>
      <c r="K21" s="50" t="s">
        <v>69</v>
      </c>
      <c r="L21" s="50" t="s">
        <v>70</v>
      </c>
      <c r="M21" s="46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25" customHeight="1">
      <c r="A22" s="41" t="s">
        <v>60</v>
      </c>
      <c r="B22" s="43" t="s">
        <v>77</v>
      </c>
      <c r="C22" s="43" t="s">
        <v>78</v>
      </c>
      <c r="D22" s="44">
        <v>6</v>
      </c>
      <c r="E22" s="44">
        <v>6</v>
      </c>
      <c r="F22" s="44" t="s">
        <v>62</v>
      </c>
      <c r="G22" s="45" t="s">
        <v>62</v>
      </c>
      <c r="H22" s="45"/>
      <c r="I22" s="44"/>
      <c r="J22" s="51"/>
      <c r="K22" s="51"/>
      <c r="L22" s="51"/>
      <c r="M22" s="41"/>
      <c r="N22" s="41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spans="1:26" ht="14.45">
      <c r="A23" s="46" t="s">
        <v>65</v>
      </c>
      <c r="B23" s="18" t="s">
        <v>77</v>
      </c>
      <c r="C23" s="18" t="s">
        <v>79</v>
      </c>
      <c r="D23" s="48"/>
      <c r="E23" s="48">
        <v>1</v>
      </c>
      <c r="F23" s="48" t="s">
        <v>62</v>
      </c>
      <c r="G23" s="49" t="s">
        <v>62</v>
      </c>
      <c r="H23" s="49" t="s">
        <v>80</v>
      </c>
      <c r="I23" s="48"/>
      <c r="J23" s="50">
        <v>2</v>
      </c>
      <c r="K23" s="51" t="s">
        <v>69</v>
      </c>
      <c r="L23" s="51" t="s">
        <v>70</v>
      </c>
      <c r="M23" s="46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1" t="s">
        <v>60</v>
      </c>
      <c r="B24" s="41" t="s">
        <v>81</v>
      </c>
      <c r="C24" s="41" t="s">
        <v>82</v>
      </c>
      <c r="D24" s="44">
        <v>15</v>
      </c>
      <c r="E24" s="44">
        <v>15</v>
      </c>
      <c r="F24" s="44" t="s">
        <v>62</v>
      </c>
      <c r="G24" s="45" t="s">
        <v>62</v>
      </c>
      <c r="H24" s="45"/>
      <c r="I24" s="44"/>
      <c r="J24" s="41"/>
      <c r="K24" s="41"/>
      <c r="L24" s="41"/>
      <c r="M24" s="41"/>
      <c r="N24" s="41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spans="1:26" ht="14.45">
      <c r="A25" s="46" t="s">
        <v>65</v>
      </c>
      <c r="B25" s="46" t="s">
        <v>83</v>
      </c>
      <c r="C25" s="18" t="s">
        <v>84</v>
      </c>
      <c r="D25" s="48"/>
      <c r="E25" s="48">
        <v>4</v>
      </c>
      <c r="F25" s="48" t="s">
        <v>62</v>
      </c>
      <c r="G25" s="49" t="s">
        <v>62</v>
      </c>
      <c r="H25" s="49" t="s">
        <v>73</v>
      </c>
      <c r="I25" s="48"/>
      <c r="J25" s="46"/>
      <c r="K25" s="186" t="s">
        <v>85</v>
      </c>
      <c r="L25" s="186" t="s">
        <v>86</v>
      </c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 t="s">
        <v>65</v>
      </c>
      <c r="B26" s="46" t="s">
        <v>87</v>
      </c>
      <c r="C26" s="18" t="s">
        <v>88</v>
      </c>
      <c r="D26" s="48"/>
      <c r="E26" s="48">
        <v>1</v>
      </c>
      <c r="F26" s="48" t="s">
        <v>62</v>
      </c>
      <c r="G26" s="49" t="s">
        <v>62</v>
      </c>
      <c r="H26" s="49" t="s">
        <v>73</v>
      </c>
      <c r="I26" s="48"/>
      <c r="J26" s="46"/>
      <c r="K26" s="186" t="s">
        <v>85</v>
      </c>
      <c r="L26" s="186" t="s">
        <v>86</v>
      </c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/>
      <c r="B27" s="46"/>
      <c r="C27" s="18"/>
      <c r="D27" s="48"/>
      <c r="E27" s="48"/>
      <c r="F27" s="48"/>
      <c r="G27" s="48"/>
      <c r="H27" s="48"/>
      <c r="I27" s="48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8"/>
      <c r="E28" s="48"/>
      <c r="F28" s="48"/>
      <c r="G28" s="48"/>
      <c r="H28" s="48"/>
      <c r="I28" s="48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8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18"/>
      <c r="C41" s="43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18"/>
      <c r="C42" s="43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355" priority="1">
      <formula>$A$11=2</formula>
    </cfRule>
  </conditionalFormatting>
  <conditionalFormatting sqref="J15:K15 M15 A16:N16 E9 G9">
    <cfRule type="expression" dxfId="354" priority="2">
      <formula>$A$11=3</formula>
    </cfRule>
  </conditionalFormatting>
  <conditionalFormatting sqref="J15:K15 M15 A16:N16 E9 G9">
    <cfRule type="expression" dxfId="353" priority="3">
      <formula>$A$11=1</formula>
    </cfRule>
  </conditionalFormatting>
  <conditionalFormatting sqref="I17:I52 K17:L52">
    <cfRule type="expression" dxfId="352" priority="4">
      <formula>$H17="CCI (CC Intégral)"</formula>
    </cfRule>
  </conditionalFormatting>
  <conditionalFormatting sqref="I17:J52">
    <cfRule type="expression" dxfId="351" priority="5">
      <formula>$H17="CT (Contrôle terminal)"</formula>
    </cfRule>
  </conditionalFormatting>
  <conditionalFormatting sqref="K15:L16">
    <cfRule type="expression" dxfId="350" priority="6">
      <formula>$H$17="CCI (CC Intégral)"</formula>
    </cfRule>
  </conditionalFormatting>
  <dataValidations count="4">
    <dataValidation type="list" allowBlank="1" showErrorMessage="1" sqref="A17:A52" xr:uid="{00000000-0002-0000-0100-000000000000}">
      <formula1>Nat_ELP</formula1>
    </dataValidation>
    <dataValidation type="list" allowBlank="1" showErrorMessage="1" sqref="F17:G52" xr:uid="{00000000-0002-0000-0100-000001000000}">
      <formula1>"Oui,Non"</formula1>
    </dataValidation>
    <dataValidation type="list" allowBlank="1" showErrorMessage="1" sqref="H17:H52" xr:uid="{00000000-0002-0000-0100-000002000000}">
      <formula1>Type_contrôle</formula1>
    </dataValidation>
    <dataValidation type="list" allowBlank="1" showErrorMessage="1" sqref="M17:M52 K17:K52" xr:uid="{00000000-0002-0000-01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1000"/>
  <sheetViews>
    <sheetView showGridLines="0" topLeftCell="A11" zoomScale="60" zoomScaleNormal="60" workbookViewId="0">
      <selection activeCell="H19" sqref="H19:K20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180</v>
      </c>
      <c r="E4" s="197"/>
      <c r="F4" s="214" t="s">
        <v>31</v>
      </c>
      <c r="G4" s="196"/>
      <c r="H4" s="222" t="s">
        <v>32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34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37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89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38" t="s">
        <v>60</v>
      </c>
      <c r="B17" s="39" t="s">
        <v>90</v>
      </c>
      <c r="C17" s="39"/>
      <c r="D17" s="38">
        <v>3</v>
      </c>
      <c r="E17" s="40">
        <v>3</v>
      </c>
      <c r="F17" s="38" t="s">
        <v>62</v>
      </c>
      <c r="G17" s="40" t="s">
        <v>62</v>
      </c>
      <c r="H17" s="38"/>
      <c r="I17" s="38"/>
      <c r="J17" s="38"/>
      <c r="K17" s="38"/>
      <c r="L17" s="38"/>
      <c r="M17" s="41"/>
      <c r="N17" s="41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spans="1:26" ht="14.45">
      <c r="A18" s="41" t="s">
        <v>60</v>
      </c>
      <c r="B18" s="43" t="s">
        <v>91</v>
      </c>
      <c r="C18" s="43" t="s">
        <v>92</v>
      </c>
      <c r="D18" s="44">
        <v>6</v>
      </c>
      <c r="E18" s="45">
        <v>6</v>
      </c>
      <c r="F18" s="44" t="s">
        <v>62</v>
      </c>
      <c r="G18" s="45" t="s">
        <v>62</v>
      </c>
      <c r="H18" s="44"/>
      <c r="I18" s="44"/>
      <c r="J18" s="41"/>
      <c r="K18" s="41"/>
      <c r="L18" s="41"/>
      <c r="M18" s="41"/>
      <c r="N18" s="41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spans="1:26" ht="14.45">
      <c r="A19" s="46" t="s">
        <v>65</v>
      </c>
      <c r="B19" s="123" t="s">
        <v>93</v>
      </c>
      <c r="C19" s="18" t="s">
        <v>94</v>
      </c>
      <c r="D19" s="48"/>
      <c r="E19" s="48">
        <v>2</v>
      </c>
      <c r="F19" s="49" t="s">
        <v>62</v>
      </c>
      <c r="G19" s="49" t="s">
        <v>62</v>
      </c>
      <c r="H19" s="157" t="s">
        <v>80</v>
      </c>
      <c r="I19" s="158" t="s">
        <v>16</v>
      </c>
      <c r="J19" s="156">
        <v>1</v>
      </c>
      <c r="K19" s="156" t="s">
        <v>85</v>
      </c>
      <c r="L19" s="159" t="s">
        <v>16</v>
      </c>
      <c r="M19" s="50"/>
      <c r="N19" s="50" t="s">
        <v>16</v>
      </c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46" t="s">
        <v>65</v>
      </c>
      <c r="B20" s="18" t="s">
        <v>95</v>
      </c>
      <c r="C20" s="18" t="s">
        <v>96</v>
      </c>
      <c r="D20" s="48"/>
      <c r="E20" s="48">
        <v>1</v>
      </c>
      <c r="F20" s="48" t="s">
        <v>62</v>
      </c>
      <c r="G20" s="49" t="s">
        <v>62</v>
      </c>
      <c r="H20" s="156" t="s">
        <v>80</v>
      </c>
      <c r="I20" s="48"/>
      <c r="J20" s="100">
        <v>1</v>
      </c>
      <c r="K20" s="100" t="s">
        <v>85</v>
      </c>
      <c r="L20" s="159" t="s">
        <v>16</v>
      </c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1" t="s">
        <v>60</v>
      </c>
      <c r="B21" s="43" t="s">
        <v>97</v>
      </c>
      <c r="C21" s="43" t="s">
        <v>98</v>
      </c>
      <c r="D21" s="44">
        <v>3</v>
      </c>
      <c r="E21" s="44">
        <v>3</v>
      </c>
      <c r="F21" s="44" t="s">
        <v>62</v>
      </c>
      <c r="G21" s="45" t="s">
        <v>62</v>
      </c>
      <c r="H21" s="45"/>
      <c r="I21" s="44"/>
      <c r="J21" s="51"/>
      <c r="K21" s="51"/>
      <c r="L21" s="51"/>
      <c r="M21" s="41"/>
      <c r="N21" s="41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spans="1:26" ht="14.45">
      <c r="A22" s="46" t="s">
        <v>65</v>
      </c>
      <c r="B22" s="18" t="s">
        <v>97</v>
      </c>
      <c r="C22" s="18" t="s">
        <v>99</v>
      </c>
      <c r="D22" s="48"/>
      <c r="E22" s="48">
        <v>1</v>
      </c>
      <c r="F22" s="48" t="s">
        <v>62</v>
      </c>
      <c r="G22" s="49" t="s">
        <v>62</v>
      </c>
      <c r="H22" s="49" t="s">
        <v>80</v>
      </c>
      <c r="I22" s="48"/>
      <c r="J22" s="50">
        <v>2</v>
      </c>
      <c r="K22" s="51" t="s">
        <v>69</v>
      </c>
      <c r="L22" s="51" t="s">
        <v>74</v>
      </c>
      <c r="M22" s="46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1" t="s">
        <v>60</v>
      </c>
      <c r="B23" s="43" t="s">
        <v>100</v>
      </c>
      <c r="C23" s="43" t="s">
        <v>101</v>
      </c>
      <c r="D23" s="44">
        <v>3</v>
      </c>
      <c r="E23" s="44">
        <v>3</v>
      </c>
      <c r="F23" s="44" t="s">
        <v>62</v>
      </c>
      <c r="G23" s="45" t="s">
        <v>62</v>
      </c>
      <c r="H23" s="45" t="s">
        <v>80</v>
      </c>
      <c r="I23" s="44"/>
      <c r="J23" s="51">
        <v>2</v>
      </c>
      <c r="K23" s="51" t="s">
        <v>69</v>
      </c>
      <c r="L23" s="51" t="s">
        <v>74</v>
      </c>
      <c r="M23" s="41"/>
      <c r="N23" s="41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spans="1:26" ht="14.45">
      <c r="A24" s="41" t="s">
        <v>60</v>
      </c>
      <c r="B24" s="41" t="s">
        <v>81</v>
      </c>
      <c r="C24" s="41" t="s">
        <v>102</v>
      </c>
      <c r="D24" s="44">
        <v>15</v>
      </c>
      <c r="E24" s="44">
        <v>15</v>
      </c>
      <c r="F24" s="44" t="s">
        <v>62</v>
      </c>
      <c r="G24" s="45" t="s">
        <v>103</v>
      </c>
      <c r="H24" s="45"/>
      <c r="I24" s="45"/>
      <c r="J24" s="51"/>
      <c r="K24" s="41"/>
      <c r="L24" s="41"/>
      <c r="M24" s="41"/>
      <c r="N24" s="41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spans="1:26" ht="14.45">
      <c r="A25" s="46" t="s">
        <v>65</v>
      </c>
      <c r="B25" s="46" t="s">
        <v>104</v>
      </c>
      <c r="C25" s="18" t="s">
        <v>105</v>
      </c>
      <c r="D25" s="48"/>
      <c r="E25" s="48">
        <v>4</v>
      </c>
      <c r="F25" s="48" t="s">
        <v>62</v>
      </c>
      <c r="G25" s="49" t="s">
        <v>103</v>
      </c>
      <c r="H25" s="49" t="s">
        <v>73</v>
      </c>
      <c r="I25" s="48"/>
      <c r="J25" s="50">
        <v>2</v>
      </c>
      <c r="K25" s="50" t="s">
        <v>85</v>
      </c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 t="s">
        <v>65</v>
      </c>
      <c r="B26" s="46" t="s">
        <v>106</v>
      </c>
      <c r="C26" s="18" t="s">
        <v>107</v>
      </c>
      <c r="D26" s="48"/>
      <c r="E26" s="48">
        <v>1</v>
      </c>
      <c r="F26" s="48" t="s">
        <v>62</v>
      </c>
      <c r="G26" s="49" t="s">
        <v>103</v>
      </c>
      <c r="H26" s="49" t="s">
        <v>80</v>
      </c>
      <c r="I26" s="48"/>
      <c r="J26" s="50">
        <v>2</v>
      </c>
      <c r="K26" s="50" t="s">
        <v>69</v>
      </c>
      <c r="L26" s="50" t="s">
        <v>108</v>
      </c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 t="s">
        <v>65</v>
      </c>
      <c r="B27" s="46" t="s">
        <v>109</v>
      </c>
      <c r="C27" s="18" t="s">
        <v>110</v>
      </c>
      <c r="D27" s="48"/>
      <c r="E27" s="48">
        <v>1</v>
      </c>
      <c r="F27" s="48" t="s">
        <v>62</v>
      </c>
      <c r="G27" s="49" t="s">
        <v>103</v>
      </c>
      <c r="H27" s="49" t="s">
        <v>73</v>
      </c>
      <c r="I27" s="48"/>
      <c r="J27" s="46"/>
      <c r="K27" s="186" t="s">
        <v>85</v>
      </c>
      <c r="L27" s="186" t="s">
        <v>86</v>
      </c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8"/>
      <c r="E28" s="48"/>
      <c r="F28" s="48"/>
      <c r="G28" s="49"/>
      <c r="H28" s="48"/>
      <c r="I28" s="48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8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18"/>
      <c r="C41" s="43"/>
      <c r="D41" s="48"/>
      <c r="E41" s="26"/>
      <c r="F41" s="26"/>
      <c r="G41" s="26"/>
      <c r="H41" s="26"/>
      <c r="I41" s="26"/>
      <c r="J41" s="43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18"/>
      <c r="C42" s="43"/>
      <c r="D42" s="48"/>
      <c r="E42" s="46"/>
      <c r="F42" s="46"/>
      <c r="G42" s="46"/>
      <c r="H42" s="46"/>
      <c r="I42" s="46"/>
      <c r="J42" s="43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349" priority="2">
      <formula>$A$11=2</formula>
    </cfRule>
  </conditionalFormatting>
  <conditionalFormatting sqref="J15:K15 M15 A16:N16 E9 G9">
    <cfRule type="expression" dxfId="348" priority="3">
      <formula>$A$11=3</formula>
    </cfRule>
  </conditionalFormatting>
  <conditionalFormatting sqref="J15:K15 M15 A16:N16 E9 G9">
    <cfRule type="expression" dxfId="347" priority="4">
      <formula>$A$11=1</formula>
    </cfRule>
  </conditionalFormatting>
  <conditionalFormatting sqref="I17:I52 K17:L18 K21:L52 L19:L20">
    <cfRule type="expression" dxfId="346" priority="5">
      <formula>$H17="CCI (CC Intégral)"</formula>
    </cfRule>
  </conditionalFormatting>
  <conditionalFormatting sqref="I17:J52">
    <cfRule type="expression" dxfId="345" priority="6">
      <formula>$H17="CT (Contrôle terminal)"</formula>
    </cfRule>
  </conditionalFormatting>
  <conditionalFormatting sqref="K15:L16">
    <cfRule type="expression" dxfId="344" priority="7">
      <formula>$H$17="CCI (CC Intégral)"</formula>
    </cfRule>
  </conditionalFormatting>
  <conditionalFormatting sqref="K19:K20">
    <cfRule type="expression" dxfId="343" priority="1">
      <formula>$H19="CT (Contrôle terminal)"</formula>
    </cfRule>
  </conditionalFormatting>
  <dataValidations count="4">
    <dataValidation type="list" allowBlank="1" showErrorMessage="1" sqref="A17:A52" xr:uid="{00000000-0002-0000-0200-000000000000}">
      <formula1>Nat_ELP</formula1>
    </dataValidation>
    <dataValidation type="list" allowBlank="1" showErrorMessage="1" sqref="F17:G52" xr:uid="{00000000-0002-0000-0200-000001000000}">
      <formula1>"Oui,Non"</formula1>
    </dataValidation>
    <dataValidation type="list" allowBlank="1" showErrorMessage="1" sqref="H17:H52" xr:uid="{00000000-0002-0000-0200-000002000000}">
      <formula1>Type_contrôle</formula1>
    </dataValidation>
    <dataValidation type="list" allowBlank="1" showErrorMessage="1" sqref="M17:M52 K17:K52" xr:uid="{00000000-0002-0000-02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1000"/>
  <sheetViews>
    <sheetView showGridLines="0" zoomScale="59" zoomScaleNormal="59" workbookViewId="0">
      <selection activeCell="B28" sqref="B28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280</v>
      </c>
      <c r="E4" s="197"/>
      <c r="F4" s="214" t="s">
        <v>31</v>
      </c>
      <c r="G4" s="196"/>
      <c r="H4" s="222" t="s">
        <v>32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111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112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113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41" t="s">
        <v>60</v>
      </c>
      <c r="B17" s="43" t="s">
        <v>114</v>
      </c>
      <c r="C17" s="43"/>
      <c r="D17" s="44">
        <v>3</v>
      </c>
      <c r="E17" s="44">
        <v>3</v>
      </c>
      <c r="F17" s="44" t="s">
        <v>62</v>
      </c>
      <c r="G17" s="45" t="s">
        <v>62</v>
      </c>
      <c r="H17" s="45"/>
      <c r="I17" s="44"/>
      <c r="J17" s="51"/>
      <c r="K17" s="41"/>
      <c r="L17" s="41"/>
      <c r="M17" s="41"/>
      <c r="N17" s="41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spans="1:26" ht="14.45">
      <c r="A18" s="56" t="s">
        <v>65</v>
      </c>
      <c r="B18" s="57" t="s">
        <v>115</v>
      </c>
      <c r="C18" s="57"/>
      <c r="D18" s="56"/>
      <c r="E18" s="56">
        <v>1</v>
      </c>
      <c r="F18" s="56" t="s">
        <v>62</v>
      </c>
      <c r="G18" s="58" t="s">
        <v>62</v>
      </c>
      <c r="H18" s="58" t="s">
        <v>80</v>
      </c>
      <c r="I18" s="56"/>
      <c r="J18" s="58">
        <v>2</v>
      </c>
      <c r="K18" s="56"/>
      <c r="L18" s="5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46" t="s">
        <v>65</v>
      </c>
      <c r="B19" s="124" t="s">
        <v>116</v>
      </c>
      <c r="C19" s="18"/>
      <c r="D19" s="48"/>
      <c r="E19" s="48">
        <v>1</v>
      </c>
      <c r="F19" s="48" t="s">
        <v>62</v>
      </c>
      <c r="G19" s="49" t="s">
        <v>62</v>
      </c>
      <c r="H19" s="49" t="s">
        <v>80</v>
      </c>
      <c r="I19" s="48"/>
      <c r="J19" s="125">
        <v>2</v>
      </c>
      <c r="K19" s="46"/>
      <c r="L19" s="46"/>
      <c r="M19" s="46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41" t="s">
        <v>60</v>
      </c>
      <c r="B20" s="43" t="s">
        <v>117</v>
      </c>
      <c r="C20" s="43"/>
      <c r="D20" s="44">
        <v>6</v>
      </c>
      <c r="E20" s="44">
        <v>6</v>
      </c>
      <c r="F20" s="44" t="s">
        <v>62</v>
      </c>
      <c r="G20" s="45" t="s">
        <v>62</v>
      </c>
      <c r="H20" s="45"/>
      <c r="I20" s="44"/>
      <c r="J20" s="51"/>
      <c r="K20" s="51"/>
      <c r="L20" s="51"/>
      <c r="M20" s="41"/>
      <c r="N20" s="41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spans="1:26" ht="14.45">
      <c r="A21" s="46" t="s">
        <v>65</v>
      </c>
      <c r="B21" s="18" t="s">
        <v>117</v>
      </c>
      <c r="C21" s="18"/>
      <c r="D21" s="48"/>
      <c r="E21" s="48">
        <v>1</v>
      </c>
      <c r="F21" s="48" t="s">
        <v>62</v>
      </c>
      <c r="G21" s="49" t="s">
        <v>62</v>
      </c>
      <c r="H21" s="49" t="s">
        <v>80</v>
      </c>
      <c r="I21" s="48"/>
      <c r="J21" s="50">
        <v>2</v>
      </c>
      <c r="K21" s="51" t="s">
        <v>69</v>
      </c>
      <c r="L21" s="51" t="s">
        <v>108</v>
      </c>
      <c r="M21" s="46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41" t="s">
        <v>60</v>
      </c>
      <c r="B22" s="43" t="s">
        <v>118</v>
      </c>
      <c r="C22" s="43"/>
      <c r="D22" s="44">
        <v>3</v>
      </c>
      <c r="E22" s="44">
        <v>3</v>
      </c>
      <c r="F22" s="44" t="s">
        <v>62</v>
      </c>
      <c r="G22" s="45" t="s">
        <v>62</v>
      </c>
      <c r="H22" s="45"/>
      <c r="I22" s="44"/>
      <c r="J22" s="51"/>
      <c r="K22" s="51"/>
      <c r="L22" s="51"/>
      <c r="M22" s="41"/>
      <c r="N22" s="41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spans="1:26" ht="14.45">
      <c r="A23" s="46" t="s">
        <v>65</v>
      </c>
      <c r="B23" s="18" t="s">
        <v>118</v>
      </c>
      <c r="C23" s="18"/>
      <c r="D23" s="48"/>
      <c r="E23" s="48">
        <v>1</v>
      </c>
      <c r="F23" s="48" t="s">
        <v>62</v>
      </c>
      <c r="G23" s="49" t="s">
        <v>62</v>
      </c>
      <c r="H23" s="49" t="s">
        <v>80</v>
      </c>
      <c r="I23" s="48"/>
      <c r="J23" s="50">
        <v>2</v>
      </c>
      <c r="K23" s="51" t="s">
        <v>69</v>
      </c>
      <c r="L23" s="51" t="s">
        <v>108</v>
      </c>
      <c r="M23" s="46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1" t="s">
        <v>60</v>
      </c>
      <c r="B24" s="41" t="s">
        <v>119</v>
      </c>
      <c r="C24" s="41"/>
      <c r="D24" s="44">
        <v>3</v>
      </c>
      <c r="E24" s="44">
        <v>3</v>
      </c>
      <c r="F24" s="44" t="s">
        <v>62</v>
      </c>
      <c r="G24" s="45" t="s">
        <v>62</v>
      </c>
      <c r="H24" s="45" t="s">
        <v>80</v>
      </c>
      <c r="I24" s="44"/>
      <c r="J24" s="51">
        <v>2</v>
      </c>
      <c r="K24" s="51" t="s">
        <v>69</v>
      </c>
      <c r="L24" s="51" t="s">
        <v>108</v>
      </c>
      <c r="M24" s="41"/>
      <c r="N24" s="41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spans="1:26" ht="14.45">
      <c r="A25" s="41" t="s">
        <v>60</v>
      </c>
      <c r="B25" s="41" t="s">
        <v>81</v>
      </c>
      <c r="C25" s="43"/>
      <c r="D25" s="44">
        <v>15</v>
      </c>
      <c r="E25" s="44">
        <v>15</v>
      </c>
      <c r="F25" s="44" t="s">
        <v>62</v>
      </c>
      <c r="G25" s="45" t="s">
        <v>62</v>
      </c>
      <c r="H25" s="45"/>
      <c r="I25" s="45"/>
      <c r="J25" s="51"/>
      <c r="K25" s="41"/>
      <c r="L25" s="41"/>
      <c r="M25" s="41"/>
      <c r="N25" s="41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spans="1:26" ht="14.45">
      <c r="A26" s="46" t="s">
        <v>65</v>
      </c>
      <c r="B26" s="46" t="s">
        <v>120</v>
      </c>
      <c r="C26" s="18"/>
      <c r="D26" s="48"/>
      <c r="E26" s="48">
        <v>2</v>
      </c>
      <c r="F26" s="48" t="s">
        <v>62</v>
      </c>
      <c r="G26" s="49" t="s">
        <v>62</v>
      </c>
      <c r="H26" s="49" t="s">
        <v>73</v>
      </c>
      <c r="I26" s="48"/>
      <c r="J26" s="46"/>
      <c r="K26" s="186" t="s">
        <v>85</v>
      </c>
      <c r="L26" s="186" t="s">
        <v>86</v>
      </c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 t="s">
        <v>65</v>
      </c>
      <c r="B27" s="46" t="s">
        <v>121</v>
      </c>
      <c r="C27" s="18"/>
      <c r="D27" s="48"/>
      <c r="E27" s="48">
        <v>2</v>
      </c>
      <c r="F27" s="48" t="s">
        <v>62</v>
      </c>
      <c r="G27" s="49" t="s">
        <v>62</v>
      </c>
      <c r="H27" s="49" t="s">
        <v>73</v>
      </c>
      <c r="I27" s="48"/>
      <c r="J27" s="46"/>
      <c r="K27" s="186" t="s">
        <v>85</v>
      </c>
      <c r="L27" s="186" t="s">
        <v>86</v>
      </c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 t="s">
        <v>65</v>
      </c>
      <c r="B28" s="46" t="s">
        <v>122</v>
      </c>
      <c r="C28" s="18"/>
      <c r="D28" s="48"/>
      <c r="E28" s="48">
        <v>1</v>
      </c>
      <c r="F28" s="48" t="s">
        <v>62</v>
      </c>
      <c r="G28" s="49" t="s">
        <v>62</v>
      </c>
      <c r="H28" s="49" t="s">
        <v>80</v>
      </c>
      <c r="I28" s="48"/>
      <c r="J28" s="50">
        <v>2</v>
      </c>
      <c r="K28" s="50" t="s">
        <v>69</v>
      </c>
      <c r="L28" s="50" t="s">
        <v>108</v>
      </c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8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18"/>
      <c r="C41" s="43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18"/>
      <c r="C42" s="43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342" priority="1">
      <formula>$A$11=2</formula>
    </cfRule>
  </conditionalFormatting>
  <conditionalFormatting sqref="J15:K15 M15 A16:N16 E9 G9">
    <cfRule type="expression" dxfId="341" priority="2">
      <formula>$A$11=3</formula>
    </cfRule>
  </conditionalFormatting>
  <conditionalFormatting sqref="J15:K15 M15 A16:N16 E9 G9">
    <cfRule type="expression" dxfId="340" priority="3">
      <formula>$A$11=1</formula>
    </cfRule>
  </conditionalFormatting>
  <conditionalFormatting sqref="I17:I52 K17:L52">
    <cfRule type="expression" dxfId="339" priority="4">
      <formula>$H17="CCI (CC Intégral)"</formula>
    </cfRule>
  </conditionalFormatting>
  <conditionalFormatting sqref="I17:J52">
    <cfRule type="expression" dxfId="338" priority="5">
      <formula>$H17="CT (Contrôle terminal)"</formula>
    </cfRule>
  </conditionalFormatting>
  <conditionalFormatting sqref="K15:L16">
    <cfRule type="expression" dxfId="337" priority="6">
      <formula>$H$17="CCI (CC Intégral)"</formula>
    </cfRule>
  </conditionalFormatting>
  <dataValidations count="4">
    <dataValidation type="list" allowBlank="1" showErrorMessage="1" sqref="A17:A52" xr:uid="{00000000-0002-0000-0300-000000000000}">
      <formula1>Nat_ELP</formula1>
    </dataValidation>
    <dataValidation type="list" allowBlank="1" showErrorMessage="1" sqref="F17:G52" xr:uid="{00000000-0002-0000-0300-000001000000}">
      <formula1>"Oui,Non"</formula1>
    </dataValidation>
    <dataValidation type="list" allowBlank="1" showErrorMessage="1" sqref="H17:H52" xr:uid="{00000000-0002-0000-0300-000002000000}">
      <formula1>Type_contrôle</formula1>
    </dataValidation>
    <dataValidation type="list" allowBlank="1" showErrorMessage="1" sqref="M17:M52 K17:K52" xr:uid="{00000000-0002-0000-03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1000"/>
  <sheetViews>
    <sheetView showGridLines="0" zoomScale="40" zoomScaleNormal="40" workbookViewId="0">
      <selection activeCell="B28" sqref="B28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0" width="19.7109375" customWidth="1"/>
    <col min="11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280</v>
      </c>
      <c r="E4" s="197"/>
      <c r="F4" s="214" t="s">
        <v>31</v>
      </c>
      <c r="G4" s="196"/>
      <c r="H4" s="222" t="s">
        <v>32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111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112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123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31.15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41" t="s">
        <v>60</v>
      </c>
      <c r="B17" s="43" t="s">
        <v>114</v>
      </c>
      <c r="C17" s="43"/>
      <c r="D17" s="44">
        <v>3</v>
      </c>
      <c r="E17" s="44">
        <v>3</v>
      </c>
      <c r="F17" s="44" t="s">
        <v>62</v>
      </c>
      <c r="G17" s="45" t="s">
        <v>62</v>
      </c>
      <c r="H17" s="45"/>
      <c r="I17" s="44"/>
      <c r="J17" s="51"/>
      <c r="K17" s="41"/>
      <c r="L17" s="41"/>
      <c r="M17" s="41"/>
      <c r="N17" s="41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spans="1:26" ht="14.45">
      <c r="A18" s="56" t="s">
        <v>65</v>
      </c>
      <c r="B18" s="57" t="s">
        <v>115</v>
      </c>
      <c r="C18" s="57"/>
      <c r="D18" s="56"/>
      <c r="E18" s="56">
        <v>1</v>
      </c>
      <c r="F18" s="56" t="s">
        <v>62</v>
      </c>
      <c r="G18" s="58" t="s">
        <v>62</v>
      </c>
      <c r="H18" s="58" t="s">
        <v>80</v>
      </c>
      <c r="I18" s="56"/>
      <c r="J18" s="58">
        <v>2</v>
      </c>
      <c r="K18" s="56"/>
      <c r="L18" s="5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46" t="s">
        <v>65</v>
      </c>
      <c r="B19" s="124" t="s">
        <v>124</v>
      </c>
      <c r="C19" s="18"/>
      <c r="D19" s="48"/>
      <c r="E19" s="48">
        <v>1</v>
      </c>
      <c r="F19" s="48" t="s">
        <v>62</v>
      </c>
      <c r="G19" s="49" t="s">
        <v>62</v>
      </c>
      <c r="H19" s="49" t="s">
        <v>80</v>
      </c>
      <c r="I19" s="48"/>
      <c r="J19" s="125">
        <v>2</v>
      </c>
      <c r="K19" s="46"/>
      <c r="L19" s="46"/>
      <c r="M19" s="46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28.9">
      <c r="A20" s="41" t="s">
        <v>60</v>
      </c>
      <c r="B20" s="59" t="s">
        <v>125</v>
      </c>
      <c r="C20" s="43"/>
      <c r="D20" s="44">
        <v>3</v>
      </c>
      <c r="E20" s="44">
        <v>3</v>
      </c>
      <c r="F20" s="44" t="s">
        <v>62</v>
      </c>
      <c r="G20" s="45" t="s">
        <v>62</v>
      </c>
      <c r="H20" s="45" t="s">
        <v>80</v>
      </c>
      <c r="I20" s="44"/>
      <c r="J20" s="51">
        <v>2</v>
      </c>
      <c r="K20" s="51" t="s">
        <v>69</v>
      </c>
      <c r="L20" s="51" t="s">
        <v>108</v>
      </c>
      <c r="M20" s="41"/>
      <c r="N20" s="41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spans="1:26" ht="28.9">
      <c r="A21" s="41" t="s">
        <v>60</v>
      </c>
      <c r="B21" s="59" t="s">
        <v>126</v>
      </c>
      <c r="C21" s="43"/>
      <c r="D21" s="44">
        <v>3</v>
      </c>
      <c r="E21" s="44">
        <v>3</v>
      </c>
      <c r="F21" s="44" t="s">
        <v>62</v>
      </c>
      <c r="G21" s="45" t="s">
        <v>62</v>
      </c>
      <c r="H21" s="45"/>
      <c r="I21" s="44"/>
      <c r="J21" s="51"/>
      <c r="K21" s="51"/>
      <c r="L21" s="51"/>
      <c r="M21" s="41"/>
      <c r="N21" s="41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spans="1:26" ht="28.9">
      <c r="A22" s="46" t="s">
        <v>65</v>
      </c>
      <c r="B22" s="26" t="s">
        <v>126</v>
      </c>
      <c r="C22" s="18"/>
      <c r="D22" s="48"/>
      <c r="E22" s="48">
        <v>1</v>
      </c>
      <c r="F22" s="48" t="s">
        <v>62</v>
      </c>
      <c r="G22" s="49" t="s">
        <v>62</v>
      </c>
      <c r="H22" s="49" t="s">
        <v>80</v>
      </c>
      <c r="I22" s="48"/>
      <c r="J22" s="50">
        <v>2</v>
      </c>
      <c r="K22" s="51" t="s">
        <v>69</v>
      </c>
      <c r="L22" s="51" t="s">
        <v>108</v>
      </c>
      <c r="M22" s="46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36" customHeight="1">
      <c r="A23" s="41" t="s">
        <v>60</v>
      </c>
      <c r="B23" s="59" t="s">
        <v>127</v>
      </c>
      <c r="C23" s="43"/>
      <c r="D23" s="44">
        <v>3</v>
      </c>
      <c r="E23" s="44">
        <v>3</v>
      </c>
      <c r="F23" s="44" t="s">
        <v>62</v>
      </c>
      <c r="G23" s="45" t="s">
        <v>62</v>
      </c>
      <c r="H23" s="45" t="s">
        <v>80</v>
      </c>
      <c r="I23" s="44"/>
      <c r="J23" s="51">
        <v>2</v>
      </c>
      <c r="K23" s="51" t="s">
        <v>69</v>
      </c>
      <c r="L23" s="51" t="s">
        <v>108</v>
      </c>
      <c r="M23" s="41"/>
      <c r="N23" s="41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spans="1:26" ht="15.75" customHeight="1">
      <c r="A24" s="41" t="s">
        <v>60</v>
      </c>
      <c r="B24" s="60" t="s">
        <v>128</v>
      </c>
      <c r="C24" s="61"/>
      <c r="D24" s="44">
        <v>3</v>
      </c>
      <c r="E24" s="44">
        <v>3</v>
      </c>
      <c r="F24" s="44" t="s">
        <v>62</v>
      </c>
      <c r="G24" s="45" t="s">
        <v>62</v>
      </c>
      <c r="H24" s="45" t="s">
        <v>80</v>
      </c>
      <c r="I24" s="44"/>
      <c r="J24" s="51">
        <v>2</v>
      </c>
      <c r="K24" s="51" t="s">
        <v>69</v>
      </c>
      <c r="L24" s="51" t="s">
        <v>108</v>
      </c>
      <c r="M24" s="41"/>
      <c r="N24" s="41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spans="1:26" ht="14.45">
      <c r="A25" s="41" t="s">
        <v>60</v>
      </c>
      <c r="B25" s="41" t="s">
        <v>81</v>
      </c>
      <c r="C25" s="43"/>
      <c r="D25" s="44">
        <v>15</v>
      </c>
      <c r="E25" s="44">
        <v>15</v>
      </c>
      <c r="F25" s="44" t="s">
        <v>62</v>
      </c>
      <c r="G25" s="45" t="s">
        <v>103</v>
      </c>
      <c r="H25" s="45"/>
      <c r="I25" s="45"/>
      <c r="J25" s="51"/>
      <c r="K25" s="41"/>
      <c r="L25" s="41"/>
      <c r="M25" s="41"/>
      <c r="N25" s="41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spans="1:26" ht="14.45">
      <c r="A26" s="46" t="s">
        <v>65</v>
      </c>
      <c r="B26" s="46" t="s">
        <v>104</v>
      </c>
      <c r="C26" s="18"/>
      <c r="D26" s="48"/>
      <c r="E26" s="48">
        <v>2</v>
      </c>
      <c r="F26" s="48" t="s">
        <v>62</v>
      </c>
      <c r="G26" s="49" t="s">
        <v>103</v>
      </c>
      <c r="H26" s="49" t="s">
        <v>73</v>
      </c>
      <c r="I26" s="48"/>
      <c r="J26" s="50">
        <v>2</v>
      </c>
      <c r="K26" s="50" t="s">
        <v>85</v>
      </c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 t="s">
        <v>65</v>
      </c>
      <c r="B27" s="46" t="s">
        <v>129</v>
      </c>
      <c r="C27" s="18"/>
      <c r="D27" s="48"/>
      <c r="E27" s="48">
        <v>2</v>
      </c>
      <c r="F27" s="48" t="s">
        <v>62</v>
      </c>
      <c r="G27" s="49" t="s">
        <v>103</v>
      </c>
      <c r="H27" s="49" t="s">
        <v>73</v>
      </c>
      <c r="I27" s="48"/>
      <c r="J27" s="46"/>
      <c r="K27" s="186" t="s">
        <v>85</v>
      </c>
      <c r="L27" s="186" t="s">
        <v>86</v>
      </c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 t="s">
        <v>65</v>
      </c>
      <c r="B28" s="46" t="s">
        <v>122</v>
      </c>
      <c r="C28" s="18"/>
      <c r="D28" s="48"/>
      <c r="E28" s="48">
        <v>1</v>
      </c>
      <c r="F28" s="48" t="s">
        <v>62</v>
      </c>
      <c r="G28" s="49" t="s">
        <v>103</v>
      </c>
      <c r="H28" s="49" t="s">
        <v>80</v>
      </c>
      <c r="I28" s="48"/>
      <c r="J28" s="50">
        <v>2</v>
      </c>
      <c r="K28" s="50" t="s">
        <v>69</v>
      </c>
      <c r="L28" s="50" t="s">
        <v>108</v>
      </c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8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336" priority="2">
      <formula>$A$11=2</formula>
    </cfRule>
  </conditionalFormatting>
  <conditionalFormatting sqref="J15:K15 M15 A16:N16 E9 G9">
    <cfRule type="expression" dxfId="335" priority="3">
      <formula>$A$11=3</formula>
    </cfRule>
  </conditionalFormatting>
  <conditionalFormatting sqref="J15:K15 M15 A16:N16 E9 G9">
    <cfRule type="expression" dxfId="334" priority="4">
      <formula>$A$11=1</formula>
    </cfRule>
  </conditionalFormatting>
  <conditionalFormatting sqref="I17:I51 K17:L51">
    <cfRule type="expression" dxfId="333" priority="5">
      <formula>$H17="CCI (CC Intégral)"</formula>
    </cfRule>
  </conditionalFormatting>
  <conditionalFormatting sqref="I17:J18 I20:J51 I19">
    <cfRule type="expression" dxfId="332" priority="6">
      <formula>$H17="CT (Contrôle terminal)"</formula>
    </cfRule>
  </conditionalFormatting>
  <conditionalFormatting sqref="K15:L16">
    <cfRule type="expression" dxfId="331" priority="7">
      <formula>$H$17="CCI (CC Intégral)"</formula>
    </cfRule>
  </conditionalFormatting>
  <conditionalFormatting sqref="J19">
    <cfRule type="expression" dxfId="330" priority="1">
      <formula>$H19="CT (Contrôle terminal)"</formula>
    </cfRule>
  </conditionalFormatting>
  <dataValidations count="4">
    <dataValidation type="list" allowBlank="1" showErrorMessage="1" sqref="A17:A51" xr:uid="{00000000-0002-0000-0400-000000000000}">
      <formula1>Nat_ELP</formula1>
    </dataValidation>
    <dataValidation type="list" allowBlank="1" showErrorMessage="1" sqref="F17:G51" xr:uid="{00000000-0002-0000-0400-000001000000}">
      <formula1>"Oui,Non"</formula1>
    </dataValidation>
    <dataValidation type="list" allowBlank="1" showErrorMessage="1" sqref="H17:H51" xr:uid="{00000000-0002-0000-0400-000002000000}">
      <formula1>Type_contrôle</formula1>
    </dataValidation>
    <dataValidation type="list" allowBlank="1" showErrorMessage="1" sqref="M17:M51 K17:K51" xr:uid="{00000000-0002-0000-04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0"/>
  <sheetViews>
    <sheetView showGridLines="0" zoomScale="48" zoomScaleNormal="48" workbookViewId="0">
      <selection activeCell="B20" sqref="B20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181</v>
      </c>
      <c r="E4" s="197"/>
      <c r="F4" s="214" t="s">
        <v>31</v>
      </c>
      <c r="G4" s="196"/>
      <c r="H4" s="222" t="s">
        <v>130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131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132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133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8"/>
      <c r="C13" s="28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56" t="s">
        <v>60</v>
      </c>
      <c r="B17" s="57" t="s">
        <v>61</v>
      </c>
      <c r="C17" s="57"/>
      <c r="D17" s="56">
        <v>3</v>
      </c>
      <c r="E17" s="56">
        <v>3</v>
      </c>
      <c r="F17" s="56" t="s">
        <v>62</v>
      </c>
      <c r="G17" s="56"/>
      <c r="H17" s="56"/>
      <c r="I17" s="56"/>
      <c r="J17" s="56"/>
      <c r="K17" s="56"/>
      <c r="L17" s="5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56" t="s">
        <v>60</v>
      </c>
      <c r="B18" s="57" t="s">
        <v>63</v>
      </c>
      <c r="C18" s="57" t="s">
        <v>64</v>
      </c>
      <c r="D18" s="56">
        <v>6</v>
      </c>
      <c r="E18" s="56">
        <v>6</v>
      </c>
      <c r="F18" s="56" t="s">
        <v>62</v>
      </c>
      <c r="G18" s="56"/>
      <c r="H18" s="56"/>
      <c r="I18" s="56"/>
      <c r="J18" s="56"/>
      <c r="K18" s="56"/>
      <c r="L18" s="5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56" t="s">
        <v>65</v>
      </c>
      <c r="B19" s="57" t="s">
        <v>66</v>
      </c>
      <c r="C19" s="57" t="s">
        <v>67</v>
      </c>
      <c r="D19" s="56"/>
      <c r="E19" s="56">
        <v>2</v>
      </c>
      <c r="F19" s="56" t="s">
        <v>62</v>
      </c>
      <c r="G19" s="56"/>
      <c r="H19" s="56"/>
      <c r="I19" s="56"/>
      <c r="J19" s="56"/>
      <c r="K19" s="56"/>
      <c r="L19" s="56"/>
      <c r="M19" s="48"/>
      <c r="N19" s="48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spans="1:26" ht="14.45">
      <c r="A20" s="56" t="s">
        <v>65</v>
      </c>
      <c r="B20" s="57" t="s">
        <v>71</v>
      </c>
      <c r="C20" s="57" t="s">
        <v>72</v>
      </c>
      <c r="D20" s="56"/>
      <c r="E20" s="56">
        <v>1</v>
      </c>
      <c r="F20" s="56" t="s">
        <v>62</v>
      </c>
      <c r="G20" s="56"/>
      <c r="H20" s="56"/>
      <c r="I20" s="56"/>
      <c r="J20" s="56"/>
      <c r="K20" s="56"/>
      <c r="L20" s="5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56" t="s">
        <v>65</v>
      </c>
      <c r="B21" s="57" t="s">
        <v>75</v>
      </c>
      <c r="C21" s="57" t="s">
        <v>76</v>
      </c>
      <c r="D21" s="56"/>
      <c r="E21" s="56">
        <v>1</v>
      </c>
      <c r="F21" s="56" t="s">
        <v>62</v>
      </c>
      <c r="G21" s="56"/>
      <c r="H21" s="56"/>
      <c r="I21" s="56"/>
      <c r="J21" s="56"/>
      <c r="K21" s="56"/>
      <c r="L21" s="56"/>
      <c r="M21" s="46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25" customHeight="1">
      <c r="A22" s="46" t="s">
        <v>60</v>
      </c>
      <c r="B22" s="18" t="s">
        <v>134</v>
      </c>
      <c r="C22" s="18" t="s">
        <v>135</v>
      </c>
      <c r="D22" s="48">
        <v>6</v>
      </c>
      <c r="E22" s="48">
        <v>6</v>
      </c>
      <c r="F22" s="48" t="s">
        <v>62</v>
      </c>
      <c r="G22" s="48"/>
      <c r="H22" s="48"/>
      <c r="I22" s="48"/>
      <c r="J22" s="46"/>
      <c r="K22" s="46"/>
      <c r="L22" s="46"/>
      <c r="M22" s="46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65</v>
      </c>
      <c r="B23" s="18" t="s">
        <v>134</v>
      </c>
      <c r="C23" s="18" t="s">
        <v>136</v>
      </c>
      <c r="D23" s="48"/>
      <c r="E23" s="48">
        <v>1</v>
      </c>
      <c r="F23" s="48" t="s">
        <v>62</v>
      </c>
      <c r="G23" s="49" t="s">
        <v>62</v>
      </c>
      <c r="H23" s="134" t="s">
        <v>68</v>
      </c>
      <c r="I23" s="135">
        <v>2</v>
      </c>
      <c r="J23" s="128">
        <v>2</v>
      </c>
      <c r="K23" s="50" t="s">
        <v>69</v>
      </c>
      <c r="L23" s="50">
        <v>2</v>
      </c>
      <c r="M23" s="50"/>
      <c r="N23" s="50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8" t="s">
        <v>60</v>
      </c>
      <c r="B24" s="88" t="s">
        <v>137</v>
      </c>
      <c r="C24" s="88" t="s">
        <v>138</v>
      </c>
      <c r="D24" s="48">
        <v>6</v>
      </c>
      <c r="E24" s="48">
        <v>6</v>
      </c>
      <c r="F24" s="48" t="s">
        <v>62</v>
      </c>
      <c r="G24" s="48"/>
      <c r="H24" s="135"/>
      <c r="I24" s="135"/>
      <c r="J24" s="128"/>
      <c r="K24" s="46"/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 t="s">
        <v>65</v>
      </c>
      <c r="B25" s="88" t="s">
        <v>137</v>
      </c>
      <c r="C25" s="18" t="s">
        <v>139</v>
      </c>
      <c r="D25" s="48"/>
      <c r="E25" s="48">
        <v>1</v>
      </c>
      <c r="F25" s="48" t="s">
        <v>62</v>
      </c>
      <c r="G25" s="49" t="s">
        <v>62</v>
      </c>
      <c r="H25" s="134" t="s">
        <v>68</v>
      </c>
      <c r="I25" s="135">
        <v>2</v>
      </c>
      <c r="J25" s="128">
        <v>2</v>
      </c>
      <c r="K25" s="50" t="s">
        <v>69</v>
      </c>
      <c r="L25" s="50">
        <v>2</v>
      </c>
      <c r="M25" s="50"/>
      <c r="N25" s="50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 t="s">
        <v>60</v>
      </c>
      <c r="B26" s="18" t="s">
        <v>140</v>
      </c>
      <c r="C26" s="18" t="s">
        <v>141</v>
      </c>
      <c r="D26" s="48">
        <v>9</v>
      </c>
      <c r="E26" s="48">
        <v>9</v>
      </c>
      <c r="F26" s="48" t="s">
        <v>62</v>
      </c>
      <c r="G26" s="49" t="s">
        <v>62</v>
      </c>
      <c r="H26" s="135"/>
      <c r="I26" s="135"/>
      <c r="J26" s="128"/>
      <c r="K26" s="46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62" t="s">
        <v>65</v>
      </c>
      <c r="B27" s="63" t="s">
        <v>142</v>
      </c>
      <c r="C27" s="64" t="s">
        <v>143</v>
      </c>
      <c r="D27" s="62"/>
      <c r="E27" s="65">
        <v>1</v>
      </c>
      <c r="F27" s="62" t="s">
        <v>62</v>
      </c>
      <c r="G27" s="65" t="s">
        <v>62</v>
      </c>
      <c r="H27" s="136" t="s">
        <v>73</v>
      </c>
      <c r="I27" s="136">
        <v>5</v>
      </c>
      <c r="J27" s="137"/>
      <c r="K27" s="65" t="s">
        <v>85</v>
      </c>
      <c r="L27" s="65"/>
      <c r="M27" s="50"/>
      <c r="N27" s="50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62" t="s">
        <v>65</v>
      </c>
      <c r="B28" s="62" t="s">
        <v>144</v>
      </c>
      <c r="C28" s="66" t="s">
        <v>145</v>
      </c>
      <c r="D28" s="62"/>
      <c r="E28" s="65">
        <v>2</v>
      </c>
      <c r="F28" s="62" t="s">
        <v>62</v>
      </c>
      <c r="G28" s="65" t="s">
        <v>62</v>
      </c>
      <c r="H28" s="136" t="s">
        <v>68</v>
      </c>
      <c r="I28" s="136">
        <v>2</v>
      </c>
      <c r="J28" s="137">
        <v>2</v>
      </c>
      <c r="K28" s="65" t="s">
        <v>69</v>
      </c>
      <c r="L28" s="65">
        <v>2</v>
      </c>
      <c r="M28" s="50"/>
      <c r="N28" s="50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s="125" customFormat="1" ht="14.45">
      <c r="A29" s="128" t="s">
        <v>65</v>
      </c>
      <c r="B29" s="129" t="s">
        <v>146</v>
      </c>
      <c r="C29" s="129"/>
      <c r="D29" s="128"/>
      <c r="E29" s="128">
        <v>2</v>
      </c>
      <c r="F29" s="128" t="s">
        <v>62</v>
      </c>
      <c r="G29" s="128" t="s">
        <v>62</v>
      </c>
      <c r="H29" s="128"/>
      <c r="I29" s="128"/>
      <c r="J29" s="128"/>
      <c r="K29" s="128"/>
      <c r="L29" s="128"/>
      <c r="M29" s="128"/>
      <c r="N29" s="128"/>
      <c r="O29" s="130"/>
      <c r="P29" s="130"/>
      <c r="Q29" s="130"/>
      <c r="R29" s="130"/>
      <c r="S29" s="130"/>
      <c r="T29" s="130"/>
      <c r="U29" s="130"/>
      <c r="V29" s="130"/>
      <c r="W29" s="130"/>
      <c r="X29" s="130"/>
      <c r="Y29" s="130"/>
      <c r="Z29" s="130"/>
    </row>
    <row r="30" spans="1:26" ht="14.45">
      <c r="A30" s="46"/>
      <c r="B30" s="18"/>
      <c r="C30" s="18"/>
      <c r="D30" s="46"/>
      <c r="E30" s="46"/>
      <c r="F30" s="46"/>
      <c r="G30" s="46"/>
      <c r="H30" s="128"/>
      <c r="I30" s="128"/>
      <c r="J30" s="128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18"/>
      <c r="C31" s="18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18"/>
      <c r="C32" s="18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6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6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I27:I28 K27:L28">
    <cfRule type="expression" dxfId="329" priority="1">
      <formula>$H11="CCI (CC Intégral)"</formula>
    </cfRule>
  </conditionalFormatting>
  <conditionalFormatting sqref="I27:J28">
    <cfRule type="expression" dxfId="328" priority="2">
      <formula>$H11="CT (Contrôle terminal)"</formula>
    </cfRule>
  </conditionalFormatting>
  <conditionalFormatting sqref="J15:K15 M15 A16:N16 E9 G9">
    <cfRule type="expression" dxfId="327" priority="3">
      <formula>$A$11=2</formula>
    </cfRule>
  </conditionalFormatting>
  <conditionalFormatting sqref="J15:K15 M15 A16:N16 E9 G9">
    <cfRule type="expression" dxfId="326" priority="4">
      <formula>$A$11=3</formula>
    </cfRule>
  </conditionalFormatting>
  <conditionalFormatting sqref="J15:K15 M15 A16:N16 E9 G9">
    <cfRule type="expression" dxfId="325" priority="5">
      <formula>$A$11=1</formula>
    </cfRule>
  </conditionalFormatting>
  <conditionalFormatting sqref="I17:I52 K17:L52">
    <cfRule type="expression" dxfId="324" priority="6">
      <formula>$H17="CCI (CC Intégral)"</formula>
    </cfRule>
  </conditionalFormatting>
  <conditionalFormatting sqref="I17:J52">
    <cfRule type="expression" dxfId="323" priority="7">
      <formula>$H17="CT (Contrôle terminal)"</formula>
    </cfRule>
  </conditionalFormatting>
  <conditionalFormatting sqref="K15:L16">
    <cfRule type="expression" dxfId="322" priority="8">
      <formula>$H$17="CCI (CC Intégral)"</formula>
    </cfRule>
  </conditionalFormatting>
  <dataValidations count="4">
    <dataValidation type="list" allowBlank="1" showErrorMessage="1" sqref="A17:A52" xr:uid="{00000000-0002-0000-0500-000000000000}">
      <formula1>Nat_ELP</formula1>
    </dataValidation>
    <dataValidation type="list" allowBlank="1" showErrorMessage="1" sqref="F17:G52" xr:uid="{00000000-0002-0000-0500-000001000000}">
      <formula1>"Oui,Non"</formula1>
    </dataValidation>
    <dataValidation type="list" allowBlank="1" showErrorMessage="1" sqref="H17:H52" xr:uid="{00000000-0002-0000-0500-000002000000}">
      <formula1>Type_contrôle</formula1>
    </dataValidation>
    <dataValidation type="list" allowBlank="1" showErrorMessage="1" sqref="K17:K52 M17:M52" xr:uid="{00000000-0002-0000-05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000"/>
  <sheetViews>
    <sheetView showGridLines="0" topLeftCell="A8" zoomScale="50" zoomScaleNormal="50" workbookViewId="0">
      <selection activeCell="L25" sqref="L25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181</v>
      </c>
      <c r="E4" s="197"/>
      <c r="F4" s="214" t="s">
        <v>31</v>
      </c>
      <c r="G4" s="196"/>
      <c r="H4" s="222" t="s">
        <v>130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131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132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147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56" t="s">
        <v>60</v>
      </c>
      <c r="B17" s="57" t="s">
        <v>90</v>
      </c>
      <c r="C17" s="57"/>
      <c r="D17" s="56">
        <v>3</v>
      </c>
      <c r="E17" s="56">
        <v>3</v>
      </c>
      <c r="F17" s="56" t="s">
        <v>62</v>
      </c>
      <c r="G17" s="56"/>
      <c r="H17" s="56"/>
      <c r="I17" s="56"/>
      <c r="J17" s="56"/>
      <c r="K17" s="56"/>
      <c r="L17" s="5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56" t="s">
        <v>60</v>
      </c>
      <c r="B18" s="57" t="s">
        <v>91</v>
      </c>
      <c r="C18" s="57" t="s">
        <v>92</v>
      </c>
      <c r="D18" s="56">
        <v>6</v>
      </c>
      <c r="E18" s="56">
        <v>6</v>
      </c>
      <c r="F18" s="56" t="s">
        <v>62</v>
      </c>
      <c r="G18" s="56"/>
      <c r="H18" s="56"/>
      <c r="I18" s="56"/>
      <c r="J18" s="56"/>
      <c r="K18" s="56"/>
      <c r="L18" s="5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56" t="s">
        <v>65</v>
      </c>
      <c r="B19" s="98" t="s">
        <v>148</v>
      </c>
      <c r="C19" s="57" t="s">
        <v>94</v>
      </c>
      <c r="D19" s="56"/>
      <c r="E19" s="56">
        <v>2</v>
      </c>
      <c r="F19" s="56" t="s">
        <v>62</v>
      </c>
      <c r="G19" s="56"/>
      <c r="H19" s="157" t="s">
        <v>80</v>
      </c>
      <c r="I19" s="158" t="s">
        <v>16</v>
      </c>
      <c r="J19" s="156">
        <v>1</v>
      </c>
      <c r="K19" s="156" t="s">
        <v>85</v>
      </c>
      <c r="L19" s="56"/>
      <c r="M19" s="46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56" t="s">
        <v>65</v>
      </c>
      <c r="B20" s="57" t="s">
        <v>95</v>
      </c>
      <c r="C20" s="57" t="s">
        <v>96</v>
      </c>
      <c r="D20" s="56"/>
      <c r="E20" s="56">
        <v>1</v>
      </c>
      <c r="F20" s="56" t="s">
        <v>62</v>
      </c>
      <c r="G20" s="56"/>
      <c r="H20" s="156" t="s">
        <v>80</v>
      </c>
      <c r="I20" s="48"/>
      <c r="J20" s="100">
        <v>1</v>
      </c>
      <c r="K20" s="100" t="s">
        <v>85</v>
      </c>
      <c r="L20" s="5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6" t="s">
        <v>60</v>
      </c>
      <c r="B21" s="18" t="s">
        <v>149</v>
      </c>
      <c r="C21" s="18" t="s">
        <v>150</v>
      </c>
      <c r="D21" s="48">
        <v>6</v>
      </c>
      <c r="E21" s="48">
        <v>6</v>
      </c>
      <c r="F21" s="48" t="s">
        <v>62</v>
      </c>
      <c r="G21" s="49" t="s">
        <v>62</v>
      </c>
      <c r="H21" s="49" t="s">
        <v>73</v>
      </c>
      <c r="I21" s="48"/>
      <c r="J21" s="46"/>
      <c r="K21" s="50" t="s">
        <v>85</v>
      </c>
      <c r="L21" s="46"/>
      <c r="M21" s="50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68" t="s">
        <v>60</v>
      </c>
      <c r="B22" s="69" t="s">
        <v>151</v>
      </c>
      <c r="C22" s="69" t="s">
        <v>152</v>
      </c>
      <c r="D22" s="68">
        <v>6</v>
      </c>
      <c r="E22" s="68">
        <v>6</v>
      </c>
      <c r="F22" s="68" t="s">
        <v>62</v>
      </c>
      <c r="G22" s="70" t="s">
        <v>62</v>
      </c>
      <c r="H22" s="100" t="s">
        <v>80</v>
      </c>
      <c r="I22" s="70">
        <v>3</v>
      </c>
      <c r="J22" s="70">
        <v>2</v>
      </c>
      <c r="K22" s="46"/>
      <c r="L22" s="70"/>
      <c r="M22" s="50"/>
      <c r="N22" s="50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60</v>
      </c>
      <c r="B23" s="18" t="s">
        <v>140</v>
      </c>
      <c r="C23" s="18" t="s">
        <v>153</v>
      </c>
      <c r="D23" s="48">
        <v>9</v>
      </c>
      <c r="E23" s="48">
        <v>9</v>
      </c>
      <c r="F23" s="48" t="s">
        <v>62</v>
      </c>
      <c r="G23" s="49" t="s">
        <v>103</v>
      </c>
      <c r="H23" s="46"/>
      <c r="I23" s="48"/>
      <c r="J23" s="46"/>
      <c r="K23" s="46"/>
      <c r="L23" s="46"/>
      <c r="M23" s="46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139" t="s">
        <v>65</v>
      </c>
      <c r="B24" s="140" t="s">
        <v>142</v>
      </c>
      <c r="C24" s="140" t="s">
        <v>154</v>
      </c>
      <c r="D24" s="139"/>
      <c r="E24" s="141">
        <v>6</v>
      </c>
      <c r="F24" s="139" t="s">
        <v>62</v>
      </c>
      <c r="G24" s="141" t="s">
        <v>103</v>
      </c>
      <c r="H24" s="70" t="s">
        <v>73</v>
      </c>
      <c r="I24" s="68"/>
      <c r="J24" s="68"/>
      <c r="K24" s="70" t="s">
        <v>85</v>
      </c>
      <c r="L24" s="68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139" t="s">
        <v>65</v>
      </c>
      <c r="B25" s="140" t="s">
        <v>155</v>
      </c>
      <c r="C25" s="140" t="s">
        <v>156</v>
      </c>
      <c r="D25" s="139"/>
      <c r="E25" s="141">
        <v>1</v>
      </c>
      <c r="F25" s="139" t="s">
        <v>62</v>
      </c>
      <c r="G25" s="141" t="s">
        <v>62</v>
      </c>
      <c r="H25" s="184" t="s">
        <v>80</v>
      </c>
      <c r="I25" s="138">
        <v>2</v>
      </c>
      <c r="J25" s="138">
        <v>2</v>
      </c>
      <c r="K25" s="70"/>
      <c r="L25" s="70"/>
      <c r="M25" s="50"/>
      <c r="N25" s="50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s="120" customFormat="1" ht="14.45">
      <c r="A26" s="127" t="s">
        <v>65</v>
      </c>
      <c r="B26" s="126" t="s">
        <v>146</v>
      </c>
      <c r="C26" s="126"/>
      <c r="D26" s="127"/>
      <c r="E26" s="127">
        <v>2</v>
      </c>
      <c r="F26" s="127" t="s">
        <v>62</v>
      </c>
      <c r="G26" s="127" t="s">
        <v>62</v>
      </c>
      <c r="H26" s="121"/>
      <c r="I26" s="121"/>
      <c r="J26" s="121"/>
      <c r="K26" s="121"/>
      <c r="L26" s="121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/>
      <c r="B27" s="18"/>
      <c r="C27" s="18"/>
      <c r="D27" s="48"/>
      <c r="E27" s="48"/>
      <c r="F27" s="48"/>
      <c r="G27" s="48"/>
      <c r="H27" s="48"/>
      <c r="I27" s="48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18"/>
      <c r="C28" s="18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18"/>
      <c r="C29" s="18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18"/>
      <c r="C30" s="18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6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6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6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6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6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6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I22 K22:L22 I24:I25 K24:L25">
    <cfRule type="expression" dxfId="321" priority="6">
      <formula>$H11="CCI (CC Intégral)"</formula>
    </cfRule>
  </conditionalFormatting>
  <conditionalFormatting sqref="I22:J22 I24:J25">
    <cfRule type="expression" dxfId="320" priority="7">
      <formula>$H11="CT (Contrôle terminal)"</formula>
    </cfRule>
  </conditionalFormatting>
  <conditionalFormatting sqref="J15:K15 M15 A16:N16 E9 G9">
    <cfRule type="expression" dxfId="319" priority="8">
      <formula>$A$11=2</formula>
    </cfRule>
  </conditionalFormatting>
  <conditionalFormatting sqref="J15:K15 M15 A16:N16 E9 G9">
    <cfRule type="expression" dxfId="318" priority="9">
      <formula>$A$11=3</formula>
    </cfRule>
  </conditionalFormatting>
  <conditionalFormatting sqref="J15:K15 M15 A16:N16 E9 G9">
    <cfRule type="expression" dxfId="317" priority="10">
      <formula>$A$11=1</formula>
    </cfRule>
  </conditionalFormatting>
  <conditionalFormatting sqref="I21:I25 K31:L52 I31:I52 L20 K21:L25">
    <cfRule type="expression" dxfId="316" priority="11">
      <formula>$H20="CCI (CC Intégral)"</formula>
    </cfRule>
  </conditionalFormatting>
  <conditionalFormatting sqref="I21:J25 I31:J52">
    <cfRule type="expression" dxfId="315" priority="12">
      <formula>$H21="CT (Contrôle terminal)"</formula>
    </cfRule>
  </conditionalFormatting>
  <conditionalFormatting sqref="K15:L16">
    <cfRule type="expression" dxfId="314" priority="13">
      <formula>$H$17="CCI (CC Intégral)"</formula>
    </cfRule>
  </conditionalFormatting>
  <conditionalFormatting sqref="I28:J30">
    <cfRule type="expression" dxfId="313" priority="14">
      <formula>$H28="CT (Contrôle terminal)"</formula>
    </cfRule>
  </conditionalFormatting>
  <conditionalFormatting sqref="I28:I30 K28:L30">
    <cfRule type="expression" dxfId="312" priority="15">
      <formula>$H28="CCI (CC Intégral)"</formula>
    </cfRule>
  </conditionalFormatting>
  <conditionalFormatting sqref="I17:J18">
    <cfRule type="expression" dxfId="311" priority="16">
      <formula>$H17="CT (Contrôle terminal)"</formula>
    </cfRule>
  </conditionalFormatting>
  <conditionalFormatting sqref="I17:I18 K17:L18 L19">
    <cfRule type="expression" dxfId="310" priority="17">
      <formula>$H17="CCI (CC Intégral)"</formula>
    </cfRule>
  </conditionalFormatting>
  <conditionalFormatting sqref="I27 K27:L27">
    <cfRule type="expression" dxfId="309" priority="18">
      <formula>$H27="CCI (CC Intégral)"</formula>
    </cfRule>
  </conditionalFormatting>
  <conditionalFormatting sqref="I27:J27">
    <cfRule type="expression" dxfId="308" priority="19">
      <formula>$H27="CT (Contrôle terminal)"</formula>
    </cfRule>
  </conditionalFormatting>
  <conditionalFormatting sqref="I26 K26:L26">
    <cfRule type="expression" dxfId="307" priority="4">
      <formula>$H26="CCI (CC Intégral)"</formula>
    </cfRule>
  </conditionalFormatting>
  <conditionalFormatting sqref="I26:J26">
    <cfRule type="expression" dxfId="306" priority="5">
      <formula>$H26="CT (Contrôle terminal)"</formula>
    </cfRule>
  </conditionalFormatting>
  <conditionalFormatting sqref="I19:I20">
    <cfRule type="expression" dxfId="305" priority="2">
      <formula>$H19="CCI (CC Intégral)"</formula>
    </cfRule>
  </conditionalFormatting>
  <conditionalFormatting sqref="I19:J20">
    <cfRule type="expression" dxfId="304" priority="3">
      <formula>$H19="CT (Contrôle terminal)"</formula>
    </cfRule>
  </conditionalFormatting>
  <conditionalFormatting sqref="K19:K20">
    <cfRule type="expression" dxfId="303" priority="1">
      <formula>$H19="CT (Contrôle terminal)"</formula>
    </cfRule>
  </conditionalFormatting>
  <dataValidations count="4">
    <dataValidation type="list" allowBlank="1" showErrorMessage="1" sqref="A20:A21 A23:A52" xr:uid="{00000000-0002-0000-0600-000000000000}">
      <formula1>Nat_ELP</formula1>
    </dataValidation>
    <dataValidation type="list" allowBlank="1" showErrorMessage="1" sqref="G17:G19 F20:G21 G22 F23:G52" xr:uid="{00000000-0002-0000-0600-000001000000}">
      <formula1>"Oui,Non"</formula1>
    </dataValidation>
    <dataValidation type="list" allowBlank="1" showErrorMessage="1" sqref="H17:H52" xr:uid="{00000000-0002-0000-0600-000002000000}">
      <formula1>Type_contrôle</formula1>
    </dataValidation>
    <dataValidation type="list" allowBlank="1" showErrorMessage="1" sqref="M17:M52 K17:K52" xr:uid="{00000000-0002-0000-06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1001"/>
  <sheetViews>
    <sheetView showGridLines="0" topLeftCell="A5" zoomScale="81" zoomScaleNormal="66" workbookViewId="0">
      <selection activeCell="A28" sqref="A28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281</v>
      </c>
      <c r="E4" s="197"/>
      <c r="F4" s="214" t="s">
        <v>31</v>
      </c>
      <c r="G4" s="196"/>
      <c r="H4" s="222" t="s">
        <v>130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157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158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159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46" t="s">
        <v>60</v>
      </c>
      <c r="B17" s="26" t="s">
        <v>160</v>
      </c>
      <c r="C17" s="18"/>
      <c r="D17" s="48">
        <v>6</v>
      </c>
      <c r="E17" s="48">
        <v>6</v>
      </c>
      <c r="F17" s="48" t="s">
        <v>62</v>
      </c>
      <c r="G17" s="49" t="s">
        <v>62</v>
      </c>
      <c r="H17" s="49" t="s">
        <v>73</v>
      </c>
      <c r="I17" s="48"/>
      <c r="J17" s="46"/>
      <c r="K17" s="50" t="s">
        <v>85</v>
      </c>
      <c r="L17" s="50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46" t="s">
        <v>60</v>
      </c>
      <c r="B18" s="18" t="s">
        <v>161</v>
      </c>
      <c r="C18" s="18"/>
      <c r="D18" s="48">
        <v>3</v>
      </c>
      <c r="E18" s="48">
        <v>3</v>
      </c>
      <c r="F18" s="48" t="s">
        <v>62</v>
      </c>
      <c r="G18" s="49" t="s">
        <v>62</v>
      </c>
      <c r="H18" s="131" t="s">
        <v>68</v>
      </c>
      <c r="I18" s="132">
        <v>2</v>
      </c>
      <c r="J18" s="133">
        <v>2</v>
      </c>
      <c r="K18" s="50" t="s">
        <v>69</v>
      </c>
      <c r="L18" s="50">
        <v>2</v>
      </c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56" t="s">
        <v>60</v>
      </c>
      <c r="B19" s="57" t="s">
        <v>162</v>
      </c>
      <c r="C19" s="57"/>
      <c r="D19" s="56">
        <v>6</v>
      </c>
      <c r="E19" s="56">
        <v>6</v>
      </c>
      <c r="F19" s="56" t="s">
        <v>62</v>
      </c>
      <c r="G19" s="56"/>
      <c r="H19" s="56"/>
      <c r="I19" s="56"/>
      <c r="J19" s="56"/>
      <c r="K19" s="56"/>
      <c r="L19" s="56"/>
      <c r="M19" s="46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56" t="s">
        <v>65</v>
      </c>
      <c r="B20" s="57" t="s">
        <v>163</v>
      </c>
      <c r="C20" s="57"/>
      <c r="D20" s="56"/>
      <c r="E20" s="56">
        <v>1</v>
      </c>
      <c r="F20" s="56" t="s">
        <v>62</v>
      </c>
      <c r="G20" s="56"/>
      <c r="H20" s="56"/>
      <c r="I20" s="56"/>
      <c r="J20" s="56"/>
      <c r="K20" s="56"/>
      <c r="L20" s="5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56" t="s">
        <v>65</v>
      </c>
      <c r="B21" s="57" t="s">
        <v>164</v>
      </c>
      <c r="C21" s="57"/>
      <c r="D21" s="56"/>
      <c r="E21" s="56">
        <v>1</v>
      </c>
      <c r="F21" s="56" t="s">
        <v>62</v>
      </c>
      <c r="G21" s="56"/>
      <c r="H21" s="56"/>
      <c r="I21" s="56"/>
      <c r="J21" s="56"/>
      <c r="K21" s="56"/>
      <c r="L21" s="56"/>
      <c r="M21" s="46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6">
      <c r="A22" s="56" t="s">
        <v>65</v>
      </c>
      <c r="B22" s="73" t="s">
        <v>165</v>
      </c>
      <c r="C22" s="57"/>
      <c r="D22" s="56"/>
      <c r="E22" s="56">
        <v>1</v>
      </c>
      <c r="F22" s="56" t="s">
        <v>62</v>
      </c>
      <c r="G22" s="56"/>
      <c r="H22" s="56"/>
      <c r="I22" s="56"/>
      <c r="J22" s="56"/>
      <c r="K22" s="56"/>
      <c r="L22" s="56"/>
      <c r="M22" s="46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60</v>
      </c>
      <c r="B23" s="18" t="s">
        <v>166</v>
      </c>
      <c r="C23" s="18"/>
      <c r="D23" s="48">
        <v>6</v>
      </c>
      <c r="E23" s="48">
        <v>6</v>
      </c>
      <c r="F23" s="48" t="s">
        <v>62</v>
      </c>
      <c r="G23" s="49" t="s">
        <v>62</v>
      </c>
      <c r="H23" s="48"/>
      <c r="I23" s="48"/>
      <c r="J23" s="46"/>
      <c r="K23" s="46"/>
      <c r="L23" s="46"/>
      <c r="M23" s="46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 t="s">
        <v>65</v>
      </c>
      <c r="B24" s="74" t="s">
        <v>167</v>
      </c>
      <c r="C24" s="18"/>
      <c r="D24" s="48"/>
      <c r="E24" s="48">
        <v>1</v>
      </c>
      <c r="F24" s="48" t="s">
        <v>62</v>
      </c>
      <c r="G24" s="49" t="s">
        <v>62</v>
      </c>
      <c r="H24" s="49" t="s">
        <v>73</v>
      </c>
      <c r="I24" s="48"/>
      <c r="J24" s="46"/>
      <c r="K24" s="50" t="s">
        <v>85</v>
      </c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s="97" customFormat="1" ht="14.45">
      <c r="A25" s="113" t="s">
        <v>65</v>
      </c>
      <c r="B25" s="142" t="s">
        <v>168</v>
      </c>
      <c r="C25" s="143"/>
      <c r="D25" s="132"/>
      <c r="E25" s="132">
        <v>1</v>
      </c>
      <c r="F25" s="132" t="s">
        <v>62</v>
      </c>
      <c r="G25" s="131" t="s">
        <v>62</v>
      </c>
      <c r="H25" s="131" t="s">
        <v>73</v>
      </c>
      <c r="I25" s="48"/>
      <c r="J25" s="46"/>
      <c r="K25" s="144" t="s">
        <v>85</v>
      </c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 t="s">
        <v>65</v>
      </c>
      <c r="B26" s="74" t="s">
        <v>169</v>
      </c>
      <c r="C26" s="18"/>
      <c r="D26" s="48"/>
      <c r="E26" s="48">
        <v>1</v>
      </c>
      <c r="F26" s="48" t="s">
        <v>62</v>
      </c>
      <c r="G26" s="49" t="s">
        <v>62</v>
      </c>
      <c r="H26" s="49" t="s">
        <v>73</v>
      </c>
      <c r="I26" s="48"/>
      <c r="J26" s="46"/>
      <c r="K26" s="50" t="s">
        <v>85</v>
      </c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 t="s">
        <v>60</v>
      </c>
      <c r="B27" s="46" t="s">
        <v>170</v>
      </c>
      <c r="C27" s="72"/>
      <c r="D27" s="48">
        <v>6</v>
      </c>
      <c r="E27" s="48">
        <v>6</v>
      </c>
      <c r="F27" s="48" t="s">
        <v>62</v>
      </c>
      <c r="G27" s="49" t="s">
        <v>62</v>
      </c>
      <c r="H27" s="48"/>
      <c r="I27" s="48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113" t="s">
        <v>65</v>
      </c>
      <c r="B28" s="76" t="s">
        <v>171</v>
      </c>
      <c r="C28" s="76"/>
      <c r="D28" s="76"/>
      <c r="E28" s="155">
        <v>1</v>
      </c>
      <c r="F28" s="75" t="s">
        <v>62</v>
      </c>
      <c r="G28" s="77" t="s">
        <v>62</v>
      </c>
      <c r="H28" s="77" t="s">
        <v>68</v>
      </c>
      <c r="I28" s="77">
        <v>2</v>
      </c>
      <c r="J28" s="77">
        <v>2</v>
      </c>
      <c r="K28" s="77" t="s">
        <v>69</v>
      </c>
      <c r="L28" s="77">
        <v>1</v>
      </c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 t="s">
        <v>65</v>
      </c>
      <c r="B29" s="26" t="s">
        <v>172</v>
      </c>
      <c r="C29" s="18"/>
      <c r="D29" s="48"/>
      <c r="E29" s="48">
        <v>1</v>
      </c>
      <c r="F29" s="48" t="s">
        <v>62</v>
      </c>
      <c r="G29" s="49" t="s">
        <v>62</v>
      </c>
      <c r="H29" s="131" t="s">
        <v>68</v>
      </c>
      <c r="I29" s="132">
        <v>2</v>
      </c>
      <c r="J29" s="144">
        <v>2</v>
      </c>
      <c r="K29" s="50" t="s">
        <v>69</v>
      </c>
      <c r="L29" s="50">
        <v>2</v>
      </c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 t="s">
        <v>65</v>
      </c>
      <c r="B30" s="26" t="s">
        <v>173</v>
      </c>
      <c r="C30" s="18"/>
      <c r="D30" s="48"/>
      <c r="E30" s="48">
        <v>1</v>
      </c>
      <c r="F30" s="48" t="s">
        <v>62</v>
      </c>
      <c r="G30" s="49" t="s">
        <v>62</v>
      </c>
      <c r="H30" s="131" t="s">
        <v>68</v>
      </c>
      <c r="I30" s="132">
        <v>2</v>
      </c>
      <c r="J30" s="133">
        <v>2</v>
      </c>
      <c r="K30" s="50" t="s">
        <v>69</v>
      </c>
      <c r="L30" s="50">
        <v>2</v>
      </c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 t="s">
        <v>65</v>
      </c>
      <c r="B31" s="26" t="s">
        <v>174</v>
      </c>
      <c r="C31" s="18"/>
      <c r="D31" s="48"/>
      <c r="E31" s="48">
        <v>1</v>
      </c>
      <c r="F31" s="48" t="s">
        <v>62</v>
      </c>
      <c r="G31" s="49" t="s">
        <v>62</v>
      </c>
      <c r="H31" s="49" t="s">
        <v>73</v>
      </c>
      <c r="I31" s="48"/>
      <c r="J31" s="46"/>
      <c r="K31" s="50" t="s">
        <v>85</v>
      </c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75" t="s">
        <v>65</v>
      </c>
      <c r="B32" s="145" t="s">
        <v>175</v>
      </c>
      <c r="C32" s="75"/>
      <c r="D32" s="75"/>
      <c r="E32" s="75">
        <v>1</v>
      </c>
      <c r="F32" s="75" t="s">
        <v>62</v>
      </c>
      <c r="G32" s="77" t="s">
        <v>62</v>
      </c>
      <c r="H32" s="77" t="s">
        <v>73</v>
      </c>
      <c r="I32" s="75"/>
      <c r="J32" s="75"/>
      <c r="K32" s="77" t="s">
        <v>85</v>
      </c>
      <c r="L32" s="75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4.45">
      <c r="A33" s="46"/>
      <c r="B33" s="46"/>
      <c r="C33" s="46"/>
      <c r="D33" s="48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18"/>
      <c r="C41" s="18"/>
      <c r="D41" s="48"/>
      <c r="E41" s="46"/>
      <c r="F41" s="46"/>
      <c r="G41" s="46"/>
      <c r="H41" s="46"/>
      <c r="I41" s="46"/>
      <c r="J41" s="18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2"/>
      <c r="C42" s="54"/>
      <c r="D42" s="48"/>
      <c r="E42" s="26"/>
      <c r="F42" s="26"/>
      <c r="G42" s="26"/>
      <c r="H42" s="26"/>
      <c r="I42" s="26"/>
      <c r="J42" s="54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67"/>
      <c r="C43" s="55"/>
      <c r="D43" s="48"/>
      <c r="E43" s="46"/>
      <c r="F43" s="46"/>
      <c r="G43" s="46"/>
      <c r="H43" s="46"/>
      <c r="I43" s="46"/>
      <c r="J43" s="55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46"/>
      <c r="B53" s="18"/>
      <c r="C53" s="18"/>
      <c r="D53" s="48"/>
      <c r="E53" s="46"/>
      <c r="F53" s="46"/>
      <c r="G53" s="46"/>
      <c r="H53" s="46"/>
      <c r="I53" s="46"/>
      <c r="J53" s="18"/>
      <c r="K53" s="46"/>
      <c r="L53" s="46"/>
      <c r="M53" s="46"/>
      <c r="N53" s="46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.75" customHeight="1">
      <c r="A1001" s="1"/>
      <c r="B1001" s="25"/>
      <c r="C1001" s="25"/>
      <c r="D1001" s="25"/>
      <c r="E1001" s="25"/>
      <c r="F1001" s="25"/>
      <c r="G1001" s="25"/>
      <c r="H1001" s="25"/>
      <c r="I1001" s="25"/>
      <c r="J1001" s="25"/>
      <c r="K1001" s="25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</sheetData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302" priority="1">
      <formula>$A$11=2</formula>
    </cfRule>
  </conditionalFormatting>
  <conditionalFormatting sqref="J15:K15 M15 A16:N16 E9 G9">
    <cfRule type="expression" dxfId="301" priority="2">
      <formula>$A$11=3</formula>
    </cfRule>
  </conditionalFormatting>
  <conditionalFormatting sqref="J15:K15 M15 A16:N16 E9 G9">
    <cfRule type="expression" dxfId="300" priority="3">
      <formula>$A$11=1</formula>
    </cfRule>
  </conditionalFormatting>
  <conditionalFormatting sqref="I33:I53 K33:L53">
    <cfRule type="expression" dxfId="299" priority="4">
      <formula>$H33="CCI (CC Intégral)"</formula>
    </cfRule>
  </conditionalFormatting>
  <conditionalFormatting sqref="I33:J53">
    <cfRule type="expression" dxfId="298" priority="5">
      <formula>$H33="CT (Contrôle terminal)"</formula>
    </cfRule>
  </conditionalFormatting>
  <conditionalFormatting sqref="K15:L16">
    <cfRule type="expression" dxfId="297" priority="6">
      <formula>$H$17="CCI (CC Intégral)"</formula>
    </cfRule>
  </conditionalFormatting>
  <conditionalFormatting sqref="I17:I32 K17:L32">
    <cfRule type="expression" dxfId="296" priority="7">
      <formula>$H17="CCI (CC Intégral)"</formula>
    </cfRule>
  </conditionalFormatting>
  <conditionalFormatting sqref="I17:J32">
    <cfRule type="expression" dxfId="295" priority="8">
      <formula>$H17="CT (Contrôle terminal)"</formula>
    </cfRule>
  </conditionalFormatting>
  <dataValidations count="4">
    <dataValidation type="list" allowBlank="1" showErrorMessage="1" sqref="A17:A53" xr:uid="{00000000-0002-0000-0700-000000000000}">
      <formula1>Nat_ELP</formula1>
    </dataValidation>
    <dataValidation type="list" allowBlank="1" showErrorMessage="1" sqref="F17:G53" xr:uid="{00000000-0002-0000-0700-000001000000}">
      <formula1>"Oui,Non"</formula1>
    </dataValidation>
    <dataValidation type="list" allowBlank="1" showErrorMessage="1" sqref="H17:H53" xr:uid="{00000000-0002-0000-0700-000002000000}">
      <formula1>Type_contrôle</formula1>
    </dataValidation>
    <dataValidation type="list" allowBlank="1" showErrorMessage="1" sqref="K17:K53 M17:M53" xr:uid="{00000000-0002-0000-07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1000"/>
  <sheetViews>
    <sheetView showGridLines="0" topLeftCell="A12" zoomScaleNormal="64" workbookViewId="0">
      <selection activeCell="B9" sqref="B9:C10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281</v>
      </c>
      <c r="E4" s="197"/>
      <c r="F4" s="214" t="s">
        <v>31</v>
      </c>
      <c r="G4" s="196"/>
      <c r="H4" s="222" t="s">
        <v>130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157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158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176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5"/>
      <c r="C9" s="25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5"/>
      <c r="C10" s="25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5"/>
      <c r="C11" s="25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5"/>
      <c r="C12" s="25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46" t="s">
        <v>60</v>
      </c>
      <c r="B17" s="26" t="s">
        <v>177</v>
      </c>
      <c r="C17" s="18"/>
      <c r="D17" s="48">
        <v>3</v>
      </c>
      <c r="E17" s="48">
        <v>3</v>
      </c>
      <c r="F17" s="48" t="s">
        <v>62</v>
      </c>
      <c r="G17" s="49" t="s">
        <v>62</v>
      </c>
      <c r="H17" s="49" t="s">
        <v>73</v>
      </c>
      <c r="I17" s="48"/>
      <c r="J17" s="46"/>
      <c r="K17" s="50" t="s">
        <v>85</v>
      </c>
      <c r="L17" s="4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46" t="s">
        <v>60</v>
      </c>
      <c r="B18" s="18" t="s">
        <v>178</v>
      </c>
      <c r="C18" s="18"/>
      <c r="D18" s="48">
        <v>24</v>
      </c>
      <c r="E18" s="48">
        <v>24</v>
      </c>
      <c r="F18" s="48" t="s">
        <v>62</v>
      </c>
      <c r="G18" s="49" t="s">
        <v>103</v>
      </c>
      <c r="H18" s="49"/>
      <c r="I18" s="48"/>
      <c r="J18" s="46"/>
      <c r="K18" s="46"/>
      <c r="L18" s="4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46" t="s">
        <v>65</v>
      </c>
      <c r="B19" s="26" t="s">
        <v>179</v>
      </c>
      <c r="C19" s="18"/>
      <c r="D19" s="48"/>
      <c r="E19" s="48">
        <v>1</v>
      </c>
      <c r="F19" s="48" t="s">
        <v>62</v>
      </c>
      <c r="G19" s="49" t="s">
        <v>62</v>
      </c>
      <c r="H19" s="49" t="s">
        <v>68</v>
      </c>
      <c r="I19" s="49">
        <v>1</v>
      </c>
      <c r="J19" s="50">
        <v>2</v>
      </c>
      <c r="K19" s="50" t="s">
        <v>180</v>
      </c>
      <c r="L19" s="50">
        <v>1</v>
      </c>
      <c r="M19" s="46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46" t="s">
        <v>65</v>
      </c>
      <c r="B20" s="18" t="s">
        <v>181</v>
      </c>
      <c r="C20" s="18"/>
      <c r="D20" s="48"/>
      <c r="E20" s="48">
        <v>5</v>
      </c>
      <c r="F20" s="48" t="s">
        <v>62</v>
      </c>
      <c r="G20" s="49" t="s">
        <v>103</v>
      </c>
      <c r="H20" s="49" t="s">
        <v>73</v>
      </c>
      <c r="I20" s="48"/>
      <c r="J20" s="46"/>
      <c r="K20" s="50" t="s">
        <v>85</v>
      </c>
      <c r="L20" s="4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6"/>
      <c r="B21" s="18"/>
      <c r="C21" s="18"/>
      <c r="D21" s="48"/>
      <c r="E21" s="48"/>
      <c r="F21" s="48"/>
      <c r="G21" s="48"/>
      <c r="H21" s="48"/>
      <c r="I21" s="48"/>
      <c r="J21" s="46"/>
      <c r="K21" s="46"/>
      <c r="L21" s="46"/>
      <c r="M21" s="46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6">
      <c r="A22" s="46"/>
      <c r="B22" s="71"/>
      <c r="C22" s="18"/>
      <c r="D22" s="48"/>
      <c r="E22" s="48"/>
      <c r="F22" s="48"/>
      <c r="G22" s="48"/>
      <c r="H22" s="48"/>
      <c r="I22" s="48"/>
      <c r="J22" s="46"/>
      <c r="K22" s="46"/>
      <c r="L22" s="46"/>
      <c r="M22" s="46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/>
      <c r="B23" s="18"/>
      <c r="C23" s="18"/>
      <c r="D23" s="48"/>
      <c r="E23" s="48"/>
      <c r="F23" s="48"/>
      <c r="G23" s="48"/>
      <c r="H23" s="48"/>
      <c r="I23" s="48"/>
      <c r="J23" s="46"/>
      <c r="K23" s="46"/>
      <c r="L23" s="46"/>
      <c r="M23" s="46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/>
      <c r="B24" s="46"/>
      <c r="C24" s="72"/>
      <c r="D24" s="48"/>
      <c r="E24" s="48"/>
      <c r="F24" s="48"/>
      <c r="G24" s="48"/>
      <c r="H24" s="48"/>
      <c r="I24" s="48"/>
      <c r="J24" s="46"/>
      <c r="K24" s="46"/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/>
      <c r="B25" s="46"/>
      <c r="C25" s="18"/>
      <c r="D25" s="48"/>
      <c r="E25" s="48"/>
      <c r="F25" s="48"/>
      <c r="G25" s="48"/>
      <c r="H25" s="48"/>
      <c r="I25" s="48"/>
      <c r="J25" s="46"/>
      <c r="K25" s="46"/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/>
      <c r="B26" s="46"/>
      <c r="C26" s="18"/>
      <c r="D26" s="48"/>
      <c r="E26" s="48"/>
      <c r="F26" s="48"/>
      <c r="G26" s="48"/>
      <c r="H26" s="48"/>
      <c r="I26" s="48"/>
      <c r="J26" s="46"/>
      <c r="K26" s="46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/>
      <c r="B27" s="46"/>
      <c r="C27" s="18"/>
      <c r="D27" s="48"/>
      <c r="E27" s="48"/>
      <c r="F27" s="48"/>
      <c r="G27" s="48"/>
      <c r="H27" s="48"/>
      <c r="I27" s="48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8"/>
      <c r="E28" s="48"/>
      <c r="F28" s="48"/>
      <c r="G28" s="48"/>
      <c r="H28" s="48"/>
      <c r="I28" s="48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8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294" priority="1">
      <formula>$A$11=2</formula>
    </cfRule>
  </conditionalFormatting>
  <conditionalFormatting sqref="J15:K15 M15 A16:N16 E9 G9">
    <cfRule type="expression" dxfId="293" priority="2">
      <formula>$A$11=3</formula>
    </cfRule>
  </conditionalFormatting>
  <conditionalFormatting sqref="J15:K15 M15 A16:N16 E9 G9">
    <cfRule type="expression" dxfId="292" priority="3">
      <formula>$A$11=1</formula>
    </cfRule>
  </conditionalFormatting>
  <conditionalFormatting sqref="I17:I51 K17:L51">
    <cfRule type="expression" dxfId="291" priority="4">
      <formula>$H17="CCI (CC Intégral)"</formula>
    </cfRule>
  </conditionalFormatting>
  <conditionalFormatting sqref="I17:J51">
    <cfRule type="expression" dxfId="290" priority="5">
      <formula>$H17="CT (Contrôle terminal)"</formula>
    </cfRule>
  </conditionalFormatting>
  <conditionalFormatting sqref="K15:L16">
    <cfRule type="expression" dxfId="289" priority="6">
      <formula>$H$17="CCI (CC Intégral)"</formula>
    </cfRule>
  </conditionalFormatting>
  <dataValidations count="4">
    <dataValidation type="list" allowBlank="1" showErrorMessage="1" sqref="A17:A51" xr:uid="{00000000-0002-0000-0800-000000000000}">
      <formula1>Nat_ELP</formula1>
    </dataValidation>
    <dataValidation type="list" allowBlank="1" showErrorMessage="1" sqref="F17:G51" xr:uid="{00000000-0002-0000-0800-000001000000}">
      <formula1>"Oui,Non"</formula1>
    </dataValidation>
    <dataValidation type="list" allowBlank="1" showErrorMessage="1" sqref="H17:H51" xr:uid="{00000000-0002-0000-0800-000002000000}">
      <formula1>Type_contrôle</formula1>
    </dataValidation>
    <dataValidation type="list" allowBlank="1" showErrorMessage="1" sqref="K17:K51 M17:M51" xr:uid="{00000000-0002-0000-08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999"/>
  <sheetViews>
    <sheetView showGridLines="0" topLeftCell="A16" zoomScaleNormal="62" workbookViewId="0">
      <selection activeCell="B27" sqref="B27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182</v>
      </c>
      <c r="E4" s="197"/>
      <c r="F4" s="214" t="s">
        <v>31</v>
      </c>
      <c r="G4" s="196"/>
      <c r="H4" s="222" t="s">
        <v>182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183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184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185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IF(H23="CCI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56" t="s">
        <v>60</v>
      </c>
      <c r="B17" s="57" t="s">
        <v>61</v>
      </c>
      <c r="C17" s="57"/>
      <c r="D17" s="56">
        <v>3</v>
      </c>
      <c r="E17" s="56">
        <v>3</v>
      </c>
      <c r="F17" s="56" t="s">
        <v>62</v>
      </c>
      <c r="G17" s="56"/>
      <c r="H17" s="56"/>
      <c r="I17" s="56"/>
      <c r="J17" s="56"/>
      <c r="K17" s="56"/>
      <c r="L17" s="56"/>
      <c r="M17" s="78"/>
      <c r="N17" s="78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56" t="s">
        <v>60</v>
      </c>
      <c r="B18" s="57" t="s">
        <v>63</v>
      </c>
      <c r="C18" s="57" t="s">
        <v>64</v>
      </c>
      <c r="D18" s="56">
        <v>6</v>
      </c>
      <c r="E18" s="56">
        <v>6</v>
      </c>
      <c r="F18" s="56" t="s">
        <v>62</v>
      </c>
      <c r="G18" s="56"/>
      <c r="H18" s="56"/>
      <c r="I18" s="56"/>
      <c r="J18" s="56"/>
      <c r="K18" s="56"/>
      <c r="L18" s="56"/>
      <c r="M18" s="78"/>
      <c r="N18" s="78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56" t="s">
        <v>65</v>
      </c>
      <c r="B19" s="57" t="s">
        <v>66</v>
      </c>
      <c r="C19" s="57" t="s">
        <v>67</v>
      </c>
      <c r="D19" s="56"/>
      <c r="E19" s="56">
        <v>2</v>
      </c>
      <c r="F19" s="56" t="s">
        <v>62</v>
      </c>
      <c r="G19" s="56"/>
      <c r="H19" s="56"/>
      <c r="I19" s="56"/>
      <c r="J19" s="56"/>
      <c r="K19" s="56"/>
      <c r="L19" s="56"/>
      <c r="M19" s="78"/>
      <c r="N19" s="78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spans="1:26" ht="14.45">
      <c r="A20" s="56" t="s">
        <v>65</v>
      </c>
      <c r="B20" s="57" t="s">
        <v>71</v>
      </c>
      <c r="C20" s="57" t="s">
        <v>72</v>
      </c>
      <c r="D20" s="56"/>
      <c r="E20" s="56">
        <v>1</v>
      </c>
      <c r="F20" s="56" t="s">
        <v>62</v>
      </c>
      <c r="G20" s="56"/>
      <c r="H20" s="56"/>
      <c r="I20" s="56"/>
      <c r="J20" s="56"/>
      <c r="K20" s="56"/>
      <c r="L20" s="56"/>
      <c r="M20" s="78"/>
      <c r="N20" s="78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56" t="s">
        <v>65</v>
      </c>
      <c r="B21" s="57" t="s">
        <v>75</v>
      </c>
      <c r="C21" s="57" t="s">
        <v>76</v>
      </c>
      <c r="D21" s="56"/>
      <c r="E21" s="56">
        <v>1</v>
      </c>
      <c r="F21" s="56" t="s">
        <v>62</v>
      </c>
      <c r="G21" s="56"/>
      <c r="H21" s="56"/>
      <c r="I21" s="56"/>
      <c r="J21" s="56"/>
      <c r="K21" s="56"/>
      <c r="L21" s="56"/>
      <c r="M21" s="78"/>
      <c r="N21" s="78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25" customHeight="1">
      <c r="A22" s="56" t="s">
        <v>60</v>
      </c>
      <c r="B22" s="57" t="s">
        <v>134</v>
      </c>
      <c r="C22" s="57" t="s">
        <v>135</v>
      </c>
      <c r="D22" s="56">
        <v>6</v>
      </c>
      <c r="E22" s="56">
        <v>6</v>
      </c>
      <c r="F22" s="56" t="s">
        <v>62</v>
      </c>
      <c r="G22" s="56"/>
      <c r="H22" s="56"/>
      <c r="I22" s="56"/>
      <c r="J22" s="56"/>
      <c r="K22" s="56"/>
      <c r="L22" s="56"/>
      <c r="M22" s="78"/>
      <c r="N22" s="78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56" t="s">
        <v>65</v>
      </c>
      <c r="B23" s="57" t="s">
        <v>134</v>
      </c>
      <c r="C23" s="57" t="s">
        <v>136</v>
      </c>
      <c r="D23" s="56"/>
      <c r="E23" s="56">
        <v>1</v>
      </c>
      <c r="F23" s="56" t="s">
        <v>62</v>
      </c>
      <c r="G23" s="56"/>
      <c r="H23" s="56"/>
      <c r="I23" s="56"/>
      <c r="J23" s="56"/>
      <c r="K23" s="56"/>
      <c r="L23" s="56"/>
      <c r="M23" s="78"/>
      <c r="N23" s="78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8" t="s">
        <v>60</v>
      </c>
      <c r="B24" s="101" t="s">
        <v>182</v>
      </c>
      <c r="C24" s="88" t="s">
        <v>186</v>
      </c>
      <c r="D24" s="48">
        <v>6</v>
      </c>
      <c r="E24" s="48">
        <v>6</v>
      </c>
      <c r="F24" s="48" t="s">
        <v>62</v>
      </c>
      <c r="G24" s="78"/>
      <c r="H24" s="79"/>
      <c r="I24" s="78"/>
      <c r="J24" s="78"/>
      <c r="K24" s="78"/>
      <c r="L24" s="78"/>
      <c r="M24" s="78"/>
      <c r="N24" s="78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 t="s">
        <v>65</v>
      </c>
      <c r="B25" s="18" t="s">
        <v>182</v>
      </c>
      <c r="C25" s="18" t="s">
        <v>187</v>
      </c>
      <c r="D25" s="48"/>
      <c r="E25" s="48">
        <v>1</v>
      </c>
      <c r="F25" s="48" t="s">
        <v>62</v>
      </c>
      <c r="G25" s="49" t="s">
        <v>62</v>
      </c>
      <c r="H25" s="49" t="s">
        <v>68</v>
      </c>
      <c r="I25" s="49">
        <v>2</v>
      </c>
      <c r="J25" s="49" t="s">
        <v>188</v>
      </c>
      <c r="K25" s="50" t="s">
        <v>69</v>
      </c>
      <c r="L25" s="50">
        <v>2</v>
      </c>
      <c r="M25" s="78"/>
      <c r="N25" s="78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 t="s">
        <v>60</v>
      </c>
      <c r="B26" s="18" t="s">
        <v>189</v>
      </c>
      <c r="C26" s="18" t="s">
        <v>190</v>
      </c>
      <c r="D26" s="48">
        <v>9</v>
      </c>
      <c r="E26" s="48">
        <v>9</v>
      </c>
      <c r="F26" s="48" t="s">
        <v>62</v>
      </c>
      <c r="G26" s="49" t="s">
        <v>103</v>
      </c>
      <c r="H26" s="49"/>
      <c r="I26" s="79"/>
      <c r="J26" s="78"/>
      <c r="K26" s="50"/>
      <c r="L26" s="46"/>
      <c r="M26" s="78"/>
      <c r="N26" s="78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 t="s">
        <v>65</v>
      </c>
      <c r="B27" s="80" t="s">
        <v>191</v>
      </c>
      <c r="C27" s="81" t="s">
        <v>192</v>
      </c>
      <c r="D27" s="48"/>
      <c r="E27" s="48">
        <v>1</v>
      </c>
      <c r="F27" s="48" t="s">
        <v>62</v>
      </c>
      <c r="G27" s="49" t="s">
        <v>62</v>
      </c>
      <c r="H27" s="49" t="s">
        <v>73</v>
      </c>
      <c r="I27" s="78"/>
      <c r="J27" s="78"/>
      <c r="K27" s="50" t="s">
        <v>69</v>
      </c>
      <c r="L27" s="50">
        <v>1</v>
      </c>
      <c r="M27" s="78"/>
      <c r="N27" s="78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 t="s">
        <v>65</v>
      </c>
      <c r="B28" s="80" t="s">
        <v>193</v>
      </c>
      <c r="C28" s="81" t="s">
        <v>194</v>
      </c>
      <c r="D28" s="48"/>
      <c r="E28" s="48">
        <v>1</v>
      </c>
      <c r="F28" s="48" t="s">
        <v>62</v>
      </c>
      <c r="G28" s="49" t="s">
        <v>62</v>
      </c>
      <c r="H28" s="49" t="s">
        <v>73</v>
      </c>
      <c r="I28" s="78"/>
      <c r="J28" s="78"/>
      <c r="K28" s="50" t="s">
        <v>85</v>
      </c>
      <c r="L28" s="46"/>
      <c r="M28" s="78"/>
      <c r="N28" s="78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18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customHeight="1">
      <c r="A32" s="46"/>
      <c r="B32" s="18"/>
      <c r="C32" s="18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43"/>
      <c r="D40" s="48"/>
      <c r="E40" s="26"/>
      <c r="F40" s="26"/>
      <c r="G40" s="26"/>
      <c r="H40" s="26"/>
      <c r="I40" s="26"/>
      <c r="J40" s="43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18"/>
      <c r="C41" s="43"/>
      <c r="D41" s="48"/>
      <c r="E41" s="46"/>
      <c r="F41" s="46"/>
      <c r="G41" s="46"/>
      <c r="H41" s="46"/>
      <c r="I41" s="46"/>
      <c r="J41" s="43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18"/>
      <c r="C42" s="18"/>
      <c r="D42" s="48"/>
      <c r="E42" s="46"/>
      <c r="F42" s="46"/>
      <c r="G42" s="46"/>
      <c r="H42" s="46"/>
      <c r="I42" s="46"/>
      <c r="J42" s="18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</sheetData>
  <sheetProtection sheet="1" objects="1" scenarios="1"/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288" priority="1">
      <formula>$A$11=2</formula>
    </cfRule>
  </conditionalFormatting>
  <conditionalFormatting sqref="J15:K15 M15 A16:N16 E9 G9">
    <cfRule type="expression" dxfId="287" priority="2">
      <formula>$A$11=3</formula>
    </cfRule>
  </conditionalFormatting>
  <conditionalFormatting sqref="J15:K15 M15 A16:N16 E9 G9">
    <cfRule type="expression" dxfId="286" priority="3">
      <formula>$A$11=1</formula>
    </cfRule>
  </conditionalFormatting>
  <conditionalFormatting sqref="I22:I28 K22:L28 K46:L51 I46:I51">
    <cfRule type="expression" dxfId="285" priority="4">
      <formula>$H5="CCI (CC Intégral)"</formula>
    </cfRule>
  </conditionalFormatting>
  <conditionalFormatting sqref="I29:J31">
    <cfRule type="expression" dxfId="284" priority="5">
      <formula>$H14="CT (Contrôle terminal)"</formula>
    </cfRule>
  </conditionalFormatting>
  <conditionalFormatting sqref="I32:J34">
    <cfRule type="expression" dxfId="283" priority="6">
      <formula>$H33="CT (Contrôle terminal)"</formula>
    </cfRule>
  </conditionalFormatting>
  <conditionalFormatting sqref="K33:L37 I35:I37">
    <cfRule type="expression" dxfId="282" priority="7">
      <formula>$H33="CCI (CC Intégral)"</formula>
    </cfRule>
  </conditionalFormatting>
  <conditionalFormatting sqref="K15:L16">
    <cfRule type="expression" dxfId="281" priority="8">
      <formula>$H$23="CCI (CC Intégral)"</formula>
    </cfRule>
  </conditionalFormatting>
  <conditionalFormatting sqref="I17:J21 I35:J37">
    <cfRule type="expression" dxfId="280" priority="9">
      <formula>$H17="CT (Contrôle terminal)"</formula>
    </cfRule>
  </conditionalFormatting>
  <conditionalFormatting sqref="I17:I21 K17:L21">
    <cfRule type="expression" dxfId="279" priority="10">
      <formula>$H17="CCI (CC Intégral)"</formula>
    </cfRule>
  </conditionalFormatting>
  <conditionalFormatting sqref="I29:I31">
    <cfRule type="expression" dxfId="278" priority="18">
      <formula>$H14="CCI (CC Intégral)"</formula>
    </cfRule>
  </conditionalFormatting>
  <conditionalFormatting sqref="I22:J28 I46:J51">
    <cfRule type="expression" dxfId="277" priority="20">
      <formula>$H5="CT (Contrôle terminal)"</formula>
    </cfRule>
  </conditionalFormatting>
  <conditionalFormatting sqref="I32:I34">
    <cfRule type="expression" dxfId="276" priority="22">
      <formula>$H33="CCI (CC Intégral)"</formula>
    </cfRule>
  </conditionalFormatting>
  <conditionalFormatting sqref="K29:L32 K38:L44 I38:I44">
    <cfRule type="expression" dxfId="275" priority="24">
      <formula>$H13="CCI (CC Intégral)"</formula>
    </cfRule>
  </conditionalFormatting>
  <conditionalFormatting sqref="K45:L45 I45">
    <cfRule type="expression" dxfId="274" priority="27">
      <formula>#REF!="CCI (CC Intégral)"</formula>
    </cfRule>
  </conditionalFormatting>
  <conditionalFormatting sqref="I38:J44">
    <cfRule type="expression" dxfId="273" priority="33">
      <formula>$H22="CT (Contrôle terminal)"</formula>
    </cfRule>
  </conditionalFormatting>
  <conditionalFormatting sqref="I45:J45">
    <cfRule type="expression" dxfId="272" priority="35">
      <formula>#REF!="CT (Contrôle terminal)"</formula>
    </cfRule>
  </conditionalFormatting>
  <dataValidations count="4">
    <dataValidation type="list" allowBlank="1" showErrorMessage="1" sqref="F23 F24:G51" xr:uid="{00000000-0002-0000-0900-000000000000}">
      <formula1>"Oui,Non"</formula1>
    </dataValidation>
    <dataValidation type="list" allowBlank="1" showErrorMessage="1" sqref="A23:A51" xr:uid="{00000000-0002-0000-0900-000001000000}">
      <formula1>Nat_ELP</formula1>
    </dataValidation>
    <dataValidation type="list" allowBlank="1" showErrorMessage="1" sqref="M17:M51 K24:K51" xr:uid="{00000000-0002-0000-0900-000002000000}">
      <formula1>Nature_contrôle</formula1>
    </dataValidation>
    <dataValidation type="list" allowBlank="1" showErrorMessage="1" sqref="H24:H51" xr:uid="{00000000-0002-0000-09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1000"/>
  <sheetViews>
    <sheetView showGridLines="0" topLeftCell="A6" zoomScale="50" zoomScaleNormal="50" workbookViewId="0">
      <selection activeCell="H19" sqref="H19:K20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182</v>
      </c>
      <c r="E4" s="197"/>
      <c r="F4" s="214" t="s">
        <v>31</v>
      </c>
      <c r="G4" s="196"/>
      <c r="H4" s="222" t="s">
        <v>182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183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184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195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8"/>
      <c r="C13" s="28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56" t="s">
        <v>60</v>
      </c>
      <c r="B17" s="57" t="s">
        <v>90</v>
      </c>
      <c r="C17" s="57"/>
      <c r="D17" s="56">
        <v>3</v>
      </c>
      <c r="E17" s="56">
        <v>3</v>
      </c>
      <c r="F17" s="56" t="s">
        <v>62</v>
      </c>
      <c r="G17" s="56"/>
      <c r="H17" s="56"/>
      <c r="I17" s="56"/>
      <c r="J17" s="56"/>
      <c r="K17" s="56"/>
      <c r="L17" s="56"/>
      <c r="M17" s="78"/>
      <c r="N17" s="78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56" t="s">
        <v>60</v>
      </c>
      <c r="B18" s="57" t="s">
        <v>91</v>
      </c>
      <c r="C18" s="57" t="s">
        <v>92</v>
      </c>
      <c r="D18" s="56">
        <v>6</v>
      </c>
      <c r="E18" s="56">
        <v>6</v>
      </c>
      <c r="F18" s="56" t="s">
        <v>62</v>
      </c>
      <c r="G18" s="56"/>
      <c r="H18" s="56"/>
      <c r="I18" s="56"/>
      <c r="J18" s="56"/>
      <c r="K18" s="56"/>
      <c r="L18" s="56"/>
      <c r="M18" s="78"/>
      <c r="N18" s="78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56" t="s">
        <v>65</v>
      </c>
      <c r="B19" s="98" t="s">
        <v>148</v>
      </c>
      <c r="C19" s="57" t="s">
        <v>94</v>
      </c>
      <c r="D19" s="56"/>
      <c r="E19" s="56">
        <v>2</v>
      </c>
      <c r="F19" s="56" t="s">
        <v>62</v>
      </c>
      <c r="G19" s="56"/>
      <c r="H19" s="157" t="s">
        <v>80</v>
      </c>
      <c r="I19" s="158" t="s">
        <v>16</v>
      </c>
      <c r="J19" s="156">
        <v>1</v>
      </c>
      <c r="K19" s="156" t="s">
        <v>85</v>
      </c>
      <c r="L19" s="56"/>
      <c r="M19" s="78"/>
      <c r="N19" s="78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56" t="s">
        <v>65</v>
      </c>
      <c r="B20" s="57" t="s">
        <v>95</v>
      </c>
      <c r="C20" s="57" t="s">
        <v>96</v>
      </c>
      <c r="D20" s="56"/>
      <c r="E20" s="56">
        <v>1</v>
      </c>
      <c r="F20" s="56" t="s">
        <v>62</v>
      </c>
      <c r="G20" s="56"/>
      <c r="H20" s="156" t="s">
        <v>80</v>
      </c>
      <c r="I20" s="48"/>
      <c r="J20" s="100">
        <v>1</v>
      </c>
      <c r="K20" s="100" t="s">
        <v>85</v>
      </c>
      <c r="L20" s="56"/>
      <c r="M20" s="78"/>
      <c r="N20" s="78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6" t="s">
        <v>60</v>
      </c>
      <c r="B21" s="80" t="s">
        <v>196</v>
      </c>
      <c r="C21" s="82" t="s">
        <v>197</v>
      </c>
      <c r="D21" s="48">
        <v>6</v>
      </c>
      <c r="E21" s="48">
        <v>6</v>
      </c>
      <c r="F21" s="48" t="s">
        <v>62</v>
      </c>
      <c r="G21" s="78"/>
      <c r="H21" s="79"/>
      <c r="I21" s="78"/>
      <c r="J21" s="78"/>
      <c r="K21" s="78"/>
      <c r="L21" s="78"/>
      <c r="M21" s="78"/>
      <c r="N21" s="78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46" t="s">
        <v>65</v>
      </c>
      <c r="B22" s="80" t="s">
        <v>196</v>
      </c>
      <c r="C22" s="18" t="s">
        <v>198</v>
      </c>
      <c r="D22" s="48"/>
      <c r="E22" s="48">
        <v>1</v>
      </c>
      <c r="F22" s="48" t="s">
        <v>62</v>
      </c>
      <c r="G22" s="49" t="s">
        <v>62</v>
      </c>
      <c r="H22" s="49" t="s">
        <v>68</v>
      </c>
      <c r="I22" s="49">
        <v>2</v>
      </c>
      <c r="J22" s="49" t="s">
        <v>188</v>
      </c>
      <c r="K22" s="50" t="s">
        <v>69</v>
      </c>
      <c r="L22" s="50">
        <v>2</v>
      </c>
      <c r="M22" s="78"/>
      <c r="N22" s="78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60</v>
      </c>
      <c r="B23" s="80" t="s">
        <v>199</v>
      </c>
      <c r="C23" s="18" t="s">
        <v>200</v>
      </c>
      <c r="D23" s="48">
        <v>6</v>
      </c>
      <c r="E23" s="48">
        <v>6</v>
      </c>
      <c r="F23" s="48" t="s">
        <v>62</v>
      </c>
      <c r="G23" s="78"/>
      <c r="H23" s="79"/>
      <c r="I23" s="78"/>
      <c r="J23" s="78"/>
      <c r="K23" s="78"/>
      <c r="L23" s="78"/>
      <c r="M23" s="78"/>
      <c r="N23" s="78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 t="s">
        <v>65</v>
      </c>
      <c r="B24" s="80" t="s">
        <v>199</v>
      </c>
      <c r="C24" s="18" t="s">
        <v>201</v>
      </c>
      <c r="D24" s="48"/>
      <c r="E24" s="48">
        <v>1</v>
      </c>
      <c r="F24" s="48" t="s">
        <v>62</v>
      </c>
      <c r="G24" s="49" t="s">
        <v>62</v>
      </c>
      <c r="H24" s="49" t="s">
        <v>68</v>
      </c>
      <c r="I24" s="49">
        <v>2</v>
      </c>
      <c r="J24" s="49" t="s">
        <v>188</v>
      </c>
      <c r="K24" s="50" t="s">
        <v>69</v>
      </c>
      <c r="L24" s="50">
        <v>2</v>
      </c>
      <c r="M24" s="78"/>
      <c r="N24" s="78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 t="s">
        <v>60</v>
      </c>
      <c r="B25" s="80" t="s">
        <v>202</v>
      </c>
      <c r="C25" s="18" t="s">
        <v>203</v>
      </c>
      <c r="D25" s="48">
        <v>9</v>
      </c>
      <c r="E25" s="48">
        <v>9</v>
      </c>
      <c r="F25" s="48" t="s">
        <v>62</v>
      </c>
      <c r="G25" s="49" t="s">
        <v>103</v>
      </c>
      <c r="H25" s="49"/>
      <c r="I25" s="48"/>
      <c r="J25" s="46"/>
      <c r="K25" s="50"/>
      <c r="L25" s="46"/>
      <c r="M25" s="78"/>
      <c r="N25" s="78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28.9">
      <c r="A26" s="46" t="s">
        <v>65</v>
      </c>
      <c r="B26" s="80" t="s">
        <v>204</v>
      </c>
      <c r="C26" s="81" t="s">
        <v>205</v>
      </c>
      <c r="D26" s="48"/>
      <c r="E26" s="48">
        <v>1</v>
      </c>
      <c r="F26" s="48" t="s">
        <v>62</v>
      </c>
      <c r="G26" s="49" t="s">
        <v>62</v>
      </c>
      <c r="H26" s="49" t="s">
        <v>73</v>
      </c>
      <c r="I26" s="48"/>
      <c r="J26" s="46"/>
      <c r="K26" s="50" t="s">
        <v>85</v>
      </c>
      <c r="L26" s="46"/>
      <c r="M26" s="78"/>
      <c r="N26" s="78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 t="s">
        <v>65</v>
      </c>
      <c r="B27" s="46" t="s">
        <v>206</v>
      </c>
      <c r="C27" s="81" t="s">
        <v>207</v>
      </c>
      <c r="D27" s="48"/>
      <c r="E27" s="48">
        <v>1</v>
      </c>
      <c r="F27" s="48" t="s">
        <v>62</v>
      </c>
      <c r="G27" s="49" t="s">
        <v>62</v>
      </c>
      <c r="H27" s="49" t="s">
        <v>73</v>
      </c>
      <c r="I27" s="48"/>
      <c r="J27" s="46"/>
      <c r="K27" s="50" t="s">
        <v>85</v>
      </c>
      <c r="L27" s="46"/>
      <c r="M27" s="78"/>
      <c r="N27" s="78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133" t="s">
        <v>65</v>
      </c>
      <c r="B28" s="146" t="s">
        <v>208</v>
      </c>
      <c r="C28" s="143"/>
      <c r="D28" s="132"/>
      <c r="E28" s="132">
        <v>1</v>
      </c>
      <c r="F28" s="132" t="s">
        <v>62</v>
      </c>
      <c r="G28" s="131" t="s">
        <v>62</v>
      </c>
      <c r="H28" s="131" t="s">
        <v>73</v>
      </c>
      <c r="I28" s="99"/>
      <c r="J28" s="100"/>
      <c r="K28" s="144" t="s">
        <v>85</v>
      </c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18"/>
      <c r="C32" s="18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6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I21:I24 K21:L24">
    <cfRule type="expression" dxfId="271" priority="6">
      <formula>$H4="CCI (CC Intégral)"</formula>
    </cfRule>
  </conditionalFormatting>
  <conditionalFormatting sqref="I21:J24">
    <cfRule type="expression" dxfId="270" priority="7">
      <formula>$H4="CT (Contrôle terminal)"</formula>
    </cfRule>
  </conditionalFormatting>
  <conditionalFormatting sqref="J15:K15 M15 A16:N16 E9 G9">
    <cfRule type="expression" dxfId="269" priority="8">
      <formula>$A$11=2</formula>
    </cfRule>
  </conditionalFormatting>
  <conditionalFormatting sqref="J15:K15 M15 A16:N16 E9 G9">
    <cfRule type="expression" dxfId="268" priority="9">
      <formula>$A$11=3</formula>
    </cfRule>
  </conditionalFormatting>
  <conditionalFormatting sqref="J15:K15 M15 A16:N16 E9 G9">
    <cfRule type="expression" dxfId="267" priority="10">
      <formula>$A$11=1</formula>
    </cfRule>
  </conditionalFormatting>
  <conditionalFormatting sqref="I21:I27 K21:L27 K36:L52 I36:I52 K29:L31 L28 I29:I31">
    <cfRule type="expression" dxfId="266" priority="11">
      <formula>$H21="CCI (CC Intégral)"</formula>
    </cfRule>
  </conditionalFormatting>
  <conditionalFormatting sqref="I21:J27 I36:J52 I29:J31">
    <cfRule type="expression" dxfId="265" priority="12">
      <formula>$H21="CT (Contrôle terminal)"</formula>
    </cfRule>
  </conditionalFormatting>
  <conditionalFormatting sqref="K15:L16">
    <cfRule type="expression" dxfId="264" priority="13">
      <formula>$H$17="CCI (CC Intégral)"</formula>
    </cfRule>
  </conditionalFormatting>
  <conditionalFormatting sqref="I35 K35:L35">
    <cfRule type="expression" dxfId="263" priority="14">
      <formula>$H35="CCI (CC Intégral)"</formula>
    </cfRule>
  </conditionalFormatting>
  <conditionalFormatting sqref="I35:J35">
    <cfRule type="expression" dxfId="262" priority="15">
      <formula>$H35="CT (Contrôle terminal)"</formula>
    </cfRule>
  </conditionalFormatting>
  <conditionalFormatting sqref="I32:J34">
    <cfRule type="expression" dxfId="261" priority="16">
      <formula>$H32="CT (Contrôle terminal)"</formula>
    </cfRule>
  </conditionalFormatting>
  <conditionalFormatting sqref="I32:I34 K32:L34">
    <cfRule type="expression" dxfId="260" priority="17">
      <formula>$H32="CCI (CC Intégral)"</formula>
    </cfRule>
  </conditionalFormatting>
  <conditionalFormatting sqref="L20">
    <cfRule type="expression" dxfId="259" priority="18">
      <formula>$H20="CCI (CC Intégral)"</formula>
    </cfRule>
  </conditionalFormatting>
  <conditionalFormatting sqref="I17:J18">
    <cfRule type="expression" dxfId="258" priority="20">
      <formula>$H17="CT (Contrôle terminal)"</formula>
    </cfRule>
  </conditionalFormatting>
  <conditionalFormatting sqref="I17:I18 K17:L18 L19">
    <cfRule type="expression" dxfId="257" priority="21">
      <formula>$H17="CCI (CC Intégral)"</formula>
    </cfRule>
  </conditionalFormatting>
  <conditionalFormatting sqref="I28 K28">
    <cfRule type="expression" dxfId="256" priority="4">
      <formula>$H28="CCI (CC Intégral)"</formula>
    </cfRule>
  </conditionalFormatting>
  <conditionalFormatting sqref="I28:J28">
    <cfRule type="expression" dxfId="255" priority="5">
      <formula>$H28="CT (Contrôle terminal)"</formula>
    </cfRule>
  </conditionalFormatting>
  <conditionalFormatting sqref="I19:I20">
    <cfRule type="expression" dxfId="254" priority="2">
      <formula>$H19="CCI (CC Intégral)"</formula>
    </cfRule>
  </conditionalFormatting>
  <conditionalFormatting sqref="I19:J20">
    <cfRule type="expression" dxfId="253" priority="3">
      <formula>$H19="CT (Contrôle terminal)"</formula>
    </cfRule>
  </conditionalFormatting>
  <conditionalFormatting sqref="K19:K20">
    <cfRule type="expression" dxfId="252" priority="1">
      <formula>$H19="CT (Contrôle terminal)"</formula>
    </cfRule>
  </conditionalFormatting>
  <dataValidations count="4">
    <dataValidation type="list" allowBlank="1" showErrorMessage="1" sqref="A21:A52" xr:uid="{00000000-0002-0000-0A00-000000000000}">
      <formula1>Nat_ELP</formula1>
    </dataValidation>
    <dataValidation type="list" allowBlank="1" showErrorMessage="1" sqref="G17:G20 F21:G52" xr:uid="{00000000-0002-0000-0A00-000001000000}">
      <formula1>"Oui,Non"</formula1>
    </dataValidation>
    <dataValidation type="list" allowBlank="1" showErrorMessage="1" sqref="H17:H52" xr:uid="{00000000-0002-0000-0A00-000002000000}">
      <formula1>Type_contrôle</formula1>
    </dataValidation>
    <dataValidation type="list" allowBlank="1" showErrorMessage="1" sqref="M17:M52 K17:K52" xr:uid="{00000000-0002-0000-0A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1000"/>
  <sheetViews>
    <sheetView showGridLines="0" topLeftCell="A11" zoomScale="84" zoomScaleNormal="57" workbookViewId="0">
      <selection activeCell="B27" sqref="B27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16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282</v>
      </c>
      <c r="E4" s="197"/>
      <c r="F4" s="214" t="s">
        <v>31</v>
      </c>
      <c r="G4" s="196"/>
      <c r="H4" s="222" t="s">
        <v>182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209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210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211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46" t="s">
        <v>60</v>
      </c>
      <c r="B17" s="18" t="s">
        <v>212</v>
      </c>
      <c r="C17" s="18"/>
      <c r="D17" s="48">
        <v>3</v>
      </c>
      <c r="E17" s="48">
        <v>3</v>
      </c>
      <c r="F17" s="48" t="s">
        <v>62</v>
      </c>
      <c r="G17" s="78"/>
      <c r="H17" s="79"/>
      <c r="I17" s="78"/>
      <c r="J17" s="78"/>
      <c r="K17" s="78"/>
      <c r="L17" s="78"/>
      <c r="M17" s="78"/>
      <c r="N17" s="78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46" t="s">
        <v>65</v>
      </c>
      <c r="B18" s="18" t="s">
        <v>212</v>
      </c>
      <c r="C18" s="18"/>
      <c r="D18" s="48"/>
      <c r="E18" s="48">
        <v>1</v>
      </c>
      <c r="F18" s="48" t="s">
        <v>62</v>
      </c>
      <c r="G18" s="49" t="s">
        <v>62</v>
      </c>
      <c r="H18" s="49" t="s">
        <v>68</v>
      </c>
      <c r="I18" s="49">
        <v>2</v>
      </c>
      <c r="J18" s="49" t="s">
        <v>188</v>
      </c>
      <c r="K18" s="50" t="s">
        <v>69</v>
      </c>
      <c r="L18" s="50">
        <v>2</v>
      </c>
      <c r="M18" s="78"/>
      <c r="N18" s="78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46" t="s">
        <v>60</v>
      </c>
      <c r="B19" s="18" t="s">
        <v>213</v>
      </c>
      <c r="C19" s="18"/>
      <c r="D19" s="48">
        <v>3</v>
      </c>
      <c r="E19" s="48">
        <v>3</v>
      </c>
      <c r="F19" s="48" t="s">
        <v>62</v>
      </c>
      <c r="G19" s="78"/>
      <c r="H19" s="79"/>
      <c r="I19" s="78"/>
      <c r="J19" s="78"/>
      <c r="K19" s="78"/>
      <c r="L19" s="78"/>
      <c r="M19" s="78"/>
      <c r="N19" s="78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46" t="s">
        <v>65</v>
      </c>
      <c r="B20" s="18" t="s">
        <v>213</v>
      </c>
      <c r="C20" s="18"/>
      <c r="D20" s="48"/>
      <c r="E20" s="48"/>
      <c r="F20" s="48" t="s">
        <v>62</v>
      </c>
      <c r="G20" s="49" t="s">
        <v>62</v>
      </c>
      <c r="H20" s="49" t="s">
        <v>68</v>
      </c>
      <c r="I20" s="49">
        <v>2</v>
      </c>
      <c r="J20" s="49" t="s">
        <v>188</v>
      </c>
      <c r="K20" s="50" t="s">
        <v>69</v>
      </c>
      <c r="L20" s="50">
        <v>2</v>
      </c>
      <c r="M20" s="78"/>
      <c r="N20" s="78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6" t="s">
        <v>60</v>
      </c>
      <c r="B21" s="18" t="s">
        <v>214</v>
      </c>
      <c r="C21" s="18"/>
      <c r="D21" s="48">
        <v>3</v>
      </c>
      <c r="E21" s="48">
        <v>3</v>
      </c>
      <c r="F21" s="48" t="s">
        <v>62</v>
      </c>
      <c r="G21" s="78"/>
      <c r="H21" s="79"/>
      <c r="I21" s="78"/>
      <c r="J21" s="78"/>
      <c r="K21" s="78"/>
      <c r="L21" s="78"/>
      <c r="M21" s="78"/>
      <c r="N21" s="78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46" t="s">
        <v>65</v>
      </c>
      <c r="B22" s="46" t="s">
        <v>215</v>
      </c>
      <c r="C22" s="18"/>
      <c r="D22" s="48"/>
      <c r="E22" s="48">
        <v>1</v>
      </c>
      <c r="F22" s="48" t="s">
        <v>62</v>
      </c>
      <c r="G22" s="49" t="s">
        <v>62</v>
      </c>
      <c r="H22" s="49" t="s">
        <v>73</v>
      </c>
      <c r="I22" s="48"/>
      <c r="J22" s="46"/>
      <c r="K22" s="50" t="s">
        <v>85</v>
      </c>
      <c r="L22" s="46"/>
      <c r="M22" s="78"/>
      <c r="N22" s="78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65</v>
      </c>
      <c r="B23" s="46" t="s">
        <v>216</v>
      </c>
      <c r="C23" s="18"/>
      <c r="D23" s="48"/>
      <c r="E23" s="48">
        <v>1</v>
      </c>
      <c r="F23" s="48" t="s">
        <v>62</v>
      </c>
      <c r="G23" s="49" t="s">
        <v>62</v>
      </c>
      <c r="H23" s="49" t="s">
        <v>73</v>
      </c>
      <c r="I23" s="48"/>
      <c r="J23" s="46"/>
      <c r="K23" s="50" t="s">
        <v>69</v>
      </c>
      <c r="L23" s="50">
        <v>1</v>
      </c>
      <c r="M23" s="78"/>
      <c r="N23" s="78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56" t="s">
        <v>60</v>
      </c>
      <c r="B24" s="56" t="s">
        <v>174</v>
      </c>
      <c r="C24" s="83"/>
      <c r="D24" s="56">
        <v>3</v>
      </c>
      <c r="E24" s="56">
        <v>3</v>
      </c>
      <c r="F24" s="56" t="s">
        <v>62</v>
      </c>
      <c r="G24" s="56"/>
      <c r="H24" s="56"/>
      <c r="I24" s="56"/>
      <c r="J24" s="56"/>
      <c r="K24" s="56"/>
      <c r="L24" s="56"/>
      <c r="M24" s="78"/>
      <c r="N24" s="78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56" t="s">
        <v>65</v>
      </c>
      <c r="B25" s="56" t="s">
        <v>174</v>
      </c>
      <c r="C25" s="83"/>
      <c r="D25" s="56"/>
      <c r="E25" s="56">
        <v>1</v>
      </c>
      <c r="F25" s="56" t="s">
        <v>62</v>
      </c>
      <c r="G25" s="56"/>
      <c r="H25" s="58" t="s">
        <v>73</v>
      </c>
      <c r="I25" s="56"/>
      <c r="J25" s="56"/>
      <c r="K25" s="58" t="s">
        <v>85</v>
      </c>
      <c r="L25" s="56"/>
      <c r="M25" s="78"/>
      <c r="N25" s="78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 t="s">
        <v>60</v>
      </c>
      <c r="B26" s="46" t="s">
        <v>140</v>
      </c>
      <c r="C26" s="72"/>
      <c r="D26" s="48">
        <v>15</v>
      </c>
      <c r="E26" s="48">
        <v>15</v>
      </c>
      <c r="F26" s="48" t="s">
        <v>62</v>
      </c>
      <c r="G26" s="78"/>
      <c r="H26" s="78"/>
      <c r="I26" s="78"/>
      <c r="J26" s="78"/>
      <c r="K26" s="78"/>
      <c r="L26" s="78"/>
      <c r="M26" s="78"/>
      <c r="N26" s="78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 t="s">
        <v>65</v>
      </c>
      <c r="B27" s="46" t="s">
        <v>217</v>
      </c>
      <c r="C27" s="18"/>
      <c r="D27" s="46"/>
      <c r="E27" s="46">
        <v>1</v>
      </c>
      <c r="F27" s="46" t="s">
        <v>62</v>
      </c>
      <c r="G27" s="49" t="s">
        <v>62</v>
      </c>
      <c r="H27" s="49" t="s">
        <v>73</v>
      </c>
      <c r="I27" s="48"/>
      <c r="J27" s="46"/>
      <c r="K27" s="50" t="s">
        <v>69</v>
      </c>
      <c r="L27" s="50">
        <v>1</v>
      </c>
      <c r="M27" s="78"/>
      <c r="N27" s="78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 t="s">
        <v>65</v>
      </c>
      <c r="B28" s="46" t="s">
        <v>218</v>
      </c>
      <c r="C28" s="18"/>
      <c r="D28" s="48"/>
      <c r="E28" s="48">
        <v>5</v>
      </c>
      <c r="F28" s="49" t="s">
        <v>62</v>
      </c>
      <c r="G28" s="49" t="s">
        <v>103</v>
      </c>
      <c r="H28" s="49" t="s">
        <v>73</v>
      </c>
      <c r="I28" s="48"/>
      <c r="J28" s="46"/>
      <c r="K28" s="50" t="s">
        <v>85</v>
      </c>
      <c r="L28" s="46"/>
      <c r="M28" s="78"/>
      <c r="N28" s="78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 t="s">
        <v>65</v>
      </c>
      <c r="B29" s="46" t="s">
        <v>219</v>
      </c>
      <c r="C29" s="18"/>
      <c r="D29" s="48"/>
      <c r="E29" s="48">
        <v>2</v>
      </c>
      <c r="F29" s="48" t="s">
        <v>62</v>
      </c>
      <c r="G29" s="49" t="s">
        <v>62</v>
      </c>
      <c r="H29" s="49" t="s">
        <v>73</v>
      </c>
      <c r="I29" s="48"/>
      <c r="J29" s="46"/>
      <c r="K29" s="50" t="s">
        <v>85</v>
      </c>
      <c r="L29" s="46"/>
      <c r="M29" s="78"/>
      <c r="N29" s="78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4.45">
      <c r="A33" s="46"/>
      <c r="B33" s="46"/>
      <c r="C33" s="46"/>
      <c r="D33" s="48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18"/>
      <c r="C41" s="18"/>
      <c r="D41" s="48"/>
      <c r="E41" s="46"/>
      <c r="F41" s="46"/>
      <c r="G41" s="46"/>
      <c r="H41" s="46"/>
      <c r="I41" s="46"/>
      <c r="J41" s="18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2"/>
      <c r="C42" s="54"/>
      <c r="D42" s="48"/>
      <c r="E42" s="26"/>
      <c r="F42" s="26"/>
      <c r="G42" s="26"/>
      <c r="H42" s="26"/>
      <c r="I42" s="26"/>
      <c r="J42" s="54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67"/>
      <c r="C43" s="55"/>
      <c r="D43" s="48"/>
      <c r="E43" s="46"/>
      <c r="F43" s="46"/>
      <c r="G43" s="46"/>
      <c r="H43" s="46"/>
      <c r="I43" s="46"/>
      <c r="J43" s="55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46"/>
      <c r="B53" s="18"/>
      <c r="C53" s="18"/>
      <c r="D53" s="48"/>
      <c r="E53" s="46"/>
      <c r="F53" s="46"/>
      <c r="G53" s="46"/>
      <c r="H53" s="46"/>
      <c r="I53" s="46"/>
      <c r="J53" s="18"/>
      <c r="K53" s="46"/>
      <c r="L53" s="46"/>
      <c r="M53" s="46"/>
      <c r="N53" s="46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I19:I21 K19:L21">
    <cfRule type="expression" dxfId="251" priority="1">
      <formula>$H2="CCI (CC Intégral)"</formula>
    </cfRule>
  </conditionalFormatting>
  <conditionalFormatting sqref="I19:J21">
    <cfRule type="expression" dxfId="250" priority="2">
      <formula>$H2="CT (Contrôle terminal)"</formula>
    </cfRule>
  </conditionalFormatting>
  <conditionalFormatting sqref="I17:I18 K17:L18">
    <cfRule type="expression" dxfId="249" priority="3">
      <formula>#REF!="CCI (CC Intégral)"</formula>
    </cfRule>
  </conditionalFormatting>
  <conditionalFormatting sqref="I17:J18">
    <cfRule type="expression" dxfId="248" priority="4">
      <formula>#REF!="CT (Contrôle terminal)"</formula>
    </cfRule>
  </conditionalFormatting>
  <conditionalFormatting sqref="J15:K15 M15 A16:N16 E9 G9">
    <cfRule type="expression" dxfId="247" priority="5">
      <formula>$A$11=2</formula>
    </cfRule>
  </conditionalFormatting>
  <conditionalFormatting sqref="J15:K15 M15 A16:N16 E9 G9">
    <cfRule type="expression" dxfId="246" priority="6">
      <formula>$A$11=3</formula>
    </cfRule>
  </conditionalFormatting>
  <conditionalFormatting sqref="J15:K15 M15 A16:N16 E9 G9">
    <cfRule type="expression" dxfId="245" priority="7">
      <formula>$A$11=1</formula>
    </cfRule>
  </conditionalFormatting>
  <conditionalFormatting sqref="I17:I53 K17:L53">
    <cfRule type="expression" dxfId="244" priority="8">
      <formula>$H17="CCI (CC Intégral)"</formula>
    </cfRule>
  </conditionalFormatting>
  <conditionalFormatting sqref="I17:J53">
    <cfRule type="expression" dxfId="243" priority="9">
      <formula>$H17="CT (Contrôle terminal)"</formula>
    </cfRule>
  </conditionalFormatting>
  <conditionalFormatting sqref="K15:L16">
    <cfRule type="expression" dxfId="242" priority="10">
      <formula>$H$17="CCI (CC Intégral)"</formula>
    </cfRule>
  </conditionalFormatting>
  <dataValidations count="4">
    <dataValidation type="list" allowBlank="1" showErrorMessage="1" sqref="A17:A53" xr:uid="{00000000-0002-0000-0B00-000000000000}">
      <formula1>Nat_ELP</formula1>
    </dataValidation>
    <dataValidation type="list" allowBlank="1" showErrorMessage="1" sqref="F17:G53" xr:uid="{00000000-0002-0000-0B00-000001000000}">
      <formula1>"Oui,Non"</formula1>
    </dataValidation>
    <dataValidation type="list" allowBlank="1" showErrorMessage="1" sqref="H17:H53" xr:uid="{00000000-0002-0000-0B00-000002000000}">
      <formula1>Type_contrôle</formula1>
    </dataValidation>
    <dataValidation type="list" allowBlank="1" showErrorMessage="1" sqref="K17:K53 M17:M53" xr:uid="{00000000-0002-0000-0B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1000"/>
  <sheetViews>
    <sheetView showGridLines="0" topLeftCell="A10" zoomScale="80" zoomScaleNormal="80" workbookViewId="0">
      <selection activeCell="B9" sqref="B9:C12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282</v>
      </c>
      <c r="E4" s="197"/>
      <c r="F4" s="214" t="s">
        <v>31</v>
      </c>
      <c r="G4" s="196"/>
      <c r="H4" s="222" t="s">
        <v>182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209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210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220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46" t="s">
        <v>60</v>
      </c>
      <c r="B17" s="18" t="s">
        <v>221</v>
      </c>
      <c r="C17" s="18"/>
      <c r="D17" s="48">
        <v>6</v>
      </c>
      <c r="E17" s="48">
        <v>6</v>
      </c>
      <c r="F17" s="48" t="s">
        <v>62</v>
      </c>
      <c r="G17" s="78"/>
      <c r="H17" s="78"/>
      <c r="I17" s="78"/>
      <c r="J17" s="78"/>
      <c r="K17" s="78"/>
      <c r="L17" s="78"/>
      <c r="M17" s="78"/>
      <c r="N17" s="78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46" t="s">
        <v>65</v>
      </c>
      <c r="B18" s="46" t="s">
        <v>222</v>
      </c>
      <c r="C18" s="18"/>
      <c r="D18" s="48"/>
      <c r="E18" s="48">
        <v>1</v>
      </c>
      <c r="F18" s="48" t="s">
        <v>62</v>
      </c>
      <c r="G18" s="49" t="s">
        <v>62</v>
      </c>
      <c r="H18" s="49" t="s">
        <v>73</v>
      </c>
      <c r="I18" s="48"/>
      <c r="J18" s="46"/>
      <c r="K18" s="50" t="s">
        <v>69</v>
      </c>
      <c r="L18" s="50">
        <v>2</v>
      </c>
      <c r="M18" s="78"/>
      <c r="N18" s="78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46" t="s">
        <v>65</v>
      </c>
      <c r="B19" s="46" t="s">
        <v>223</v>
      </c>
      <c r="C19" s="18"/>
      <c r="D19" s="48"/>
      <c r="E19" s="48">
        <v>1</v>
      </c>
      <c r="F19" s="48" t="s">
        <v>62</v>
      </c>
      <c r="G19" s="49" t="s">
        <v>62</v>
      </c>
      <c r="H19" s="49" t="s">
        <v>73</v>
      </c>
      <c r="I19" s="48"/>
      <c r="J19" s="46"/>
      <c r="K19" s="50" t="s">
        <v>85</v>
      </c>
      <c r="L19" s="46"/>
      <c r="M19" s="78"/>
      <c r="N19" s="78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46" t="s">
        <v>60</v>
      </c>
      <c r="B20" s="18" t="s">
        <v>224</v>
      </c>
      <c r="C20" s="18"/>
      <c r="D20" s="48">
        <v>3</v>
      </c>
      <c r="E20" s="48">
        <v>3</v>
      </c>
      <c r="F20" s="48" t="s">
        <v>62</v>
      </c>
      <c r="G20" s="78"/>
      <c r="H20" s="78"/>
      <c r="I20" s="78"/>
      <c r="J20" s="78"/>
      <c r="K20" s="78"/>
      <c r="L20" s="78"/>
      <c r="M20" s="78"/>
      <c r="N20" s="78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6" t="s">
        <v>65</v>
      </c>
      <c r="B21" s="46" t="s">
        <v>225</v>
      </c>
      <c r="C21" s="18"/>
      <c r="D21" s="48"/>
      <c r="E21" s="48">
        <v>1</v>
      </c>
      <c r="F21" s="48" t="s">
        <v>62</v>
      </c>
      <c r="G21" s="49" t="s">
        <v>62</v>
      </c>
      <c r="H21" s="49" t="s">
        <v>73</v>
      </c>
      <c r="I21" s="48"/>
      <c r="J21" s="46"/>
      <c r="K21" s="50" t="s">
        <v>85</v>
      </c>
      <c r="L21" s="46"/>
      <c r="M21" s="78"/>
      <c r="N21" s="78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46" t="s">
        <v>65</v>
      </c>
      <c r="B22" s="46" t="s">
        <v>226</v>
      </c>
      <c r="C22" s="18"/>
      <c r="D22" s="48"/>
      <c r="E22" s="48">
        <v>1</v>
      </c>
      <c r="F22" s="48" t="s">
        <v>62</v>
      </c>
      <c r="G22" s="49" t="s">
        <v>62</v>
      </c>
      <c r="H22" s="49" t="s">
        <v>73</v>
      </c>
      <c r="I22" s="48"/>
      <c r="J22" s="46"/>
      <c r="K22" s="50" t="s">
        <v>69</v>
      </c>
      <c r="L22" s="50">
        <v>2</v>
      </c>
      <c r="M22" s="78"/>
      <c r="N22" s="78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60</v>
      </c>
      <c r="B23" s="18" t="s">
        <v>227</v>
      </c>
      <c r="C23" s="18"/>
      <c r="D23" s="48">
        <v>3</v>
      </c>
      <c r="E23" s="48">
        <v>3</v>
      </c>
      <c r="F23" s="48" t="s">
        <v>62</v>
      </c>
      <c r="G23" s="78"/>
      <c r="H23" s="78"/>
      <c r="I23" s="78"/>
      <c r="J23" s="78"/>
      <c r="K23" s="78"/>
      <c r="L23" s="78"/>
      <c r="M23" s="78"/>
      <c r="N23" s="78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28.9">
      <c r="A24" s="46" t="s">
        <v>65</v>
      </c>
      <c r="B24" s="166" t="s">
        <v>228</v>
      </c>
      <c r="C24" s="72"/>
      <c r="D24" s="48"/>
      <c r="E24" s="48">
        <v>1</v>
      </c>
      <c r="F24" s="48" t="s">
        <v>62</v>
      </c>
      <c r="G24" s="49" t="s">
        <v>62</v>
      </c>
      <c r="H24" s="49" t="s">
        <v>73</v>
      </c>
      <c r="I24" s="48"/>
      <c r="J24" s="46"/>
      <c r="K24" s="50" t="s">
        <v>85</v>
      </c>
      <c r="L24" s="46"/>
      <c r="M24" s="78"/>
      <c r="N24" s="78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 t="s">
        <v>65</v>
      </c>
      <c r="B25" s="166" t="s">
        <v>229</v>
      </c>
      <c r="C25" s="18"/>
      <c r="D25" s="48"/>
      <c r="E25" s="48">
        <v>1</v>
      </c>
      <c r="F25" s="48" t="s">
        <v>62</v>
      </c>
      <c r="G25" s="49" t="s">
        <v>62</v>
      </c>
      <c r="H25" s="49" t="s">
        <v>73</v>
      </c>
      <c r="I25" s="48"/>
      <c r="J25" s="46"/>
      <c r="K25" s="50" t="s">
        <v>85</v>
      </c>
      <c r="L25" s="46"/>
      <c r="M25" s="78"/>
      <c r="N25" s="78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 t="s">
        <v>65</v>
      </c>
      <c r="B26" s="166" t="s">
        <v>230</v>
      </c>
      <c r="C26" s="18"/>
      <c r="D26" s="48"/>
      <c r="E26" s="48">
        <v>1</v>
      </c>
      <c r="F26" s="48" t="s">
        <v>62</v>
      </c>
      <c r="G26" s="49" t="s">
        <v>62</v>
      </c>
      <c r="H26" s="49" t="s">
        <v>73</v>
      </c>
      <c r="I26" s="48"/>
      <c r="J26" s="46"/>
      <c r="K26" s="50" t="s">
        <v>85</v>
      </c>
      <c r="L26" s="46"/>
      <c r="M26" s="78"/>
      <c r="N26" s="78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 t="s">
        <v>60</v>
      </c>
      <c r="B27" s="46" t="s">
        <v>140</v>
      </c>
      <c r="C27" s="18"/>
      <c r="D27" s="48">
        <v>15</v>
      </c>
      <c r="E27" s="48">
        <v>15</v>
      </c>
      <c r="F27" s="48" t="s">
        <v>62</v>
      </c>
      <c r="G27" s="78"/>
      <c r="H27" s="78"/>
      <c r="I27" s="78"/>
      <c r="J27" s="78"/>
      <c r="K27" s="78"/>
      <c r="L27" s="78"/>
      <c r="M27" s="78"/>
      <c r="N27" s="78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 t="s">
        <v>65</v>
      </c>
      <c r="B28" s="46" t="s">
        <v>231</v>
      </c>
      <c r="C28" s="18"/>
      <c r="D28" s="48"/>
      <c r="E28" s="48">
        <v>2</v>
      </c>
      <c r="F28" s="48" t="s">
        <v>62</v>
      </c>
      <c r="G28" s="49" t="s">
        <v>62</v>
      </c>
      <c r="H28" s="49" t="s">
        <v>73</v>
      </c>
      <c r="I28" s="48"/>
      <c r="J28" s="46"/>
      <c r="K28" s="50" t="s">
        <v>85</v>
      </c>
      <c r="L28" s="46"/>
      <c r="M28" s="78"/>
      <c r="N28" s="78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 t="s">
        <v>65</v>
      </c>
      <c r="B29" s="46" t="s">
        <v>218</v>
      </c>
      <c r="C29" s="46"/>
      <c r="D29" s="48"/>
      <c r="E29" s="46">
        <v>5</v>
      </c>
      <c r="F29" s="48" t="s">
        <v>62</v>
      </c>
      <c r="G29" s="50" t="s">
        <v>103</v>
      </c>
      <c r="H29" s="50" t="s">
        <v>73</v>
      </c>
      <c r="I29" s="46"/>
      <c r="J29" s="46"/>
      <c r="K29" s="50" t="s">
        <v>85</v>
      </c>
      <c r="L29" s="46"/>
      <c r="M29" s="78"/>
      <c r="N29" s="78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 t="s">
        <v>65</v>
      </c>
      <c r="B30" s="46" t="s">
        <v>219</v>
      </c>
      <c r="C30" s="46"/>
      <c r="D30" s="48"/>
      <c r="E30" s="46">
        <v>2</v>
      </c>
      <c r="F30" s="48" t="s">
        <v>62</v>
      </c>
      <c r="G30" s="50" t="s">
        <v>62</v>
      </c>
      <c r="H30" s="50" t="s">
        <v>73</v>
      </c>
      <c r="I30" s="46"/>
      <c r="J30" s="46"/>
      <c r="K30" s="50" t="s">
        <v>85</v>
      </c>
      <c r="L30" s="46"/>
      <c r="M30" s="78"/>
      <c r="N30" s="78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8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241" priority="1">
      <formula>$A$11=2</formula>
    </cfRule>
  </conditionalFormatting>
  <conditionalFormatting sqref="J15:K15 M15 A16:N16 E9 G9">
    <cfRule type="expression" dxfId="240" priority="2">
      <formula>$A$11=3</formula>
    </cfRule>
  </conditionalFormatting>
  <conditionalFormatting sqref="J15:K15 M15 A16:N16 E9 G9">
    <cfRule type="expression" dxfId="239" priority="3">
      <formula>$A$11=1</formula>
    </cfRule>
  </conditionalFormatting>
  <conditionalFormatting sqref="I17:I51 K17:L51">
    <cfRule type="expression" dxfId="238" priority="4">
      <formula>$H17="CCI (CC Intégral)"</formula>
    </cfRule>
  </conditionalFormatting>
  <conditionalFormatting sqref="I17:J51">
    <cfRule type="expression" dxfId="237" priority="5">
      <formula>$H17="CT (Contrôle terminal)"</formula>
    </cfRule>
  </conditionalFormatting>
  <conditionalFormatting sqref="K15:L16">
    <cfRule type="expression" dxfId="236" priority="6">
      <formula>$H$17="CCI (CC Intégral)"</formula>
    </cfRule>
  </conditionalFormatting>
  <dataValidations count="4">
    <dataValidation type="list" allowBlank="1" showErrorMessage="1" sqref="A17:A51" xr:uid="{00000000-0002-0000-0C00-000000000000}">
      <formula1>Nat_ELP</formula1>
    </dataValidation>
    <dataValidation type="list" allowBlank="1" showErrorMessage="1" sqref="F17:G51" xr:uid="{00000000-0002-0000-0C00-000001000000}">
      <formula1>"Oui,Non"</formula1>
    </dataValidation>
    <dataValidation type="list" allowBlank="1" showErrorMessage="1" sqref="H17:H51" xr:uid="{00000000-0002-0000-0C00-000002000000}">
      <formula1>Type_contrôle</formula1>
    </dataValidation>
    <dataValidation type="list" allowBlank="1" showErrorMessage="1" sqref="K17:K51 M17:M51" xr:uid="{00000000-0002-0000-0C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Z1000"/>
  <sheetViews>
    <sheetView showGridLines="0" topLeftCell="A12" zoomScaleNormal="60" workbookViewId="0">
      <selection activeCell="B20" sqref="B20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183</v>
      </c>
      <c r="E4" s="197"/>
      <c r="F4" s="214" t="s">
        <v>31</v>
      </c>
      <c r="G4" s="196"/>
      <c r="H4" s="222" t="s">
        <v>232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233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234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235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IF(H22="CCI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56" t="s">
        <v>60</v>
      </c>
      <c r="B17" s="57" t="s">
        <v>61</v>
      </c>
      <c r="C17" s="57"/>
      <c r="D17" s="56">
        <v>3</v>
      </c>
      <c r="E17" s="56">
        <v>3</v>
      </c>
      <c r="F17" s="56" t="s">
        <v>62</v>
      </c>
      <c r="G17" s="56"/>
      <c r="H17" s="56"/>
      <c r="I17" s="56"/>
      <c r="J17" s="56"/>
      <c r="K17" s="56"/>
      <c r="L17" s="5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56" t="s">
        <v>60</v>
      </c>
      <c r="B18" s="57" t="s">
        <v>63</v>
      </c>
      <c r="C18" s="57" t="s">
        <v>64</v>
      </c>
      <c r="D18" s="56">
        <v>6</v>
      </c>
      <c r="E18" s="56">
        <v>6</v>
      </c>
      <c r="F18" s="56" t="s">
        <v>62</v>
      </c>
      <c r="G18" s="56"/>
      <c r="H18" s="56"/>
      <c r="I18" s="56"/>
      <c r="J18" s="56"/>
      <c r="K18" s="56"/>
      <c r="L18" s="5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56" t="s">
        <v>65</v>
      </c>
      <c r="B19" s="57" t="s">
        <v>66</v>
      </c>
      <c r="C19" s="57" t="s">
        <v>67</v>
      </c>
      <c r="D19" s="56"/>
      <c r="E19" s="56">
        <v>2</v>
      </c>
      <c r="F19" s="56" t="s">
        <v>62</v>
      </c>
      <c r="G19" s="56"/>
      <c r="H19" s="56"/>
      <c r="I19" s="56"/>
      <c r="J19" s="56"/>
      <c r="K19" s="56"/>
      <c r="L19" s="56"/>
      <c r="M19" s="48"/>
      <c r="N19" s="48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spans="1:26" ht="14.45">
      <c r="A20" s="56" t="s">
        <v>65</v>
      </c>
      <c r="B20" s="57" t="s">
        <v>71</v>
      </c>
      <c r="C20" s="57" t="s">
        <v>72</v>
      </c>
      <c r="D20" s="56"/>
      <c r="E20" s="56">
        <v>1</v>
      </c>
      <c r="F20" s="56" t="s">
        <v>62</v>
      </c>
      <c r="G20" s="56"/>
      <c r="H20" s="56"/>
      <c r="I20" s="56"/>
      <c r="J20" s="56"/>
      <c r="K20" s="56"/>
      <c r="L20" s="5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56" t="s">
        <v>65</v>
      </c>
      <c r="B21" s="57" t="s">
        <v>75</v>
      </c>
      <c r="C21" s="57" t="s">
        <v>76</v>
      </c>
      <c r="D21" s="56"/>
      <c r="E21" s="56">
        <v>1</v>
      </c>
      <c r="F21" s="56" t="s">
        <v>62</v>
      </c>
      <c r="G21" s="56"/>
      <c r="H21" s="56"/>
      <c r="I21" s="56"/>
      <c r="J21" s="56"/>
      <c r="K21" s="56"/>
      <c r="L21" s="56"/>
      <c r="M21" s="46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25" customHeight="1">
      <c r="A22" s="46" t="s">
        <v>60</v>
      </c>
      <c r="B22" s="167" t="s">
        <v>236</v>
      </c>
      <c r="C22" s="81" t="s">
        <v>237</v>
      </c>
      <c r="D22" s="48">
        <v>6</v>
      </c>
      <c r="E22" s="48">
        <v>6</v>
      </c>
      <c r="F22" s="48" t="s">
        <v>62</v>
      </c>
      <c r="G22" s="49" t="s">
        <v>62</v>
      </c>
      <c r="H22" s="49" t="s">
        <v>68</v>
      </c>
      <c r="I22" s="49">
        <v>3</v>
      </c>
      <c r="J22" s="49">
        <v>2</v>
      </c>
      <c r="K22" s="49" t="s">
        <v>69</v>
      </c>
      <c r="L22" s="49">
        <v>1</v>
      </c>
      <c r="M22" s="49"/>
      <c r="N22" s="49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60</v>
      </c>
      <c r="B23" s="167" t="s">
        <v>238</v>
      </c>
      <c r="C23" s="81" t="s">
        <v>239</v>
      </c>
      <c r="D23" s="48">
        <v>6</v>
      </c>
      <c r="E23" s="48">
        <v>6</v>
      </c>
      <c r="F23" s="48" t="s">
        <v>62</v>
      </c>
      <c r="G23" s="49" t="s">
        <v>62</v>
      </c>
      <c r="H23" s="49" t="s">
        <v>68</v>
      </c>
      <c r="I23" s="49">
        <v>3</v>
      </c>
      <c r="J23" s="49">
        <v>2</v>
      </c>
      <c r="K23" s="49" t="s">
        <v>69</v>
      </c>
      <c r="L23" s="49">
        <v>1</v>
      </c>
      <c r="M23" s="49"/>
      <c r="N23" s="49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8" t="s">
        <v>60</v>
      </c>
      <c r="B24" s="88" t="s">
        <v>140</v>
      </c>
      <c r="C24" s="88" t="s">
        <v>141</v>
      </c>
      <c r="D24" s="48">
        <v>9</v>
      </c>
      <c r="E24" s="48">
        <v>9</v>
      </c>
      <c r="F24" s="48" t="s">
        <v>62</v>
      </c>
      <c r="G24" s="49" t="s">
        <v>62</v>
      </c>
      <c r="H24" s="49"/>
      <c r="I24" s="48"/>
      <c r="J24" s="49">
        <v>2</v>
      </c>
      <c r="K24" s="48"/>
      <c r="L24" s="48"/>
      <c r="M24" s="48"/>
      <c r="N24" s="48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8" t="s">
        <v>65</v>
      </c>
      <c r="B25" s="84" t="s">
        <v>142</v>
      </c>
      <c r="C25" s="88" t="s">
        <v>143</v>
      </c>
      <c r="D25" s="48"/>
      <c r="E25" s="49">
        <v>1</v>
      </c>
      <c r="F25" s="48" t="s">
        <v>62</v>
      </c>
      <c r="G25" s="49" t="s">
        <v>62</v>
      </c>
      <c r="H25" s="49" t="s">
        <v>73</v>
      </c>
      <c r="I25" s="49">
        <v>5</v>
      </c>
      <c r="J25" s="48"/>
      <c r="K25" s="49" t="s">
        <v>85</v>
      </c>
      <c r="L25" s="49"/>
      <c r="M25" s="49"/>
      <c r="N25" s="49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8" t="s">
        <v>65</v>
      </c>
      <c r="B26" s="48" t="s">
        <v>144</v>
      </c>
      <c r="C26" s="85" t="s">
        <v>145</v>
      </c>
      <c r="D26" s="48"/>
      <c r="E26" s="49">
        <v>2</v>
      </c>
      <c r="F26" s="48" t="s">
        <v>62</v>
      </c>
      <c r="G26" s="49" t="s">
        <v>62</v>
      </c>
      <c r="H26" s="131" t="s">
        <v>68</v>
      </c>
      <c r="I26" s="131">
        <v>2</v>
      </c>
      <c r="J26" s="132">
        <v>2</v>
      </c>
      <c r="K26" s="49" t="s">
        <v>69</v>
      </c>
      <c r="L26" s="49">
        <v>2</v>
      </c>
      <c r="M26" s="49"/>
      <c r="N26" s="49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/>
      <c r="B27" s="46"/>
      <c r="C27" s="18"/>
      <c r="D27" s="48"/>
      <c r="E27" s="48"/>
      <c r="F27" s="48"/>
      <c r="G27" s="48"/>
      <c r="H27" s="48"/>
      <c r="I27" s="48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18"/>
      <c r="C31" s="18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18"/>
      <c r="C32" s="18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6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6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6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6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235" priority="1">
      <formula>$A$11=2</formula>
    </cfRule>
  </conditionalFormatting>
  <conditionalFormatting sqref="J15:K15 M15 A16:N16 E9 G9">
    <cfRule type="expression" dxfId="234" priority="2">
      <formula>$A$11=3</formula>
    </cfRule>
  </conditionalFormatting>
  <conditionalFormatting sqref="J15:K15 M15 A16:N16 E9 G9">
    <cfRule type="expression" dxfId="233" priority="3">
      <formula>$A$11=1</formula>
    </cfRule>
  </conditionalFormatting>
  <conditionalFormatting sqref="I22:I30 K22:L30 M22 I38:I52 K38:L52">
    <cfRule type="expression" dxfId="232" priority="4">
      <formula>$H6="CCI (CC Intégral)"</formula>
    </cfRule>
  </conditionalFormatting>
  <conditionalFormatting sqref="I38:J52 I22:J30">
    <cfRule type="expression" dxfId="231" priority="5">
      <formula>$H22="CT (Contrôle terminal)"</formula>
    </cfRule>
  </conditionalFormatting>
  <conditionalFormatting sqref="I36:I37 K36:L37">
    <cfRule type="expression" dxfId="230" priority="6">
      <formula>$H36="CCI (CC Intégral)"</formula>
    </cfRule>
  </conditionalFormatting>
  <conditionalFormatting sqref="I36:J37">
    <cfRule type="expression" dxfId="229" priority="7">
      <formula>$H36="CT (Contrôle terminal)"</formula>
    </cfRule>
  </conditionalFormatting>
  <conditionalFormatting sqref="I31:J35">
    <cfRule type="expression" dxfId="228" priority="8">
      <formula>$H31="CT (Contrôle terminal)"</formula>
    </cfRule>
  </conditionalFormatting>
  <conditionalFormatting sqref="I31:I35 K31:L35">
    <cfRule type="expression" dxfId="227" priority="9">
      <formula>$H31="CCI (CC Intégral)"</formula>
    </cfRule>
  </conditionalFormatting>
  <conditionalFormatting sqref="K15:L16">
    <cfRule type="expression" dxfId="226" priority="10">
      <formula>$H$22="CCI (CC Intégral)"</formula>
    </cfRule>
  </conditionalFormatting>
  <conditionalFormatting sqref="I17:J21">
    <cfRule type="expression" dxfId="225" priority="11">
      <formula>$H17="CT (Contrôle terminal)"</formula>
    </cfRule>
  </conditionalFormatting>
  <conditionalFormatting sqref="I17:I21 K17:L21">
    <cfRule type="expression" dxfId="224" priority="12">
      <formula>$H17="CCI (CC Intégral)"</formula>
    </cfRule>
  </conditionalFormatting>
  <dataValidations count="4">
    <dataValidation type="list" allowBlank="1" showErrorMessage="1" sqref="A22:A52" xr:uid="{00000000-0002-0000-0D00-000000000000}">
      <formula1>Nat_ELP</formula1>
    </dataValidation>
    <dataValidation type="list" allowBlank="1" showErrorMessage="1" sqref="K22:K52 M17:M52" xr:uid="{00000000-0002-0000-0D00-000001000000}">
      <formula1>Nature_contrôle</formula1>
    </dataValidation>
    <dataValidation type="list" allowBlank="1" showErrorMessage="1" sqref="F22:G52" xr:uid="{00000000-0002-0000-0D00-000002000000}">
      <formula1>"Oui,Non"</formula1>
    </dataValidation>
    <dataValidation type="list" allowBlank="1" showErrorMessage="1" sqref="H22:H52" xr:uid="{00000000-0002-0000-0D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Z1000"/>
  <sheetViews>
    <sheetView showGridLines="0" topLeftCell="A13" zoomScale="60" zoomScaleNormal="60" workbookViewId="0">
      <selection activeCell="L25" sqref="L25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183</v>
      </c>
      <c r="E4" s="197"/>
      <c r="F4" s="214" t="s">
        <v>31</v>
      </c>
      <c r="G4" s="196"/>
      <c r="H4" s="222" t="s">
        <v>232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233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234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240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IF(H23="CCI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56" t="s">
        <v>60</v>
      </c>
      <c r="B17" s="57" t="s">
        <v>90</v>
      </c>
      <c r="C17" s="57"/>
      <c r="D17" s="56">
        <v>3</v>
      </c>
      <c r="E17" s="56">
        <v>3</v>
      </c>
      <c r="F17" s="56" t="s">
        <v>62</v>
      </c>
      <c r="G17" s="58"/>
      <c r="H17" s="56"/>
      <c r="I17" s="56"/>
      <c r="J17" s="56"/>
      <c r="K17" s="56"/>
      <c r="L17" s="5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56" t="s">
        <v>60</v>
      </c>
      <c r="B18" s="57" t="s">
        <v>91</v>
      </c>
      <c r="C18" s="57" t="s">
        <v>92</v>
      </c>
      <c r="D18" s="56">
        <v>6</v>
      </c>
      <c r="E18" s="56">
        <v>6</v>
      </c>
      <c r="F18" s="56" t="s">
        <v>62</v>
      </c>
      <c r="G18" s="58"/>
      <c r="H18" s="56"/>
      <c r="I18" s="56"/>
      <c r="J18" s="56"/>
      <c r="K18" s="56"/>
      <c r="L18" s="5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56" t="s">
        <v>65</v>
      </c>
      <c r="B19" s="98" t="s">
        <v>148</v>
      </c>
      <c r="C19" s="57" t="s">
        <v>94</v>
      </c>
      <c r="D19" s="56"/>
      <c r="E19" s="56">
        <v>2</v>
      </c>
      <c r="F19" s="56" t="s">
        <v>62</v>
      </c>
      <c r="G19" s="58"/>
      <c r="H19" s="157" t="s">
        <v>80</v>
      </c>
      <c r="I19" s="158" t="s">
        <v>16</v>
      </c>
      <c r="J19" s="156">
        <v>1</v>
      </c>
      <c r="K19" s="156" t="s">
        <v>85</v>
      </c>
      <c r="L19" s="56"/>
      <c r="M19" s="46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56" t="s">
        <v>65</v>
      </c>
      <c r="B20" s="57" t="s">
        <v>95</v>
      </c>
      <c r="C20" s="57" t="s">
        <v>96</v>
      </c>
      <c r="D20" s="56"/>
      <c r="E20" s="56">
        <v>1</v>
      </c>
      <c r="F20" s="56" t="s">
        <v>62</v>
      </c>
      <c r="G20" s="58"/>
      <c r="H20" s="156" t="s">
        <v>80</v>
      </c>
      <c r="I20" s="48"/>
      <c r="J20" s="100">
        <v>1</v>
      </c>
      <c r="K20" s="100" t="s">
        <v>85</v>
      </c>
      <c r="L20" s="5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8" t="s">
        <v>60</v>
      </c>
      <c r="B21" s="88" t="s">
        <v>151</v>
      </c>
      <c r="C21" s="88" t="s">
        <v>152</v>
      </c>
      <c r="D21" s="48">
        <v>6</v>
      </c>
      <c r="E21" s="48">
        <v>6</v>
      </c>
      <c r="F21" s="48" t="s">
        <v>62</v>
      </c>
      <c r="G21" s="49" t="s">
        <v>62</v>
      </c>
      <c r="H21" s="157" t="s">
        <v>80</v>
      </c>
      <c r="I21" s="49">
        <v>3</v>
      </c>
      <c r="J21" s="49">
        <v>2</v>
      </c>
      <c r="K21" s="48"/>
      <c r="L21" s="49"/>
      <c r="M21" s="49"/>
      <c r="N21" s="86"/>
      <c r="O21" s="87"/>
      <c r="P21" s="87"/>
      <c r="Q21" s="87"/>
      <c r="R21" s="87"/>
      <c r="S21" s="87"/>
      <c r="T21" s="87"/>
      <c r="U21" s="87"/>
      <c r="V21" s="87"/>
      <c r="W21" s="87"/>
      <c r="X21" s="87"/>
      <c r="Y21" s="87"/>
      <c r="Z21" s="87"/>
    </row>
    <row r="22" spans="1:26" ht="14.45">
      <c r="A22" s="49" t="s">
        <v>60</v>
      </c>
      <c r="B22" s="88" t="s">
        <v>241</v>
      </c>
      <c r="C22" s="88" t="s">
        <v>242</v>
      </c>
      <c r="D22" s="49">
        <v>6</v>
      </c>
      <c r="E22" s="49">
        <v>6</v>
      </c>
      <c r="F22" s="49" t="s">
        <v>62</v>
      </c>
      <c r="G22" s="49" t="s">
        <v>62</v>
      </c>
      <c r="H22" s="49" t="s">
        <v>68</v>
      </c>
      <c r="I22" s="49">
        <v>3</v>
      </c>
      <c r="J22" s="49">
        <v>2</v>
      </c>
      <c r="K22" s="49" t="s">
        <v>69</v>
      </c>
      <c r="L22" s="49"/>
      <c r="M22" s="49"/>
      <c r="N22" s="86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  <c r="Z22" s="87"/>
    </row>
    <row r="23" spans="1:26" ht="14.45">
      <c r="A23" s="48" t="s">
        <v>60</v>
      </c>
      <c r="B23" s="88" t="s">
        <v>140</v>
      </c>
      <c r="C23" s="88" t="s">
        <v>153</v>
      </c>
      <c r="D23" s="48">
        <v>9</v>
      </c>
      <c r="E23" s="48">
        <v>9</v>
      </c>
      <c r="F23" s="48" t="s">
        <v>62</v>
      </c>
      <c r="G23" s="49" t="s">
        <v>103</v>
      </c>
      <c r="H23" s="49"/>
      <c r="I23" s="48"/>
      <c r="J23" s="48"/>
      <c r="K23" s="48"/>
      <c r="L23" s="48"/>
      <c r="M23" s="48"/>
      <c r="N23" s="48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  <c r="Z23" s="87"/>
    </row>
    <row r="24" spans="1:26" ht="14.45">
      <c r="A24" s="48" t="s">
        <v>65</v>
      </c>
      <c r="B24" s="88" t="s">
        <v>142</v>
      </c>
      <c r="C24" s="88" t="s">
        <v>154</v>
      </c>
      <c r="D24" s="48"/>
      <c r="E24" s="49">
        <v>2</v>
      </c>
      <c r="F24" s="48" t="s">
        <v>62</v>
      </c>
      <c r="G24" s="49" t="s">
        <v>103</v>
      </c>
      <c r="H24" s="49" t="s">
        <v>73</v>
      </c>
      <c r="I24" s="48"/>
      <c r="J24" s="48"/>
      <c r="K24" s="49" t="s">
        <v>85</v>
      </c>
      <c r="L24" s="48"/>
      <c r="M24" s="48"/>
      <c r="N24" s="89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</row>
    <row r="25" spans="1:26" ht="14.45">
      <c r="A25" s="48" t="s">
        <v>65</v>
      </c>
      <c r="B25" s="88" t="s">
        <v>155</v>
      </c>
      <c r="C25" s="88" t="s">
        <v>156</v>
      </c>
      <c r="D25" s="48"/>
      <c r="E25" s="49">
        <v>1</v>
      </c>
      <c r="F25" s="48" t="s">
        <v>62</v>
      </c>
      <c r="G25" s="49" t="s">
        <v>62</v>
      </c>
      <c r="H25" s="157" t="s">
        <v>80</v>
      </c>
      <c r="I25" s="132">
        <v>2</v>
      </c>
      <c r="J25" s="132">
        <v>2</v>
      </c>
      <c r="K25" s="48"/>
      <c r="L25" s="49"/>
      <c r="M25" s="49"/>
      <c r="N25" s="49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</row>
    <row r="26" spans="1:26" ht="14.45">
      <c r="A26" s="46"/>
      <c r="B26" s="18"/>
      <c r="C26" s="18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/>
      <c r="B27" s="18"/>
      <c r="C27" s="18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18"/>
      <c r="C28" s="18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18"/>
      <c r="C29" s="18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18"/>
      <c r="C30" s="18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18"/>
      <c r="C31" s="18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6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223" priority="4">
      <formula>$A$11=2</formula>
    </cfRule>
  </conditionalFormatting>
  <conditionalFormatting sqref="J15:K15 M15 A16:N16 E9 G9">
    <cfRule type="expression" dxfId="222" priority="5">
      <formula>$A$11=3</formula>
    </cfRule>
  </conditionalFormatting>
  <conditionalFormatting sqref="J15:K15 M15 A16:N16 E9 G9">
    <cfRule type="expression" dxfId="221" priority="6">
      <formula>$A$11=1</formula>
    </cfRule>
  </conditionalFormatting>
  <conditionalFormatting sqref="K32:L52 I32:I52 I21:I27 K21:L27">
    <cfRule type="expression" dxfId="220" priority="7">
      <formula>$H21="CCI (CC Intégral)"</formula>
    </cfRule>
  </conditionalFormatting>
  <conditionalFormatting sqref="I32:J52 I21:J27">
    <cfRule type="expression" dxfId="219" priority="8">
      <formula>$H21="CT (Contrôle terminal)"</formula>
    </cfRule>
  </conditionalFormatting>
  <conditionalFormatting sqref="I31 K31:L31">
    <cfRule type="expression" dxfId="218" priority="9">
      <formula>$H31="CCI (CC Intégral)"</formula>
    </cfRule>
  </conditionalFormatting>
  <conditionalFormatting sqref="I31:J31">
    <cfRule type="expression" dxfId="217" priority="10">
      <formula>$H31="CT (Contrôle terminal)"</formula>
    </cfRule>
  </conditionalFormatting>
  <conditionalFormatting sqref="I28:J30">
    <cfRule type="expression" dxfId="216" priority="11">
      <formula>$H28="CT (Contrôle terminal)"</formula>
    </cfRule>
  </conditionalFormatting>
  <conditionalFormatting sqref="I28:I30 K28:L30">
    <cfRule type="expression" dxfId="215" priority="12">
      <formula>$H28="CCI (CC Intégral)"</formula>
    </cfRule>
  </conditionalFormatting>
  <conditionalFormatting sqref="K15:L16">
    <cfRule type="expression" dxfId="214" priority="13">
      <formula>$H$23="CCI (CC Intégral)"</formula>
    </cfRule>
  </conditionalFormatting>
  <conditionalFormatting sqref="L20">
    <cfRule type="expression" dxfId="213" priority="14">
      <formula>$H20="CCI (CC Intégral)"</formula>
    </cfRule>
  </conditionalFormatting>
  <conditionalFormatting sqref="I17:J18">
    <cfRule type="expression" dxfId="212" priority="16">
      <formula>$H17="CT (Contrôle terminal)"</formula>
    </cfRule>
  </conditionalFormatting>
  <conditionalFormatting sqref="I17:I18 K17:L18 L19">
    <cfRule type="expression" dxfId="211" priority="17">
      <formula>$H17="CCI (CC Intégral)"</formula>
    </cfRule>
  </conditionalFormatting>
  <conditionalFormatting sqref="I19:I20">
    <cfRule type="expression" dxfId="210" priority="2">
      <formula>$H19="CCI (CC Intégral)"</formula>
    </cfRule>
  </conditionalFormatting>
  <conditionalFormatting sqref="I19:J20">
    <cfRule type="expression" dxfId="209" priority="3">
      <formula>$H19="CT (Contrôle terminal)"</formula>
    </cfRule>
  </conditionalFormatting>
  <conditionalFormatting sqref="K19:K20">
    <cfRule type="expression" dxfId="208" priority="1">
      <formula>$H19="CT (Contrôle terminal)"</formula>
    </cfRule>
  </conditionalFormatting>
  <dataValidations count="4">
    <dataValidation type="list" allowBlank="1" showErrorMessage="1" sqref="A22:A52" xr:uid="{00000000-0002-0000-0E00-000000000000}">
      <formula1>Nat_ELP</formula1>
    </dataValidation>
    <dataValidation type="list" allowBlank="1" showErrorMessage="1" sqref="M17:M52 K19:K52" xr:uid="{00000000-0002-0000-0E00-000001000000}">
      <formula1>Nature_contrôle</formula1>
    </dataValidation>
    <dataValidation type="list" allowBlank="1" showErrorMessage="1" sqref="F22:G52" xr:uid="{00000000-0002-0000-0E00-000002000000}">
      <formula1>"Oui,Non"</formula1>
    </dataValidation>
    <dataValidation type="list" allowBlank="1" showErrorMessage="1" sqref="H19:H52" xr:uid="{00000000-0002-0000-0E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Z1001"/>
  <sheetViews>
    <sheetView showGridLines="0" topLeftCell="A6" zoomScale="70" zoomScaleNormal="70" workbookViewId="0">
      <selection activeCell="L18" sqref="L18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283</v>
      </c>
      <c r="E4" s="197"/>
      <c r="F4" s="214" t="s">
        <v>31</v>
      </c>
      <c r="G4" s="196"/>
      <c r="H4" s="222" t="s">
        <v>232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243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244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245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147" t="s">
        <v>60</v>
      </c>
      <c r="B17" s="148" t="s">
        <v>246</v>
      </c>
      <c r="C17" s="148"/>
      <c r="D17" s="147">
        <v>3</v>
      </c>
      <c r="E17" s="147">
        <v>3</v>
      </c>
      <c r="F17" s="147" t="s">
        <v>62</v>
      </c>
      <c r="G17" s="149" t="s">
        <v>62</v>
      </c>
      <c r="H17" s="149"/>
      <c r="I17" s="149"/>
      <c r="J17" s="149"/>
      <c r="K17" s="149"/>
      <c r="L17" s="149"/>
      <c r="M17" s="150"/>
      <c r="N17" s="48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147" t="s">
        <v>65</v>
      </c>
      <c r="B18" s="148" t="s">
        <v>171</v>
      </c>
      <c r="C18" s="148"/>
      <c r="D18" s="147"/>
      <c r="E18" s="147">
        <v>1</v>
      </c>
      <c r="F18" s="147" t="s">
        <v>62</v>
      </c>
      <c r="G18" s="149" t="s">
        <v>62</v>
      </c>
      <c r="H18" s="149" t="s">
        <v>68</v>
      </c>
      <c r="I18" s="149">
        <v>2</v>
      </c>
      <c r="J18" s="149">
        <v>2</v>
      </c>
      <c r="K18" s="149" t="s">
        <v>69</v>
      </c>
      <c r="L18" s="154">
        <v>1</v>
      </c>
      <c r="M18" s="147"/>
      <c r="N18" s="122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147" t="s">
        <v>65</v>
      </c>
      <c r="B19" s="148" t="s">
        <v>172</v>
      </c>
      <c r="C19" s="148"/>
      <c r="D19" s="147"/>
      <c r="E19" s="147">
        <v>1</v>
      </c>
      <c r="F19" s="147" t="s">
        <v>62</v>
      </c>
      <c r="G19" s="149" t="s">
        <v>62</v>
      </c>
      <c r="H19" s="149" t="s">
        <v>68</v>
      </c>
      <c r="I19" s="149">
        <v>2</v>
      </c>
      <c r="J19" s="149">
        <v>2</v>
      </c>
      <c r="K19" s="149" t="s">
        <v>69</v>
      </c>
      <c r="L19" s="149">
        <v>2</v>
      </c>
      <c r="M19" s="147"/>
      <c r="N19" s="122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28.9">
      <c r="A20" s="46" t="s">
        <v>60</v>
      </c>
      <c r="B20" s="26" t="s">
        <v>247</v>
      </c>
      <c r="C20" s="18"/>
      <c r="D20" s="48">
        <v>6</v>
      </c>
      <c r="E20" s="48">
        <v>6</v>
      </c>
      <c r="F20" s="48" t="s">
        <v>62</v>
      </c>
      <c r="G20" s="49" t="s">
        <v>62</v>
      </c>
      <c r="H20" s="49" t="s">
        <v>80</v>
      </c>
      <c r="I20" s="90"/>
      <c r="J20" s="48"/>
      <c r="K20" s="91" t="s">
        <v>69</v>
      </c>
      <c r="L20" s="49">
        <v>2</v>
      </c>
      <c r="M20" s="48"/>
      <c r="N20" s="48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6" t="s">
        <v>60</v>
      </c>
      <c r="B21" s="18" t="s">
        <v>248</v>
      </c>
      <c r="C21" s="18"/>
      <c r="D21" s="48">
        <v>12</v>
      </c>
      <c r="E21" s="48">
        <v>12</v>
      </c>
      <c r="F21" s="48" t="s">
        <v>62</v>
      </c>
      <c r="G21" s="49" t="s">
        <v>62</v>
      </c>
      <c r="H21" s="48"/>
      <c r="I21" s="48"/>
      <c r="J21" s="48"/>
      <c r="K21" s="48"/>
      <c r="L21" s="48"/>
      <c r="M21" s="48"/>
      <c r="N21" s="48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46" t="s">
        <v>65</v>
      </c>
      <c r="B22" s="92" t="s">
        <v>249</v>
      </c>
      <c r="C22" s="18"/>
      <c r="D22" s="48"/>
      <c r="E22" s="48">
        <v>2</v>
      </c>
      <c r="F22" s="48" t="s">
        <v>62</v>
      </c>
      <c r="G22" s="49" t="s">
        <v>62</v>
      </c>
      <c r="H22" s="49" t="s">
        <v>80</v>
      </c>
      <c r="I22" s="90"/>
      <c r="J22" s="48"/>
      <c r="K22" s="91" t="s">
        <v>69</v>
      </c>
      <c r="L22" s="49">
        <v>1</v>
      </c>
      <c r="M22" s="48"/>
      <c r="N22" s="48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65</v>
      </c>
      <c r="B23" s="92" t="s">
        <v>250</v>
      </c>
      <c r="C23" s="18"/>
      <c r="D23" s="48"/>
      <c r="E23" s="48">
        <v>2</v>
      </c>
      <c r="F23" s="48" t="s">
        <v>62</v>
      </c>
      <c r="G23" s="49" t="s">
        <v>62</v>
      </c>
      <c r="H23" s="49" t="s">
        <v>80</v>
      </c>
      <c r="I23" s="90"/>
      <c r="J23" s="48"/>
      <c r="K23" s="91" t="s">
        <v>69</v>
      </c>
      <c r="L23" s="49">
        <v>1</v>
      </c>
      <c r="M23" s="48"/>
      <c r="N23" s="49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 t="s">
        <v>65</v>
      </c>
      <c r="B24" s="93" t="s">
        <v>251</v>
      </c>
      <c r="C24" s="18"/>
      <c r="D24" s="48"/>
      <c r="E24" s="48">
        <v>4</v>
      </c>
      <c r="F24" s="48" t="s">
        <v>62</v>
      </c>
      <c r="G24" s="49" t="s">
        <v>103</v>
      </c>
      <c r="H24" s="49" t="s">
        <v>73</v>
      </c>
      <c r="I24" s="90"/>
      <c r="J24" s="90"/>
      <c r="K24" s="49" t="s">
        <v>85</v>
      </c>
      <c r="L24" s="48"/>
      <c r="M24" s="48"/>
      <c r="N24" s="48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 t="s">
        <v>65</v>
      </c>
      <c r="B25" s="168" t="s">
        <v>252</v>
      </c>
      <c r="C25" s="72"/>
      <c r="D25" s="48"/>
      <c r="E25" s="48">
        <v>1</v>
      </c>
      <c r="F25" s="48" t="s">
        <v>62</v>
      </c>
      <c r="G25" s="49" t="s">
        <v>62</v>
      </c>
      <c r="H25" s="49" t="s">
        <v>68</v>
      </c>
      <c r="I25" s="48"/>
      <c r="J25" s="49">
        <v>2</v>
      </c>
      <c r="K25" s="49" t="s">
        <v>69</v>
      </c>
      <c r="L25" s="49">
        <v>1</v>
      </c>
      <c r="M25" s="49"/>
      <c r="N25" s="48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 t="s">
        <v>60</v>
      </c>
      <c r="B26" s="46" t="s">
        <v>253</v>
      </c>
      <c r="C26" s="18"/>
      <c r="D26" s="48">
        <v>3</v>
      </c>
      <c r="E26" s="48">
        <v>3</v>
      </c>
      <c r="F26" s="48" t="s">
        <v>62</v>
      </c>
      <c r="G26" s="49"/>
      <c r="H26" s="49"/>
      <c r="I26" s="48"/>
      <c r="J26" s="48"/>
      <c r="K26" s="49"/>
      <c r="L26" s="48"/>
      <c r="M26" s="48"/>
      <c r="N26" s="48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 t="s">
        <v>65</v>
      </c>
      <c r="B27" s="93" t="s">
        <v>254</v>
      </c>
      <c r="C27" s="18"/>
      <c r="D27" s="48"/>
      <c r="E27" s="48">
        <v>1</v>
      </c>
      <c r="F27" s="48" t="s">
        <v>62</v>
      </c>
      <c r="G27" s="49" t="s">
        <v>62</v>
      </c>
      <c r="H27" s="49" t="s">
        <v>80</v>
      </c>
      <c r="I27" s="90"/>
      <c r="J27" s="48"/>
      <c r="K27" s="91" t="s">
        <v>69</v>
      </c>
      <c r="L27" s="49">
        <v>1</v>
      </c>
      <c r="M27" s="48"/>
      <c r="N27" s="48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 t="s">
        <v>65</v>
      </c>
      <c r="B28" s="92" t="s">
        <v>255</v>
      </c>
      <c r="C28" s="18"/>
      <c r="D28" s="48"/>
      <c r="E28" s="48">
        <v>1</v>
      </c>
      <c r="F28" s="48" t="s">
        <v>62</v>
      </c>
      <c r="G28" s="49" t="s">
        <v>62</v>
      </c>
      <c r="H28" s="49" t="s">
        <v>80</v>
      </c>
      <c r="I28" s="90"/>
      <c r="J28" s="48"/>
      <c r="K28" s="91" t="s">
        <v>69</v>
      </c>
      <c r="L28" s="49">
        <v>1</v>
      </c>
      <c r="M28" s="48"/>
      <c r="N28" s="48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 t="s">
        <v>60</v>
      </c>
      <c r="B29" s="46" t="s">
        <v>256</v>
      </c>
      <c r="C29" s="18"/>
      <c r="D29" s="48">
        <v>3</v>
      </c>
      <c r="E29" s="48">
        <v>3</v>
      </c>
      <c r="F29" s="48" t="s">
        <v>62</v>
      </c>
      <c r="G29" s="49"/>
      <c r="H29" s="48"/>
      <c r="I29" s="48"/>
      <c r="J29" s="48"/>
      <c r="K29" s="48"/>
      <c r="L29" s="48"/>
      <c r="M29" s="48"/>
      <c r="N29" s="48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 t="s">
        <v>65</v>
      </c>
      <c r="B30" s="92" t="s">
        <v>257</v>
      </c>
      <c r="C30" s="46"/>
      <c r="D30" s="48"/>
      <c r="E30" s="46">
        <v>1</v>
      </c>
      <c r="F30" s="48" t="s">
        <v>62</v>
      </c>
      <c r="G30" s="49" t="s">
        <v>62</v>
      </c>
      <c r="H30" s="49" t="s">
        <v>80</v>
      </c>
      <c r="I30" s="90"/>
      <c r="J30" s="48"/>
      <c r="K30" s="91" t="s">
        <v>69</v>
      </c>
      <c r="L30" s="49">
        <v>1</v>
      </c>
      <c r="M30" s="48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 t="s">
        <v>65</v>
      </c>
      <c r="B31" s="92" t="s">
        <v>258</v>
      </c>
      <c r="C31" s="46"/>
      <c r="D31" s="48"/>
      <c r="E31" s="46">
        <v>1</v>
      </c>
      <c r="F31" s="48" t="s">
        <v>62</v>
      </c>
      <c r="G31" s="49" t="s">
        <v>62</v>
      </c>
      <c r="H31" s="49" t="s">
        <v>80</v>
      </c>
      <c r="I31" s="90"/>
      <c r="J31" s="48"/>
      <c r="K31" s="91" t="s">
        <v>69</v>
      </c>
      <c r="L31" s="49">
        <v>1</v>
      </c>
      <c r="M31" s="48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customHeight="1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46"/>
      <c r="C33" s="46"/>
      <c r="D33" s="48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18"/>
      <c r="C41" s="18"/>
      <c r="D41" s="48"/>
      <c r="E41" s="46"/>
      <c r="F41" s="46"/>
      <c r="G41" s="46"/>
      <c r="H41" s="46"/>
      <c r="I41" s="46"/>
      <c r="J41" s="18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2"/>
      <c r="C42" s="54"/>
      <c r="D42" s="48"/>
      <c r="E42" s="26"/>
      <c r="F42" s="26"/>
      <c r="G42" s="26"/>
      <c r="H42" s="26"/>
      <c r="I42" s="26"/>
      <c r="J42" s="54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67"/>
      <c r="C43" s="55"/>
      <c r="D43" s="48"/>
      <c r="E43" s="46"/>
      <c r="F43" s="46"/>
      <c r="G43" s="46"/>
      <c r="H43" s="46"/>
      <c r="I43" s="46"/>
      <c r="J43" s="55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46"/>
      <c r="B53" s="18"/>
      <c r="C53" s="18"/>
      <c r="D53" s="48"/>
      <c r="E53" s="46"/>
      <c r="F53" s="46"/>
      <c r="G53" s="46"/>
      <c r="H53" s="46"/>
      <c r="I53" s="46"/>
      <c r="J53" s="18"/>
      <c r="K53" s="46"/>
      <c r="L53" s="46"/>
      <c r="M53" s="46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86"/>
      <c r="O1000" s="186"/>
      <c r="P1000" s="186"/>
      <c r="Q1000" s="186"/>
      <c r="R1000" s="186"/>
      <c r="S1000" s="186"/>
      <c r="T1000" s="186"/>
      <c r="U1000" s="186"/>
      <c r="V1000" s="186"/>
      <c r="W1000" s="186"/>
      <c r="X1000" s="186"/>
      <c r="Y1000" s="186"/>
      <c r="Z1000" s="186"/>
    </row>
    <row r="1001" spans="1:26" ht="15" customHeight="1">
      <c r="A1001" s="1"/>
      <c r="B1001" s="25"/>
      <c r="C1001" s="25"/>
      <c r="D1001" s="25"/>
      <c r="E1001" s="25"/>
      <c r="F1001" s="25"/>
      <c r="G1001" s="25"/>
      <c r="H1001" s="25"/>
      <c r="I1001" s="25"/>
      <c r="J1001" s="25"/>
      <c r="K1001" s="25"/>
      <c r="L1001" s="1"/>
      <c r="M1001" s="1"/>
      <c r="N1001" s="186"/>
      <c r="O1001" s="186"/>
      <c r="P1001" s="186"/>
      <c r="Q1001" s="186"/>
      <c r="R1001" s="186"/>
      <c r="S1001" s="186"/>
      <c r="T1001" s="186"/>
      <c r="U1001" s="186"/>
      <c r="V1001" s="186"/>
      <c r="W1001" s="186"/>
      <c r="X1001" s="186"/>
      <c r="Y1001" s="186"/>
      <c r="Z1001" s="186"/>
    </row>
  </sheetData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207" priority="1">
      <formula>$A$11=2</formula>
    </cfRule>
  </conditionalFormatting>
  <conditionalFormatting sqref="J15:K15 M15 A16:N16 E9 G9">
    <cfRule type="expression" dxfId="206" priority="2">
      <formula>$A$11=3</formula>
    </cfRule>
  </conditionalFormatting>
  <conditionalFormatting sqref="J15:K15 M15 A16:N16 E9 G9">
    <cfRule type="expression" dxfId="205" priority="3">
      <formula>$A$11=1</formula>
    </cfRule>
  </conditionalFormatting>
  <conditionalFormatting sqref="I17:I53 K17:L53">
    <cfRule type="expression" dxfId="204" priority="4">
      <formula>$H17="CCI (CC Intégral)"</formula>
    </cfRule>
  </conditionalFormatting>
  <conditionalFormatting sqref="I17:J53">
    <cfRule type="expression" dxfId="203" priority="5">
      <formula>$H17="CT (Contrôle terminal)"</formula>
    </cfRule>
  </conditionalFormatting>
  <conditionalFormatting sqref="K15:L16">
    <cfRule type="expression" dxfId="202" priority="6">
      <formula>$H$17="CCI (CC Intégral)"</formula>
    </cfRule>
  </conditionalFormatting>
  <dataValidations count="4">
    <dataValidation type="list" allowBlank="1" showErrorMessage="1" sqref="A17:A53" xr:uid="{00000000-0002-0000-0F00-000000000000}">
      <formula1>Nat_ELP</formula1>
    </dataValidation>
    <dataValidation type="list" allowBlank="1" showErrorMessage="1" sqref="F17:G53" xr:uid="{00000000-0002-0000-0F00-000001000000}">
      <formula1>"Oui,Non"</formula1>
    </dataValidation>
    <dataValidation type="list" allowBlank="1" showErrorMessage="1" sqref="H17:H53" xr:uid="{00000000-0002-0000-0F00-000002000000}">
      <formula1>Type_contrôle</formula1>
    </dataValidation>
    <dataValidation type="list" allowBlank="1" showErrorMessage="1" sqref="M17:M53 K17:K53" xr:uid="{00000000-0002-0000-0F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Z1000"/>
  <sheetViews>
    <sheetView showGridLines="0" topLeftCell="A4" zoomScale="50" zoomScaleNormal="50" workbookViewId="0">
      <selection activeCell="B9" sqref="B9:C12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283</v>
      </c>
      <c r="E4" s="197"/>
      <c r="F4" s="214" t="s">
        <v>31</v>
      </c>
      <c r="G4" s="196"/>
      <c r="H4" s="222" t="s">
        <v>232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243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244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259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48" t="s">
        <v>60</v>
      </c>
      <c r="B17" s="88" t="s">
        <v>260</v>
      </c>
      <c r="C17" s="88"/>
      <c r="D17" s="48">
        <v>3</v>
      </c>
      <c r="E17" s="48">
        <v>3</v>
      </c>
      <c r="F17" s="48" t="s">
        <v>62</v>
      </c>
      <c r="G17" s="49" t="s">
        <v>62</v>
      </c>
      <c r="H17" s="49"/>
      <c r="I17" s="49"/>
      <c r="J17" s="49"/>
      <c r="K17" s="49"/>
      <c r="L17" s="49"/>
      <c r="M17" s="49"/>
      <c r="N17" s="49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28.9">
      <c r="A18" s="46" t="s">
        <v>60</v>
      </c>
      <c r="B18" s="168" t="s">
        <v>261</v>
      </c>
      <c r="C18" s="18"/>
      <c r="D18" s="48">
        <v>3</v>
      </c>
      <c r="E18" s="48">
        <v>3</v>
      </c>
      <c r="F18" s="48" t="s">
        <v>62</v>
      </c>
      <c r="G18" s="49" t="s">
        <v>62</v>
      </c>
      <c r="H18" s="49" t="s">
        <v>80</v>
      </c>
      <c r="I18" s="90"/>
      <c r="J18" s="48"/>
      <c r="K18" s="91" t="s">
        <v>69</v>
      </c>
      <c r="L18" s="49">
        <v>2</v>
      </c>
      <c r="M18" s="48"/>
      <c r="N18" s="48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46" t="s">
        <v>60</v>
      </c>
      <c r="B19" s="169" t="s">
        <v>262</v>
      </c>
      <c r="C19" s="18"/>
      <c r="D19" s="48">
        <v>18</v>
      </c>
      <c r="E19" s="48">
        <v>18</v>
      </c>
      <c r="F19" s="48" t="s">
        <v>62</v>
      </c>
      <c r="G19" s="49" t="s">
        <v>103</v>
      </c>
      <c r="H19" s="49" t="s">
        <v>73</v>
      </c>
      <c r="I19" s="90"/>
      <c r="J19" s="90"/>
      <c r="K19" s="49" t="s">
        <v>85</v>
      </c>
      <c r="L19" s="48"/>
      <c r="M19" s="48"/>
      <c r="N19" s="48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46" t="s">
        <v>60</v>
      </c>
      <c r="B20" s="18" t="s">
        <v>253</v>
      </c>
      <c r="C20" s="18"/>
      <c r="D20" s="48">
        <v>3</v>
      </c>
      <c r="E20" s="48">
        <v>3</v>
      </c>
      <c r="F20" s="48" t="s">
        <v>62</v>
      </c>
      <c r="G20" s="49"/>
      <c r="H20" s="48"/>
      <c r="I20" s="48"/>
      <c r="J20" s="48"/>
      <c r="K20" s="48"/>
      <c r="L20" s="48"/>
      <c r="M20" s="48"/>
      <c r="N20" s="48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6" t="s">
        <v>65</v>
      </c>
      <c r="B21" s="80" t="s">
        <v>263</v>
      </c>
      <c r="C21" s="18"/>
      <c r="D21" s="48"/>
      <c r="E21" s="48">
        <v>1</v>
      </c>
      <c r="F21" s="48" t="s">
        <v>62</v>
      </c>
      <c r="G21" s="49" t="s">
        <v>62</v>
      </c>
      <c r="H21" s="49" t="s">
        <v>80</v>
      </c>
      <c r="I21" s="91">
        <v>1</v>
      </c>
      <c r="J21" s="49">
        <v>1</v>
      </c>
      <c r="K21" s="91" t="s">
        <v>69</v>
      </c>
      <c r="L21" s="49">
        <v>1</v>
      </c>
      <c r="M21" s="49"/>
      <c r="N21" s="48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46" t="s">
        <v>65</v>
      </c>
      <c r="B22" s="80" t="s">
        <v>264</v>
      </c>
      <c r="C22" s="18"/>
      <c r="D22" s="48"/>
      <c r="E22" s="48">
        <v>1</v>
      </c>
      <c r="F22" s="48" t="s">
        <v>62</v>
      </c>
      <c r="G22" s="49" t="s">
        <v>62</v>
      </c>
      <c r="H22" s="49" t="s">
        <v>80</v>
      </c>
      <c r="I22" s="91">
        <v>1</v>
      </c>
      <c r="J22" s="49">
        <v>1</v>
      </c>
      <c r="K22" s="91" t="s">
        <v>69</v>
      </c>
      <c r="L22" s="49">
        <v>1</v>
      </c>
      <c r="M22" s="49"/>
      <c r="N22" s="48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/>
      <c r="B23" s="18"/>
      <c r="C23" s="18"/>
      <c r="D23" s="48"/>
      <c r="E23" s="48"/>
      <c r="F23" s="48"/>
      <c r="G23" s="48"/>
      <c r="H23" s="48"/>
      <c r="I23" s="48"/>
      <c r="J23" s="46"/>
      <c r="K23" s="46"/>
      <c r="L23" s="46"/>
      <c r="M23" s="46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/>
      <c r="B24" s="46"/>
      <c r="C24" s="72"/>
      <c r="D24" s="48"/>
      <c r="E24" s="48"/>
      <c r="F24" s="48"/>
      <c r="G24" s="48"/>
      <c r="H24" s="48"/>
      <c r="I24" s="48"/>
      <c r="J24" s="46"/>
      <c r="K24" s="46"/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/>
      <c r="B25" s="46"/>
      <c r="C25" s="18"/>
      <c r="D25" s="48"/>
      <c r="E25" s="48"/>
      <c r="F25" s="48"/>
      <c r="G25" s="48"/>
      <c r="H25" s="48"/>
      <c r="I25" s="48"/>
      <c r="J25" s="46"/>
      <c r="K25" s="46"/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/>
      <c r="B26" s="46"/>
      <c r="C26" s="18"/>
      <c r="D26" s="48"/>
      <c r="E26" s="48"/>
      <c r="F26" s="48"/>
      <c r="G26" s="48"/>
      <c r="H26" s="48"/>
      <c r="I26" s="48"/>
      <c r="J26" s="46"/>
      <c r="K26" s="46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/>
      <c r="B27" s="46"/>
      <c r="C27" s="18"/>
      <c r="D27" s="48"/>
      <c r="E27" s="48"/>
      <c r="F27" s="48"/>
      <c r="G27" s="48"/>
      <c r="H27" s="48"/>
      <c r="I27" s="48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8"/>
      <c r="E28" s="48"/>
      <c r="F28" s="48"/>
      <c r="G28" s="48"/>
      <c r="H28" s="48"/>
      <c r="I28" s="48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8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201" priority="1">
      <formula>$A$11=2</formula>
    </cfRule>
  </conditionalFormatting>
  <conditionalFormatting sqref="J15:K15 M15 A16:N16 E9 G9">
    <cfRule type="expression" dxfId="200" priority="2">
      <formula>$A$11=3</formula>
    </cfRule>
  </conditionalFormatting>
  <conditionalFormatting sqref="J15:K15 M15 A16:N16 E9 G9">
    <cfRule type="expression" dxfId="199" priority="3">
      <formula>$A$11=1</formula>
    </cfRule>
  </conditionalFormatting>
  <conditionalFormatting sqref="I17:I51 K17:L51">
    <cfRule type="expression" dxfId="198" priority="4">
      <formula>$H17="CCI (CC Intégral)"</formula>
    </cfRule>
  </conditionalFormatting>
  <conditionalFormatting sqref="I17:J51">
    <cfRule type="expression" dxfId="197" priority="5">
      <formula>$H17="CT (Contrôle terminal)"</formula>
    </cfRule>
  </conditionalFormatting>
  <conditionalFormatting sqref="K15:L16">
    <cfRule type="expression" dxfId="196" priority="6">
      <formula>$H$17="CCI (CC Intégral)"</formula>
    </cfRule>
  </conditionalFormatting>
  <dataValidations count="4">
    <dataValidation type="list" allowBlank="1" showErrorMessage="1" sqref="A17:A51" xr:uid="{00000000-0002-0000-1000-000000000000}">
      <formula1>Nat_ELP</formula1>
    </dataValidation>
    <dataValidation type="list" allowBlank="1" showErrorMessage="1" sqref="F17:G51" xr:uid="{00000000-0002-0000-1000-000001000000}">
      <formula1>"Oui,Non"</formula1>
    </dataValidation>
    <dataValidation type="list" allowBlank="1" showErrorMessage="1" sqref="H17:H51" xr:uid="{00000000-0002-0000-1000-000002000000}">
      <formula1>Type_contrôle</formula1>
    </dataValidation>
    <dataValidation type="list" allowBlank="1" showErrorMessage="1" sqref="K17:K51 M17:M51" xr:uid="{00000000-0002-0000-10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Z1000"/>
  <sheetViews>
    <sheetView showGridLines="0" topLeftCell="A7" zoomScale="40" zoomScaleNormal="40" workbookViewId="0">
      <selection activeCell="H19" sqref="H19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184</v>
      </c>
      <c r="E4" s="197"/>
      <c r="F4" s="214" t="s">
        <v>31</v>
      </c>
      <c r="G4" s="196"/>
      <c r="H4" s="226" t="s">
        <v>265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266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267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268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38" t="s">
        <v>60</v>
      </c>
      <c r="B17" s="39" t="s">
        <v>61</v>
      </c>
      <c r="C17" s="39"/>
      <c r="D17" s="38">
        <v>3</v>
      </c>
      <c r="E17" s="40">
        <v>3</v>
      </c>
      <c r="F17" s="38" t="s">
        <v>62</v>
      </c>
      <c r="G17" s="40" t="s">
        <v>62</v>
      </c>
      <c r="H17" s="38"/>
      <c r="I17" s="38"/>
      <c r="J17" s="38"/>
      <c r="K17" s="38"/>
      <c r="L17" s="38"/>
      <c r="M17" s="41"/>
      <c r="N17" s="41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spans="1:26" ht="14.45">
      <c r="A18" s="38" t="s">
        <v>60</v>
      </c>
      <c r="B18" s="39" t="s">
        <v>63</v>
      </c>
      <c r="C18" s="39" t="s">
        <v>64</v>
      </c>
      <c r="D18" s="38">
        <v>6</v>
      </c>
      <c r="E18" s="40">
        <v>6</v>
      </c>
      <c r="F18" s="38" t="s">
        <v>62</v>
      </c>
      <c r="G18" s="40" t="s">
        <v>62</v>
      </c>
      <c r="H18" s="38"/>
      <c r="I18" s="38"/>
      <c r="J18" s="38"/>
      <c r="K18" s="38"/>
      <c r="L18" s="38"/>
      <c r="M18" s="41"/>
      <c r="N18" s="41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spans="1:26" ht="14.45">
      <c r="A19" s="56" t="s">
        <v>65</v>
      </c>
      <c r="B19" s="57" t="s">
        <v>66</v>
      </c>
      <c r="C19" s="57" t="s">
        <v>67</v>
      </c>
      <c r="D19" s="56"/>
      <c r="E19" s="56"/>
      <c r="F19" s="56" t="s">
        <v>62</v>
      </c>
      <c r="G19" s="58" t="s">
        <v>62</v>
      </c>
      <c r="H19" s="58"/>
      <c r="I19" s="56"/>
      <c r="J19" s="58"/>
      <c r="K19" s="58"/>
      <c r="L19" s="58"/>
      <c r="M19" s="48"/>
      <c r="N19" s="48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spans="1:26" ht="14.45">
      <c r="A20" s="56" t="s">
        <v>65</v>
      </c>
      <c r="B20" s="57" t="s">
        <v>71</v>
      </c>
      <c r="C20" s="57" t="s">
        <v>72</v>
      </c>
      <c r="D20" s="56"/>
      <c r="E20" s="56"/>
      <c r="F20" s="56" t="s">
        <v>62</v>
      </c>
      <c r="G20" s="58" t="s">
        <v>62</v>
      </c>
      <c r="H20" s="56"/>
      <c r="I20" s="56"/>
      <c r="J20" s="56"/>
      <c r="K20" s="56"/>
      <c r="L20" s="5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56" t="s">
        <v>65</v>
      </c>
      <c r="B21" s="57" t="s">
        <v>75</v>
      </c>
      <c r="C21" s="57" t="s">
        <v>76</v>
      </c>
      <c r="D21" s="56"/>
      <c r="E21" s="56"/>
      <c r="F21" s="56" t="s">
        <v>62</v>
      </c>
      <c r="G21" s="58" t="s">
        <v>62</v>
      </c>
      <c r="H21" s="56"/>
      <c r="I21" s="56"/>
      <c r="J21" s="56"/>
      <c r="K21" s="56"/>
      <c r="L21" s="56"/>
      <c r="M21" s="46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25" customHeight="1">
      <c r="A22" s="46" t="s">
        <v>60</v>
      </c>
      <c r="B22" s="26" t="s">
        <v>269</v>
      </c>
      <c r="C22" s="18" t="s">
        <v>270</v>
      </c>
      <c r="D22" s="48">
        <v>6</v>
      </c>
      <c r="E22" s="49">
        <v>3</v>
      </c>
      <c r="F22" s="48" t="s">
        <v>62</v>
      </c>
      <c r="G22" s="49" t="s">
        <v>62</v>
      </c>
      <c r="H22" s="49" t="s">
        <v>80</v>
      </c>
      <c r="I22" s="48"/>
      <c r="J22" s="50">
        <v>6</v>
      </c>
      <c r="K22" s="46"/>
      <c r="L22" s="46"/>
      <c r="M22" s="50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65</v>
      </c>
      <c r="B23" s="166" t="s">
        <v>271</v>
      </c>
      <c r="C23" s="170" t="s">
        <v>272</v>
      </c>
      <c r="D23" s="48"/>
      <c r="E23" s="48"/>
      <c r="F23" s="48" t="s">
        <v>62</v>
      </c>
      <c r="G23" s="49" t="s">
        <v>62</v>
      </c>
      <c r="H23" s="49" t="s">
        <v>80</v>
      </c>
      <c r="I23" s="48"/>
      <c r="J23" s="50">
        <v>2</v>
      </c>
      <c r="K23" s="46"/>
      <c r="L23" s="46"/>
      <c r="M23" s="50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 t="s">
        <v>65</v>
      </c>
      <c r="B24" s="166" t="s">
        <v>273</v>
      </c>
      <c r="C24" s="170" t="s">
        <v>274</v>
      </c>
      <c r="D24" s="48"/>
      <c r="E24" s="48"/>
      <c r="F24" s="48" t="s">
        <v>62</v>
      </c>
      <c r="G24" s="49" t="s">
        <v>62</v>
      </c>
      <c r="H24" s="49" t="s">
        <v>80</v>
      </c>
      <c r="I24" s="48"/>
      <c r="J24" s="50">
        <v>2</v>
      </c>
      <c r="K24" s="46"/>
      <c r="L24" s="46"/>
      <c r="M24" s="50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 t="s">
        <v>65</v>
      </c>
      <c r="B25" s="169" t="s">
        <v>275</v>
      </c>
      <c r="C25" s="170" t="s">
        <v>276</v>
      </c>
      <c r="D25" s="48"/>
      <c r="E25" s="48"/>
      <c r="F25" s="48" t="s">
        <v>62</v>
      </c>
      <c r="G25" s="49" t="s">
        <v>62</v>
      </c>
      <c r="H25" s="49" t="s">
        <v>80</v>
      </c>
      <c r="I25" s="48"/>
      <c r="J25" s="50">
        <v>2</v>
      </c>
      <c r="K25" s="46"/>
      <c r="L25" s="46"/>
      <c r="M25" s="50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 t="s">
        <v>60</v>
      </c>
      <c r="B26" s="18" t="s">
        <v>277</v>
      </c>
      <c r="C26" s="18" t="s">
        <v>278</v>
      </c>
      <c r="D26" s="48">
        <v>15</v>
      </c>
      <c r="E26" s="49">
        <v>3</v>
      </c>
      <c r="F26" s="48" t="s">
        <v>62</v>
      </c>
      <c r="G26" s="49" t="s">
        <v>62</v>
      </c>
      <c r="H26" s="49" t="s">
        <v>80</v>
      </c>
      <c r="I26" s="48"/>
      <c r="J26" s="50">
        <v>4</v>
      </c>
      <c r="K26" s="46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 t="s">
        <v>65</v>
      </c>
      <c r="B27" s="169" t="s">
        <v>279</v>
      </c>
      <c r="C27" s="170" t="s">
        <v>280</v>
      </c>
      <c r="D27" s="48"/>
      <c r="E27" s="48"/>
      <c r="F27" s="48" t="s">
        <v>62</v>
      </c>
      <c r="G27" s="49" t="s">
        <v>62</v>
      </c>
      <c r="H27" s="49" t="s">
        <v>80</v>
      </c>
      <c r="I27" s="48"/>
      <c r="J27" s="50">
        <v>2</v>
      </c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 t="s">
        <v>65</v>
      </c>
      <c r="B28" s="171" t="s">
        <v>281</v>
      </c>
      <c r="C28" s="170" t="s">
        <v>282</v>
      </c>
      <c r="D28" s="48"/>
      <c r="E28" s="48"/>
      <c r="F28" s="48" t="s">
        <v>62</v>
      </c>
      <c r="G28" s="49" t="s">
        <v>62</v>
      </c>
      <c r="H28" s="49" t="s">
        <v>80</v>
      </c>
      <c r="I28" s="48"/>
      <c r="J28" s="50">
        <v>2</v>
      </c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18"/>
      <c r="C30" s="18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18"/>
      <c r="C31" s="18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18"/>
      <c r="C32" s="18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6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6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6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6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195" priority="1">
      <formula>$A$11=2</formula>
    </cfRule>
  </conditionalFormatting>
  <conditionalFormatting sqref="J15:K15 M15 A16:N16 E9 G9">
    <cfRule type="expression" dxfId="194" priority="2">
      <formula>$A$11=3</formula>
    </cfRule>
  </conditionalFormatting>
  <conditionalFormatting sqref="J15:K15 M15 A16:N16 E9 G9">
    <cfRule type="expression" dxfId="193" priority="3">
      <formula>$A$11=1</formula>
    </cfRule>
  </conditionalFormatting>
  <conditionalFormatting sqref="I22:I29 K22:L29 K35:L52 I35:I52">
    <cfRule type="expression" dxfId="192" priority="4">
      <formula>$H22="CCI (CC Intégral)"</formula>
    </cfRule>
  </conditionalFormatting>
  <conditionalFormatting sqref="I22:J29 I35:J52">
    <cfRule type="expression" dxfId="191" priority="5">
      <formula>$H22="CT (Contrôle terminal)"</formula>
    </cfRule>
  </conditionalFormatting>
  <conditionalFormatting sqref="K15:L16">
    <cfRule type="expression" dxfId="190" priority="6">
      <formula>$H$17="CCI (CC Intégral)"</formula>
    </cfRule>
  </conditionalFormatting>
  <conditionalFormatting sqref="I30:J34">
    <cfRule type="expression" dxfId="189" priority="7">
      <formula>$H30="CT (Contrôle terminal)"</formula>
    </cfRule>
  </conditionalFormatting>
  <conditionalFormatting sqref="I30:I34 K30:L34">
    <cfRule type="expression" dxfId="188" priority="8">
      <formula>$H30="CCI (CC Intégral)"</formula>
    </cfRule>
  </conditionalFormatting>
  <conditionalFormatting sqref="I17:J21">
    <cfRule type="expression" dxfId="187" priority="9">
      <formula>$H17="CT (Contrôle terminal)"</formula>
    </cfRule>
  </conditionalFormatting>
  <conditionalFormatting sqref="I17:I21 K17:L21">
    <cfRule type="expression" dxfId="186" priority="10">
      <formula>$H17="CCI (CC Intégral)"</formula>
    </cfRule>
  </conditionalFormatting>
  <dataValidations count="4">
    <dataValidation type="list" allowBlank="1" showErrorMessage="1" sqref="A22:A52" xr:uid="{00000000-0002-0000-1100-000000000000}">
      <formula1>Nat_ELP</formula1>
    </dataValidation>
    <dataValidation type="list" allowBlank="1" showErrorMessage="1" sqref="G17:G21 F22:G52" xr:uid="{00000000-0002-0000-1100-000001000000}">
      <formula1>"Oui,Non"</formula1>
    </dataValidation>
    <dataValidation type="list" allowBlank="1" showErrorMessage="1" sqref="H17:H52" xr:uid="{00000000-0002-0000-1100-000002000000}">
      <formula1>Type_contrôle</formula1>
    </dataValidation>
    <dataValidation type="list" allowBlank="1" showErrorMessage="1" sqref="K17:K52 M17:M52" xr:uid="{00000000-0002-0000-11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1000"/>
  <sheetViews>
    <sheetView showGridLines="0" topLeftCell="C12" zoomScale="70" zoomScaleNormal="70" workbookViewId="0">
      <selection activeCell="H19" sqref="H19:K20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184</v>
      </c>
      <c r="E4" s="197"/>
      <c r="F4" s="214" t="s">
        <v>31</v>
      </c>
      <c r="G4" s="196"/>
      <c r="H4" s="226" t="s">
        <v>265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266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267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283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38" t="s">
        <v>60</v>
      </c>
      <c r="B17" s="39" t="s">
        <v>90</v>
      </c>
      <c r="C17" s="39"/>
      <c r="D17" s="38">
        <v>3</v>
      </c>
      <c r="E17" s="40">
        <v>3</v>
      </c>
      <c r="F17" s="38" t="s">
        <v>62</v>
      </c>
      <c r="G17" s="40" t="s">
        <v>62</v>
      </c>
      <c r="H17" s="38"/>
      <c r="I17" s="38"/>
      <c r="J17" s="38"/>
      <c r="K17" s="38"/>
      <c r="L17" s="38"/>
      <c r="M17" s="41"/>
      <c r="N17" s="41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spans="1:26" ht="14.45">
      <c r="A18" s="38" t="s">
        <v>60</v>
      </c>
      <c r="B18" s="39" t="s">
        <v>91</v>
      </c>
      <c r="C18" s="39" t="s">
        <v>92</v>
      </c>
      <c r="D18" s="38">
        <v>6</v>
      </c>
      <c r="E18" s="40">
        <v>6</v>
      </c>
      <c r="F18" s="38" t="s">
        <v>62</v>
      </c>
      <c r="G18" s="40" t="s">
        <v>62</v>
      </c>
      <c r="H18" s="38"/>
      <c r="I18" s="38"/>
      <c r="J18" s="38"/>
      <c r="K18" s="38"/>
      <c r="L18" s="38"/>
      <c r="M18" s="41"/>
      <c r="N18" s="41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spans="1:26" ht="14.45">
      <c r="A19" s="56" t="s">
        <v>65</v>
      </c>
      <c r="B19" s="98" t="s">
        <v>148</v>
      </c>
      <c r="C19" s="57" t="s">
        <v>94</v>
      </c>
      <c r="D19" s="56"/>
      <c r="E19" s="56"/>
      <c r="F19" s="56" t="s">
        <v>62</v>
      </c>
      <c r="G19" s="58" t="s">
        <v>62</v>
      </c>
      <c r="H19" s="157" t="s">
        <v>80</v>
      </c>
      <c r="I19" s="158" t="s">
        <v>16</v>
      </c>
      <c r="J19" s="156">
        <v>1</v>
      </c>
      <c r="K19" s="156" t="s">
        <v>85</v>
      </c>
      <c r="L19" s="58"/>
      <c r="M19" s="50"/>
      <c r="N19" s="50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56" t="s">
        <v>65</v>
      </c>
      <c r="B20" s="57" t="s">
        <v>95</v>
      </c>
      <c r="C20" s="57" t="s">
        <v>96</v>
      </c>
      <c r="D20" s="56"/>
      <c r="E20" s="56"/>
      <c r="F20" s="56" t="s">
        <v>62</v>
      </c>
      <c r="G20" s="58" t="s">
        <v>62</v>
      </c>
      <c r="H20" s="156" t="s">
        <v>80</v>
      </c>
      <c r="I20" s="48"/>
      <c r="J20" s="100">
        <v>1</v>
      </c>
      <c r="K20" s="100" t="s">
        <v>85</v>
      </c>
      <c r="L20" s="58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28.9">
      <c r="A21" s="46" t="s">
        <v>60</v>
      </c>
      <c r="B21" s="26" t="s">
        <v>284</v>
      </c>
      <c r="C21" s="18" t="s">
        <v>285</v>
      </c>
      <c r="D21" s="48">
        <v>6</v>
      </c>
      <c r="E21" s="49">
        <v>3</v>
      </c>
      <c r="F21" s="48" t="s">
        <v>62</v>
      </c>
      <c r="G21" s="49" t="s">
        <v>62</v>
      </c>
      <c r="H21" s="49" t="s">
        <v>80</v>
      </c>
      <c r="I21" s="48"/>
      <c r="J21" s="50">
        <v>6</v>
      </c>
      <c r="K21" s="46"/>
      <c r="L21" s="46"/>
      <c r="M21" s="46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46" t="s">
        <v>65</v>
      </c>
      <c r="B22" s="172" t="s">
        <v>286</v>
      </c>
      <c r="C22" s="170" t="s">
        <v>287</v>
      </c>
      <c r="D22" s="48"/>
      <c r="E22" s="48"/>
      <c r="F22" s="48" t="s">
        <v>62</v>
      </c>
      <c r="G22" s="49" t="s">
        <v>62</v>
      </c>
      <c r="H22" s="49" t="s">
        <v>80</v>
      </c>
      <c r="I22" s="48"/>
      <c r="J22" s="50">
        <v>2</v>
      </c>
      <c r="K22" s="46"/>
      <c r="L22" s="46"/>
      <c r="M22" s="46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65</v>
      </c>
      <c r="B23" s="172" t="s">
        <v>288</v>
      </c>
      <c r="C23" s="170" t="s">
        <v>289</v>
      </c>
      <c r="D23" s="48"/>
      <c r="E23" s="48"/>
      <c r="F23" s="48" t="s">
        <v>62</v>
      </c>
      <c r="G23" s="49" t="s">
        <v>62</v>
      </c>
      <c r="H23" s="49" t="s">
        <v>80</v>
      </c>
      <c r="I23" s="48"/>
      <c r="J23" s="50">
        <v>2</v>
      </c>
      <c r="K23" s="46"/>
      <c r="L23" s="46"/>
      <c r="M23" s="46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 t="s">
        <v>65</v>
      </c>
      <c r="B24" s="172" t="s">
        <v>290</v>
      </c>
      <c r="C24" s="170" t="s">
        <v>291</v>
      </c>
      <c r="D24" s="48"/>
      <c r="E24" s="48"/>
      <c r="F24" s="48" t="s">
        <v>62</v>
      </c>
      <c r="G24" s="49" t="s">
        <v>62</v>
      </c>
      <c r="H24" s="49" t="s">
        <v>80</v>
      </c>
      <c r="I24" s="48"/>
      <c r="J24" s="50">
        <v>2</v>
      </c>
      <c r="K24" s="46"/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 t="s">
        <v>60</v>
      </c>
      <c r="B25" s="18" t="s">
        <v>292</v>
      </c>
      <c r="C25" s="18" t="s">
        <v>293</v>
      </c>
      <c r="D25" s="48">
        <v>15</v>
      </c>
      <c r="E25" s="49">
        <v>4</v>
      </c>
      <c r="F25" s="48" t="s">
        <v>62</v>
      </c>
      <c r="G25" s="49" t="s">
        <v>103</v>
      </c>
      <c r="H25" s="49" t="s">
        <v>80</v>
      </c>
      <c r="I25" s="48"/>
      <c r="J25" s="50">
        <v>4</v>
      </c>
      <c r="K25" s="46"/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 t="s">
        <v>65</v>
      </c>
      <c r="B26" s="172" t="s">
        <v>294</v>
      </c>
      <c r="C26" s="170" t="s">
        <v>295</v>
      </c>
      <c r="D26" s="48"/>
      <c r="E26" s="48">
        <v>1</v>
      </c>
      <c r="F26" s="48" t="s">
        <v>62</v>
      </c>
      <c r="G26" s="49" t="s">
        <v>103</v>
      </c>
      <c r="H26" s="49" t="s">
        <v>80</v>
      </c>
      <c r="I26" s="48"/>
      <c r="J26" s="50">
        <v>2</v>
      </c>
      <c r="K26" s="46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 t="s">
        <v>65</v>
      </c>
      <c r="B27" s="173" t="s">
        <v>296</v>
      </c>
      <c r="C27" s="81" t="s">
        <v>297</v>
      </c>
      <c r="D27" s="48"/>
      <c r="E27" s="48">
        <v>1</v>
      </c>
      <c r="F27" s="48" t="s">
        <v>62</v>
      </c>
      <c r="G27" s="49" t="s">
        <v>103</v>
      </c>
      <c r="H27" s="49" t="s">
        <v>80</v>
      </c>
      <c r="I27" s="48"/>
      <c r="J27" s="50">
        <v>2</v>
      </c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8"/>
      <c r="E28" s="48"/>
      <c r="F28" s="48"/>
      <c r="G28" s="48"/>
      <c r="H28" s="48"/>
      <c r="I28" s="48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18"/>
      <c r="C32" s="18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185" priority="4">
      <formula>$A$11=2</formula>
    </cfRule>
  </conditionalFormatting>
  <conditionalFormatting sqref="J15:K15 M15 A16:N16 E9 G9">
    <cfRule type="expression" dxfId="184" priority="5">
      <formula>$A$11=3</formula>
    </cfRule>
  </conditionalFormatting>
  <conditionalFormatting sqref="J15:K15 M15 A16:N16 E9 G9">
    <cfRule type="expression" dxfId="183" priority="6">
      <formula>$A$11=1</formula>
    </cfRule>
  </conditionalFormatting>
  <conditionalFormatting sqref="I21:I31 K21:L31 K37:L52 I37:I52">
    <cfRule type="expression" dxfId="182" priority="7">
      <formula>$H21="CCI (CC Intégral)"</formula>
    </cfRule>
  </conditionalFormatting>
  <conditionalFormatting sqref="I21:J31 I37:J52">
    <cfRule type="expression" dxfId="181" priority="8">
      <formula>$H21="CT (Contrôle terminal)"</formula>
    </cfRule>
  </conditionalFormatting>
  <conditionalFormatting sqref="K15:L16">
    <cfRule type="expression" dxfId="180" priority="9">
      <formula>$H$17="CCI (CC Intégral)"</formula>
    </cfRule>
  </conditionalFormatting>
  <conditionalFormatting sqref="I36 K36:L36">
    <cfRule type="expression" dxfId="179" priority="10">
      <formula>$H36="CCI (CC Intégral)"</formula>
    </cfRule>
  </conditionalFormatting>
  <conditionalFormatting sqref="I36:J36">
    <cfRule type="expression" dxfId="178" priority="11">
      <formula>$H36="CT (Contrôle terminal)"</formula>
    </cfRule>
  </conditionalFormatting>
  <conditionalFormatting sqref="I35 K35:L35">
    <cfRule type="expression" dxfId="177" priority="12">
      <formula>$H35="CCI (CC Intégral)"</formula>
    </cfRule>
  </conditionalFormatting>
  <conditionalFormatting sqref="I35:J35">
    <cfRule type="expression" dxfId="176" priority="13">
      <formula>$H35="CT (Contrôle terminal)"</formula>
    </cfRule>
  </conditionalFormatting>
  <conditionalFormatting sqref="I32:J34">
    <cfRule type="expression" dxfId="175" priority="14">
      <formula>$H32="CT (Contrôle terminal)"</formula>
    </cfRule>
  </conditionalFormatting>
  <conditionalFormatting sqref="I32:I34 K32:L34">
    <cfRule type="expression" dxfId="174" priority="15">
      <formula>$H32="CCI (CC Intégral)"</formula>
    </cfRule>
  </conditionalFormatting>
  <conditionalFormatting sqref="L20">
    <cfRule type="expression" dxfId="173" priority="16">
      <formula>$H20="CCI (CC Intégral)"</formula>
    </cfRule>
  </conditionalFormatting>
  <conditionalFormatting sqref="I17:J18">
    <cfRule type="expression" dxfId="172" priority="18">
      <formula>$H17="CT (Contrôle terminal)"</formula>
    </cfRule>
  </conditionalFormatting>
  <conditionalFormatting sqref="I17:I18 K17:L18 L19">
    <cfRule type="expression" dxfId="171" priority="19">
      <formula>$H17="CCI (CC Intégral)"</formula>
    </cfRule>
  </conditionalFormatting>
  <conditionalFormatting sqref="I19:I20">
    <cfRule type="expression" dxfId="170" priority="2">
      <formula>$H19="CCI (CC Intégral)"</formula>
    </cfRule>
  </conditionalFormatting>
  <conditionalFormatting sqref="I19:J20">
    <cfRule type="expression" dxfId="169" priority="3">
      <formula>$H19="CT (Contrôle terminal)"</formula>
    </cfRule>
  </conditionalFormatting>
  <conditionalFormatting sqref="K19:K20">
    <cfRule type="expression" dxfId="168" priority="1">
      <formula>$H19="CT (Contrôle terminal)"</formula>
    </cfRule>
  </conditionalFormatting>
  <dataValidations count="4">
    <dataValidation type="list" allowBlank="1" showErrorMessage="1" sqref="A21:A52" xr:uid="{00000000-0002-0000-1200-000000000000}">
      <formula1>Nat_ELP</formula1>
    </dataValidation>
    <dataValidation type="list" allowBlank="1" showErrorMessage="1" sqref="G17:G20 F21:G52" xr:uid="{00000000-0002-0000-1200-000001000000}">
      <formula1>"Oui,Non"</formula1>
    </dataValidation>
    <dataValidation type="list" allowBlank="1" showErrorMessage="1" sqref="H17:H52" xr:uid="{00000000-0002-0000-1200-000002000000}">
      <formula1>Type_contrôle</formula1>
    </dataValidation>
    <dataValidation type="list" allowBlank="1" showErrorMessage="1" sqref="M17:M52 K17:K52" xr:uid="{00000000-0002-0000-12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1000"/>
  <sheetViews>
    <sheetView showGridLines="0" topLeftCell="A12" zoomScale="70" zoomScaleNormal="70" workbookViewId="0">
      <selection activeCell="B9" sqref="B9:C12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284</v>
      </c>
      <c r="E4" s="197"/>
      <c r="F4" s="214" t="s">
        <v>31</v>
      </c>
      <c r="G4" s="196"/>
      <c r="H4" s="226" t="s">
        <v>265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298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299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300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CT pour les dispensés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46" t="s">
        <v>60</v>
      </c>
      <c r="B17" s="18" t="s">
        <v>301</v>
      </c>
      <c r="C17" s="18"/>
      <c r="D17" s="48">
        <v>6</v>
      </c>
      <c r="E17" s="49">
        <v>2</v>
      </c>
      <c r="F17" s="48" t="s">
        <v>62</v>
      </c>
      <c r="G17" s="49" t="s">
        <v>62</v>
      </c>
      <c r="H17" s="49" t="s">
        <v>80</v>
      </c>
      <c r="I17" s="48"/>
      <c r="J17" s="50">
        <v>6</v>
      </c>
      <c r="K17" s="46"/>
      <c r="L17" s="4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46" t="s">
        <v>65</v>
      </c>
      <c r="B18" s="172" t="s">
        <v>302</v>
      </c>
      <c r="C18" s="18"/>
      <c r="D18" s="48"/>
      <c r="E18" s="48"/>
      <c r="F18" s="48" t="s">
        <v>62</v>
      </c>
      <c r="G18" s="49" t="s">
        <v>62</v>
      </c>
      <c r="H18" s="49" t="s">
        <v>80</v>
      </c>
      <c r="I18" s="48"/>
      <c r="J18" s="50">
        <v>2</v>
      </c>
      <c r="K18" s="46"/>
      <c r="L18" s="4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46" t="s">
        <v>65</v>
      </c>
      <c r="B19" s="172" t="s">
        <v>303</v>
      </c>
      <c r="C19" s="18"/>
      <c r="D19" s="48"/>
      <c r="E19" s="48"/>
      <c r="F19" s="48" t="s">
        <v>62</v>
      </c>
      <c r="G19" s="49" t="s">
        <v>62</v>
      </c>
      <c r="H19" s="49" t="s">
        <v>80</v>
      </c>
      <c r="I19" s="48"/>
      <c r="J19" s="50">
        <v>2</v>
      </c>
      <c r="K19" s="46"/>
      <c r="L19" s="46"/>
      <c r="M19" s="46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46" t="s">
        <v>65</v>
      </c>
      <c r="B20" s="172" t="s">
        <v>304</v>
      </c>
      <c r="C20" s="18"/>
      <c r="D20" s="48"/>
      <c r="E20" s="48"/>
      <c r="F20" s="48" t="s">
        <v>62</v>
      </c>
      <c r="G20" s="49" t="s">
        <v>62</v>
      </c>
      <c r="H20" s="49" t="s">
        <v>80</v>
      </c>
      <c r="I20" s="48"/>
      <c r="J20" s="50">
        <v>2</v>
      </c>
      <c r="K20" s="46"/>
      <c r="L20" s="4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46" t="s">
        <v>60</v>
      </c>
      <c r="B21" s="172" t="s">
        <v>305</v>
      </c>
      <c r="C21" s="18"/>
      <c r="D21" s="48">
        <v>6</v>
      </c>
      <c r="E21" s="49">
        <v>3</v>
      </c>
      <c r="F21" s="48" t="s">
        <v>62</v>
      </c>
      <c r="G21" s="49" t="s">
        <v>62</v>
      </c>
      <c r="H21" s="49" t="s">
        <v>80</v>
      </c>
      <c r="I21" s="48"/>
      <c r="J21" s="50">
        <v>6</v>
      </c>
      <c r="K21" s="46"/>
      <c r="L21" s="46"/>
      <c r="M21" s="46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46" t="s">
        <v>65</v>
      </c>
      <c r="B22" s="174" t="s">
        <v>306</v>
      </c>
      <c r="C22" s="18"/>
      <c r="D22" s="48"/>
      <c r="E22" s="48"/>
      <c r="F22" s="48" t="s">
        <v>62</v>
      </c>
      <c r="G22" s="49" t="s">
        <v>62</v>
      </c>
      <c r="H22" s="49" t="s">
        <v>80</v>
      </c>
      <c r="I22" s="48"/>
      <c r="J22" s="50">
        <v>2</v>
      </c>
      <c r="K22" s="46"/>
      <c r="L22" s="46"/>
      <c r="M22" s="46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65</v>
      </c>
      <c r="B23" s="174" t="s">
        <v>307</v>
      </c>
      <c r="C23" s="18"/>
      <c r="D23" s="48"/>
      <c r="E23" s="48"/>
      <c r="F23" s="48" t="s">
        <v>62</v>
      </c>
      <c r="G23" s="49" t="s">
        <v>62</v>
      </c>
      <c r="H23" s="49" t="s">
        <v>80</v>
      </c>
      <c r="I23" s="48"/>
      <c r="J23" s="50">
        <v>2</v>
      </c>
      <c r="K23" s="46"/>
      <c r="L23" s="46"/>
      <c r="M23" s="46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 t="s">
        <v>65</v>
      </c>
      <c r="B24" s="174" t="s">
        <v>308</v>
      </c>
      <c r="C24" s="72"/>
      <c r="D24" s="48"/>
      <c r="E24" s="48"/>
      <c r="F24" s="48" t="s">
        <v>62</v>
      </c>
      <c r="G24" s="49" t="s">
        <v>62</v>
      </c>
      <c r="H24" s="49" t="s">
        <v>80</v>
      </c>
      <c r="I24" s="48"/>
      <c r="J24" s="50">
        <v>2</v>
      </c>
      <c r="K24" s="46"/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 t="s">
        <v>60</v>
      </c>
      <c r="B25" s="46" t="s">
        <v>309</v>
      </c>
      <c r="C25" s="18"/>
      <c r="D25" s="48">
        <v>15</v>
      </c>
      <c r="E25" s="49">
        <v>4</v>
      </c>
      <c r="F25" s="48" t="s">
        <v>62</v>
      </c>
      <c r="G25" s="49" t="s">
        <v>62</v>
      </c>
      <c r="H25" s="49" t="s">
        <v>80</v>
      </c>
      <c r="I25" s="48"/>
      <c r="J25" s="50">
        <v>4</v>
      </c>
      <c r="K25" s="46"/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 t="s">
        <v>65</v>
      </c>
      <c r="B26" s="174" t="s">
        <v>279</v>
      </c>
      <c r="C26" s="18"/>
      <c r="D26" s="48"/>
      <c r="E26" s="48"/>
      <c r="F26" s="48" t="s">
        <v>62</v>
      </c>
      <c r="G26" s="49" t="s">
        <v>62</v>
      </c>
      <c r="H26" s="49" t="s">
        <v>80</v>
      </c>
      <c r="I26" s="48"/>
      <c r="J26" s="50">
        <v>2</v>
      </c>
      <c r="K26" s="46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 t="s">
        <v>65</v>
      </c>
      <c r="B27" s="174" t="s">
        <v>310</v>
      </c>
      <c r="C27" s="18"/>
      <c r="D27" s="48"/>
      <c r="E27" s="49"/>
      <c r="F27" s="48" t="s">
        <v>62</v>
      </c>
      <c r="G27" s="49" t="s">
        <v>62</v>
      </c>
      <c r="H27" s="49" t="s">
        <v>80</v>
      </c>
      <c r="I27" s="48"/>
      <c r="J27" s="50">
        <v>2</v>
      </c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8"/>
      <c r="E28" s="48"/>
      <c r="F28" s="48"/>
      <c r="G28" s="48"/>
      <c r="H28" s="48"/>
      <c r="I28" s="48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8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167" priority="1">
      <formula>$A$11=2</formula>
    </cfRule>
  </conditionalFormatting>
  <conditionalFormatting sqref="J15:K15 M15 A16:N16 E9 G9">
    <cfRule type="expression" dxfId="166" priority="2">
      <formula>$A$11=3</formula>
    </cfRule>
  </conditionalFormatting>
  <conditionalFormatting sqref="J15:K15 M15 A16:N16 E9 G9">
    <cfRule type="expression" dxfId="165" priority="3">
      <formula>$A$11=1</formula>
    </cfRule>
  </conditionalFormatting>
  <conditionalFormatting sqref="I17:I52 K17:L52">
    <cfRule type="expression" dxfId="164" priority="4">
      <formula>$H17="CCI (CC Intégral)"</formula>
    </cfRule>
  </conditionalFormatting>
  <conditionalFormatting sqref="I17:J52">
    <cfRule type="expression" dxfId="163" priority="5">
      <formula>$H17="CT (Contrôle terminal)"</formula>
    </cfRule>
  </conditionalFormatting>
  <conditionalFormatting sqref="K15:L16">
    <cfRule type="expression" dxfId="162" priority="6">
      <formula>$H$17="CCI (CC Intégral)"</formula>
    </cfRule>
  </conditionalFormatting>
  <dataValidations count="4">
    <dataValidation type="list" allowBlank="1" showErrorMessage="1" sqref="A17:A52" xr:uid="{00000000-0002-0000-1300-000000000000}">
      <formula1>Nat_ELP</formula1>
    </dataValidation>
    <dataValidation type="list" allowBlank="1" showErrorMessage="1" sqref="F17:G52" xr:uid="{00000000-0002-0000-1300-000001000000}">
      <formula1>"Oui,Non"</formula1>
    </dataValidation>
    <dataValidation type="list" allowBlank="1" showErrorMessage="1" sqref="H17:H52" xr:uid="{00000000-0002-0000-1300-000002000000}">
      <formula1>Type_contrôle</formula1>
    </dataValidation>
    <dataValidation type="list" allowBlank="1" showErrorMessage="1" sqref="K17:K52 M17:M52" xr:uid="{00000000-0002-0000-13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1000"/>
  <sheetViews>
    <sheetView showGridLines="0" topLeftCell="A13" zoomScale="60" zoomScaleNormal="60" workbookViewId="0">
      <selection activeCell="H15" sqref="H15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284</v>
      </c>
      <c r="E4" s="197"/>
      <c r="F4" s="214" t="s">
        <v>31</v>
      </c>
      <c r="G4" s="196"/>
      <c r="H4" s="226" t="s">
        <v>265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298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299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311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8"/>
      <c r="C13" s="28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CT pour les dispensés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28.9">
      <c r="A17" s="46" t="s">
        <v>60</v>
      </c>
      <c r="B17" s="26" t="s">
        <v>312</v>
      </c>
      <c r="C17" s="18"/>
      <c r="D17" s="49">
        <v>6</v>
      </c>
      <c r="E17" s="49">
        <v>3</v>
      </c>
      <c r="F17" s="48" t="s">
        <v>62</v>
      </c>
      <c r="G17" s="49" t="s">
        <v>62</v>
      </c>
      <c r="H17" s="49" t="s">
        <v>80</v>
      </c>
      <c r="I17" s="48"/>
      <c r="J17" s="50">
        <v>6</v>
      </c>
      <c r="K17" s="46"/>
      <c r="L17" s="4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46" t="s">
        <v>65</v>
      </c>
      <c r="B18" s="174" t="s">
        <v>313</v>
      </c>
      <c r="C18" s="18"/>
      <c r="D18" s="49"/>
      <c r="E18" s="48"/>
      <c r="F18" s="48" t="s">
        <v>62</v>
      </c>
      <c r="G18" s="49" t="s">
        <v>62</v>
      </c>
      <c r="H18" s="49" t="s">
        <v>80</v>
      </c>
      <c r="I18" s="48"/>
      <c r="J18" s="50">
        <v>2</v>
      </c>
      <c r="K18" s="46"/>
      <c r="L18" s="4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46" t="s">
        <v>65</v>
      </c>
      <c r="B19" s="174" t="s">
        <v>314</v>
      </c>
      <c r="C19" s="18"/>
      <c r="D19" s="49"/>
      <c r="E19" s="48"/>
      <c r="F19" s="48" t="s">
        <v>62</v>
      </c>
      <c r="G19" s="49" t="s">
        <v>62</v>
      </c>
      <c r="H19" s="49" t="s">
        <v>80</v>
      </c>
      <c r="I19" s="48"/>
      <c r="J19" s="50">
        <v>2</v>
      </c>
      <c r="K19" s="46"/>
      <c r="L19" s="46"/>
      <c r="M19" s="46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46" t="s">
        <v>65</v>
      </c>
      <c r="B20" s="174" t="s">
        <v>315</v>
      </c>
      <c r="C20" s="18"/>
      <c r="D20" s="48"/>
      <c r="E20" s="48"/>
      <c r="F20" s="48" t="s">
        <v>62</v>
      </c>
      <c r="G20" s="49" t="s">
        <v>62</v>
      </c>
      <c r="H20" s="49" t="s">
        <v>80</v>
      </c>
      <c r="I20" s="48"/>
      <c r="J20" s="50">
        <v>2</v>
      </c>
      <c r="K20" s="46"/>
      <c r="L20" s="4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46" t="s">
        <v>60</v>
      </c>
      <c r="B21" s="26" t="s">
        <v>316</v>
      </c>
      <c r="C21" s="18"/>
      <c r="D21" s="48">
        <v>6</v>
      </c>
      <c r="E21" s="49">
        <v>3</v>
      </c>
      <c r="F21" s="48" t="s">
        <v>62</v>
      </c>
      <c r="G21" s="49" t="s">
        <v>62</v>
      </c>
      <c r="H21" s="49" t="s">
        <v>80</v>
      </c>
      <c r="I21" s="48"/>
      <c r="J21" s="50">
        <v>6</v>
      </c>
      <c r="K21" s="46"/>
      <c r="L21" s="46"/>
      <c r="M21" s="46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46" t="s">
        <v>65</v>
      </c>
      <c r="B22" s="174" t="s">
        <v>317</v>
      </c>
      <c r="C22" s="18"/>
      <c r="D22" s="48"/>
      <c r="E22" s="48"/>
      <c r="F22" s="48" t="s">
        <v>62</v>
      </c>
      <c r="G22" s="49" t="s">
        <v>62</v>
      </c>
      <c r="H22" s="49" t="s">
        <v>80</v>
      </c>
      <c r="I22" s="48"/>
      <c r="J22" s="50">
        <v>2</v>
      </c>
      <c r="K22" s="46"/>
      <c r="L22" s="46"/>
      <c r="M22" s="46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65</v>
      </c>
      <c r="B23" s="174" t="s">
        <v>318</v>
      </c>
      <c r="C23" s="18"/>
      <c r="D23" s="48"/>
      <c r="E23" s="48"/>
      <c r="F23" s="48" t="s">
        <v>62</v>
      </c>
      <c r="G23" s="49" t="s">
        <v>62</v>
      </c>
      <c r="H23" s="49" t="s">
        <v>80</v>
      </c>
      <c r="I23" s="48"/>
      <c r="J23" s="50">
        <v>2</v>
      </c>
      <c r="K23" s="46"/>
      <c r="L23" s="46"/>
      <c r="M23" s="46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 t="s">
        <v>65</v>
      </c>
      <c r="B24" s="174" t="s">
        <v>319</v>
      </c>
      <c r="C24" s="72"/>
      <c r="D24" s="48"/>
      <c r="E24" s="48"/>
      <c r="F24" s="48" t="s">
        <v>62</v>
      </c>
      <c r="G24" s="49" t="s">
        <v>62</v>
      </c>
      <c r="H24" s="49" t="s">
        <v>80</v>
      </c>
      <c r="I24" s="48"/>
      <c r="J24" s="50">
        <v>1</v>
      </c>
      <c r="K24" s="46"/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 t="s">
        <v>60</v>
      </c>
      <c r="B25" s="46" t="s">
        <v>320</v>
      </c>
      <c r="C25" s="18"/>
      <c r="D25" s="48">
        <v>15</v>
      </c>
      <c r="E25" s="49">
        <v>4</v>
      </c>
      <c r="F25" s="48" t="s">
        <v>62</v>
      </c>
      <c r="G25" s="49" t="s">
        <v>103</v>
      </c>
      <c r="H25" s="49" t="s">
        <v>80</v>
      </c>
      <c r="I25" s="48"/>
      <c r="J25" s="50">
        <v>4</v>
      </c>
      <c r="K25" s="46"/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 t="s">
        <v>65</v>
      </c>
      <c r="B26" s="174" t="s">
        <v>321</v>
      </c>
      <c r="C26" s="18"/>
      <c r="D26" s="48"/>
      <c r="E26" s="49">
        <v>1</v>
      </c>
      <c r="F26" s="48" t="s">
        <v>62</v>
      </c>
      <c r="G26" s="49" t="s">
        <v>103</v>
      </c>
      <c r="H26" s="49" t="s">
        <v>80</v>
      </c>
      <c r="I26" s="48"/>
      <c r="J26" s="50">
        <v>2</v>
      </c>
      <c r="K26" s="46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 t="s">
        <v>65</v>
      </c>
      <c r="B27" s="174" t="s">
        <v>322</v>
      </c>
      <c r="C27" s="18"/>
      <c r="D27" s="48"/>
      <c r="E27" s="49">
        <v>2</v>
      </c>
      <c r="F27" s="48" t="s">
        <v>62</v>
      </c>
      <c r="G27" s="49" t="s">
        <v>103</v>
      </c>
      <c r="H27" s="49" t="s">
        <v>80</v>
      </c>
      <c r="I27" s="48"/>
      <c r="J27" s="50">
        <v>2</v>
      </c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8"/>
      <c r="E28" s="48"/>
      <c r="F28" s="48"/>
      <c r="G28" s="48"/>
      <c r="H28" s="48"/>
      <c r="I28" s="48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8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161" priority="1">
      <formula>$A$11=2</formula>
    </cfRule>
  </conditionalFormatting>
  <conditionalFormatting sqref="J15:K15 M15 A16:N16 E9 G9">
    <cfRule type="expression" dxfId="160" priority="2">
      <formula>$A$11=3</formula>
    </cfRule>
  </conditionalFormatting>
  <conditionalFormatting sqref="J15:K15 M15 A16:N16 E9 G9">
    <cfRule type="expression" dxfId="159" priority="3">
      <formula>$A$11=1</formula>
    </cfRule>
  </conditionalFormatting>
  <conditionalFormatting sqref="I17:I51 K17:L51">
    <cfRule type="expression" dxfId="158" priority="4">
      <formula>$H17="CCI (CC Intégral)"</formula>
    </cfRule>
  </conditionalFormatting>
  <conditionalFormatting sqref="I17:J51">
    <cfRule type="expression" dxfId="157" priority="5">
      <formula>$H17="CT (Contrôle terminal)"</formula>
    </cfRule>
  </conditionalFormatting>
  <conditionalFormatting sqref="K15:L16">
    <cfRule type="expression" dxfId="156" priority="6">
      <formula>$H$17="CCI (CC Intégral)"</formula>
    </cfRule>
  </conditionalFormatting>
  <dataValidations count="4">
    <dataValidation type="list" allowBlank="1" showErrorMessage="1" sqref="A17:A51" xr:uid="{00000000-0002-0000-1400-000000000000}">
      <formula1>Nat_ELP</formula1>
    </dataValidation>
    <dataValidation type="list" allowBlank="1" showErrorMessage="1" sqref="F17:G51" xr:uid="{00000000-0002-0000-1400-000001000000}">
      <formula1>"Oui,Non"</formula1>
    </dataValidation>
    <dataValidation type="list" allowBlank="1" showErrorMessage="1" sqref="H17:H51" xr:uid="{00000000-0002-0000-1400-000002000000}">
      <formula1>Type_contrôle</formula1>
    </dataValidation>
    <dataValidation type="list" allowBlank="1" showErrorMessage="1" sqref="K17:K51 M17:M51" xr:uid="{00000000-0002-0000-14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1000"/>
  <sheetViews>
    <sheetView showGridLines="0" topLeftCell="A9" zoomScale="57" zoomScaleNormal="57" workbookViewId="0">
      <selection activeCell="B20" sqref="B20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185</v>
      </c>
      <c r="E4" s="197"/>
      <c r="F4" s="214" t="s">
        <v>31</v>
      </c>
      <c r="G4" s="196"/>
      <c r="H4" s="222" t="s">
        <v>323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324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325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326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56" t="s">
        <v>60</v>
      </c>
      <c r="B17" s="57" t="s">
        <v>61</v>
      </c>
      <c r="C17" s="57"/>
      <c r="D17" s="56">
        <v>3</v>
      </c>
      <c r="E17" s="56">
        <v>3</v>
      </c>
      <c r="F17" s="56" t="s">
        <v>62</v>
      </c>
      <c r="G17" s="56"/>
      <c r="H17" s="56"/>
      <c r="I17" s="56"/>
      <c r="J17" s="56"/>
      <c r="K17" s="56"/>
      <c r="L17" s="5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56" t="s">
        <v>60</v>
      </c>
      <c r="B18" s="57" t="s">
        <v>63</v>
      </c>
      <c r="C18" s="57" t="s">
        <v>64</v>
      </c>
      <c r="D18" s="56">
        <v>6</v>
      </c>
      <c r="E18" s="56">
        <v>6</v>
      </c>
      <c r="F18" s="56" t="s">
        <v>62</v>
      </c>
      <c r="G18" s="56"/>
      <c r="H18" s="56"/>
      <c r="I18" s="56"/>
      <c r="J18" s="56"/>
      <c r="K18" s="56"/>
      <c r="L18" s="5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56" t="s">
        <v>65</v>
      </c>
      <c r="B19" s="57" t="s">
        <v>66</v>
      </c>
      <c r="C19" s="57" t="s">
        <v>67</v>
      </c>
      <c r="D19" s="56"/>
      <c r="E19" s="56">
        <v>2</v>
      </c>
      <c r="F19" s="56" t="s">
        <v>62</v>
      </c>
      <c r="G19" s="56"/>
      <c r="H19" s="56"/>
      <c r="I19" s="56"/>
      <c r="J19" s="56"/>
      <c r="K19" s="56"/>
      <c r="L19" s="56"/>
      <c r="M19" s="48"/>
      <c r="N19" s="48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spans="1:26" ht="14.45">
      <c r="A20" s="56" t="s">
        <v>65</v>
      </c>
      <c r="B20" s="57" t="s">
        <v>71</v>
      </c>
      <c r="C20" s="57" t="s">
        <v>72</v>
      </c>
      <c r="D20" s="56"/>
      <c r="E20" s="56">
        <v>1</v>
      </c>
      <c r="F20" s="56" t="s">
        <v>62</v>
      </c>
      <c r="G20" s="56"/>
      <c r="H20" s="56"/>
      <c r="I20" s="56"/>
      <c r="J20" s="56"/>
      <c r="K20" s="56"/>
      <c r="L20" s="5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56" t="s">
        <v>65</v>
      </c>
      <c r="B21" s="57" t="s">
        <v>75</v>
      </c>
      <c r="C21" s="57" t="s">
        <v>76</v>
      </c>
      <c r="D21" s="56"/>
      <c r="E21" s="56">
        <v>1</v>
      </c>
      <c r="F21" s="56" t="s">
        <v>62</v>
      </c>
      <c r="G21" s="56"/>
      <c r="H21" s="56"/>
      <c r="I21" s="56"/>
      <c r="J21" s="56"/>
      <c r="K21" s="56"/>
      <c r="L21" s="56"/>
      <c r="M21" s="46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25" customHeight="1">
      <c r="A22" s="46" t="s">
        <v>60</v>
      </c>
      <c r="B22" s="175" t="s">
        <v>327</v>
      </c>
      <c r="C22" s="18" t="s">
        <v>328</v>
      </c>
      <c r="D22" s="48">
        <v>3</v>
      </c>
      <c r="E22" s="48">
        <v>3</v>
      </c>
      <c r="F22" s="48" t="s">
        <v>62</v>
      </c>
      <c r="G22" s="49" t="s">
        <v>62</v>
      </c>
      <c r="H22" s="49" t="s">
        <v>80</v>
      </c>
      <c r="I22" s="49"/>
      <c r="J22" s="50">
        <v>2</v>
      </c>
      <c r="K22" s="50"/>
      <c r="L22" s="50"/>
      <c r="M22" s="50"/>
      <c r="N22" s="50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60</v>
      </c>
      <c r="B23" s="176" t="s">
        <v>329</v>
      </c>
      <c r="C23" s="81" t="s">
        <v>330</v>
      </c>
      <c r="D23" s="48">
        <v>3</v>
      </c>
      <c r="E23" s="48">
        <v>3</v>
      </c>
      <c r="F23" s="49" t="s">
        <v>62</v>
      </c>
      <c r="G23" s="49" t="s">
        <v>62</v>
      </c>
      <c r="H23" s="49" t="s">
        <v>80</v>
      </c>
      <c r="I23" s="49"/>
      <c r="J23" s="50">
        <v>2</v>
      </c>
      <c r="K23" s="50"/>
      <c r="L23" s="50"/>
      <c r="M23" s="50"/>
      <c r="N23" s="50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 t="s">
        <v>60</v>
      </c>
      <c r="B24" s="177" t="s">
        <v>140</v>
      </c>
      <c r="C24" s="81" t="s">
        <v>331</v>
      </c>
      <c r="D24" s="48">
        <v>15</v>
      </c>
      <c r="E24" s="48">
        <v>15</v>
      </c>
      <c r="F24" s="49" t="s">
        <v>62</v>
      </c>
      <c r="G24" s="49" t="s">
        <v>103</v>
      </c>
      <c r="H24" s="49"/>
      <c r="I24" s="48"/>
      <c r="J24" s="46"/>
      <c r="K24" s="50"/>
      <c r="L24" s="46"/>
      <c r="M24" s="50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 t="s">
        <v>65</v>
      </c>
      <c r="B25" s="177" t="s">
        <v>142</v>
      </c>
      <c r="C25" s="177" t="s">
        <v>332</v>
      </c>
      <c r="D25" s="48"/>
      <c r="E25" s="48">
        <v>1</v>
      </c>
      <c r="F25" s="49" t="s">
        <v>62</v>
      </c>
      <c r="G25" s="49" t="s">
        <v>103</v>
      </c>
      <c r="H25" s="49" t="s">
        <v>73</v>
      </c>
      <c r="I25" s="48"/>
      <c r="J25" s="46"/>
      <c r="K25" s="50" t="s">
        <v>85</v>
      </c>
      <c r="L25" s="46"/>
      <c r="M25" s="50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 t="s">
        <v>65</v>
      </c>
      <c r="B26" s="176" t="s">
        <v>333</v>
      </c>
      <c r="C26" s="93" t="s">
        <v>334</v>
      </c>
      <c r="D26" s="48"/>
      <c r="E26" s="48">
        <v>1</v>
      </c>
      <c r="F26" s="49" t="s">
        <v>62</v>
      </c>
      <c r="G26" s="49" t="s">
        <v>103</v>
      </c>
      <c r="H26" s="49" t="s">
        <v>73</v>
      </c>
      <c r="I26" s="48"/>
      <c r="J26" s="46"/>
      <c r="K26" s="50" t="s">
        <v>85</v>
      </c>
      <c r="L26" s="46"/>
      <c r="M26" s="50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/>
      <c r="B27" s="46"/>
      <c r="C27" s="18"/>
      <c r="D27" s="48"/>
      <c r="E27" s="48"/>
      <c r="F27" s="48"/>
      <c r="G27" s="48"/>
      <c r="H27" s="48"/>
      <c r="I27" s="48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8"/>
      <c r="E28" s="48"/>
      <c r="F28" s="48"/>
      <c r="G28" s="48"/>
      <c r="H28" s="48"/>
      <c r="I28" s="48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6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6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6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6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6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6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155" priority="1">
      <formula>$A$11=2</formula>
    </cfRule>
  </conditionalFormatting>
  <conditionalFormatting sqref="J15:K15 M15 A16:N16 E9 G9">
    <cfRule type="expression" dxfId="154" priority="2">
      <formula>$A$11=3</formula>
    </cfRule>
  </conditionalFormatting>
  <conditionalFormatting sqref="J15:K15 M15 A16:N16 E9 G9">
    <cfRule type="expression" dxfId="153" priority="3">
      <formula>$A$11=1</formula>
    </cfRule>
  </conditionalFormatting>
  <conditionalFormatting sqref="I22:I34 K22:L34 K40:L52 I40:I52">
    <cfRule type="expression" dxfId="152" priority="4">
      <formula>$H22="CCI (CC Intégral)"</formula>
    </cfRule>
  </conditionalFormatting>
  <conditionalFormatting sqref="I22:J34 I40:J52">
    <cfRule type="expression" dxfId="151" priority="5">
      <formula>$H22="CT (Contrôle terminal)"</formula>
    </cfRule>
  </conditionalFormatting>
  <conditionalFormatting sqref="K15:L16">
    <cfRule type="expression" dxfId="150" priority="6">
      <formula>$H$17="CCI (CC Intégral)"</formula>
    </cfRule>
  </conditionalFormatting>
  <conditionalFormatting sqref="I35:J39">
    <cfRule type="expression" dxfId="149" priority="7">
      <formula>$H35="CT (Contrôle terminal)"</formula>
    </cfRule>
  </conditionalFormatting>
  <conditionalFormatting sqref="I17:J21">
    <cfRule type="expression" dxfId="148" priority="8">
      <formula>$H17="CT (Contrôle terminal)"</formula>
    </cfRule>
  </conditionalFormatting>
  <conditionalFormatting sqref="I35:I39 K35:L39">
    <cfRule type="expression" dxfId="147" priority="9">
      <formula>$H35="CCI (CC Intégral)"</formula>
    </cfRule>
  </conditionalFormatting>
  <conditionalFormatting sqref="I17:I21 K17:L21">
    <cfRule type="expression" dxfId="146" priority="10">
      <formula>$H17="CCI (CC Intégral)"</formula>
    </cfRule>
  </conditionalFormatting>
  <dataValidations count="4">
    <dataValidation type="list" allowBlank="1" showErrorMessage="1" sqref="A22:A52" xr:uid="{00000000-0002-0000-1500-000000000000}">
      <formula1>Nat_ELP</formula1>
    </dataValidation>
    <dataValidation type="list" allowBlank="1" showErrorMessage="1" sqref="G17:G21 F22:G52" xr:uid="{00000000-0002-0000-1500-000001000000}">
      <formula1>"Oui,Non"</formula1>
    </dataValidation>
    <dataValidation type="list" allowBlank="1" showErrorMessage="1" sqref="H17:H52" xr:uid="{00000000-0002-0000-1500-000002000000}">
      <formula1>Type_contrôle</formula1>
    </dataValidation>
    <dataValidation type="list" allowBlank="1" showErrorMessage="1" sqref="K17:K52 M17:M52" xr:uid="{00000000-0002-0000-15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Z1000"/>
  <sheetViews>
    <sheetView showGridLines="0" topLeftCell="A6" zoomScale="60" zoomScaleNormal="60" workbookViewId="0">
      <selection activeCell="H19" sqref="H19:K20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185</v>
      </c>
      <c r="E4" s="197"/>
      <c r="F4" s="214" t="s">
        <v>31</v>
      </c>
      <c r="G4" s="196"/>
      <c r="H4" s="222" t="s">
        <v>323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324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325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335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56" t="s">
        <v>60</v>
      </c>
      <c r="B17" s="57" t="s">
        <v>90</v>
      </c>
      <c r="C17" s="57"/>
      <c r="D17" s="56">
        <v>3</v>
      </c>
      <c r="E17" s="56">
        <v>3</v>
      </c>
      <c r="F17" s="56" t="s">
        <v>62</v>
      </c>
      <c r="G17" s="56"/>
      <c r="H17" s="56"/>
      <c r="I17" s="56"/>
      <c r="J17" s="56"/>
      <c r="K17" s="56"/>
      <c r="L17" s="5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56" t="s">
        <v>60</v>
      </c>
      <c r="B18" s="57" t="s">
        <v>91</v>
      </c>
      <c r="C18" s="57" t="s">
        <v>92</v>
      </c>
      <c r="D18" s="56">
        <v>6</v>
      </c>
      <c r="E18" s="56">
        <v>6</v>
      </c>
      <c r="F18" s="56" t="s">
        <v>62</v>
      </c>
      <c r="G18" s="56"/>
      <c r="H18" s="56"/>
      <c r="I18" s="56"/>
      <c r="J18" s="56"/>
      <c r="K18" s="56"/>
      <c r="L18" s="5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56" t="s">
        <v>65</v>
      </c>
      <c r="B19" s="98" t="s">
        <v>148</v>
      </c>
      <c r="C19" s="57" t="s">
        <v>94</v>
      </c>
      <c r="D19" s="56"/>
      <c r="E19" s="56">
        <v>2</v>
      </c>
      <c r="F19" s="56" t="s">
        <v>62</v>
      </c>
      <c r="G19" s="56"/>
      <c r="H19" s="157" t="s">
        <v>80</v>
      </c>
      <c r="I19" s="158" t="s">
        <v>16</v>
      </c>
      <c r="J19" s="156">
        <v>1</v>
      </c>
      <c r="K19" s="156" t="s">
        <v>85</v>
      </c>
      <c r="L19" s="56"/>
      <c r="M19" s="46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56" t="s">
        <v>65</v>
      </c>
      <c r="B20" s="57" t="s">
        <v>95</v>
      </c>
      <c r="C20" s="57" t="s">
        <v>96</v>
      </c>
      <c r="D20" s="56"/>
      <c r="E20" s="56">
        <v>1</v>
      </c>
      <c r="F20" s="56" t="s">
        <v>62</v>
      </c>
      <c r="G20" s="56"/>
      <c r="H20" s="156" t="s">
        <v>80</v>
      </c>
      <c r="I20" s="48"/>
      <c r="J20" s="100">
        <v>1</v>
      </c>
      <c r="K20" s="100" t="s">
        <v>85</v>
      </c>
      <c r="L20" s="5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6" t="s">
        <v>60</v>
      </c>
      <c r="B21" s="46" t="s">
        <v>336</v>
      </c>
      <c r="C21" s="81" t="s">
        <v>337</v>
      </c>
      <c r="D21" s="48">
        <v>3</v>
      </c>
      <c r="E21" s="48">
        <v>3</v>
      </c>
      <c r="F21" s="48" t="s">
        <v>62</v>
      </c>
      <c r="G21" s="49" t="s">
        <v>62</v>
      </c>
      <c r="H21" s="49" t="s">
        <v>80</v>
      </c>
      <c r="I21" s="48"/>
      <c r="J21" s="50">
        <v>2</v>
      </c>
      <c r="K21" s="50"/>
      <c r="L21" s="50"/>
      <c r="M21" s="50"/>
      <c r="N21" s="50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46" t="s">
        <v>60</v>
      </c>
      <c r="B22" s="46" t="s">
        <v>338</v>
      </c>
      <c r="C22" s="81" t="s">
        <v>339</v>
      </c>
      <c r="D22" s="48">
        <v>3</v>
      </c>
      <c r="E22" s="48">
        <v>3</v>
      </c>
      <c r="F22" s="48" t="s">
        <v>62</v>
      </c>
      <c r="G22" s="49" t="s">
        <v>62</v>
      </c>
      <c r="H22" s="49" t="s">
        <v>80</v>
      </c>
      <c r="I22" s="48"/>
      <c r="J22" s="50">
        <v>2</v>
      </c>
      <c r="K22" s="50"/>
      <c r="L22" s="50"/>
      <c r="M22" s="50"/>
      <c r="N22" s="50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60</v>
      </c>
      <c r="B23" s="169" t="s">
        <v>140</v>
      </c>
      <c r="C23" s="81" t="s">
        <v>340</v>
      </c>
      <c r="D23" s="48">
        <v>15</v>
      </c>
      <c r="E23" s="48">
        <v>15</v>
      </c>
      <c r="F23" s="48" t="s">
        <v>62</v>
      </c>
      <c r="G23" s="49" t="s">
        <v>103</v>
      </c>
      <c r="H23" s="49"/>
      <c r="I23" s="48"/>
      <c r="J23" s="46"/>
      <c r="K23" s="50"/>
      <c r="L23" s="46"/>
      <c r="M23" s="50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 t="s">
        <v>65</v>
      </c>
      <c r="B24" s="169" t="s">
        <v>142</v>
      </c>
      <c r="C24" s="170" t="s">
        <v>341</v>
      </c>
      <c r="D24" s="48"/>
      <c r="E24" s="48">
        <v>1</v>
      </c>
      <c r="F24" s="48" t="s">
        <v>62</v>
      </c>
      <c r="G24" s="49" t="s">
        <v>103</v>
      </c>
      <c r="H24" s="49" t="s">
        <v>73</v>
      </c>
      <c r="I24" s="48"/>
      <c r="J24" s="46"/>
      <c r="K24" s="50" t="s">
        <v>85</v>
      </c>
      <c r="L24" s="46"/>
      <c r="M24" s="50"/>
      <c r="N24" s="50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 t="s">
        <v>65</v>
      </c>
      <c r="B25" s="171" t="s">
        <v>342</v>
      </c>
      <c r="C25" s="170" t="s">
        <v>343</v>
      </c>
      <c r="D25" s="48"/>
      <c r="E25" s="48">
        <v>1</v>
      </c>
      <c r="F25" s="48" t="s">
        <v>62</v>
      </c>
      <c r="G25" s="49" t="s">
        <v>103</v>
      </c>
      <c r="H25" s="49" t="s">
        <v>73</v>
      </c>
      <c r="I25" s="48"/>
      <c r="J25" s="46"/>
      <c r="K25" s="50" t="s">
        <v>85</v>
      </c>
      <c r="L25" s="46"/>
      <c r="M25" s="50"/>
      <c r="N25" s="50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/>
      <c r="B26" s="46"/>
      <c r="C26" s="18"/>
      <c r="D26" s="48"/>
      <c r="E26" s="48"/>
      <c r="F26" s="48"/>
      <c r="G26" s="48"/>
      <c r="H26" s="48"/>
      <c r="I26" s="48"/>
      <c r="J26" s="46"/>
      <c r="K26" s="46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/>
      <c r="B27" s="46"/>
      <c r="C27" s="18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18"/>
      <c r="C29" s="18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18"/>
      <c r="C30" s="18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18"/>
      <c r="C31" s="18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18"/>
      <c r="C32" s="18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6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6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6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6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145" priority="4">
      <formula>$A$11=2</formula>
    </cfRule>
  </conditionalFormatting>
  <conditionalFormatting sqref="J15:K15 M15 A16:N16 E9 G9">
    <cfRule type="expression" dxfId="144" priority="5">
      <formula>$A$11=3</formula>
    </cfRule>
  </conditionalFormatting>
  <conditionalFormatting sqref="J15:K15 M15 A16:N16 E9 G9">
    <cfRule type="expression" dxfId="143" priority="6">
      <formula>$A$11=1</formula>
    </cfRule>
  </conditionalFormatting>
  <conditionalFormatting sqref="I21:I28 K21:L28 K33:L52 I33:I52">
    <cfRule type="expression" dxfId="142" priority="7">
      <formula>$H21="CCI (CC Intégral)"</formula>
    </cfRule>
  </conditionalFormatting>
  <conditionalFormatting sqref="I21:J28 I33:J52">
    <cfRule type="expression" dxfId="141" priority="8">
      <formula>$H21="CT (Contrôle terminal)"</formula>
    </cfRule>
  </conditionalFormatting>
  <conditionalFormatting sqref="K15:L16">
    <cfRule type="expression" dxfId="140" priority="9">
      <formula>$H$17="CCI (CC Intégral)"</formula>
    </cfRule>
  </conditionalFormatting>
  <conditionalFormatting sqref="I32 K32:L32">
    <cfRule type="expression" dxfId="139" priority="10">
      <formula>$H32="CCI (CC Intégral)"</formula>
    </cfRule>
  </conditionalFormatting>
  <conditionalFormatting sqref="I32:J32">
    <cfRule type="expression" dxfId="138" priority="11">
      <formula>$H32="CT (Contrôle terminal)"</formula>
    </cfRule>
  </conditionalFormatting>
  <conditionalFormatting sqref="I29:J31">
    <cfRule type="expression" dxfId="137" priority="12">
      <formula>$H29="CT (Contrôle terminal)"</formula>
    </cfRule>
  </conditionalFormatting>
  <conditionalFormatting sqref="I29:I31 K29:L31">
    <cfRule type="expression" dxfId="136" priority="13">
      <formula>$H29="CCI (CC Intégral)"</formula>
    </cfRule>
  </conditionalFormatting>
  <conditionalFormatting sqref="L20">
    <cfRule type="expression" dxfId="135" priority="14">
      <formula>$H20="CCI (CC Intégral)"</formula>
    </cfRule>
  </conditionalFormatting>
  <conditionalFormatting sqref="I17:J18">
    <cfRule type="expression" dxfId="134" priority="16">
      <formula>$H17="CT (Contrôle terminal)"</formula>
    </cfRule>
  </conditionalFormatting>
  <conditionalFormatting sqref="I17:I18 K17:L18 L19">
    <cfRule type="expression" dxfId="133" priority="17">
      <formula>$H17="CCI (CC Intégral)"</formula>
    </cfRule>
  </conditionalFormatting>
  <conditionalFormatting sqref="I19:I20">
    <cfRule type="expression" dxfId="132" priority="2">
      <formula>$H19="CCI (CC Intégral)"</formula>
    </cfRule>
  </conditionalFormatting>
  <conditionalFormatting sqref="I19:J20">
    <cfRule type="expression" dxfId="131" priority="3">
      <formula>$H19="CT (Contrôle terminal)"</formula>
    </cfRule>
  </conditionalFormatting>
  <conditionalFormatting sqref="K19:K20">
    <cfRule type="expression" dxfId="130" priority="1">
      <formula>$H19="CT (Contrôle terminal)"</formula>
    </cfRule>
  </conditionalFormatting>
  <dataValidations count="4">
    <dataValidation type="list" allowBlank="1" showErrorMessage="1" sqref="A21:A52" xr:uid="{00000000-0002-0000-1600-000000000000}">
      <formula1>Nat_ELP</formula1>
    </dataValidation>
    <dataValidation type="list" allowBlank="1" showErrorMessage="1" sqref="G17:G20 F21:G52" xr:uid="{00000000-0002-0000-1600-000001000000}">
      <formula1>"Oui,Non"</formula1>
    </dataValidation>
    <dataValidation type="list" allowBlank="1" showErrorMessage="1" sqref="H17:H52" xr:uid="{00000000-0002-0000-1600-000002000000}">
      <formula1>Type_contrôle</formula1>
    </dataValidation>
    <dataValidation type="list" allowBlank="1" showErrorMessage="1" sqref="M17:M52 K17:K52" xr:uid="{00000000-0002-0000-16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Z1000"/>
  <sheetViews>
    <sheetView showGridLines="0" topLeftCell="A11" zoomScaleNormal="53" workbookViewId="0">
      <selection activeCell="G14" sqref="G14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285</v>
      </c>
      <c r="E4" s="197"/>
      <c r="F4" s="214" t="s">
        <v>31</v>
      </c>
      <c r="G4" s="196"/>
      <c r="H4" s="222" t="s">
        <v>323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344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345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346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8"/>
      <c r="C13" s="28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CT pour les dispensés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46" t="s">
        <v>60</v>
      </c>
      <c r="B17" s="46" t="s">
        <v>347</v>
      </c>
      <c r="C17" s="18"/>
      <c r="D17" s="48">
        <v>6</v>
      </c>
      <c r="E17" s="48">
        <v>6</v>
      </c>
      <c r="F17" s="48" t="s">
        <v>62</v>
      </c>
      <c r="G17" s="49" t="s">
        <v>62</v>
      </c>
      <c r="H17" s="49" t="s">
        <v>80</v>
      </c>
      <c r="I17" s="48"/>
      <c r="J17" s="50">
        <v>2</v>
      </c>
      <c r="K17" s="50"/>
      <c r="L17" s="46"/>
      <c r="M17" s="50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46" t="s">
        <v>60</v>
      </c>
      <c r="B18" s="46" t="s">
        <v>348</v>
      </c>
      <c r="C18" s="18"/>
      <c r="D18" s="48">
        <v>3</v>
      </c>
      <c r="E18" s="48">
        <v>3</v>
      </c>
      <c r="F18" s="48" t="s">
        <v>62</v>
      </c>
      <c r="G18" s="49" t="s">
        <v>62</v>
      </c>
      <c r="H18" s="49" t="s">
        <v>80</v>
      </c>
      <c r="I18" s="48"/>
      <c r="J18" s="50">
        <v>2</v>
      </c>
      <c r="K18" s="50"/>
      <c r="L18" s="46"/>
      <c r="M18" s="50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46" t="s">
        <v>60</v>
      </c>
      <c r="B19" s="46" t="s">
        <v>349</v>
      </c>
      <c r="C19" s="18"/>
      <c r="D19" s="48">
        <v>3</v>
      </c>
      <c r="E19" s="48">
        <v>3</v>
      </c>
      <c r="F19" s="48" t="s">
        <v>62</v>
      </c>
      <c r="G19" s="49" t="s">
        <v>62</v>
      </c>
      <c r="H19" s="49" t="s">
        <v>80</v>
      </c>
      <c r="I19" s="48"/>
      <c r="J19" s="50">
        <v>2</v>
      </c>
      <c r="K19" s="50"/>
      <c r="L19" s="46"/>
      <c r="M19" s="50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46" t="s">
        <v>60</v>
      </c>
      <c r="B20" s="18" t="s">
        <v>350</v>
      </c>
      <c r="C20" s="18"/>
      <c r="D20" s="48">
        <v>15</v>
      </c>
      <c r="E20" s="48">
        <v>15</v>
      </c>
      <c r="F20" s="48" t="s">
        <v>62</v>
      </c>
      <c r="G20" s="49" t="s">
        <v>103</v>
      </c>
      <c r="H20" s="49"/>
      <c r="I20" s="48"/>
      <c r="J20" s="46"/>
      <c r="K20" s="50"/>
      <c r="L20" s="4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6" t="s">
        <v>65</v>
      </c>
      <c r="B21" s="169" t="s">
        <v>351</v>
      </c>
      <c r="C21" s="18"/>
      <c r="D21" s="48"/>
      <c r="E21" s="48">
        <v>1</v>
      </c>
      <c r="F21" s="48" t="s">
        <v>62</v>
      </c>
      <c r="G21" s="49" t="s">
        <v>103</v>
      </c>
      <c r="H21" s="49" t="s">
        <v>73</v>
      </c>
      <c r="I21" s="48"/>
      <c r="J21" s="46"/>
      <c r="K21" s="50" t="s">
        <v>85</v>
      </c>
      <c r="L21" s="46"/>
      <c r="M21" s="50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46" t="s">
        <v>65</v>
      </c>
      <c r="B22" s="46" t="s">
        <v>352</v>
      </c>
      <c r="C22" s="18"/>
      <c r="D22" s="48"/>
      <c r="E22" s="48">
        <v>1</v>
      </c>
      <c r="F22" s="48" t="s">
        <v>62</v>
      </c>
      <c r="G22" s="49" t="s">
        <v>103</v>
      </c>
      <c r="H22" s="49" t="s">
        <v>73</v>
      </c>
      <c r="I22" s="48"/>
      <c r="J22" s="46"/>
      <c r="K22" s="50" t="s">
        <v>85</v>
      </c>
      <c r="L22" s="46"/>
      <c r="M22" s="50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/>
      <c r="B23" s="18"/>
      <c r="C23" s="18"/>
      <c r="D23" s="48"/>
      <c r="E23" s="48"/>
      <c r="F23" s="48"/>
      <c r="G23" s="48"/>
      <c r="H23" s="48"/>
      <c r="I23" s="48"/>
      <c r="J23" s="46"/>
      <c r="K23" s="46"/>
      <c r="L23" s="46"/>
      <c r="M23" s="46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/>
      <c r="B24" s="46"/>
      <c r="C24" s="72"/>
      <c r="D24" s="48"/>
      <c r="E24" s="48"/>
      <c r="F24" s="48"/>
      <c r="G24" s="48"/>
      <c r="H24" s="48"/>
      <c r="I24" s="48"/>
      <c r="J24" s="46"/>
      <c r="K24" s="46"/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/>
      <c r="B25" s="46"/>
      <c r="C25" s="18"/>
      <c r="D25" s="48"/>
      <c r="E25" s="48"/>
      <c r="F25" s="48"/>
      <c r="G25" s="48"/>
      <c r="H25" s="48"/>
      <c r="I25" s="48"/>
      <c r="J25" s="46"/>
      <c r="K25" s="46"/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/>
      <c r="B26" s="46"/>
      <c r="C26" s="18"/>
      <c r="D26" s="48"/>
      <c r="E26" s="48"/>
      <c r="F26" s="48"/>
      <c r="G26" s="48"/>
      <c r="H26" s="48"/>
      <c r="I26" s="48"/>
      <c r="J26" s="46"/>
      <c r="K26" s="46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/>
      <c r="B27" s="46"/>
      <c r="C27" s="18"/>
      <c r="D27" s="48"/>
      <c r="E27" s="48"/>
      <c r="F27" s="48"/>
      <c r="G27" s="48"/>
      <c r="H27" s="48"/>
      <c r="I27" s="48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8"/>
      <c r="E28" s="48"/>
      <c r="F28" s="48"/>
      <c r="G28" s="48"/>
      <c r="H28" s="48"/>
      <c r="I28" s="48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8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129" priority="1">
      <formula>$A$11=2</formula>
    </cfRule>
  </conditionalFormatting>
  <conditionalFormatting sqref="J15:K15 M15 A16:N16 E9 G9">
    <cfRule type="expression" dxfId="128" priority="2">
      <formula>$A$11=3</formula>
    </cfRule>
  </conditionalFormatting>
  <conditionalFormatting sqref="J15:K15 M15 A16:N16 E9 G9">
    <cfRule type="expression" dxfId="127" priority="3">
      <formula>$A$11=1</formula>
    </cfRule>
  </conditionalFormatting>
  <conditionalFormatting sqref="I17:I52 K17:L52">
    <cfRule type="expression" dxfId="126" priority="4">
      <formula>$H17="CCI (CC Intégral)"</formula>
    </cfRule>
  </conditionalFormatting>
  <conditionalFormatting sqref="I17:J52">
    <cfRule type="expression" dxfId="125" priority="5">
      <formula>$H17="CT (Contrôle terminal)"</formula>
    </cfRule>
  </conditionalFormatting>
  <conditionalFormatting sqref="K15:L16">
    <cfRule type="expression" dxfId="124" priority="6">
      <formula>$H$17="CCI (CC Intégral)"</formula>
    </cfRule>
  </conditionalFormatting>
  <dataValidations count="4">
    <dataValidation type="list" allowBlank="1" showErrorMessage="1" sqref="A17:A52" xr:uid="{00000000-0002-0000-1700-000000000000}">
      <formula1>Nat_ELP</formula1>
    </dataValidation>
    <dataValidation type="list" allowBlank="1" showErrorMessage="1" sqref="F17:G52" xr:uid="{00000000-0002-0000-1700-000001000000}">
      <formula1>"Oui,Non"</formula1>
    </dataValidation>
    <dataValidation type="list" allowBlank="1" showErrorMessage="1" sqref="H17:H52" xr:uid="{00000000-0002-0000-1700-000002000000}">
      <formula1>Type_contrôle</formula1>
    </dataValidation>
    <dataValidation type="list" allowBlank="1" showErrorMessage="1" sqref="K17:K52 M17:M52" xr:uid="{00000000-0002-0000-17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Z1000"/>
  <sheetViews>
    <sheetView showGridLines="0" zoomScale="57" zoomScaleNormal="57" workbookViewId="0">
      <selection activeCell="B9" sqref="B9:C13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285</v>
      </c>
      <c r="E4" s="197"/>
      <c r="F4" s="214" t="s">
        <v>31</v>
      </c>
      <c r="G4" s="196"/>
      <c r="H4" s="222" t="s">
        <v>323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344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345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353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8"/>
      <c r="C13" s="28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CT pour les dispensés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46" t="s">
        <v>60</v>
      </c>
      <c r="B17" s="169" t="s">
        <v>354</v>
      </c>
      <c r="C17" s="18"/>
      <c r="D17" s="48">
        <v>6</v>
      </c>
      <c r="E17" s="48">
        <v>6</v>
      </c>
      <c r="F17" s="48" t="s">
        <v>62</v>
      </c>
      <c r="G17" s="49" t="s">
        <v>62</v>
      </c>
      <c r="H17" s="49" t="s">
        <v>80</v>
      </c>
      <c r="I17" s="48"/>
      <c r="J17" s="50">
        <v>2</v>
      </c>
      <c r="K17" s="50"/>
      <c r="L17" s="46"/>
      <c r="M17" s="50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46" t="s">
        <v>60</v>
      </c>
      <c r="B18" s="169" t="s">
        <v>355</v>
      </c>
      <c r="C18" s="18"/>
      <c r="D18" s="48">
        <v>3</v>
      </c>
      <c r="E18" s="48">
        <v>3</v>
      </c>
      <c r="F18" s="48" t="s">
        <v>62</v>
      </c>
      <c r="G18" s="49" t="s">
        <v>62</v>
      </c>
      <c r="H18" s="49" t="s">
        <v>80</v>
      </c>
      <c r="I18" s="48"/>
      <c r="J18" s="50">
        <v>2</v>
      </c>
      <c r="K18" s="50"/>
      <c r="L18" s="46"/>
      <c r="M18" s="50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46" t="s">
        <v>60</v>
      </c>
      <c r="B19" s="169" t="s">
        <v>356</v>
      </c>
      <c r="C19" s="18"/>
      <c r="D19" s="48">
        <v>3</v>
      </c>
      <c r="E19" s="48">
        <v>3</v>
      </c>
      <c r="F19" s="48" t="s">
        <v>62</v>
      </c>
      <c r="G19" s="49" t="s">
        <v>62</v>
      </c>
      <c r="H19" s="49" t="s">
        <v>80</v>
      </c>
      <c r="I19" s="48"/>
      <c r="J19" s="50">
        <v>2</v>
      </c>
      <c r="K19" s="50"/>
      <c r="L19" s="46"/>
      <c r="M19" s="50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46" t="s">
        <v>60</v>
      </c>
      <c r="B20" s="18" t="s">
        <v>357</v>
      </c>
      <c r="C20" s="18"/>
      <c r="D20" s="48">
        <v>15</v>
      </c>
      <c r="E20" s="48">
        <v>15</v>
      </c>
      <c r="F20" s="48" t="s">
        <v>62</v>
      </c>
      <c r="G20" s="49" t="s">
        <v>103</v>
      </c>
      <c r="H20" s="49"/>
      <c r="I20" s="48"/>
      <c r="J20" s="46"/>
      <c r="K20" s="50"/>
      <c r="L20" s="4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6" t="s">
        <v>65</v>
      </c>
      <c r="B21" s="169" t="s">
        <v>358</v>
      </c>
      <c r="C21" s="18"/>
      <c r="D21" s="48"/>
      <c r="E21" s="48">
        <v>1</v>
      </c>
      <c r="F21" s="48" t="s">
        <v>62</v>
      </c>
      <c r="G21" s="49" t="s">
        <v>103</v>
      </c>
      <c r="H21" s="49" t="s">
        <v>73</v>
      </c>
      <c r="I21" s="48"/>
      <c r="J21" s="46"/>
      <c r="K21" s="50" t="s">
        <v>85</v>
      </c>
      <c r="L21" s="46"/>
      <c r="M21" s="50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46" t="s">
        <v>65</v>
      </c>
      <c r="B22" s="169" t="s">
        <v>359</v>
      </c>
      <c r="C22" s="18"/>
      <c r="D22" s="48"/>
      <c r="E22" s="48">
        <v>1</v>
      </c>
      <c r="F22" s="48" t="s">
        <v>62</v>
      </c>
      <c r="G22" s="49" t="s">
        <v>103</v>
      </c>
      <c r="H22" s="49" t="s">
        <v>73</v>
      </c>
      <c r="I22" s="48"/>
      <c r="J22" s="46"/>
      <c r="K22" s="50" t="s">
        <v>85</v>
      </c>
      <c r="L22" s="46"/>
      <c r="M22" s="50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/>
      <c r="B23" s="18"/>
      <c r="C23" s="18"/>
      <c r="D23" s="48"/>
      <c r="E23" s="48"/>
      <c r="F23" s="48"/>
      <c r="G23" s="48"/>
      <c r="H23" s="48"/>
      <c r="I23" s="48"/>
      <c r="J23" s="46"/>
      <c r="K23" s="46"/>
      <c r="L23" s="46"/>
      <c r="M23" s="46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/>
      <c r="B24" s="46"/>
      <c r="C24" s="72"/>
      <c r="D24" s="48"/>
      <c r="E24" s="48"/>
      <c r="F24" s="48"/>
      <c r="G24" s="48"/>
      <c r="H24" s="48"/>
      <c r="I24" s="48"/>
      <c r="J24" s="46"/>
      <c r="K24" s="46"/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/>
      <c r="B25" s="46"/>
      <c r="C25" s="18"/>
      <c r="D25" s="48"/>
      <c r="E25" s="48"/>
      <c r="F25" s="48"/>
      <c r="G25" s="48"/>
      <c r="H25" s="48"/>
      <c r="I25" s="48"/>
      <c r="J25" s="46"/>
      <c r="K25" s="46"/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/>
      <c r="B26" s="46"/>
      <c r="C26" s="18"/>
      <c r="D26" s="48"/>
      <c r="E26" s="48"/>
      <c r="F26" s="48"/>
      <c r="G26" s="48"/>
      <c r="H26" s="48"/>
      <c r="I26" s="48"/>
      <c r="J26" s="46"/>
      <c r="K26" s="46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/>
      <c r="B27" s="46"/>
      <c r="C27" s="18"/>
      <c r="D27" s="48"/>
      <c r="E27" s="48"/>
      <c r="F27" s="48"/>
      <c r="G27" s="48"/>
      <c r="H27" s="48"/>
      <c r="I27" s="48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8"/>
      <c r="E28" s="48"/>
      <c r="F28" s="48"/>
      <c r="G28" s="48"/>
      <c r="H28" s="48"/>
      <c r="I28" s="48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8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123" priority="1">
      <formula>$A$11=2</formula>
    </cfRule>
  </conditionalFormatting>
  <conditionalFormatting sqref="J15:K15 M15 A16:N16 E9 G9">
    <cfRule type="expression" dxfId="122" priority="2">
      <formula>$A$11=3</formula>
    </cfRule>
  </conditionalFormatting>
  <conditionalFormatting sqref="J15:K15 M15 A16:N16 E9 G9">
    <cfRule type="expression" dxfId="121" priority="3">
      <formula>$A$11=1</formula>
    </cfRule>
  </conditionalFormatting>
  <conditionalFormatting sqref="I17:I51 K17:L51">
    <cfRule type="expression" dxfId="120" priority="4">
      <formula>$H17="CCI (CC Intégral)"</formula>
    </cfRule>
  </conditionalFormatting>
  <conditionalFormatting sqref="I17:J51">
    <cfRule type="expression" dxfId="119" priority="5">
      <formula>$H17="CT (Contrôle terminal)"</formula>
    </cfRule>
  </conditionalFormatting>
  <conditionalFormatting sqref="K15:L16">
    <cfRule type="expression" dxfId="118" priority="6">
      <formula>$H$17="CCI (CC Intégral)"</formula>
    </cfRule>
  </conditionalFormatting>
  <dataValidations count="4">
    <dataValidation type="list" allowBlank="1" showErrorMessage="1" sqref="A17:A51" xr:uid="{00000000-0002-0000-1800-000000000000}">
      <formula1>Nat_ELP</formula1>
    </dataValidation>
    <dataValidation type="list" allowBlank="1" showErrorMessage="1" sqref="F17:G51" xr:uid="{00000000-0002-0000-1800-000001000000}">
      <formula1>"Oui,Non"</formula1>
    </dataValidation>
    <dataValidation type="list" allowBlank="1" showErrorMessage="1" sqref="H17:H51" xr:uid="{00000000-0002-0000-1800-000002000000}">
      <formula1>Type_contrôle</formula1>
    </dataValidation>
    <dataValidation type="list" allowBlank="1" showErrorMessage="1" sqref="K17:K51 M17:M51" xr:uid="{00000000-0002-0000-18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Z1000"/>
  <sheetViews>
    <sheetView showGridLines="0" topLeftCell="A14" zoomScaleNormal="41" workbookViewId="0">
      <selection activeCell="B9" sqref="B9:C13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99</v>
      </c>
      <c r="E4" s="197"/>
      <c r="F4" s="214" t="s">
        <v>31</v>
      </c>
      <c r="G4" s="196"/>
      <c r="H4" s="222" t="s">
        <v>360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361</v>
      </c>
      <c r="C6" s="6" t="s">
        <v>35</v>
      </c>
      <c r="D6" s="221">
        <v>99</v>
      </c>
      <c r="E6" s="197"/>
      <c r="F6" s="214" t="s">
        <v>36</v>
      </c>
      <c r="G6" s="196"/>
      <c r="H6" s="215" t="s">
        <v>362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363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8"/>
      <c r="C13" s="28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IF(H22="CCI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56" t="s">
        <v>60</v>
      </c>
      <c r="B17" s="57" t="s">
        <v>61</v>
      </c>
      <c r="C17" s="57"/>
      <c r="D17" s="56">
        <v>3</v>
      </c>
      <c r="E17" s="56">
        <v>3</v>
      </c>
      <c r="F17" s="56"/>
      <c r="G17" s="56"/>
      <c r="H17" s="58"/>
      <c r="I17" s="56"/>
      <c r="J17" s="56"/>
      <c r="K17" s="56"/>
      <c r="L17" s="56"/>
      <c r="M17" s="50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56" t="s">
        <v>60</v>
      </c>
      <c r="B18" s="57" t="s">
        <v>63</v>
      </c>
      <c r="C18" s="57" t="s">
        <v>64</v>
      </c>
      <c r="D18" s="56">
        <v>6</v>
      </c>
      <c r="E18" s="56">
        <v>6</v>
      </c>
      <c r="F18" s="56"/>
      <c r="G18" s="56"/>
      <c r="H18" s="58"/>
      <c r="I18" s="56"/>
      <c r="J18" s="56"/>
      <c r="K18" s="56"/>
      <c r="L18" s="56"/>
      <c r="M18" s="50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56" t="s">
        <v>65</v>
      </c>
      <c r="B19" s="57" t="s">
        <v>66</v>
      </c>
      <c r="C19" s="57" t="s">
        <v>67</v>
      </c>
      <c r="D19" s="56"/>
      <c r="E19" s="56">
        <v>2</v>
      </c>
      <c r="F19" s="56"/>
      <c r="G19" s="56"/>
      <c r="H19" s="58"/>
      <c r="I19" s="56"/>
      <c r="J19" s="56"/>
      <c r="K19" s="56"/>
      <c r="L19" s="56"/>
      <c r="M19" s="49"/>
      <c r="N19" s="48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spans="1:26" ht="14.45">
      <c r="A20" s="46" t="s">
        <v>65</v>
      </c>
      <c r="B20" s="18" t="s">
        <v>364</v>
      </c>
      <c r="C20" s="18" t="s">
        <v>365</v>
      </c>
      <c r="D20" s="46"/>
      <c r="E20" s="46">
        <v>1</v>
      </c>
      <c r="F20" s="46"/>
      <c r="G20" s="46"/>
      <c r="H20" s="50"/>
      <c r="I20" s="46"/>
      <c r="J20" s="46"/>
      <c r="K20" s="46"/>
      <c r="L20" s="46"/>
      <c r="M20" s="50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56" t="s">
        <v>65</v>
      </c>
      <c r="B21" s="57" t="s">
        <v>75</v>
      </c>
      <c r="C21" s="57" t="s">
        <v>76</v>
      </c>
      <c r="D21" s="56"/>
      <c r="E21" s="56">
        <v>1</v>
      </c>
      <c r="F21" s="56"/>
      <c r="G21" s="56"/>
      <c r="H21" s="58"/>
      <c r="I21" s="56"/>
      <c r="J21" s="56"/>
      <c r="K21" s="56"/>
      <c r="L21" s="56"/>
      <c r="M21" s="50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25" customHeight="1">
      <c r="A22" s="56" t="s">
        <v>60</v>
      </c>
      <c r="B22" s="178" t="s">
        <v>327</v>
      </c>
      <c r="C22" s="57" t="s">
        <v>328</v>
      </c>
      <c r="D22" s="56">
        <v>3</v>
      </c>
      <c r="E22" s="56">
        <v>3</v>
      </c>
      <c r="F22" s="56" t="s">
        <v>62</v>
      </c>
      <c r="G22" s="56"/>
      <c r="H22" s="58" t="s">
        <v>73</v>
      </c>
      <c r="I22" s="56"/>
      <c r="J22" s="56"/>
      <c r="K22" s="58" t="s">
        <v>69</v>
      </c>
      <c r="L22" s="56"/>
      <c r="M22" s="50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60</v>
      </c>
      <c r="B23" s="176" t="s">
        <v>366</v>
      </c>
      <c r="C23" s="81" t="s">
        <v>367</v>
      </c>
      <c r="D23" s="48">
        <v>3</v>
      </c>
      <c r="E23" s="48">
        <v>3</v>
      </c>
      <c r="F23" s="48" t="s">
        <v>62</v>
      </c>
      <c r="G23" s="48"/>
      <c r="H23" s="49" t="s">
        <v>73</v>
      </c>
      <c r="I23" s="48"/>
      <c r="J23" s="46"/>
      <c r="K23" s="50" t="s">
        <v>69</v>
      </c>
      <c r="L23" s="46"/>
      <c r="M23" s="50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56" t="s">
        <v>60</v>
      </c>
      <c r="B24" s="179" t="s">
        <v>140</v>
      </c>
      <c r="C24" s="94" t="s">
        <v>331</v>
      </c>
      <c r="D24" s="56">
        <v>15</v>
      </c>
      <c r="E24" s="56">
        <v>15</v>
      </c>
      <c r="F24" s="56" t="s">
        <v>62</v>
      </c>
      <c r="G24" s="58" t="s">
        <v>103</v>
      </c>
      <c r="H24" s="58" t="s">
        <v>73</v>
      </c>
      <c r="I24" s="56"/>
      <c r="J24" s="56"/>
      <c r="K24" s="58" t="s">
        <v>85</v>
      </c>
      <c r="L24" s="56"/>
      <c r="M24" s="50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56" t="s">
        <v>65</v>
      </c>
      <c r="B25" s="179" t="s">
        <v>142</v>
      </c>
      <c r="C25" s="179" t="s">
        <v>332</v>
      </c>
      <c r="D25" s="56"/>
      <c r="E25" s="56">
        <v>1</v>
      </c>
      <c r="F25" s="56" t="s">
        <v>62</v>
      </c>
      <c r="G25" s="58" t="s">
        <v>103</v>
      </c>
      <c r="H25" s="58" t="s">
        <v>73</v>
      </c>
      <c r="I25" s="56"/>
      <c r="J25" s="56"/>
      <c r="K25" s="58" t="s">
        <v>85</v>
      </c>
      <c r="L25" s="56"/>
      <c r="M25" s="50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56" t="s">
        <v>65</v>
      </c>
      <c r="B26" s="180" t="s">
        <v>333</v>
      </c>
      <c r="C26" s="95" t="s">
        <v>334</v>
      </c>
      <c r="D26" s="56"/>
      <c r="E26" s="56">
        <v>1</v>
      </c>
      <c r="F26" s="56" t="s">
        <v>62</v>
      </c>
      <c r="G26" s="58" t="s">
        <v>103</v>
      </c>
      <c r="H26" s="58" t="s">
        <v>73</v>
      </c>
      <c r="I26" s="56"/>
      <c r="J26" s="56"/>
      <c r="K26" s="58" t="s">
        <v>85</v>
      </c>
      <c r="L26" s="56"/>
      <c r="M26" s="50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/>
      <c r="B27" s="46"/>
      <c r="C27" s="18"/>
      <c r="D27" s="48"/>
      <c r="E27" s="48"/>
      <c r="F27" s="48"/>
      <c r="G27" s="48"/>
      <c r="H27" s="48"/>
      <c r="I27" s="48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18"/>
      <c r="C29" s="18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18"/>
      <c r="C30" s="18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18"/>
      <c r="C31" s="18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18"/>
      <c r="C32" s="18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6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6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6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6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6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117" priority="1">
      <formula>$A$11=2</formula>
    </cfRule>
  </conditionalFormatting>
  <conditionalFormatting sqref="J15:K15 M15 A16:N16 E9 G9">
    <cfRule type="expression" dxfId="116" priority="2">
      <formula>$A$11=3</formula>
    </cfRule>
  </conditionalFormatting>
  <conditionalFormatting sqref="J15:K15 M15 A16:N16 E9 G9">
    <cfRule type="expression" dxfId="115" priority="3">
      <formula>$A$11=1</formula>
    </cfRule>
  </conditionalFormatting>
  <conditionalFormatting sqref="K34:L52 I34:I52 I22:I28 K22:L28">
    <cfRule type="expression" dxfId="114" priority="4">
      <formula>$H22="CCI (CC Intégral)"</formula>
    </cfRule>
  </conditionalFormatting>
  <conditionalFormatting sqref="I34:J52 I22:J28">
    <cfRule type="expression" dxfId="113" priority="5">
      <formula>$H22="CT (Contrôle terminal)"</formula>
    </cfRule>
  </conditionalFormatting>
  <conditionalFormatting sqref="I29:J33">
    <cfRule type="expression" dxfId="112" priority="6">
      <formula>$H29="CT (Contrôle terminal)"</formula>
    </cfRule>
  </conditionalFormatting>
  <conditionalFormatting sqref="I29:I33 K29:L33">
    <cfRule type="expression" dxfId="111" priority="7">
      <formula>$H29="CCI (CC Intégral)"</formula>
    </cfRule>
  </conditionalFormatting>
  <conditionalFormatting sqref="K15:L16">
    <cfRule type="expression" dxfId="110" priority="8">
      <formula>$H$22="CCI (CC Intégral)"</formula>
    </cfRule>
  </conditionalFormatting>
  <conditionalFormatting sqref="I17:J21">
    <cfRule type="expression" dxfId="109" priority="9">
      <formula>$H17="CT (Contrôle terminal)"</formula>
    </cfRule>
  </conditionalFormatting>
  <conditionalFormatting sqref="I17:I21 K17:L21">
    <cfRule type="expression" dxfId="108" priority="10">
      <formula>$H17="CCI (CC Intégral)"</formula>
    </cfRule>
  </conditionalFormatting>
  <dataValidations count="4">
    <dataValidation type="list" allowBlank="1" showErrorMessage="1" sqref="A22:A52" xr:uid="{00000000-0002-0000-1900-000000000000}">
      <formula1>Nat_ELP</formula1>
    </dataValidation>
    <dataValidation type="list" allowBlank="1" showErrorMessage="1" sqref="K22:K52 M17:M52" xr:uid="{00000000-0002-0000-1900-000001000000}">
      <formula1>Nature_contrôle</formula1>
    </dataValidation>
    <dataValidation type="list" allowBlank="1" showErrorMessage="1" sqref="F22:G52" xr:uid="{00000000-0002-0000-1900-000002000000}">
      <formula1>"Oui,Non"</formula1>
    </dataValidation>
    <dataValidation type="list" allowBlank="1" showErrorMessage="1" sqref="H22:H52" xr:uid="{00000000-0002-0000-19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Z1000"/>
  <sheetViews>
    <sheetView showGridLines="0" topLeftCell="B8" zoomScale="50" zoomScaleNormal="50" workbookViewId="0">
      <selection activeCell="K22" sqref="K22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99</v>
      </c>
      <c r="E4" s="197"/>
      <c r="F4" s="214" t="s">
        <v>31</v>
      </c>
      <c r="G4" s="196"/>
      <c r="H4" s="222" t="s">
        <v>360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361</v>
      </c>
      <c r="C6" s="6" t="s">
        <v>35</v>
      </c>
      <c r="D6" s="221">
        <v>99</v>
      </c>
      <c r="E6" s="197"/>
      <c r="F6" s="214" t="s">
        <v>36</v>
      </c>
      <c r="G6" s="196"/>
      <c r="H6" s="215" t="s">
        <v>362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368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IF(H21="CCI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56" t="s">
        <v>60</v>
      </c>
      <c r="B17" s="57" t="s">
        <v>90</v>
      </c>
      <c r="C17" s="57"/>
      <c r="D17" s="56">
        <v>3</v>
      </c>
      <c r="E17" s="56">
        <v>3</v>
      </c>
      <c r="F17" s="58" t="s">
        <v>369</v>
      </c>
      <c r="G17" s="56"/>
      <c r="H17" s="56"/>
      <c r="I17" s="56"/>
      <c r="J17" s="56"/>
      <c r="K17" s="56"/>
      <c r="L17" s="56"/>
      <c r="M17" s="50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56" t="s">
        <v>60</v>
      </c>
      <c r="B18" s="57" t="s">
        <v>91</v>
      </c>
      <c r="C18" s="57" t="s">
        <v>92</v>
      </c>
      <c r="D18" s="56">
        <v>6</v>
      </c>
      <c r="E18" s="56">
        <v>6</v>
      </c>
      <c r="F18" s="56"/>
      <c r="G18" s="56"/>
      <c r="H18" s="56"/>
      <c r="I18" s="56"/>
      <c r="J18" s="56"/>
      <c r="K18" s="56"/>
      <c r="L18" s="56"/>
      <c r="M18" s="50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56" t="s">
        <v>65</v>
      </c>
      <c r="B19" s="98" t="s">
        <v>148</v>
      </c>
      <c r="C19" s="57" t="s">
        <v>94</v>
      </c>
      <c r="D19" s="56"/>
      <c r="E19" s="56">
        <v>2</v>
      </c>
      <c r="F19" s="56"/>
      <c r="G19" s="56"/>
      <c r="H19" s="157" t="s">
        <v>80</v>
      </c>
      <c r="I19" s="158" t="s">
        <v>16</v>
      </c>
      <c r="J19" s="156">
        <v>1</v>
      </c>
      <c r="K19" s="156" t="s">
        <v>85</v>
      </c>
      <c r="L19" s="56"/>
      <c r="M19" s="50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56" t="s">
        <v>65</v>
      </c>
      <c r="B20" s="57" t="s">
        <v>95</v>
      </c>
      <c r="C20" s="57" t="s">
        <v>96</v>
      </c>
      <c r="D20" s="56"/>
      <c r="E20" s="56">
        <v>1</v>
      </c>
      <c r="F20" s="56"/>
      <c r="G20" s="56"/>
      <c r="H20" s="156" t="s">
        <v>80</v>
      </c>
      <c r="I20" s="48"/>
      <c r="J20" s="100">
        <v>1</v>
      </c>
      <c r="K20" s="100" t="s">
        <v>85</v>
      </c>
      <c r="L20" s="56"/>
      <c r="M20" s="50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6" t="s">
        <v>60</v>
      </c>
      <c r="B21" s="169" t="s">
        <v>370</v>
      </c>
      <c r="C21" s="81" t="s">
        <v>371</v>
      </c>
      <c r="D21" s="48">
        <v>3</v>
      </c>
      <c r="E21" s="48">
        <v>3</v>
      </c>
      <c r="F21" s="48" t="s">
        <v>62</v>
      </c>
      <c r="G21" s="48"/>
      <c r="H21" s="49" t="s">
        <v>73</v>
      </c>
      <c r="I21" s="48"/>
      <c r="J21" s="46"/>
      <c r="K21" s="156" t="s">
        <v>85</v>
      </c>
      <c r="L21" s="46"/>
      <c r="M21" s="50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46" t="s">
        <v>60</v>
      </c>
      <c r="B22" s="169" t="s">
        <v>372</v>
      </c>
      <c r="C22" s="81" t="s">
        <v>373</v>
      </c>
      <c r="D22" s="48">
        <v>3</v>
      </c>
      <c r="E22" s="48">
        <v>3</v>
      </c>
      <c r="F22" s="48" t="s">
        <v>62</v>
      </c>
      <c r="G22" s="48"/>
      <c r="H22" s="49" t="s">
        <v>73</v>
      </c>
      <c r="I22" s="48"/>
      <c r="J22" s="46"/>
      <c r="K22" s="156" t="s">
        <v>85</v>
      </c>
      <c r="L22" s="46"/>
      <c r="M22" s="50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56" t="s">
        <v>60</v>
      </c>
      <c r="B23" s="181" t="s">
        <v>140</v>
      </c>
      <c r="C23" s="94" t="s">
        <v>340</v>
      </c>
      <c r="D23" s="56">
        <v>15</v>
      </c>
      <c r="E23" s="56">
        <v>15</v>
      </c>
      <c r="F23" s="56" t="s">
        <v>62</v>
      </c>
      <c r="G23" s="58" t="s">
        <v>103</v>
      </c>
      <c r="H23" s="58" t="s">
        <v>73</v>
      </c>
      <c r="I23" s="56"/>
      <c r="J23" s="56"/>
      <c r="K23" s="58" t="s">
        <v>85</v>
      </c>
      <c r="L23" s="56"/>
      <c r="M23" s="50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56" t="s">
        <v>65</v>
      </c>
      <c r="B24" s="181" t="s">
        <v>142</v>
      </c>
      <c r="C24" s="182" t="s">
        <v>341</v>
      </c>
      <c r="D24" s="56"/>
      <c r="E24" s="56">
        <v>1</v>
      </c>
      <c r="F24" s="56" t="s">
        <v>62</v>
      </c>
      <c r="G24" s="58" t="s">
        <v>103</v>
      </c>
      <c r="H24" s="58" t="s">
        <v>73</v>
      </c>
      <c r="I24" s="56"/>
      <c r="J24" s="56"/>
      <c r="K24" s="58" t="s">
        <v>85</v>
      </c>
      <c r="L24" s="56"/>
      <c r="M24" s="50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56" t="s">
        <v>65</v>
      </c>
      <c r="B25" s="183" t="s">
        <v>342</v>
      </c>
      <c r="C25" s="182" t="s">
        <v>343</v>
      </c>
      <c r="D25" s="56"/>
      <c r="E25" s="56">
        <v>1</v>
      </c>
      <c r="F25" s="56" t="s">
        <v>62</v>
      </c>
      <c r="G25" s="58" t="s">
        <v>103</v>
      </c>
      <c r="H25" s="58" t="s">
        <v>73</v>
      </c>
      <c r="I25" s="56"/>
      <c r="J25" s="56"/>
      <c r="K25" s="58" t="s">
        <v>85</v>
      </c>
      <c r="L25" s="56"/>
      <c r="M25" s="50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/>
      <c r="B26" s="46"/>
      <c r="C26" s="18"/>
      <c r="D26" s="48"/>
      <c r="E26" s="48"/>
      <c r="F26" s="48"/>
      <c r="G26" s="48"/>
      <c r="H26" s="48"/>
      <c r="I26" s="48"/>
      <c r="J26" s="46"/>
      <c r="K26" s="46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/>
      <c r="B27" s="46"/>
      <c r="C27" s="18"/>
      <c r="D27" s="48"/>
      <c r="E27" s="48"/>
      <c r="F27" s="48"/>
      <c r="G27" s="48"/>
      <c r="H27" s="48"/>
      <c r="I27" s="48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8"/>
      <c r="E28" s="48"/>
      <c r="F28" s="48"/>
      <c r="G28" s="48"/>
      <c r="H28" s="48"/>
      <c r="I28" s="48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18"/>
      <c r="C31" s="18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18"/>
      <c r="C32" s="18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6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6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6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107" priority="4">
      <formula>$A$11=2</formula>
    </cfRule>
  </conditionalFormatting>
  <conditionalFormatting sqref="J15:K15 M15 A16:N16 E9 G9">
    <cfRule type="expression" dxfId="106" priority="5">
      <formula>$A$11=3</formula>
    </cfRule>
  </conditionalFormatting>
  <conditionalFormatting sqref="J15:K15 M15 A16:N16 E9 G9">
    <cfRule type="expression" dxfId="105" priority="6">
      <formula>$A$11=1</formula>
    </cfRule>
  </conditionalFormatting>
  <conditionalFormatting sqref="K35:L52 I35:I52 I21:I30 K21:L30">
    <cfRule type="expression" dxfId="104" priority="7">
      <formula>$H21="CCI (CC Intégral)"</formula>
    </cfRule>
  </conditionalFormatting>
  <conditionalFormatting sqref="I35:J52 I21:J30">
    <cfRule type="expression" dxfId="103" priority="8">
      <formula>$H21="CT (Contrôle terminal)"</formula>
    </cfRule>
  </conditionalFormatting>
  <conditionalFormatting sqref="I34 K34:L34">
    <cfRule type="expression" dxfId="102" priority="9">
      <formula>$H34="CCI (CC Intégral)"</formula>
    </cfRule>
  </conditionalFormatting>
  <conditionalFormatting sqref="I34:J34">
    <cfRule type="expression" dxfId="101" priority="10">
      <formula>$H34="CT (Contrôle terminal)"</formula>
    </cfRule>
  </conditionalFormatting>
  <conditionalFormatting sqref="I31:J33">
    <cfRule type="expression" dxfId="100" priority="11">
      <formula>$H31="CT (Contrôle terminal)"</formula>
    </cfRule>
  </conditionalFormatting>
  <conditionalFormatting sqref="I31:I33 K31:L33">
    <cfRule type="expression" dxfId="99" priority="12">
      <formula>$H31="CCI (CC Intégral)"</formula>
    </cfRule>
  </conditionalFormatting>
  <conditionalFormatting sqref="K15:L16">
    <cfRule type="expression" dxfId="98" priority="13">
      <formula>$H$21="CCI (CC Intégral)"</formula>
    </cfRule>
  </conditionalFormatting>
  <conditionalFormatting sqref="L20">
    <cfRule type="expression" dxfId="97" priority="14">
      <formula>$H20="CCI (CC Intégral)"</formula>
    </cfRule>
  </conditionalFormatting>
  <conditionalFormatting sqref="I17:J18">
    <cfRule type="expression" dxfId="96" priority="16">
      <formula>$H17="CT (Contrôle terminal)"</formula>
    </cfRule>
  </conditionalFormatting>
  <conditionalFormatting sqref="I17:I18 K17:L18 L19">
    <cfRule type="expression" dxfId="95" priority="17">
      <formula>$H17="CCI (CC Intégral)"</formula>
    </cfRule>
  </conditionalFormatting>
  <conditionalFormatting sqref="I19:I20">
    <cfRule type="expression" dxfId="94" priority="2">
      <formula>$H19="CCI (CC Intégral)"</formula>
    </cfRule>
  </conditionalFormatting>
  <conditionalFormatting sqref="I19:J20">
    <cfRule type="expression" dxfId="93" priority="3">
      <formula>$H19="CT (Contrôle terminal)"</formula>
    </cfRule>
  </conditionalFormatting>
  <conditionalFormatting sqref="K19:K20">
    <cfRule type="expression" dxfId="92" priority="1">
      <formula>$H19="CT (Contrôle terminal)"</formula>
    </cfRule>
  </conditionalFormatting>
  <dataValidations count="4">
    <dataValidation type="list" allowBlank="1" showErrorMessage="1" sqref="A21:A52" xr:uid="{00000000-0002-0000-1A00-000000000000}">
      <formula1>Nat_ELP</formula1>
    </dataValidation>
    <dataValidation type="list" allowBlank="1" showErrorMessage="1" sqref="K19:K52 M17:M52" xr:uid="{00000000-0002-0000-1A00-000001000000}">
      <formula1>Nature_contrôle</formula1>
    </dataValidation>
    <dataValidation type="list" allowBlank="1" showErrorMessage="1" sqref="F21:G52" xr:uid="{00000000-0002-0000-1A00-000002000000}">
      <formula1>"Oui,Non"</formula1>
    </dataValidation>
    <dataValidation type="list" allowBlank="1" showErrorMessage="1" sqref="H19:H52" xr:uid="{00000000-0002-0000-1A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Z1000"/>
  <sheetViews>
    <sheetView showGridLines="0" zoomScale="60" zoomScaleNormal="60" workbookViewId="0">
      <selection activeCell="B9" sqref="B9:C12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99</v>
      </c>
      <c r="E4" s="197"/>
      <c r="F4" s="214" t="s">
        <v>31</v>
      </c>
      <c r="G4" s="196"/>
      <c r="H4" s="222" t="s">
        <v>360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374</v>
      </c>
      <c r="C6" s="6" t="s">
        <v>35</v>
      </c>
      <c r="D6" s="221">
        <v>99</v>
      </c>
      <c r="E6" s="197"/>
      <c r="F6" s="214" t="s">
        <v>36</v>
      </c>
      <c r="G6" s="196"/>
      <c r="H6" s="215" t="s">
        <v>375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376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56" t="s">
        <v>60</v>
      </c>
      <c r="B17" s="56" t="s">
        <v>347</v>
      </c>
      <c r="C17" s="57"/>
      <c r="D17" s="56">
        <v>6</v>
      </c>
      <c r="E17" s="56">
        <v>6</v>
      </c>
      <c r="F17" s="56" t="s">
        <v>62</v>
      </c>
      <c r="G17" s="58" t="s">
        <v>62</v>
      </c>
      <c r="H17" s="58" t="s">
        <v>73</v>
      </c>
      <c r="I17" s="56"/>
      <c r="J17" s="56"/>
      <c r="K17" s="58" t="s">
        <v>85</v>
      </c>
      <c r="L17" s="5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56" t="s">
        <v>60</v>
      </c>
      <c r="B18" s="56" t="s">
        <v>348</v>
      </c>
      <c r="C18" s="57"/>
      <c r="D18" s="56">
        <v>3</v>
      </c>
      <c r="E18" s="56">
        <v>3</v>
      </c>
      <c r="F18" s="56" t="s">
        <v>62</v>
      </c>
      <c r="G18" s="58" t="s">
        <v>62</v>
      </c>
      <c r="H18" s="58" t="s">
        <v>73</v>
      </c>
      <c r="I18" s="56"/>
      <c r="J18" s="56"/>
      <c r="K18" s="58" t="s">
        <v>85</v>
      </c>
      <c r="L18" s="5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56" t="s">
        <v>60</v>
      </c>
      <c r="B19" s="56" t="s">
        <v>349</v>
      </c>
      <c r="C19" s="57"/>
      <c r="D19" s="56">
        <v>3</v>
      </c>
      <c r="E19" s="56">
        <v>3</v>
      </c>
      <c r="F19" s="56" t="s">
        <v>62</v>
      </c>
      <c r="G19" s="58" t="s">
        <v>62</v>
      </c>
      <c r="H19" s="58" t="s">
        <v>73</v>
      </c>
      <c r="I19" s="56"/>
      <c r="J19" s="56"/>
      <c r="K19" s="58" t="s">
        <v>85</v>
      </c>
      <c r="L19" s="56"/>
      <c r="M19" s="46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56" t="s">
        <v>60</v>
      </c>
      <c r="B20" s="57" t="s">
        <v>350</v>
      </c>
      <c r="C20" s="57"/>
      <c r="D20" s="56">
        <v>15</v>
      </c>
      <c r="E20" s="56">
        <v>15</v>
      </c>
      <c r="F20" s="56" t="s">
        <v>62</v>
      </c>
      <c r="G20" s="58" t="s">
        <v>103</v>
      </c>
      <c r="H20" s="58" t="s">
        <v>73</v>
      </c>
      <c r="I20" s="56"/>
      <c r="J20" s="56"/>
      <c r="K20" s="58" t="s">
        <v>85</v>
      </c>
      <c r="L20" s="5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56" t="s">
        <v>65</v>
      </c>
      <c r="B21" s="181" t="s">
        <v>351</v>
      </c>
      <c r="C21" s="57"/>
      <c r="D21" s="56"/>
      <c r="E21" s="56">
        <v>1</v>
      </c>
      <c r="F21" s="56" t="s">
        <v>62</v>
      </c>
      <c r="G21" s="58" t="s">
        <v>103</v>
      </c>
      <c r="H21" s="58" t="s">
        <v>73</v>
      </c>
      <c r="I21" s="56"/>
      <c r="J21" s="56"/>
      <c r="K21" s="58" t="s">
        <v>85</v>
      </c>
      <c r="L21" s="56"/>
      <c r="M21" s="46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56" t="s">
        <v>65</v>
      </c>
      <c r="B22" s="56" t="s">
        <v>352</v>
      </c>
      <c r="C22" s="57"/>
      <c r="D22" s="56"/>
      <c r="E22" s="56">
        <v>1</v>
      </c>
      <c r="F22" s="56" t="s">
        <v>62</v>
      </c>
      <c r="G22" s="58" t="s">
        <v>103</v>
      </c>
      <c r="H22" s="58" t="s">
        <v>73</v>
      </c>
      <c r="I22" s="56"/>
      <c r="J22" s="56"/>
      <c r="K22" s="58" t="s">
        <v>85</v>
      </c>
      <c r="L22" s="56"/>
      <c r="M22" s="46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/>
      <c r="B23" s="18"/>
      <c r="C23" s="18"/>
      <c r="D23" s="48"/>
      <c r="E23" s="48"/>
      <c r="F23" s="48"/>
      <c r="G23" s="48"/>
      <c r="H23" s="48"/>
      <c r="I23" s="48"/>
      <c r="J23" s="46"/>
      <c r="K23" s="46"/>
      <c r="L23" s="46"/>
      <c r="M23" s="46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/>
      <c r="B24" s="46"/>
      <c r="C24" s="72"/>
      <c r="D24" s="48"/>
      <c r="E24" s="48"/>
      <c r="F24" s="48"/>
      <c r="G24" s="48"/>
      <c r="H24" s="48"/>
      <c r="I24" s="48"/>
      <c r="J24" s="46"/>
      <c r="K24" s="46"/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/>
      <c r="B25" s="46"/>
      <c r="C25" s="18"/>
      <c r="D25" s="48"/>
      <c r="E25" s="48"/>
      <c r="F25" s="48"/>
      <c r="G25" s="48"/>
      <c r="H25" s="48"/>
      <c r="I25" s="48"/>
      <c r="J25" s="46"/>
      <c r="K25" s="46"/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/>
      <c r="B26" s="46"/>
      <c r="C26" s="18"/>
      <c r="D26" s="48"/>
      <c r="E26" s="48"/>
      <c r="F26" s="48"/>
      <c r="G26" s="48"/>
      <c r="H26" s="48"/>
      <c r="I26" s="48"/>
      <c r="J26" s="46"/>
      <c r="K26" s="46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/>
      <c r="B27" s="46"/>
      <c r="C27" s="18"/>
      <c r="D27" s="48"/>
      <c r="E27" s="48"/>
      <c r="F27" s="48"/>
      <c r="G27" s="48"/>
      <c r="H27" s="48"/>
      <c r="I27" s="48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8"/>
      <c r="E28" s="48"/>
      <c r="F28" s="48"/>
      <c r="G28" s="48"/>
      <c r="H28" s="48"/>
      <c r="I28" s="48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8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91" priority="1">
      <formula>$A$11=2</formula>
    </cfRule>
  </conditionalFormatting>
  <conditionalFormatting sqref="J15:K15 M15 A16:N16 E9 G9">
    <cfRule type="expression" dxfId="90" priority="2">
      <formula>$A$11=3</formula>
    </cfRule>
  </conditionalFormatting>
  <conditionalFormatting sqref="J15:K15 M15 A16:N16 E9 G9">
    <cfRule type="expression" dxfId="89" priority="3">
      <formula>$A$11=1</formula>
    </cfRule>
  </conditionalFormatting>
  <conditionalFormatting sqref="I17:I52 K17:L52">
    <cfRule type="expression" dxfId="88" priority="4">
      <formula>$H17="CCI (CC Intégral)"</formula>
    </cfRule>
  </conditionalFormatting>
  <conditionalFormatting sqref="I17:J52">
    <cfRule type="expression" dxfId="87" priority="5">
      <formula>$H17="CT (Contrôle terminal)"</formula>
    </cfRule>
  </conditionalFormatting>
  <conditionalFormatting sqref="K15:L16">
    <cfRule type="expression" dxfId="86" priority="6">
      <formula>$H$17="CCI (CC Intégral)"</formula>
    </cfRule>
  </conditionalFormatting>
  <dataValidations count="4">
    <dataValidation type="list" allowBlank="1" showErrorMessage="1" sqref="A17:A52" xr:uid="{00000000-0002-0000-1B00-000000000000}">
      <formula1>Nat_ELP</formula1>
    </dataValidation>
    <dataValidation type="list" allowBlank="1" showErrorMessage="1" sqref="F17:G52" xr:uid="{00000000-0002-0000-1B00-000001000000}">
      <formula1>"Oui,Non"</formula1>
    </dataValidation>
    <dataValidation type="list" allowBlank="1" showErrorMessage="1" sqref="H17:H52" xr:uid="{00000000-0002-0000-1B00-000002000000}">
      <formula1>Type_contrôle</formula1>
    </dataValidation>
    <dataValidation type="list" allowBlank="1" showErrorMessage="1" sqref="K17:K52 M17:M52" xr:uid="{00000000-0002-0000-1B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Z1000"/>
  <sheetViews>
    <sheetView showGridLines="0" tabSelected="1" topLeftCell="A5" zoomScale="50" zoomScaleNormal="50" workbookViewId="0">
      <selection activeCell="B9" sqref="B9:C12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99</v>
      </c>
      <c r="E4" s="197"/>
      <c r="F4" s="214" t="s">
        <v>31</v>
      </c>
      <c r="G4" s="196"/>
      <c r="H4" s="222" t="s">
        <v>360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374</v>
      </c>
      <c r="C6" s="6" t="s">
        <v>35</v>
      </c>
      <c r="D6" s="221">
        <v>99</v>
      </c>
      <c r="E6" s="197"/>
      <c r="F6" s="214" t="s">
        <v>36</v>
      </c>
      <c r="G6" s="196"/>
      <c r="H6" s="215" t="s">
        <v>375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377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56" t="s">
        <v>60</v>
      </c>
      <c r="B17" s="181" t="s">
        <v>354</v>
      </c>
      <c r="C17" s="57"/>
      <c r="D17" s="56">
        <v>6</v>
      </c>
      <c r="E17" s="56">
        <v>6</v>
      </c>
      <c r="F17" s="56" t="s">
        <v>62</v>
      </c>
      <c r="G17" s="58" t="s">
        <v>62</v>
      </c>
      <c r="H17" s="58" t="s">
        <v>73</v>
      </c>
      <c r="I17" s="56"/>
      <c r="J17" s="56"/>
      <c r="K17" s="58" t="s">
        <v>85</v>
      </c>
      <c r="L17" s="5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56" t="s">
        <v>60</v>
      </c>
      <c r="B18" s="181" t="s">
        <v>355</v>
      </c>
      <c r="C18" s="57"/>
      <c r="D18" s="56">
        <v>3</v>
      </c>
      <c r="E18" s="56">
        <v>3</v>
      </c>
      <c r="F18" s="56" t="s">
        <v>62</v>
      </c>
      <c r="G18" s="58" t="s">
        <v>62</v>
      </c>
      <c r="H18" s="58" t="s">
        <v>73</v>
      </c>
      <c r="I18" s="56"/>
      <c r="J18" s="56"/>
      <c r="K18" s="58" t="s">
        <v>85</v>
      </c>
      <c r="L18" s="5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56" t="s">
        <v>60</v>
      </c>
      <c r="B19" s="181" t="s">
        <v>356</v>
      </c>
      <c r="C19" s="57"/>
      <c r="D19" s="56">
        <v>3</v>
      </c>
      <c r="E19" s="56">
        <v>3</v>
      </c>
      <c r="F19" s="56" t="s">
        <v>62</v>
      </c>
      <c r="G19" s="58" t="s">
        <v>62</v>
      </c>
      <c r="H19" s="58" t="s">
        <v>73</v>
      </c>
      <c r="I19" s="56"/>
      <c r="J19" s="56"/>
      <c r="K19" s="58" t="s">
        <v>85</v>
      </c>
      <c r="L19" s="56"/>
      <c r="M19" s="46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56" t="s">
        <v>60</v>
      </c>
      <c r="B20" s="57" t="s">
        <v>357</v>
      </c>
      <c r="C20" s="57"/>
      <c r="D20" s="56">
        <v>15</v>
      </c>
      <c r="E20" s="56">
        <v>15</v>
      </c>
      <c r="F20" s="56" t="s">
        <v>62</v>
      </c>
      <c r="G20" s="58" t="s">
        <v>103</v>
      </c>
      <c r="H20" s="58" t="s">
        <v>73</v>
      </c>
      <c r="I20" s="56"/>
      <c r="J20" s="56"/>
      <c r="K20" s="58" t="s">
        <v>85</v>
      </c>
      <c r="L20" s="5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56" t="s">
        <v>65</v>
      </c>
      <c r="B21" s="181" t="s">
        <v>358</v>
      </c>
      <c r="C21" s="57"/>
      <c r="D21" s="56"/>
      <c r="E21" s="56">
        <v>1</v>
      </c>
      <c r="F21" s="56" t="s">
        <v>62</v>
      </c>
      <c r="G21" s="58" t="s">
        <v>103</v>
      </c>
      <c r="H21" s="58" t="s">
        <v>73</v>
      </c>
      <c r="I21" s="56"/>
      <c r="J21" s="56"/>
      <c r="K21" s="58" t="s">
        <v>85</v>
      </c>
      <c r="L21" s="56"/>
      <c r="M21" s="46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56" t="s">
        <v>65</v>
      </c>
      <c r="B22" s="181" t="s">
        <v>359</v>
      </c>
      <c r="C22" s="57"/>
      <c r="D22" s="56"/>
      <c r="E22" s="56">
        <v>1</v>
      </c>
      <c r="F22" s="56" t="s">
        <v>62</v>
      </c>
      <c r="G22" s="58" t="s">
        <v>103</v>
      </c>
      <c r="H22" s="58" t="s">
        <v>73</v>
      </c>
      <c r="I22" s="56"/>
      <c r="J22" s="56"/>
      <c r="K22" s="58" t="s">
        <v>85</v>
      </c>
      <c r="L22" s="56"/>
      <c r="M22" s="46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/>
      <c r="B23" s="18"/>
      <c r="C23" s="18"/>
      <c r="D23" s="48"/>
      <c r="E23" s="48"/>
      <c r="F23" s="48"/>
      <c r="G23" s="48"/>
      <c r="H23" s="48"/>
      <c r="I23" s="48"/>
      <c r="J23" s="46"/>
      <c r="K23" s="46"/>
      <c r="L23" s="46"/>
      <c r="M23" s="46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/>
      <c r="B24" s="46"/>
      <c r="C24" s="72"/>
      <c r="D24" s="48"/>
      <c r="E24" s="48"/>
      <c r="F24" s="48"/>
      <c r="G24" s="48"/>
      <c r="H24" s="48"/>
      <c r="I24" s="48"/>
      <c r="J24" s="46"/>
      <c r="K24" s="46"/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/>
      <c r="B25" s="46"/>
      <c r="C25" s="18"/>
      <c r="D25" s="48"/>
      <c r="E25" s="48"/>
      <c r="F25" s="48"/>
      <c r="G25" s="48"/>
      <c r="H25" s="48"/>
      <c r="I25" s="48"/>
      <c r="J25" s="46"/>
      <c r="K25" s="46"/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/>
      <c r="B26" s="46"/>
      <c r="C26" s="18"/>
      <c r="D26" s="48"/>
      <c r="E26" s="48"/>
      <c r="F26" s="48"/>
      <c r="G26" s="48"/>
      <c r="H26" s="48"/>
      <c r="I26" s="48"/>
      <c r="J26" s="46"/>
      <c r="K26" s="46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/>
      <c r="B27" s="46"/>
      <c r="C27" s="18"/>
      <c r="D27" s="48"/>
      <c r="E27" s="48"/>
      <c r="F27" s="48"/>
      <c r="G27" s="48"/>
      <c r="H27" s="48"/>
      <c r="I27" s="48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8"/>
      <c r="E28" s="48"/>
      <c r="F28" s="48"/>
      <c r="G28" s="48"/>
      <c r="H28" s="48"/>
      <c r="I28" s="48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8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85" priority="1">
      <formula>$A$11=2</formula>
    </cfRule>
  </conditionalFormatting>
  <conditionalFormatting sqref="J15:K15 M15 A16:N16 E9 G9">
    <cfRule type="expression" dxfId="84" priority="2">
      <formula>$A$11=3</formula>
    </cfRule>
  </conditionalFormatting>
  <conditionalFormatting sqref="J15:K15 M15 A16:N16 E9 G9">
    <cfRule type="expression" dxfId="83" priority="3">
      <formula>$A$11=1</formula>
    </cfRule>
  </conditionalFormatting>
  <conditionalFormatting sqref="I23:I51 K23:L51">
    <cfRule type="expression" dxfId="82" priority="4">
      <formula>$H23="CCI (CC Intégral)"</formula>
    </cfRule>
  </conditionalFormatting>
  <conditionalFormatting sqref="I23:J51">
    <cfRule type="expression" dxfId="81" priority="5">
      <formula>$H23="CT (Contrôle terminal)"</formula>
    </cfRule>
  </conditionalFormatting>
  <conditionalFormatting sqref="K15:L16">
    <cfRule type="expression" dxfId="80" priority="6">
      <formula>$H$17="CCI (CC Intégral)"</formula>
    </cfRule>
  </conditionalFormatting>
  <conditionalFormatting sqref="I17:I22 K17:L22">
    <cfRule type="expression" dxfId="79" priority="7">
      <formula>$H17="CCI (CC Intégral)"</formula>
    </cfRule>
  </conditionalFormatting>
  <conditionalFormatting sqref="I17:J22">
    <cfRule type="expression" dxfId="78" priority="8">
      <formula>$H17="CT (Contrôle terminal)"</formula>
    </cfRule>
  </conditionalFormatting>
  <dataValidations count="4">
    <dataValidation type="list" allowBlank="1" showErrorMessage="1" sqref="A17:A51" xr:uid="{00000000-0002-0000-1C00-000000000000}">
      <formula1>Nat_ELP</formula1>
    </dataValidation>
    <dataValidation type="list" allowBlank="1" showErrorMessage="1" sqref="F17:G51" xr:uid="{00000000-0002-0000-1C00-000001000000}">
      <formula1>"Oui,Non"</formula1>
    </dataValidation>
    <dataValidation type="list" allowBlank="1" showErrorMessage="1" sqref="H17:H51" xr:uid="{00000000-0002-0000-1C00-000002000000}">
      <formula1>Type_contrôle</formula1>
    </dataValidation>
    <dataValidation type="list" allowBlank="1" showErrorMessage="1" sqref="K17:K51 M17:M51" xr:uid="{00000000-0002-0000-1C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Z1000"/>
  <sheetViews>
    <sheetView showGridLines="0" topLeftCell="A2" zoomScale="71" zoomScaleNormal="71" workbookViewId="0">
      <selection activeCell="B20" sqref="B20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186</v>
      </c>
      <c r="E4" s="197"/>
      <c r="F4" s="214" t="s">
        <v>31</v>
      </c>
      <c r="G4" s="196"/>
      <c r="H4" s="222" t="s">
        <v>378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379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380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381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8"/>
      <c r="C13" s="28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56" t="s">
        <v>60</v>
      </c>
      <c r="B17" s="57" t="s">
        <v>61</v>
      </c>
      <c r="C17" s="57"/>
      <c r="D17" s="56">
        <v>3</v>
      </c>
      <c r="E17" s="56">
        <v>3</v>
      </c>
      <c r="F17" s="56" t="s">
        <v>62</v>
      </c>
      <c r="G17" s="56"/>
      <c r="H17" s="56"/>
      <c r="I17" s="56"/>
      <c r="J17" s="56"/>
      <c r="K17" s="56"/>
      <c r="L17" s="5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56" t="s">
        <v>60</v>
      </c>
      <c r="B18" s="57" t="s">
        <v>63</v>
      </c>
      <c r="C18" s="57" t="s">
        <v>64</v>
      </c>
      <c r="D18" s="56">
        <v>6</v>
      </c>
      <c r="E18" s="56">
        <v>6</v>
      </c>
      <c r="F18" s="56" t="s">
        <v>62</v>
      </c>
      <c r="G18" s="56"/>
      <c r="H18" s="56"/>
      <c r="I18" s="56"/>
      <c r="J18" s="56"/>
      <c r="K18" s="56"/>
      <c r="L18" s="5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56" t="s">
        <v>65</v>
      </c>
      <c r="B19" s="57" t="s">
        <v>66</v>
      </c>
      <c r="C19" s="57" t="s">
        <v>67</v>
      </c>
      <c r="D19" s="56"/>
      <c r="E19" s="56">
        <v>2</v>
      </c>
      <c r="F19" s="56" t="s">
        <v>62</v>
      </c>
      <c r="G19" s="56"/>
      <c r="H19" s="56"/>
      <c r="I19" s="56"/>
      <c r="J19" s="56"/>
      <c r="K19" s="56"/>
      <c r="L19" s="56"/>
      <c r="M19" s="48"/>
      <c r="N19" s="48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spans="1:26" ht="14.45">
      <c r="A20" s="56" t="s">
        <v>65</v>
      </c>
      <c r="B20" s="57" t="s">
        <v>71</v>
      </c>
      <c r="C20" s="57" t="s">
        <v>72</v>
      </c>
      <c r="D20" s="56"/>
      <c r="E20" s="56">
        <v>1</v>
      </c>
      <c r="F20" s="56" t="s">
        <v>62</v>
      </c>
      <c r="G20" s="56"/>
      <c r="H20" s="56"/>
      <c r="I20" s="56"/>
      <c r="J20" s="56"/>
      <c r="K20" s="56"/>
      <c r="L20" s="5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56" t="s">
        <v>65</v>
      </c>
      <c r="B21" s="57" t="s">
        <v>75</v>
      </c>
      <c r="C21" s="57" t="s">
        <v>76</v>
      </c>
      <c r="D21" s="56"/>
      <c r="E21" s="56">
        <v>1</v>
      </c>
      <c r="F21" s="56" t="s">
        <v>62</v>
      </c>
      <c r="G21" s="56"/>
      <c r="H21" s="56"/>
      <c r="I21" s="56"/>
      <c r="J21" s="56"/>
      <c r="K21" s="56"/>
      <c r="L21" s="56"/>
      <c r="M21" s="46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25" customHeight="1">
      <c r="A22" s="46" t="s">
        <v>60</v>
      </c>
      <c r="B22" s="46" t="s">
        <v>382</v>
      </c>
      <c r="C22" s="81" t="s">
        <v>383</v>
      </c>
      <c r="D22" s="48">
        <v>3</v>
      </c>
      <c r="E22" s="48">
        <v>3</v>
      </c>
      <c r="F22" s="48" t="s">
        <v>62</v>
      </c>
      <c r="G22" s="49" t="s">
        <v>103</v>
      </c>
      <c r="H22" s="49" t="s">
        <v>80</v>
      </c>
      <c r="I22" s="48"/>
      <c r="J22" s="50">
        <v>2</v>
      </c>
      <c r="K22" s="46"/>
      <c r="L22" s="46"/>
      <c r="M22" s="46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60</v>
      </c>
      <c r="B23" s="46" t="s">
        <v>384</v>
      </c>
      <c r="C23" s="81" t="s">
        <v>385</v>
      </c>
      <c r="D23" s="48">
        <v>3</v>
      </c>
      <c r="E23" s="48">
        <v>3</v>
      </c>
      <c r="F23" s="48" t="s">
        <v>62</v>
      </c>
      <c r="G23" s="49" t="s">
        <v>103</v>
      </c>
      <c r="H23" s="49" t="s">
        <v>80</v>
      </c>
      <c r="I23" s="48"/>
      <c r="J23" s="50">
        <v>2</v>
      </c>
      <c r="K23" s="46"/>
      <c r="L23" s="46"/>
      <c r="M23" s="46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 t="s">
        <v>60</v>
      </c>
      <c r="B24" s="46" t="s">
        <v>386</v>
      </c>
      <c r="C24" s="81" t="s">
        <v>387</v>
      </c>
      <c r="D24" s="48">
        <v>3</v>
      </c>
      <c r="E24" s="48">
        <v>3</v>
      </c>
      <c r="F24" s="48" t="s">
        <v>62</v>
      </c>
      <c r="G24" s="49" t="s">
        <v>103</v>
      </c>
      <c r="H24" s="49" t="s">
        <v>80</v>
      </c>
      <c r="I24" s="48"/>
      <c r="J24" s="50">
        <v>2</v>
      </c>
      <c r="K24" s="46"/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 t="s">
        <v>60</v>
      </c>
      <c r="B25" s="46" t="s">
        <v>388</v>
      </c>
      <c r="C25" s="81" t="s">
        <v>389</v>
      </c>
      <c r="D25" s="48">
        <v>3</v>
      </c>
      <c r="E25" s="48">
        <v>3</v>
      </c>
      <c r="F25" s="48" t="s">
        <v>62</v>
      </c>
      <c r="G25" s="49" t="s">
        <v>103</v>
      </c>
      <c r="H25" s="49" t="s">
        <v>80</v>
      </c>
      <c r="I25" s="48"/>
      <c r="J25" s="50">
        <v>2</v>
      </c>
      <c r="K25" s="46"/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 t="s">
        <v>60</v>
      </c>
      <c r="B26" s="18" t="s">
        <v>81</v>
      </c>
      <c r="C26" s="81" t="s">
        <v>390</v>
      </c>
      <c r="D26" s="48">
        <v>9</v>
      </c>
      <c r="E26" s="48">
        <v>9</v>
      </c>
      <c r="F26" s="48" t="s">
        <v>62</v>
      </c>
      <c r="G26" s="49" t="s">
        <v>103</v>
      </c>
      <c r="H26" s="49" t="s">
        <v>73</v>
      </c>
      <c r="I26" s="48"/>
      <c r="J26" s="46"/>
      <c r="K26" s="50" t="s">
        <v>85</v>
      </c>
      <c r="L26" s="46"/>
      <c r="M26" s="50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 t="s">
        <v>65</v>
      </c>
      <c r="B27" s="46" t="s">
        <v>391</v>
      </c>
      <c r="C27" s="81" t="s">
        <v>392</v>
      </c>
      <c r="D27" s="48"/>
      <c r="E27" s="48">
        <v>1</v>
      </c>
      <c r="F27" s="48" t="s">
        <v>62</v>
      </c>
      <c r="G27" s="49" t="s">
        <v>103</v>
      </c>
      <c r="H27" s="49" t="s">
        <v>73</v>
      </c>
      <c r="I27" s="48"/>
      <c r="J27" s="46"/>
      <c r="K27" s="50" t="s">
        <v>85</v>
      </c>
      <c r="L27" s="46"/>
      <c r="M27" s="50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 t="s">
        <v>65</v>
      </c>
      <c r="B28" s="46" t="s">
        <v>393</v>
      </c>
      <c r="C28" s="81" t="s">
        <v>394</v>
      </c>
      <c r="D28" s="48"/>
      <c r="E28" s="48">
        <v>1</v>
      </c>
      <c r="F28" s="48" t="s">
        <v>62</v>
      </c>
      <c r="G28" s="49" t="s">
        <v>103</v>
      </c>
      <c r="H28" s="49" t="s">
        <v>73</v>
      </c>
      <c r="I28" s="48"/>
      <c r="J28" s="46"/>
      <c r="K28" s="50" t="s">
        <v>85</v>
      </c>
      <c r="L28" s="46"/>
      <c r="M28" s="50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18"/>
      <c r="C31" s="18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18"/>
      <c r="C32" s="18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6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6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E13:F13"/>
    <mergeCell ref="M14:N14"/>
    <mergeCell ref="J14:L14"/>
    <mergeCell ref="G10:H10"/>
    <mergeCell ref="M15:N15"/>
    <mergeCell ref="K15:L15"/>
    <mergeCell ref="A1:N1"/>
    <mergeCell ref="G9:H9"/>
    <mergeCell ref="E9:F9"/>
    <mergeCell ref="E10:F10"/>
    <mergeCell ref="F6:G6"/>
    <mergeCell ref="H6:N6"/>
    <mergeCell ref="F4:G4"/>
    <mergeCell ref="H4:N4"/>
    <mergeCell ref="D6:E6"/>
    <mergeCell ref="D4:E4"/>
    <mergeCell ref="B2:E2"/>
    <mergeCell ref="B3:J3"/>
  </mergeCells>
  <conditionalFormatting sqref="J15:K15 M15 A16:N16 E9 G9">
    <cfRule type="expression" dxfId="77" priority="1">
      <formula>$A$11=2</formula>
    </cfRule>
  </conditionalFormatting>
  <conditionalFormatting sqref="J15:K15 M15 A16:N16 E9 G9">
    <cfRule type="expression" dxfId="76" priority="2">
      <formula>$A$11=3</formula>
    </cfRule>
  </conditionalFormatting>
  <conditionalFormatting sqref="J15:K15 M15 A16:N16 E9 G9">
    <cfRule type="expression" dxfId="75" priority="3">
      <formula>$A$11=1</formula>
    </cfRule>
  </conditionalFormatting>
  <conditionalFormatting sqref="I22:I30 K22:L30 K36:L52 I36:I52">
    <cfRule type="expression" dxfId="74" priority="4">
      <formula>$H22="CCI (CC Intégral)"</formula>
    </cfRule>
  </conditionalFormatting>
  <conditionalFormatting sqref="I22:J30 I36:J52">
    <cfRule type="expression" dxfId="73" priority="5">
      <formula>$H22="CT (Contrôle terminal)"</formula>
    </cfRule>
  </conditionalFormatting>
  <conditionalFormatting sqref="K15:L16">
    <cfRule type="expression" dxfId="72" priority="6">
      <formula>$H$17="CCI (CC Intégral)"</formula>
    </cfRule>
  </conditionalFormatting>
  <conditionalFormatting sqref="I31:J35">
    <cfRule type="expression" dxfId="71" priority="7">
      <formula>$H31="CT (Contrôle terminal)"</formula>
    </cfRule>
  </conditionalFormatting>
  <conditionalFormatting sqref="I31:I35 K31:L35">
    <cfRule type="expression" dxfId="70" priority="8">
      <formula>$H31="CCI (CC Intégral)"</formula>
    </cfRule>
  </conditionalFormatting>
  <conditionalFormatting sqref="I17:J21">
    <cfRule type="expression" dxfId="69" priority="9">
      <formula>$H17="CT (Contrôle terminal)"</formula>
    </cfRule>
  </conditionalFormatting>
  <conditionalFormatting sqref="I17:I21 K17:L21">
    <cfRule type="expression" dxfId="68" priority="10">
      <formula>$H17="CCI (CC Intégral)"</formula>
    </cfRule>
  </conditionalFormatting>
  <dataValidations count="4">
    <dataValidation type="list" allowBlank="1" showErrorMessage="1" sqref="A22:A52" xr:uid="{00000000-0002-0000-1D00-000000000000}">
      <formula1>Nat_ELP</formula1>
    </dataValidation>
    <dataValidation type="list" allowBlank="1" showErrorMessage="1" sqref="G17:G21 F22:G52" xr:uid="{00000000-0002-0000-1D00-000001000000}">
      <formula1>"Oui,Non"</formula1>
    </dataValidation>
    <dataValidation type="list" allowBlank="1" showErrorMessage="1" sqref="H17:H52" xr:uid="{00000000-0002-0000-1D00-000002000000}">
      <formula1>Type_contrôle</formula1>
    </dataValidation>
    <dataValidation type="list" allowBlank="1" showErrorMessage="1" sqref="K17:K52 M17:M52" xr:uid="{00000000-0002-0000-1D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Z1000"/>
  <sheetViews>
    <sheetView showGridLines="0" zoomScale="40" zoomScaleNormal="40" workbookViewId="0">
      <selection activeCell="H19" sqref="H19:K20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186</v>
      </c>
      <c r="E4" s="197"/>
      <c r="F4" s="214" t="s">
        <v>31</v>
      </c>
      <c r="G4" s="196"/>
      <c r="H4" s="222" t="s">
        <v>378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379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380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395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56" t="s">
        <v>60</v>
      </c>
      <c r="B17" s="57" t="s">
        <v>90</v>
      </c>
      <c r="C17" s="57"/>
      <c r="D17" s="56">
        <v>3</v>
      </c>
      <c r="E17" s="56">
        <v>3</v>
      </c>
      <c r="F17" s="56" t="s">
        <v>62</v>
      </c>
      <c r="G17" s="56"/>
      <c r="H17" s="56"/>
      <c r="I17" s="56"/>
      <c r="J17" s="56"/>
      <c r="K17" s="56"/>
      <c r="L17" s="5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56" t="s">
        <v>60</v>
      </c>
      <c r="B18" s="57" t="s">
        <v>91</v>
      </c>
      <c r="C18" s="57" t="s">
        <v>92</v>
      </c>
      <c r="D18" s="56">
        <v>6</v>
      </c>
      <c r="E18" s="56">
        <v>6</v>
      </c>
      <c r="F18" s="56" t="s">
        <v>62</v>
      </c>
      <c r="G18" s="56"/>
      <c r="H18" s="56"/>
      <c r="I18" s="56"/>
      <c r="J18" s="56"/>
      <c r="K18" s="56"/>
      <c r="L18" s="5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56" t="s">
        <v>65</v>
      </c>
      <c r="B19" s="98" t="s">
        <v>148</v>
      </c>
      <c r="C19" s="57" t="s">
        <v>94</v>
      </c>
      <c r="D19" s="56"/>
      <c r="E19" s="56">
        <v>2</v>
      </c>
      <c r="F19" s="56" t="s">
        <v>62</v>
      </c>
      <c r="G19" s="56"/>
      <c r="H19" s="157" t="s">
        <v>80</v>
      </c>
      <c r="I19" s="158" t="s">
        <v>16</v>
      </c>
      <c r="J19" s="156">
        <v>1</v>
      </c>
      <c r="K19" s="156" t="s">
        <v>85</v>
      </c>
      <c r="L19" s="56"/>
      <c r="M19" s="46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56" t="s">
        <v>65</v>
      </c>
      <c r="B20" s="57" t="s">
        <v>95</v>
      </c>
      <c r="C20" s="57" t="s">
        <v>96</v>
      </c>
      <c r="D20" s="56"/>
      <c r="E20" s="56">
        <v>1</v>
      </c>
      <c r="F20" s="56" t="s">
        <v>62</v>
      </c>
      <c r="G20" s="56"/>
      <c r="H20" s="156" t="s">
        <v>80</v>
      </c>
      <c r="I20" s="48"/>
      <c r="J20" s="100">
        <v>1</v>
      </c>
      <c r="K20" s="100" t="s">
        <v>85</v>
      </c>
      <c r="L20" s="5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6" t="s">
        <v>60</v>
      </c>
      <c r="B21" s="46" t="s">
        <v>382</v>
      </c>
      <c r="C21" s="81" t="s">
        <v>396</v>
      </c>
      <c r="D21" s="48">
        <v>3</v>
      </c>
      <c r="E21" s="48">
        <v>3</v>
      </c>
      <c r="F21" s="48" t="s">
        <v>62</v>
      </c>
      <c r="G21" s="49" t="s">
        <v>103</v>
      </c>
      <c r="H21" s="49" t="s">
        <v>80</v>
      </c>
      <c r="I21" s="48"/>
      <c r="J21" s="50">
        <v>2</v>
      </c>
      <c r="K21" s="46"/>
      <c r="L21" s="46"/>
      <c r="M21" s="46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46" t="s">
        <v>60</v>
      </c>
      <c r="B22" s="46" t="s">
        <v>384</v>
      </c>
      <c r="C22" s="81" t="s">
        <v>397</v>
      </c>
      <c r="D22" s="48">
        <v>3</v>
      </c>
      <c r="E22" s="48">
        <v>3</v>
      </c>
      <c r="F22" s="48" t="s">
        <v>62</v>
      </c>
      <c r="G22" s="49" t="s">
        <v>103</v>
      </c>
      <c r="H22" s="49" t="s">
        <v>80</v>
      </c>
      <c r="I22" s="48"/>
      <c r="J22" s="50">
        <v>2</v>
      </c>
      <c r="K22" s="46"/>
      <c r="L22" s="46"/>
      <c r="M22" s="46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60</v>
      </c>
      <c r="B23" s="46" t="s">
        <v>386</v>
      </c>
      <c r="C23" s="81" t="s">
        <v>398</v>
      </c>
      <c r="D23" s="48">
        <v>3</v>
      </c>
      <c r="E23" s="48">
        <v>3</v>
      </c>
      <c r="F23" s="48" t="s">
        <v>62</v>
      </c>
      <c r="G23" s="49" t="s">
        <v>103</v>
      </c>
      <c r="H23" s="49" t="s">
        <v>80</v>
      </c>
      <c r="I23" s="48"/>
      <c r="J23" s="50">
        <v>2</v>
      </c>
      <c r="K23" s="46"/>
      <c r="L23" s="46"/>
      <c r="M23" s="46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 t="s">
        <v>60</v>
      </c>
      <c r="B24" s="46" t="s">
        <v>388</v>
      </c>
      <c r="C24" s="81" t="s">
        <v>399</v>
      </c>
      <c r="D24" s="48">
        <v>3</v>
      </c>
      <c r="E24" s="48">
        <v>3</v>
      </c>
      <c r="F24" s="48" t="s">
        <v>62</v>
      </c>
      <c r="G24" s="49" t="s">
        <v>103</v>
      </c>
      <c r="H24" s="49" t="s">
        <v>80</v>
      </c>
      <c r="I24" s="48"/>
      <c r="J24" s="50">
        <v>2</v>
      </c>
      <c r="K24" s="46"/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 t="s">
        <v>60</v>
      </c>
      <c r="B25" s="26" t="s">
        <v>400</v>
      </c>
      <c r="C25" s="81" t="s">
        <v>401</v>
      </c>
      <c r="D25" s="48">
        <v>9</v>
      </c>
      <c r="E25" s="48">
        <v>9</v>
      </c>
      <c r="F25" s="48" t="s">
        <v>62</v>
      </c>
      <c r="G25" s="49" t="s">
        <v>103</v>
      </c>
      <c r="H25" s="49" t="s">
        <v>73</v>
      </c>
      <c r="I25" s="48"/>
      <c r="J25" s="46"/>
      <c r="K25" s="50" t="s">
        <v>85</v>
      </c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 t="s">
        <v>65</v>
      </c>
      <c r="B26" s="46" t="s">
        <v>391</v>
      </c>
      <c r="C26" s="18" t="s">
        <v>402</v>
      </c>
      <c r="D26" s="48"/>
      <c r="E26" s="48">
        <v>1</v>
      </c>
      <c r="F26" s="48" t="s">
        <v>62</v>
      </c>
      <c r="G26" s="49" t="s">
        <v>103</v>
      </c>
      <c r="H26" s="49" t="s">
        <v>73</v>
      </c>
      <c r="I26" s="48"/>
      <c r="J26" s="46"/>
      <c r="K26" s="50" t="s">
        <v>85</v>
      </c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 t="s">
        <v>65</v>
      </c>
      <c r="B27" s="46" t="s">
        <v>393</v>
      </c>
      <c r="C27" s="18" t="s">
        <v>403</v>
      </c>
      <c r="D27" s="48"/>
      <c r="E27" s="48">
        <v>1</v>
      </c>
      <c r="F27" s="48" t="s">
        <v>62</v>
      </c>
      <c r="G27" s="49" t="s">
        <v>103</v>
      </c>
      <c r="H27" s="49" t="s">
        <v>73</v>
      </c>
      <c r="I27" s="48"/>
      <c r="J27" s="46"/>
      <c r="K27" s="50" t="s">
        <v>85</v>
      </c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18"/>
      <c r="C29" s="18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18"/>
      <c r="C30" s="18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18"/>
      <c r="C31" s="18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18"/>
      <c r="C32" s="18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6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6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6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6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6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67" priority="4">
      <formula>$A$11=2</formula>
    </cfRule>
  </conditionalFormatting>
  <conditionalFormatting sqref="J15:K15 M15 A16:N16 E9 G9">
    <cfRule type="expression" dxfId="66" priority="5">
      <formula>$A$11=3</formula>
    </cfRule>
  </conditionalFormatting>
  <conditionalFormatting sqref="J15:K15 M15 A16:N16 E9 G9">
    <cfRule type="expression" dxfId="65" priority="6">
      <formula>$A$11=1</formula>
    </cfRule>
  </conditionalFormatting>
  <conditionalFormatting sqref="I21:I28 K21:L28 I33:I52 K33:L52">
    <cfRule type="expression" dxfId="64" priority="7">
      <formula>$H21="CCI (CC Intégral)"</formula>
    </cfRule>
  </conditionalFormatting>
  <conditionalFormatting sqref="I21:J28 I33:J52">
    <cfRule type="expression" dxfId="63" priority="8">
      <formula>$H21="CT (Contrôle terminal)"</formula>
    </cfRule>
  </conditionalFormatting>
  <conditionalFormatting sqref="K15:L16">
    <cfRule type="expression" dxfId="62" priority="9">
      <formula>$H$17="CCI (CC Intégral)"</formula>
    </cfRule>
  </conditionalFormatting>
  <conditionalFormatting sqref="I32 K32:L32">
    <cfRule type="expression" dxfId="61" priority="10">
      <formula>$H32="CCI (CC Intégral)"</formula>
    </cfRule>
  </conditionalFormatting>
  <conditionalFormatting sqref="I32:J32">
    <cfRule type="expression" dxfId="60" priority="11">
      <formula>$H32="CT (Contrôle terminal)"</formula>
    </cfRule>
  </conditionalFormatting>
  <conditionalFormatting sqref="I29:J31">
    <cfRule type="expression" dxfId="59" priority="12">
      <formula>$H29="CT (Contrôle terminal)"</formula>
    </cfRule>
  </conditionalFormatting>
  <conditionalFormatting sqref="I29:I31 K29:L31">
    <cfRule type="expression" dxfId="58" priority="13">
      <formula>$H29="CCI (CC Intégral)"</formula>
    </cfRule>
  </conditionalFormatting>
  <conditionalFormatting sqref="L20">
    <cfRule type="expression" dxfId="57" priority="14">
      <formula>$H20="CCI (CC Intégral)"</formula>
    </cfRule>
  </conditionalFormatting>
  <conditionalFormatting sqref="I17:J18">
    <cfRule type="expression" dxfId="56" priority="16">
      <formula>$H17="CT (Contrôle terminal)"</formula>
    </cfRule>
  </conditionalFormatting>
  <conditionalFormatting sqref="I17:I18 K17:L18 L19">
    <cfRule type="expression" dxfId="55" priority="17">
      <formula>$H17="CCI (CC Intégral)"</formula>
    </cfRule>
  </conditionalFormatting>
  <conditionalFormatting sqref="I19:I20">
    <cfRule type="expression" dxfId="54" priority="2">
      <formula>$H19="CCI (CC Intégral)"</formula>
    </cfRule>
  </conditionalFormatting>
  <conditionalFormatting sqref="I19:J20">
    <cfRule type="expression" dxfId="53" priority="3">
      <formula>$H19="CT (Contrôle terminal)"</formula>
    </cfRule>
  </conditionalFormatting>
  <conditionalFormatting sqref="K19:K20">
    <cfRule type="expression" dxfId="52" priority="1">
      <formula>$H19="CT (Contrôle terminal)"</formula>
    </cfRule>
  </conditionalFormatting>
  <dataValidations count="4">
    <dataValidation type="list" allowBlank="1" showErrorMessage="1" sqref="A21:A52" xr:uid="{00000000-0002-0000-1E00-000000000000}">
      <formula1>Nat_ELP</formula1>
    </dataValidation>
    <dataValidation type="list" allowBlank="1" showErrorMessage="1" sqref="G17:G20 F21:G52" xr:uid="{00000000-0002-0000-1E00-000001000000}">
      <formula1>"Oui,Non"</formula1>
    </dataValidation>
    <dataValidation type="list" allowBlank="1" showErrorMessage="1" sqref="H17:H52" xr:uid="{00000000-0002-0000-1E00-000002000000}">
      <formula1>Type_contrôle</formula1>
    </dataValidation>
    <dataValidation type="list" allowBlank="1" showErrorMessage="1" sqref="M17:M52 K17:K52" xr:uid="{00000000-0002-0000-1E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Z1000"/>
  <sheetViews>
    <sheetView showGridLines="0" topLeftCell="A7" zoomScale="75" zoomScaleNormal="53" workbookViewId="0">
      <selection activeCell="B9" sqref="B9:C12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286</v>
      </c>
      <c r="E4" s="197"/>
      <c r="F4" s="214" t="s">
        <v>31</v>
      </c>
      <c r="G4" s="196"/>
      <c r="H4" s="222" t="s">
        <v>378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404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405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406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CT pour les dispensés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46" t="s">
        <v>60</v>
      </c>
      <c r="B17" s="46" t="s">
        <v>382</v>
      </c>
      <c r="C17" s="18"/>
      <c r="D17" s="48">
        <v>3</v>
      </c>
      <c r="E17" s="48">
        <v>3</v>
      </c>
      <c r="F17" s="48" t="s">
        <v>62</v>
      </c>
      <c r="G17" s="49" t="s">
        <v>103</v>
      </c>
      <c r="H17" s="49" t="s">
        <v>80</v>
      </c>
      <c r="I17" s="48"/>
      <c r="J17" s="50">
        <v>2</v>
      </c>
      <c r="K17" s="46"/>
      <c r="L17" s="4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46" t="s">
        <v>60</v>
      </c>
      <c r="B18" s="46" t="s">
        <v>384</v>
      </c>
      <c r="C18" s="18"/>
      <c r="D18" s="48">
        <v>3</v>
      </c>
      <c r="E18" s="48">
        <v>3</v>
      </c>
      <c r="F18" s="48" t="s">
        <v>62</v>
      </c>
      <c r="G18" s="49" t="s">
        <v>103</v>
      </c>
      <c r="H18" s="49" t="s">
        <v>80</v>
      </c>
      <c r="I18" s="48"/>
      <c r="J18" s="50">
        <v>2</v>
      </c>
      <c r="K18" s="46"/>
      <c r="L18" s="4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46" t="s">
        <v>60</v>
      </c>
      <c r="B19" s="46" t="s">
        <v>386</v>
      </c>
      <c r="C19" s="18"/>
      <c r="D19" s="48">
        <v>3</v>
      </c>
      <c r="E19" s="48">
        <v>3</v>
      </c>
      <c r="F19" s="48" t="s">
        <v>62</v>
      </c>
      <c r="G19" s="49" t="s">
        <v>103</v>
      </c>
      <c r="H19" s="49" t="s">
        <v>80</v>
      </c>
      <c r="I19" s="48"/>
      <c r="J19" s="50">
        <v>2</v>
      </c>
      <c r="K19" s="46"/>
      <c r="L19" s="46"/>
      <c r="M19" s="46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46" t="s">
        <v>60</v>
      </c>
      <c r="B20" s="46" t="s">
        <v>388</v>
      </c>
      <c r="C20" s="18"/>
      <c r="D20" s="48">
        <v>3</v>
      </c>
      <c r="E20" s="48">
        <v>3</v>
      </c>
      <c r="F20" s="48" t="s">
        <v>62</v>
      </c>
      <c r="G20" s="49" t="s">
        <v>103</v>
      </c>
      <c r="H20" s="49" t="s">
        <v>80</v>
      </c>
      <c r="I20" s="48"/>
      <c r="J20" s="50">
        <v>2</v>
      </c>
      <c r="K20" s="46"/>
      <c r="L20" s="4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6" t="s">
        <v>60</v>
      </c>
      <c r="B21" s="18" t="s">
        <v>81</v>
      </c>
      <c r="C21" s="18"/>
      <c r="D21" s="48">
        <v>15</v>
      </c>
      <c r="E21" s="48">
        <v>15</v>
      </c>
      <c r="F21" s="48" t="s">
        <v>62</v>
      </c>
      <c r="G21" s="49" t="s">
        <v>103</v>
      </c>
      <c r="H21" s="49" t="s">
        <v>73</v>
      </c>
      <c r="I21" s="48"/>
      <c r="J21" s="46"/>
      <c r="K21" s="50" t="s">
        <v>85</v>
      </c>
      <c r="L21" s="46"/>
      <c r="M21" s="50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46" t="s">
        <v>65</v>
      </c>
      <c r="B22" s="46" t="s">
        <v>391</v>
      </c>
      <c r="C22" s="18"/>
      <c r="D22" s="48"/>
      <c r="E22" s="48">
        <v>1</v>
      </c>
      <c r="F22" s="48" t="s">
        <v>62</v>
      </c>
      <c r="G22" s="49" t="s">
        <v>103</v>
      </c>
      <c r="H22" s="49" t="s">
        <v>73</v>
      </c>
      <c r="I22" s="48"/>
      <c r="J22" s="46"/>
      <c r="K22" s="50" t="s">
        <v>85</v>
      </c>
      <c r="L22" s="46"/>
      <c r="M22" s="50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65</v>
      </c>
      <c r="B23" s="46" t="s">
        <v>393</v>
      </c>
      <c r="C23" s="18"/>
      <c r="D23" s="48"/>
      <c r="E23" s="48">
        <v>1</v>
      </c>
      <c r="F23" s="48" t="s">
        <v>62</v>
      </c>
      <c r="G23" s="49" t="s">
        <v>103</v>
      </c>
      <c r="H23" s="49" t="s">
        <v>73</v>
      </c>
      <c r="I23" s="48"/>
      <c r="J23" s="46"/>
      <c r="K23" s="50" t="s">
        <v>85</v>
      </c>
      <c r="L23" s="46"/>
      <c r="M23" s="50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/>
      <c r="B24" s="46"/>
      <c r="C24" s="72"/>
      <c r="D24" s="48"/>
      <c r="E24" s="48"/>
      <c r="F24" s="48"/>
      <c r="G24" s="48"/>
      <c r="H24" s="48"/>
      <c r="I24" s="48"/>
      <c r="J24" s="46"/>
      <c r="K24" s="46"/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/>
      <c r="B25" s="46"/>
      <c r="C25" s="18"/>
      <c r="D25" s="48"/>
      <c r="E25" s="48"/>
      <c r="F25" s="48"/>
      <c r="G25" s="48"/>
      <c r="H25" s="48"/>
      <c r="I25" s="48"/>
      <c r="J25" s="46"/>
      <c r="K25" s="46"/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/>
      <c r="B26" s="46"/>
      <c r="C26" s="18"/>
      <c r="D26" s="48"/>
      <c r="E26" s="48"/>
      <c r="F26" s="48"/>
      <c r="G26" s="48"/>
      <c r="H26" s="48"/>
      <c r="I26" s="48"/>
      <c r="J26" s="46"/>
      <c r="K26" s="46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/>
      <c r="B27" s="46"/>
      <c r="C27" s="18"/>
      <c r="D27" s="48"/>
      <c r="E27" s="48"/>
      <c r="F27" s="48"/>
      <c r="G27" s="48"/>
      <c r="H27" s="48"/>
      <c r="I27" s="48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8"/>
      <c r="E28" s="48"/>
      <c r="F28" s="48"/>
      <c r="G28" s="48"/>
      <c r="H28" s="48"/>
      <c r="I28" s="48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8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51" priority="1">
      <formula>$A$11=2</formula>
    </cfRule>
  </conditionalFormatting>
  <conditionalFormatting sqref="J15:K15 M15 A16:N16 E9 G9">
    <cfRule type="expression" dxfId="50" priority="2">
      <formula>$A$11=3</formula>
    </cfRule>
  </conditionalFormatting>
  <conditionalFormatting sqref="J15:K15 M15 A16:N16 E9 G9">
    <cfRule type="expression" dxfId="49" priority="3">
      <formula>$A$11=1</formula>
    </cfRule>
  </conditionalFormatting>
  <conditionalFormatting sqref="I17:I52 K17:L52">
    <cfRule type="expression" dxfId="48" priority="4">
      <formula>$H17="CCI (CC Intégral)"</formula>
    </cfRule>
  </conditionalFormatting>
  <conditionalFormatting sqref="I17:J52">
    <cfRule type="expression" dxfId="47" priority="5">
      <formula>$H17="CT (Contrôle terminal)"</formula>
    </cfRule>
  </conditionalFormatting>
  <conditionalFormatting sqref="K15:L16">
    <cfRule type="expression" dxfId="46" priority="6">
      <formula>$H$17="CCI (CC Intégral)"</formula>
    </cfRule>
  </conditionalFormatting>
  <dataValidations count="4">
    <dataValidation type="list" allowBlank="1" showErrorMessage="1" sqref="A17:A52" xr:uid="{00000000-0002-0000-1F00-000000000000}">
      <formula1>Nat_ELP</formula1>
    </dataValidation>
    <dataValidation type="list" allowBlank="1" showErrorMessage="1" sqref="F17:G52" xr:uid="{00000000-0002-0000-1F00-000001000000}">
      <formula1>"Oui,Non"</formula1>
    </dataValidation>
    <dataValidation type="list" allowBlank="1" showErrorMessage="1" sqref="H17:H52" xr:uid="{00000000-0002-0000-1F00-000002000000}">
      <formula1>Type_contrôle</formula1>
    </dataValidation>
    <dataValidation type="list" allowBlank="1" showErrorMessage="1" sqref="K17:K52 M17:M52" xr:uid="{00000000-0002-0000-1F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Z1000"/>
  <sheetViews>
    <sheetView showGridLines="0" topLeftCell="A10" zoomScale="83" zoomScaleNormal="48" workbookViewId="0">
      <selection activeCell="B9" sqref="B9:C13"/>
    </sheetView>
  </sheetViews>
  <sheetFormatPr defaultColWidth="14.28515625" defaultRowHeight="15" customHeight="1"/>
  <cols>
    <col min="1" max="1" width="27.7109375" customWidth="1"/>
    <col min="2" max="2" width="52.28515625" customWidth="1"/>
    <col min="3" max="3" width="20.28515625" customWidth="1"/>
    <col min="4" max="4" width="6.7109375" customWidth="1"/>
    <col min="5" max="5" width="12" customWidth="1"/>
    <col min="6" max="6" width="13.7109375" customWidth="1"/>
    <col min="7" max="7" width="15.28515625" customWidth="1"/>
    <col min="8" max="8" width="19.7109375" customWidth="1"/>
    <col min="9" max="9" width="11.140625" customWidth="1"/>
    <col min="10" max="11" width="17.28515625" customWidth="1"/>
    <col min="12" max="12" width="10.7109375" customWidth="1"/>
    <col min="13" max="13" width="17.28515625" customWidth="1"/>
    <col min="14" max="26" width="10.7109375" customWidth="1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286</v>
      </c>
      <c r="E4" s="197"/>
      <c r="F4" s="214" t="s">
        <v>31</v>
      </c>
      <c r="G4" s="196"/>
      <c r="H4" s="222" t="s">
        <v>378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 t="s">
        <v>407</v>
      </c>
      <c r="C6" s="6" t="s">
        <v>35</v>
      </c>
      <c r="D6" s="221">
        <v>180</v>
      </c>
      <c r="E6" s="197"/>
      <c r="F6" s="214" t="s">
        <v>36</v>
      </c>
      <c r="G6" s="196"/>
      <c r="H6" s="215" t="s">
        <v>405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 t="s">
        <v>408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8"/>
      <c r="C13" s="28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CT pour les dispensés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46" t="s">
        <v>60</v>
      </c>
      <c r="B17" s="46" t="s">
        <v>382</v>
      </c>
      <c r="C17" s="18"/>
      <c r="D17" s="48">
        <v>3</v>
      </c>
      <c r="E17" s="48">
        <v>3</v>
      </c>
      <c r="F17" s="48" t="s">
        <v>62</v>
      </c>
      <c r="G17" s="49" t="s">
        <v>103</v>
      </c>
      <c r="H17" s="49" t="s">
        <v>80</v>
      </c>
      <c r="I17" s="48"/>
      <c r="J17" s="50">
        <v>2</v>
      </c>
      <c r="K17" s="46"/>
      <c r="L17" s="4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46" t="s">
        <v>60</v>
      </c>
      <c r="B18" s="46" t="s">
        <v>384</v>
      </c>
      <c r="C18" s="18"/>
      <c r="D18" s="48">
        <v>3</v>
      </c>
      <c r="E18" s="48">
        <v>3</v>
      </c>
      <c r="F18" s="48" t="s">
        <v>62</v>
      </c>
      <c r="G18" s="49" t="s">
        <v>103</v>
      </c>
      <c r="H18" s="49" t="s">
        <v>80</v>
      </c>
      <c r="I18" s="48"/>
      <c r="J18" s="50">
        <v>2</v>
      </c>
      <c r="K18" s="46"/>
      <c r="L18" s="4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46" t="s">
        <v>60</v>
      </c>
      <c r="B19" s="46" t="s">
        <v>386</v>
      </c>
      <c r="C19" s="18"/>
      <c r="D19" s="48">
        <v>3</v>
      </c>
      <c r="E19" s="48">
        <v>3</v>
      </c>
      <c r="F19" s="48" t="s">
        <v>62</v>
      </c>
      <c r="G19" s="49" t="s">
        <v>103</v>
      </c>
      <c r="H19" s="49" t="s">
        <v>80</v>
      </c>
      <c r="I19" s="48"/>
      <c r="J19" s="50">
        <v>2</v>
      </c>
      <c r="K19" s="46"/>
      <c r="L19" s="46"/>
      <c r="M19" s="46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46" t="s">
        <v>60</v>
      </c>
      <c r="B20" s="46" t="s">
        <v>388</v>
      </c>
      <c r="C20" s="18"/>
      <c r="D20" s="48">
        <v>3</v>
      </c>
      <c r="E20" s="48">
        <v>3</v>
      </c>
      <c r="F20" s="48" t="s">
        <v>62</v>
      </c>
      <c r="G20" s="49" t="s">
        <v>103</v>
      </c>
      <c r="H20" s="49" t="s">
        <v>80</v>
      </c>
      <c r="I20" s="48"/>
      <c r="J20" s="50">
        <v>2</v>
      </c>
      <c r="K20" s="46"/>
      <c r="L20" s="4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6" t="s">
        <v>60</v>
      </c>
      <c r="B21" s="18" t="s">
        <v>81</v>
      </c>
      <c r="C21" s="18"/>
      <c r="D21" s="48">
        <v>15</v>
      </c>
      <c r="E21" s="48">
        <v>15</v>
      </c>
      <c r="F21" s="48" t="s">
        <v>62</v>
      </c>
      <c r="G21" s="49" t="s">
        <v>103</v>
      </c>
      <c r="H21" s="49" t="s">
        <v>73</v>
      </c>
      <c r="I21" s="48"/>
      <c r="J21" s="46"/>
      <c r="K21" s="50" t="s">
        <v>85</v>
      </c>
      <c r="L21" s="46"/>
      <c r="M21" s="50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46" t="s">
        <v>65</v>
      </c>
      <c r="B22" s="46" t="s">
        <v>391</v>
      </c>
      <c r="C22" s="18"/>
      <c r="D22" s="48"/>
      <c r="E22" s="48">
        <v>1</v>
      </c>
      <c r="F22" s="48" t="s">
        <v>62</v>
      </c>
      <c r="G22" s="49" t="s">
        <v>103</v>
      </c>
      <c r="H22" s="49" t="s">
        <v>73</v>
      </c>
      <c r="I22" s="48"/>
      <c r="J22" s="46"/>
      <c r="K22" s="50" t="s">
        <v>85</v>
      </c>
      <c r="L22" s="46"/>
      <c r="M22" s="50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65</v>
      </c>
      <c r="B23" s="46" t="s">
        <v>393</v>
      </c>
      <c r="C23" s="18"/>
      <c r="D23" s="48"/>
      <c r="E23" s="48">
        <v>1</v>
      </c>
      <c r="F23" s="48" t="s">
        <v>62</v>
      </c>
      <c r="G23" s="49" t="s">
        <v>103</v>
      </c>
      <c r="H23" s="49" t="s">
        <v>73</v>
      </c>
      <c r="I23" s="48"/>
      <c r="J23" s="46"/>
      <c r="K23" s="50" t="s">
        <v>85</v>
      </c>
      <c r="L23" s="46"/>
      <c r="M23" s="50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/>
      <c r="B24" s="46"/>
      <c r="C24" s="72"/>
      <c r="D24" s="48"/>
      <c r="E24" s="48"/>
      <c r="F24" s="48"/>
      <c r="G24" s="48"/>
      <c r="H24" s="48"/>
      <c r="I24" s="48"/>
      <c r="J24" s="46"/>
      <c r="K24" s="46"/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/>
      <c r="B25" s="46"/>
      <c r="C25" s="18"/>
      <c r="D25" s="48"/>
      <c r="E25" s="48"/>
      <c r="F25" s="48"/>
      <c r="G25" s="48"/>
      <c r="H25" s="48"/>
      <c r="I25" s="48"/>
      <c r="J25" s="46"/>
      <c r="K25" s="46"/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/>
      <c r="B26" s="46"/>
      <c r="C26" s="18"/>
      <c r="D26" s="48"/>
      <c r="E26" s="48"/>
      <c r="F26" s="48"/>
      <c r="G26" s="48"/>
      <c r="H26" s="48"/>
      <c r="I26" s="48"/>
      <c r="J26" s="46"/>
      <c r="K26" s="46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/>
      <c r="B27" s="46"/>
      <c r="C27" s="18"/>
      <c r="D27" s="48"/>
      <c r="E27" s="48"/>
      <c r="F27" s="48"/>
      <c r="G27" s="48"/>
      <c r="H27" s="48"/>
      <c r="I27" s="48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8"/>
      <c r="E28" s="48"/>
      <c r="F28" s="48"/>
      <c r="G28" s="48"/>
      <c r="H28" s="48"/>
      <c r="I28" s="48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8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D4:E4"/>
    <mergeCell ref="B2:E2"/>
    <mergeCell ref="B3:J3"/>
    <mergeCell ref="A1:N1"/>
    <mergeCell ref="H4:N4"/>
    <mergeCell ref="F4:G4"/>
    <mergeCell ref="M15:N15"/>
    <mergeCell ref="K15:L15"/>
    <mergeCell ref="M14:N14"/>
    <mergeCell ref="J14:L14"/>
    <mergeCell ref="F6:G6"/>
    <mergeCell ref="H6:N6"/>
    <mergeCell ref="G9:H9"/>
    <mergeCell ref="G10:H10"/>
    <mergeCell ref="E9:F9"/>
    <mergeCell ref="E10:F10"/>
    <mergeCell ref="E13:F13"/>
    <mergeCell ref="D6:E6"/>
  </mergeCells>
  <conditionalFormatting sqref="J15:K15 M15 A16:N16 E9 G9">
    <cfRule type="expression" dxfId="45" priority="1">
      <formula>$A$11=2</formula>
    </cfRule>
  </conditionalFormatting>
  <conditionalFormatting sqref="J15:K15 M15 A16:N16 E9 G9">
    <cfRule type="expression" dxfId="44" priority="2">
      <formula>$A$11=3</formula>
    </cfRule>
  </conditionalFormatting>
  <conditionalFormatting sqref="J15:K15 M15 A16:N16 E9 G9">
    <cfRule type="expression" dxfId="43" priority="3">
      <formula>$A$11=1</formula>
    </cfRule>
  </conditionalFormatting>
  <conditionalFormatting sqref="I17:I51 K17:L51">
    <cfRule type="expression" dxfId="42" priority="4">
      <formula>$H17="CCI (CC Intégral)"</formula>
    </cfRule>
  </conditionalFormatting>
  <conditionalFormatting sqref="I17:J51">
    <cfRule type="expression" dxfId="41" priority="5">
      <formula>$H17="CT (Contrôle terminal)"</formula>
    </cfRule>
  </conditionalFormatting>
  <conditionalFormatting sqref="K15:L16">
    <cfRule type="expression" dxfId="40" priority="6">
      <formula>$H$17="CCI (CC Intégral)"</formula>
    </cfRule>
  </conditionalFormatting>
  <dataValidations count="4">
    <dataValidation type="list" allowBlank="1" showErrorMessage="1" sqref="A17:A51" xr:uid="{00000000-0002-0000-2000-000000000000}">
      <formula1>Nat_ELP</formula1>
    </dataValidation>
    <dataValidation type="list" allowBlank="1" showErrorMessage="1" sqref="F17:G51" xr:uid="{00000000-0002-0000-2000-000001000000}">
      <formula1>"Oui,Non"</formula1>
    </dataValidation>
    <dataValidation type="list" allowBlank="1" showErrorMessage="1" sqref="H17:H51" xr:uid="{00000000-0002-0000-2000-000002000000}">
      <formula1>Type_contrôle</formula1>
    </dataValidation>
    <dataValidation type="list" allowBlank="1" showErrorMessage="1" sqref="K17:K51 M17:M51" xr:uid="{00000000-0002-0000-2000-000003000000}">
      <formula1>Nature_contrôle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Z1000"/>
  <sheetViews>
    <sheetView showGridLines="0" topLeftCell="A5" zoomScale="68" zoomScaleNormal="68" workbookViewId="0">
      <selection activeCell="B20" sqref="B20"/>
    </sheetView>
  </sheetViews>
  <sheetFormatPr defaultColWidth="14.28515625" defaultRowHeight="15" customHeight="1"/>
  <cols>
    <col min="1" max="1" width="27.7109375" style="102" customWidth="1"/>
    <col min="2" max="2" width="52.28515625" style="102" customWidth="1"/>
    <col min="3" max="3" width="20.28515625" style="102" customWidth="1"/>
    <col min="4" max="4" width="6.7109375" style="102" customWidth="1"/>
    <col min="5" max="5" width="12" style="102" customWidth="1"/>
    <col min="6" max="6" width="13.7109375" style="102" customWidth="1"/>
    <col min="7" max="7" width="15.28515625" style="102" customWidth="1"/>
    <col min="8" max="8" width="19.7109375" style="102" customWidth="1"/>
    <col min="9" max="9" width="11.140625" style="102" customWidth="1"/>
    <col min="10" max="11" width="17.28515625" style="102" customWidth="1"/>
    <col min="12" max="12" width="10.7109375" style="102" customWidth="1"/>
    <col min="13" max="13" width="17.28515625" style="102" customWidth="1"/>
    <col min="14" max="26" width="10.7109375" style="102" customWidth="1"/>
    <col min="27" max="16384" width="14.28515625" style="102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186</v>
      </c>
      <c r="E4" s="197"/>
      <c r="F4" s="214" t="s">
        <v>31</v>
      </c>
      <c r="G4" s="196"/>
      <c r="H4" s="222" t="s">
        <v>409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/>
      <c r="C6" s="6" t="s">
        <v>35</v>
      </c>
      <c r="D6" s="221"/>
      <c r="E6" s="197"/>
      <c r="F6" s="214" t="s">
        <v>36</v>
      </c>
      <c r="G6" s="196"/>
      <c r="H6" s="215" t="s">
        <v>410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8"/>
      <c r="C13" s="28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56" t="s">
        <v>60</v>
      </c>
      <c r="B17" s="57" t="s">
        <v>61</v>
      </c>
      <c r="C17" s="57"/>
      <c r="D17" s="56">
        <v>3</v>
      </c>
      <c r="E17" s="56">
        <v>3</v>
      </c>
      <c r="F17" s="56" t="s">
        <v>62</v>
      </c>
      <c r="G17" s="56"/>
      <c r="H17" s="56"/>
      <c r="I17" s="56"/>
      <c r="J17" s="56"/>
      <c r="K17" s="56"/>
      <c r="L17" s="5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56" t="s">
        <v>60</v>
      </c>
      <c r="B18" s="57" t="s">
        <v>63</v>
      </c>
      <c r="C18" s="57" t="s">
        <v>64</v>
      </c>
      <c r="D18" s="56">
        <v>6</v>
      </c>
      <c r="E18" s="56">
        <v>6</v>
      </c>
      <c r="F18" s="56" t="s">
        <v>62</v>
      </c>
      <c r="G18" s="56"/>
      <c r="H18" s="56"/>
      <c r="I18" s="56"/>
      <c r="J18" s="56"/>
      <c r="K18" s="56"/>
      <c r="L18" s="5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56" t="s">
        <v>65</v>
      </c>
      <c r="B19" s="57" t="s">
        <v>66</v>
      </c>
      <c r="C19" s="57" t="s">
        <v>67</v>
      </c>
      <c r="D19" s="56"/>
      <c r="E19" s="56">
        <v>2</v>
      </c>
      <c r="F19" s="56" t="s">
        <v>62</v>
      </c>
      <c r="G19" s="56"/>
      <c r="H19" s="56"/>
      <c r="I19" s="56"/>
      <c r="J19" s="56"/>
      <c r="K19" s="56"/>
      <c r="L19" s="56"/>
      <c r="M19" s="48"/>
      <c r="N19" s="48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spans="1:26" ht="14.45">
      <c r="A20" s="56" t="s">
        <v>65</v>
      </c>
      <c r="B20" s="57" t="s">
        <v>71</v>
      </c>
      <c r="C20" s="57" t="s">
        <v>72</v>
      </c>
      <c r="D20" s="56"/>
      <c r="E20" s="56">
        <v>1</v>
      </c>
      <c r="F20" s="56" t="s">
        <v>62</v>
      </c>
      <c r="G20" s="56"/>
      <c r="H20" s="56"/>
      <c r="I20" s="56"/>
      <c r="J20" s="56"/>
      <c r="K20" s="56"/>
      <c r="L20" s="5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56" t="s">
        <v>65</v>
      </c>
      <c r="B21" s="57" t="s">
        <v>75</v>
      </c>
      <c r="C21" s="57" t="s">
        <v>76</v>
      </c>
      <c r="D21" s="56"/>
      <c r="E21" s="56">
        <v>1</v>
      </c>
      <c r="F21" s="56" t="s">
        <v>62</v>
      </c>
      <c r="G21" s="56"/>
      <c r="H21" s="56"/>
      <c r="I21" s="56"/>
      <c r="J21" s="56"/>
      <c r="K21" s="56"/>
      <c r="L21" s="56"/>
      <c r="M21" s="46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25" customHeight="1">
      <c r="A22" s="103" t="s">
        <v>60</v>
      </c>
      <c r="B22" s="103" t="s">
        <v>382</v>
      </c>
      <c r="C22" s="104" t="s">
        <v>383</v>
      </c>
      <c r="D22" s="105">
        <v>3</v>
      </c>
      <c r="E22" s="105">
        <v>3</v>
      </c>
      <c r="F22" s="105" t="s">
        <v>62</v>
      </c>
      <c r="G22" s="106" t="s">
        <v>103</v>
      </c>
      <c r="H22" s="106" t="s">
        <v>80</v>
      </c>
      <c r="I22" s="105"/>
      <c r="J22" s="107">
        <v>2</v>
      </c>
      <c r="K22" s="103"/>
      <c r="L22" s="103"/>
      <c r="M22" s="46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103" t="s">
        <v>60</v>
      </c>
      <c r="B23" s="103" t="s">
        <v>386</v>
      </c>
      <c r="C23" s="104" t="s">
        <v>387</v>
      </c>
      <c r="D23" s="105">
        <v>3</v>
      </c>
      <c r="E23" s="105">
        <v>3</v>
      </c>
      <c r="F23" s="105" t="s">
        <v>62</v>
      </c>
      <c r="G23" s="106" t="s">
        <v>103</v>
      </c>
      <c r="H23" s="106" t="s">
        <v>80</v>
      </c>
      <c r="I23" s="105"/>
      <c r="J23" s="107">
        <v>2</v>
      </c>
      <c r="K23" s="103"/>
      <c r="L23" s="103"/>
      <c r="M23" s="46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103" t="s">
        <v>60</v>
      </c>
      <c r="B24" s="103" t="s">
        <v>388</v>
      </c>
      <c r="C24" s="104" t="s">
        <v>389</v>
      </c>
      <c r="D24" s="105">
        <v>3</v>
      </c>
      <c r="E24" s="105">
        <v>3</v>
      </c>
      <c r="F24" s="105" t="s">
        <v>62</v>
      </c>
      <c r="G24" s="106" t="s">
        <v>103</v>
      </c>
      <c r="H24" s="106" t="s">
        <v>80</v>
      </c>
      <c r="I24" s="105"/>
      <c r="J24" s="107">
        <v>2</v>
      </c>
      <c r="K24" s="103"/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133" t="s">
        <v>60</v>
      </c>
      <c r="B25" s="146" t="s">
        <v>411</v>
      </c>
      <c r="C25" s="151"/>
      <c r="D25" s="132">
        <v>3</v>
      </c>
      <c r="E25" s="132">
        <v>3</v>
      </c>
      <c r="F25" s="132" t="s">
        <v>62</v>
      </c>
      <c r="G25" s="131" t="s">
        <v>103</v>
      </c>
      <c r="H25" s="131" t="s">
        <v>80</v>
      </c>
      <c r="I25" s="132"/>
      <c r="J25" s="144">
        <v>2</v>
      </c>
      <c r="K25" s="100"/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133" t="s">
        <v>60</v>
      </c>
      <c r="B26" s="143" t="s">
        <v>81</v>
      </c>
      <c r="C26" s="151"/>
      <c r="D26" s="132">
        <v>9</v>
      </c>
      <c r="E26" s="132">
        <v>9</v>
      </c>
      <c r="F26" s="132" t="s">
        <v>62</v>
      </c>
      <c r="G26" s="131" t="s">
        <v>103</v>
      </c>
      <c r="H26" s="131" t="s">
        <v>73</v>
      </c>
      <c r="I26" s="132"/>
      <c r="J26" s="133"/>
      <c r="K26" s="144" t="s">
        <v>85</v>
      </c>
      <c r="L26" s="46"/>
      <c r="M26" s="50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133" t="s">
        <v>65</v>
      </c>
      <c r="B27" s="133" t="s">
        <v>391</v>
      </c>
      <c r="C27" s="151"/>
      <c r="D27" s="132"/>
      <c r="E27" s="132">
        <v>1</v>
      </c>
      <c r="F27" s="132" t="s">
        <v>62</v>
      </c>
      <c r="G27" s="131" t="s">
        <v>103</v>
      </c>
      <c r="H27" s="131" t="s">
        <v>73</v>
      </c>
      <c r="I27" s="132"/>
      <c r="J27" s="133"/>
      <c r="K27" s="144" t="s">
        <v>85</v>
      </c>
      <c r="L27" s="46"/>
      <c r="M27" s="50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133" t="s">
        <v>65</v>
      </c>
      <c r="B28" s="133" t="s">
        <v>393</v>
      </c>
      <c r="C28" s="151"/>
      <c r="D28" s="132"/>
      <c r="E28" s="132">
        <v>1</v>
      </c>
      <c r="F28" s="132" t="s">
        <v>62</v>
      </c>
      <c r="G28" s="131" t="s">
        <v>103</v>
      </c>
      <c r="H28" s="131" t="s">
        <v>73</v>
      </c>
      <c r="I28" s="132"/>
      <c r="J28" s="133"/>
      <c r="K28" s="144" t="s">
        <v>85</v>
      </c>
      <c r="L28" s="46"/>
      <c r="M28" s="50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18"/>
      <c r="C31" s="18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18"/>
      <c r="C32" s="18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6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6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E10:F10"/>
    <mergeCell ref="G10:H10"/>
    <mergeCell ref="A1:N1"/>
    <mergeCell ref="B2:E2"/>
    <mergeCell ref="B3:J3"/>
    <mergeCell ref="D4:E4"/>
    <mergeCell ref="F4:G4"/>
    <mergeCell ref="H4:N4"/>
    <mergeCell ref="D6:E6"/>
    <mergeCell ref="F6:G6"/>
    <mergeCell ref="H6:N6"/>
    <mergeCell ref="E9:F9"/>
    <mergeCell ref="G9:H9"/>
    <mergeCell ref="E13:F13"/>
    <mergeCell ref="J14:L14"/>
    <mergeCell ref="M14:N14"/>
    <mergeCell ref="K15:L15"/>
    <mergeCell ref="M15:N15"/>
  </mergeCells>
  <conditionalFormatting sqref="J15:K15 M15 A16:N16 E9 G9">
    <cfRule type="expression" dxfId="39" priority="1">
      <formula>$A$11=2</formula>
    </cfRule>
  </conditionalFormatting>
  <conditionalFormatting sqref="J15:K15 M15 A16:N16 E9 G9">
    <cfRule type="expression" dxfId="38" priority="2">
      <formula>$A$11=3</formula>
    </cfRule>
  </conditionalFormatting>
  <conditionalFormatting sqref="J15:K15 M15 A16:N16 E9 G9">
    <cfRule type="expression" dxfId="37" priority="3">
      <formula>$A$11=1</formula>
    </cfRule>
  </conditionalFormatting>
  <conditionalFormatting sqref="K36:L52 I36:I52 I22:I30 K22:L30">
    <cfRule type="expression" dxfId="36" priority="4">
      <formula>$H22="CCI (CC Intégral)"</formula>
    </cfRule>
  </conditionalFormatting>
  <conditionalFormatting sqref="I36:J52 I22:J30">
    <cfRule type="expression" dxfId="35" priority="5">
      <formula>$H22="CT (Contrôle terminal)"</formula>
    </cfRule>
  </conditionalFormatting>
  <conditionalFormatting sqref="K15:L16">
    <cfRule type="expression" dxfId="34" priority="6">
      <formula>$H$17="CCI (CC Intégral)"</formula>
    </cfRule>
  </conditionalFormatting>
  <conditionalFormatting sqref="I31:J35">
    <cfRule type="expression" dxfId="33" priority="7">
      <formula>$H31="CT (Contrôle terminal)"</formula>
    </cfRule>
  </conditionalFormatting>
  <conditionalFormatting sqref="I31:I35 K31:L35">
    <cfRule type="expression" dxfId="32" priority="8">
      <formula>$H31="CCI (CC Intégral)"</formula>
    </cfRule>
  </conditionalFormatting>
  <conditionalFormatting sqref="I17:J21">
    <cfRule type="expression" dxfId="31" priority="9">
      <formula>$H17="CT (Contrôle terminal)"</formula>
    </cfRule>
  </conditionalFormatting>
  <conditionalFormatting sqref="I17:I21 K17:L21">
    <cfRule type="expression" dxfId="30" priority="10">
      <formula>$H17="CCI (CC Intégral)"</formula>
    </cfRule>
  </conditionalFormatting>
  <dataValidations count="4">
    <dataValidation type="list" allowBlank="1" showErrorMessage="1" sqref="K17:K22 K23:K52 M17:M22 M23:M52" xr:uid="{00000000-0002-0000-2100-000000000000}">
      <formula1>Nature_contrôle</formula1>
    </dataValidation>
    <dataValidation type="list" allowBlank="1" showErrorMessage="1" sqref="H17:H22 H23:H52" xr:uid="{00000000-0002-0000-2100-000001000000}">
      <formula1>Type_contrôle</formula1>
    </dataValidation>
    <dataValidation type="list" allowBlank="1" showErrorMessage="1" sqref="G17:G21 F22:G22 F23:G52" xr:uid="{00000000-0002-0000-2100-000002000000}">
      <formula1>"Oui,Non"</formula1>
    </dataValidation>
    <dataValidation type="list" allowBlank="1" showErrorMessage="1" sqref="A22 A23:A52" xr:uid="{00000000-0002-0000-2100-000003000000}">
      <formula1>Nat_ELP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Z1003"/>
  <sheetViews>
    <sheetView showGridLines="0" topLeftCell="A8" zoomScale="40" zoomScaleNormal="40" workbookViewId="0">
      <selection activeCell="J27" sqref="J27"/>
    </sheetView>
  </sheetViews>
  <sheetFormatPr defaultColWidth="14.28515625" defaultRowHeight="15" customHeight="1"/>
  <cols>
    <col min="1" max="1" width="27.7109375" style="102" customWidth="1"/>
    <col min="2" max="2" width="52.28515625" style="102" customWidth="1"/>
    <col min="3" max="3" width="20.28515625" style="102" customWidth="1"/>
    <col min="4" max="4" width="6.7109375" style="102" customWidth="1"/>
    <col min="5" max="5" width="12" style="102" customWidth="1"/>
    <col min="6" max="6" width="13.7109375" style="102" customWidth="1"/>
    <col min="7" max="7" width="15.28515625" style="102" customWidth="1"/>
    <col min="8" max="8" width="19.7109375" style="102" customWidth="1"/>
    <col min="9" max="9" width="11.140625" style="102" customWidth="1"/>
    <col min="10" max="11" width="17.28515625" style="102" customWidth="1"/>
    <col min="12" max="12" width="10.7109375" style="102" customWidth="1"/>
    <col min="13" max="13" width="17.28515625" style="102" customWidth="1"/>
    <col min="14" max="26" width="10.7109375" style="102" customWidth="1"/>
    <col min="27" max="16384" width="14.28515625" style="102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186</v>
      </c>
      <c r="E4" s="197"/>
      <c r="F4" s="214" t="s">
        <v>31</v>
      </c>
      <c r="G4" s="196"/>
      <c r="H4" s="222" t="s">
        <v>409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/>
      <c r="C6" s="6" t="s">
        <v>35</v>
      </c>
      <c r="D6" s="221"/>
      <c r="E6" s="197"/>
      <c r="F6" s="214" t="s">
        <v>36</v>
      </c>
      <c r="G6" s="196"/>
      <c r="H6" s="215" t="s">
        <v>410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8"/>
      <c r="C13" s="28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Contrôle Terminal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56" t="s">
        <v>60</v>
      </c>
      <c r="B17" s="57" t="s">
        <v>90</v>
      </c>
      <c r="C17" s="57"/>
      <c r="D17" s="56">
        <v>3</v>
      </c>
      <c r="E17" s="56">
        <v>3</v>
      </c>
      <c r="F17" s="56" t="s">
        <v>62</v>
      </c>
      <c r="G17" s="56"/>
      <c r="H17" s="56"/>
      <c r="I17" s="56"/>
      <c r="J17" s="56"/>
      <c r="K17" s="56"/>
      <c r="L17" s="5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5">
      <c r="A18" s="56" t="s">
        <v>60</v>
      </c>
      <c r="B18" s="57" t="s">
        <v>91</v>
      </c>
      <c r="C18" s="57" t="s">
        <v>92</v>
      </c>
      <c r="D18" s="56">
        <v>6</v>
      </c>
      <c r="E18" s="56">
        <v>6</v>
      </c>
      <c r="F18" s="56" t="s">
        <v>62</v>
      </c>
      <c r="G18" s="56"/>
      <c r="H18" s="56"/>
      <c r="I18" s="56"/>
      <c r="J18" s="56"/>
      <c r="K18" s="56"/>
      <c r="L18" s="5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56" t="s">
        <v>65</v>
      </c>
      <c r="B19" s="98" t="s">
        <v>148</v>
      </c>
      <c r="C19" s="57" t="s">
        <v>94</v>
      </c>
      <c r="D19" s="56"/>
      <c r="E19" s="56">
        <v>2</v>
      </c>
      <c r="F19" s="56" t="s">
        <v>62</v>
      </c>
      <c r="G19" s="56"/>
      <c r="H19" s="157" t="s">
        <v>80</v>
      </c>
      <c r="I19" s="158" t="s">
        <v>16</v>
      </c>
      <c r="J19" s="156">
        <v>1</v>
      </c>
      <c r="K19" s="156" t="s">
        <v>85</v>
      </c>
      <c r="L19" s="56"/>
      <c r="M19" s="46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56" t="s">
        <v>65</v>
      </c>
      <c r="B20" s="57" t="s">
        <v>95</v>
      </c>
      <c r="C20" s="57" t="s">
        <v>96</v>
      </c>
      <c r="D20" s="56"/>
      <c r="E20" s="56">
        <v>1</v>
      </c>
      <c r="F20" s="56" t="s">
        <v>62</v>
      </c>
      <c r="G20" s="56"/>
      <c r="H20" s="156" t="s">
        <v>80</v>
      </c>
      <c r="I20" s="48"/>
      <c r="J20" s="100">
        <v>1</v>
      </c>
      <c r="K20" s="100" t="s">
        <v>85</v>
      </c>
      <c r="L20" s="5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108" t="s">
        <v>60</v>
      </c>
      <c r="B21" s="108" t="s">
        <v>382</v>
      </c>
      <c r="C21" s="109" t="s">
        <v>396</v>
      </c>
      <c r="D21" s="110">
        <v>3</v>
      </c>
      <c r="E21" s="110">
        <v>3</v>
      </c>
      <c r="F21" s="110" t="s">
        <v>62</v>
      </c>
      <c r="G21" s="111" t="s">
        <v>103</v>
      </c>
      <c r="H21" s="111" t="s">
        <v>80</v>
      </c>
      <c r="I21" s="110"/>
      <c r="J21" s="112">
        <v>2</v>
      </c>
      <c r="K21" s="108"/>
      <c r="L21" s="46"/>
      <c r="M21" s="46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108" t="s">
        <v>60</v>
      </c>
      <c r="B22" s="108" t="s">
        <v>384</v>
      </c>
      <c r="C22" s="109" t="s">
        <v>397</v>
      </c>
      <c r="D22" s="110">
        <v>3</v>
      </c>
      <c r="E22" s="110">
        <v>3</v>
      </c>
      <c r="F22" s="110" t="s">
        <v>62</v>
      </c>
      <c r="G22" s="111" t="s">
        <v>103</v>
      </c>
      <c r="H22" s="111" t="s">
        <v>80</v>
      </c>
      <c r="I22" s="110"/>
      <c r="J22" s="112">
        <v>2</v>
      </c>
      <c r="K22" s="108"/>
      <c r="L22" s="46"/>
      <c r="M22" s="46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28.9">
      <c r="A23" s="133" t="s">
        <v>60</v>
      </c>
      <c r="B23" s="152" t="s">
        <v>412</v>
      </c>
      <c r="C23" s="151"/>
      <c r="D23" s="132">
        <v>3</v>
      </c>
      <c r="E23" s="132">
        <v>3</v>
      </c>
      <c r="F23" s="132" t="s">
        <v>62</v>
      </c>
      <c r="G23" s="131" t="s">
        <v>103</v>
      </c>
      <c r="H23" s="131" t="s">
        <v>80</v>
      </c>
      <c r="I23" s="132"/>
      <c r="J23" s="144">
        <v>2</v>
      </c>
      <c r="K23" s="133"/>
      <c r="L23" s="46"/>
      <c r="M23" s="46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28.9">
      <c r="A24" s="133" t="s">
        <v>60</v>
      </c>
      <c r="B24" s="152" t="s">
        <v>413</v>
      </c>
      <c r="C24" s="151"/>
      <c r="D24" s="132">
        <v>3</v>
      </c>
      <c r="E24" s="132">
        <v>3</v>
      </c>
      <c r="F24" s="132" t="s">
        <v>62</v>
      </c>
      <c r="G24" s="131" t="s">
        <v>103</v>
      </c>
      <c r="H24" s="131" t="s">
        <v>80</v>
      </c>
      <c r="I24" s="132"/>
      <c r="J24" s="144">
        <v>2</v>
      </c>
      <c r="K24" s="133"/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28.9">
      <c r="A25" s="133" t="s">
        <v>65</v>
      </c>
      <c r="B25" s="152" t="s">
        <v>414</v>
      </c>
      <c r="C25" s="151"/>
      <c r="D25" s="132"/>
      <c r="E25" s="132">
        <v>1</v>
      </c>
      <c r="F25" s="132" t="s">
        <v>62</v>
      </c>
      <c r="G25" s="131" t="s">
        <v>103</v>
      </c>
      <c r="H25" s="131" t="s">
        <v>80</v>
      </c>
      <c r="I25" s="132"/>
      <c r="J25" s="144">
        <v>1</v>
      </c>
      <c r="K25" s="133"/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28.9">
      <c r="A26" s="133" t="s">
        <v>65</v>
      </c>
      <c r="B26" s="152" t="s">
        <v>415</v>
      </c>
      <c r="C26" s="151"/>
      <c r="D26" s="132"/>
      <c r="E26" s="132">
        <v>1</v>
      </c>
      <c r="F26" s="132" t="s">
        <v>62</v>
      </c>
      <c r="G26" s="131" t="s">
        <v>103</v>
      </c>
      <c r="H26" s="131" t="s">
        <v>80</v>
      </c>
      <c r="I26" s="132"/>
      <c r="J26" s="144">
        <v>1</v>
      </c>
      <c r="K26" s="133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28.9">
      <c r="A27" s="133" t="s">
        <v>60</v>
      </c>
      <c r="B27" s="152" t="s">
        <v>416</v>
      </c>
      <c r="C27" s="151"/>
      <c r="D27" s="132">
        <v>3</v>
      </c>
      <c r="E27" s="132">
        <v>1</v>
      </c>
      <c r="F27" s="132" t="s">
        <v>62</v>
      </c>
      <c r="G27" s="131" t="s">
        <v>103</v>
      </c>
      <c r="H27" s="131" t="s">
        <v>80</v>
      </c>
      <c r="I27" s="132"/>
      <c r="J27" s="144">
        <v>1</v>
      </c>
      <c r="K27" s="133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133" t="s">
        <v>60</v>
      </c>
      <c r="B28" s="153" t="s">
        <v>400</v>
      </c>
      <c r="C28" s="151"/>
      <c r="D28" s="132">
        <v>9</v>
      </c>
      <c r="E28" s="132">
        <v>9</v>
      </c>
      <c r="F28" s="132" t="s">
        <v>62</v>
      </c>
      <c r="G28" s="131" t="s">
        <v>103</v>
      </c>
      <c r="H28" s="131" t="s">
        <v>73</v>
      </c>
      <c r="I28" s="132"/>
      <c r="J28" s="133"/>
      <c r="K28" s="144" t="s">
        <v>85</v>
      </c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133" t="s">
        <v>65</v>
      </c>
      <c r="B29" s="133" t="s">
        <v>391</v>
      </c>
      <c r="C29" s="143"/>
      <c r="D29" s="132"/>
      <c r="E29" s="132">
        <v>1</v>
      </c>
      <c r="F29" s="132" t="s">
        <v>62</v>
      </c>
      <c r="G29" s="131" t="s">
        <v>103</v>
      </c>
      <c r="H29" s="131" t="s">
        <v>73</v>
      </c>
      <c r="I29" s="132"/>
      <c r="J29" s="133"/>
      <c r="K29" s="144" t="s">
        <v>85</v>
      </c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133" t="s">
        <v>65</v>
      </c>
      <c r="B30" s="133" t="s">
        <v>393</v>
      </c>
      <c r="C30" s="143"/>
      <c r="D30" s="132"/>
      <c r="E30" s="132">
        <v>1</v>
      </c>
      <c r="F30" s="132" t="s">
        <v>62</v>
      </c>
      <c r="G30" s="131" t="s">
        <v>103</v>
      </c>
      <c r="H30" s="131" t="s">
        <v>73</v>
      </c>
      <c r="I30" s="132"/>
      <c r="J30" s="133"/>
      <c r="K30" s="144" t="s">
        <v>85</v>
      </c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18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18"/>
      <c r="C32" s="18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4.45">
      <c r="A33" s="46"/>
      <c r="B33" s="18"/>
      <c r="C33" s="18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4.45">
      <c r="A34" s="46"/>
      <c r="B34" s="18"/>
      <c r="C34" s="18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4.45">
      <c r="A35" s="46"/>
      <c r="B35" s="18"/>
      <c r="C35" s="18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6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6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6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6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6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18"/>
      <c r="C41" s="18"/>
      <c r="D41" s="48"/>
      <c r="E41" s="46"/>
      <c r="F41" s="46"/>
      <c r="G41" s="46"/>
      <c r="H41" s="46"/>
      <c r="I41" s="46"/>
      <c r="J41" s="18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18"/>
      <c r="C42" s="18"/>
      <c r="D42" s="48"/>
      <c r="E42" s="46"/>
      <c r="F42" s="46"/>
      <c r="G42" s="46"/>
      <c r="H42" s="46"/>
      <c r="I42" s="46"/>
      <c r="J42" s="18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2"/>
      <c r="C44" s="54"/>
      <c r="D44" s="48"/>
      <c r="E44" s="26"/>
      <c r="F44" s="26"/>
      <c r="G44" s="26"/>
      <c r="H44" s="26"/>
      <c r="I44" s="26"/>
      <c r="J44" s="54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67"/>
      <c r="C45" s="55"/>
      <c r="D45" s="48"/>
      <c r="E45" s="46"/>
      <c r="F45" s="46"/>
      <c r="G45" s="46"/>
      <c r="H45" s="46"/>
      <c r="I45" s="46"/>
      <c r="J45" s="55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46"/>
      <c r="B53" s="18"/>
      <c r="C53" s="18"/>
      <c r="D53" s="48"/>
      <c r="E53" s="46"/>
      <c r="F53" s="46"/>
      <c r="G53" s="46"/>
      <c r="H53" s="46"/>
      <c r="I53" s="46"/>
      <c r="J53" s="18"/>
      <c r="K53" s="46"/>
      <c r="L53" s="46"/>
      <c r="M53" s="46"/>
      <c r="N53" s="46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46"/>
      <c r="B54" s="18"/>
      <c r="C54" s="18"/>
      <c r="D54" s="48"/>
      <c r="E54" s="46"/>
      <c r="F54" s="46"/>
      <c r="G54" s="46"/>
      <c r="H54" s="46"/>
      <c r="I54" s="46"/>
      <c r="J54" s="18"/>
      <c r="K54" s="46"/>
      <c r="L54" s="46"/>
      <c r="M54" s="46"/>
      <c r="N54" s="46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46"/>
      <c r="B55" s="18"/>
      <c r="C55" s="18"/>
      <c r="D55" s="48"/>
      <c r="E55" s="46"/>
      <c r="F55" s="46"/>
      <c r="G55" s="46"/>
      <c r="H55" s="46"/>
      <c r="I55" s="46"/>
      <c r="J55" s="18"/>
      <c r="K55" s="46"/>
      <c r="L55" s="46"/>
      <c r="M55" s="46"/>
      <c r="N55" s="46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.75" customHeight="1">
      <c r="A1001" s="1"/>
      <c r="B1001" s="25"/>
      <c r="C1001" s="25"/>
      <c r="D1001" s="25"/>
      <c r="E1001" s="25"/>
      <c r="F1001" s="25"/>
      <c r="G1001" s="25"/>
      <c r="H1001" s="25"/>
      <c r="I1001" s="25"/>
      <c r="J1001" s="25"/>
      <c r="K1001" s="25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5.75" customHeight="1">
      <c r="A1002" s="1"/>
      <c r="B1002" s="25"/>
      <c r="C1002" s="25"/>
      <c r="D1002" s="25"/>
      <c r="E1002" s="25"/>
      <c r="F1002" s="25"/>
      <c r="G1002" s="25"/>
      <c r="H1002" s="25"/>
      <c r="I1002" s="25"/>
      <c r="J1002" s="25"/>
      <c r="K1002" s="25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5.75" customHeight="1">
      <c r="A1003" s="1"/>
      <c r="B1003" s="25"/>
      <c r="C1003" s="25"/>
      <c r="D1003" s="25"/>
      <c r="E1003" s="25"/>
      <c r="F1003" s="25"/>
      <c r="G1003" s="25"/>
      <c r="H1003" s="25"/>
      <c r="I1003" s="25"/>
      <c r="J1003" s="25"/>
      <c r="K1003" s="25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</sheetData>
  <mergeCells count="18">
    <mergeCell ref="E10:F10"/>
    <mergeCell ref="G10:H10"/>
    <mergeCell ref="A1:N1"/>
    <mergeCell ref="B2:E2"/>
    <mergeCell ref="B3:J3"/>
    <mergeCell ref="D4:E4"/>
    <mergeCell ref="F4:G4"/>
    <mergeCell ref="H4:N4"/>
    <mergeCell ref="D6:E6"/>
    <mergeCell ref="F6:G6"/>
    <mergeCell ref="H6:N6"/>
    <mergeCell ref="E9:F9"/>
    <mergeCell ref="G9:H9"/>
    <mergeCell ref="E13:F13"/>
    <mergeCell ref="J14:L14"/>
    <mergeCell ref="M14:N14"/>
    <mergeCell ref="K15:L15"/>
    <mergeCell ref="M15:N15"/>
  </mergeCells>
  <conditionalFormatting sqref="J15:K15 M15 A16:N16 E9 G9">
    <cfRule type="expression" dxfId="29" priority="4">
      <formula>$A$11=2</formula>
    </cfRule>
  </conditionalFormatting>
  <conditionalFormatting sqref="J15:K15 M15 A16:N16 E9 G9">
    <cfRule type="expression" dxfId="28" priority="5">
      <formula>$A$11=3</formula>
    </cfRule>
  </conditionalFormatting>
  <conditionalFormatting sqref="J15:K15 M15 A16:N16 E9 G9">
    <cfRule type="expression" dxfId="27" priority="6">
      <formula>$A$11=1</formula>
    </cfRule>
  </conditionalFormatting>
  <conditionalFormatting sqref="I21:I31 K21:L31 I36:I55 K36:L55">
    <cfRule type="expression" dxfId="26" priority="7">
      <formula>$H21="CCI (CC Intégral)"</formula>
    </cfRule>
  </conditionalFormatting>
  <conditionalFormatting sqref="I21:J31 I36:J55">
    <cfRule type="expression" dxfId="25" priority="8">
      <formula>$H21="CT (Contrôle terminal)"</formula>
    </cfRule>
  </conditionalFormatting>
  <conditionalFormatting sqref="K15:L16">
    <cfRule type="expression" dxfId="24" priority="9">
      <formula>$H$17="CCI (CC Intégral)"</formula>
    </cfRule>
  </conditionalFormatting>
  <conditionalFormatting sqref="I35 K35:L35">
    <cfRule type="expression" dxfId="23" priority="10">
      <formula>$H35="CCI (CC Intégral)"</formula>
    </cfRule>
  </conditionalFormatting>
  <conditionalFormatting sqref="I35:J35">
    <cfRule type="expression" dxfId="22" priority="11">
      <formula>$H35="CT (Contrôle terminal)"</formula>
    </cfRule>
  </conditionalFormatting>
  <conditionalFormatting sqref="I32:J34">
    <cfRule type="expression" dxfId="21" priority="12">
      <formula>$H32="CT (Contrôle terminal)"</formula>
    </cfRule>
  </conditionalFormatting>
  <conditionalFormatting sqref="I32:I34 K32:L34">
    <cfRule type="expression" dxfId="20" priority="13">
      <formula>$H32="CCI (CC Intégral)"</formula>
    </cfRule>
  </conditionalFormatting>
  <conditionalFormatting sqref="L20">
    <cfRule type="expression" dxfId="19" priority="14">
      <formula>$H20="CCI (CC Intégral)"</formula>
    </cfRule>
  </conditionalFormatting>
  <conditionalFormatting sqref="I17:J18">
    <cfRule type="expression" dxfId="18" priority="16">
      <formula>$H17="CT (Contrôle terminal)"</formula>
    </cfRule>
  </conditionalFormatting>
  <conditionalFormatting sqref="I17:I18 K17:L18 L19">
    <cfRule type="expression" dxfId="17" priority="17">
      <formula>$H17="CCI (CC Intégral)"</formula>
    </cfRule>
  </conditionalFormatting>
  <conditionalFormatting sqref="I19:I20">
    <cfRule type="expression" dxfId="16" priority="2">
      <formula>$H19="CCI (CC Intégral)"</formula>
    </cfRule>
  </conditionalFormatting>
  <conditionalFormatting sqref="I19:J20">
    <cfRule type="expression" dxfId="15" priority="3">
      <formula>$H19="CT (Contrôle terminal)"</formula>
    </cfRule>
  </conditionalFormatting>
  <conditionalFormatting sqref="K19:K20">
    <cfRule type="expression" dxfId="14" priority="1">
      <formula>$H19="CT (Contrôle terminal)"</formula>
    </cfRule>
  </conditionalFormatting>
  <dataValidations count="4">
    <dataValidation type="list" allowBlank="1" showErrorMessage="1" sqref="M17:M55 K17:K55" xr:uid="{00000000-0002-0000-2200-000000000000}">
      <formula1>Nature_contrôle</formula1>
    </dataValidation>
    <dataValidation type="list" allowBlank="1" showErrorMessage="1" sqref="H17:H55" xr:uid="{00000000-0002-0000-2200-000001000000}">
      <formula1>Type_contrôle</formula1>
    </dataValidation>
    <dataValidation type="list" allowBlank="1" showErrorMessage="1" sqref="G17:G20 F21:G55" xr:uid="{00000000-0002-0000-2200-000002000000}">
      <formula1>"Oui,Non"</formula1>
    </dataValidation>
    <dataValidation type="list" allowBlank="1" showErrorMessage="1" sqref="A21:A55" xr:uid="{00000000-0002-0000-2200-000003000000}">
      <formula1>Nat_ELP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Z1000"/>
  <sheetViews>
    <sheetView showGridLines="0" zoomScale="53" zoomScaleNormal="53" workbookViewId="0">
      <selection activeCell="F39" sqref="F39"/>
    </sheetView>
  </sheetViews>
  <sheetFormatPr defaultColWidth="14.28515625" defaultRowHeight="15" customHeight="1"/>
  <cols>
    <col min="1" max="1" width="27.7109375" style="102" customWidth="1"/>
    <col min="2" max="2" width="52.28515625" style="102" customWidth="1"/>
    <col min="3" max="3" width="20.28515625" style="102" customWidth="1"/>
    <col min="4" max="4" width="6.7109375" style="102" customWidth="1"/>
    <col min="5" max="5" width="12" style="102" customWidth="1"/>
    <col min="6" max="6" width="13.7109375" style="102" customWidth="1"/>
    <col min="7" max="7" width="15.28515625" style="102" customWidth="1"/>
    <col min="8" max="8" width="19.7109375" style="102" customWidth="1"/>
    <col min="9" max="9" width="11.140625" style="102" customWidth="1"/>
    <col min="10" max="11" width="17.28515625" style="102" customWidth="1"/>
    <col min="12" max="12" width="10.7109375" style="102" customWidth="1"/>
    <col min="13" max="13" width="17.28515625" style="102" customWidth="1"/>
    <col min="14" max="26" width="10.7109375" style="102" customWidth="1"/>
    <col min="27" max="16384" width="14.28515625" style="102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286</v>
      </c>
      <c r="E4" s="197"/>
      <c r="F4" s="214" t="s">
        <v>31</v>
      </c>
      <c r="G4" s="196"/>
      <c r="H4" s="222" t="s">
        <v>409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/>
      <c r="C6" s="6" t="s">
        <v>35</v>
      </c>
      <c r="D6" s="221"/>
      <c r="E6" s="197"/>
      <c r="F6" s="214" t="s">
        <v>36</v>
      </c>
      <c r="G6" s="196"/>
      <c r="H6" s="215" t="s">
        <v>417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IF(H17="CCI (CC Intégral)","CT pour les dispensés","Contrôle Terminal")</f>
        <v>CT pour les dispensés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28.9">
      <c r="A17" s="46" t="s">
        <v>60</v>
      </c>
      <c r="B17" s="115" t="s">
        <v>418</v>
      </c>
      <c r="C17" s="18"/>
      <c r="D17" s="48">
        <v>3</v>
      </c>
      <c r="E17" s="132">
        <v>3</v>
      </c>
      <c r="F17" s="132" t="s">
        <v>62</v>
      </c>
      <c r="G17" s="131" t="s">
        <v>103</v>
      </c>
      <c r="H17" s="131" t="s">
        <v>80</v>
      </c>
      <c r="I17" s="132"/>
      <c r="J17" s="144">
        <v>2</v>
      </c>
      <c r="K17" s="133"/>
      <c r="L17" s="4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28.9">
      <c r="A18" s="46" t="s">
        <v>60</v>
      </c>
      <c r="B18" s="115" t="s">
        <v>419</v>
      </c>
      <c r="C18" s="18"/>
      <c r="D18" s="48">
        <v>3</v>
      </c>
      <c r="E18" s="132">
        <v>3</v>
      </c>
      <c r="F18" s="132" t="s">
        <v>62</v>
      </c>
      <c r="G18" s="131" t="s">
        <v>103</v>
      </c>
      <c r="H18" s="131" t="s">
        <v>80</v>
      </c>
      <c r="I18" s="132"/>
      <c r="J18" s="144">
        <v>2</v>
      </c>
      <c r="K18" s="133"/>
      <c r="L18" s="4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28.9">
      <c r="A19" s="46" t="s">
        <v>60</v>
      </c>
      <c r="B19" s="115" t="s">
        <v>420</v>
      </c>
      <c r="C19" s="18"/>
      <c r="D19" s="48">
        <v>3</v>
      </c>
      <c r="E19" s="132">
        <v>3</v>
      </c>
      <c r="F19" s="132" t="s">
        <v>62</v>
      </c>
      <c r="G19" s="131" t="s">
        <v>103</v>
      </c>
      <c r="H19" s="131" t="s">
        <v>80</v>
      </c>
      <c r="I19" s="132"/>
      <c r="J19" s="144">
        <v>2</v>
      </c>
      <c r="K19" s="133"/>
      <c r="L19" s="46"/>
      <c r="M19" s="46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5">
      <c r="A20" s="46" t="s">
        <v>60</v>
      </c>
      <c r="B20" s="116" t="s">
        <v>421</v>
      </c>
      <c r="C20" s="18"/>
      <c r="D20" s="48">
        <v>3</v>
      </c>
      <c r="E20" s="132">
        <v>3</v>
      </c>
      <c r="F20" s="132" t="s">
        <v>62</v>
      </c>
      <c r="G20" s="131" t="s">
        <v>103</v>
      </c>
      <c r="H20" s="131" t="s">
        <v>80</v>
      </c>
      <c r="I20" s="132"/>
      <c r="J20" s="144">
        <v>2</v>
      </c>
      <c r="K20" s="133"/>
      <c r="L20" s="4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6" t="s">
        <v>60</v>
      </c>
      <c r="B21" s="18" t="s">
        <v>81</v>
      </c>
      <c r="C21" s="18"/>
      <c r="D21" s="48">
        <v>15</v>
      </c>
      <c r="E21" s="132">
        <v>15</v>
      </c>
      <c r="F21" s="132" t="s">
        <v>62</v>
      </c>
      <c r="G21" s="131" t="s">
        <v>103</v>
      </c>
      <c r="H21" s="131" t="s">
        <v>73</v>
      </c>
      <c r="I21" s="132"/>
      <c r="J21" s="133"/>
      <c r="K21" s="144" t="s">
        <v>85</v>
      </c>
      <c r="L21" s="46"/>
      <c r="M21" s="50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46" t="s">
        <v>65</v>
      </c>
      <c r="B22" s="46" t="s">
        <v>391</v>
      </c>
      <c r="C22" s="18"/>
      <c r="D22" s="48"/>
      <c r="E22" s="132">
        <v>1</v>
      </c>
      <c r="F22" s="132" t="s">
        <v>62</v>
      </c>
      <c r="G22" s="131" t="s">
        <v>103</v>
      </c>
      <c r="H22" s="131" t="s">
        <v>73</v>
      </c>
      <c r="I22" s="132"/>
      <c r="J22" s="133"/>
      <c r="K22" s="144" t="s">
        <v>85</v>
      </c>
      <c r="L22" s="46"/>
      <c r="M22" s="50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65</v>
      </c>
      <c r="B23" s="46" t="s">
        <v>393</v>
      </c>
      <c r="C23" s="18"/>
      <c r="D23" s="48"/>
      <c r="E23" s="132">
        <v>1</v>
      </c>
      <c r="F23" s="132" t="s">
        <v>62</v>
      </c>
      <c r="G23" s="131" t="s">
        <v>103</v>
      </c>
      <c r="H23" s="131" t="s">
        <v>73</v>
      </c>
      <c r="I23" s="132"/>
      <c r="J23" s="133"/>
      <c r="K23" s="144" t="s">
        <v>85</v>
      </c>
      <c r="L23" s="46"/>
      <c r="M23" s="50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/>
      <c r="B24" s="46"/>
      <c r="C24" s="72"/>
      <c r="D24" s="48"/>
      <c r="E24" s="48"/>
      <c r="F24" s="48"/>
      <c r="G24" s="48"/>
      <c r="H24" s="48"/>
      <c r="I24" s="48"/>
      <c r="J24" s="46"/>
      <c r="K24" s="46"/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/>
      <c r="B25" s="46"/>
      <c r="C25" s="18"/>
      <c r="D25" s="48"/>
      <c r="E25" s="48"/>
      <c r="F25" s="48"/>
      <c r="G25" s="48"/>
      <c r="H25" s="48"/>
      <c r="I25" s="48"/>
      <c r="J25" s="46"/>
      <c r="K25" s="46"/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/>
      <c r="B26" s="46"/>
      <c r="C26" s="18"/>
      <c r="D26" s="48"/>
      <c r="E26" s="48"/>
      <c r="F26" s="48"/>
      <c r="G26" s="48"/>
      <c r="H26" s="48"/>
      <c r="I26" s="48"/>
      <c r="J26" s="46"/>
      <c r="K26" s="46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/>
      <c r="B27" s="46"/>
      <c r="C27" s="18"/>
      <c r="D27" s="48"/>
      <c r="E27" s="48"/>
      <c r="F27" s="48"/>
      <c r="G27" s="48"/>
      <c r="H27" s="48"/>
      <c r="I27" s="48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8"/>
      <c r="E28" s="48"/>
      <c r="F28" s="48"/>
      <c r="G28" s="48"/>
      <c r="H28" s="48"/>
      <c r="I28" s="48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8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46"/>
      <c r="B52" s="18"/>
      <c r="C52" s="18"/>
      <c r="D52" s="48"/>
      <c r="E52" s="46"/>
      <c r="F52" s="46"/>
      <c r="G52" s="46"/>
      <c r="H52" s="46"/>
      <c r="I52" s="46"/>
      <c r="J52" s="18"/>
      <c r="K52" s="46"/>
      <c r="L52" s="46"/>
      <c r="M52" s="46"/>
      <c r="N52" s="4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E10:F10"/>
    <mergeCell ref="G10:H10"/>
    <mergeCell ref="A1:N1"/>
    <mergeCell ref="B2:E2"/>
    <mergeCell ref="B3:J3"/>
    <mergeCell ref="D4:E4"/>
    <mergeCell ref="F4:G4"/>
    <mergeCell ref="H4:N4"/>
    <mergeCell ref="D6:E6"/>
    <mergeCell ref="F6:G6"/>
    <mergeCell ref="H6:N6"/>
    <mergeCell ref="E9:F9"/>
    <mergeCell ref="G9:H9"/>
    <mergeCell ref="E13:F13"/>
    <mergeCell ref="J14:L14"/>
    <mergeCell ref="M14:N14"/>
    <mergeCell ref="K15:L15"/>
    <mergeCell ref="M15:N15"/>
  </mergeCells>
  <conditionalFormatting sqref="J15:K15 M15 A16:N16 E9 G9">
    <cfRule type="expression" dxfId="13" priority="1">
      <formula>$A$11=2</formula>
    </cfRule>
  </conditionalFormatting>
  <conditionalFormatting sqref="J15:K15 M15 A16:N16 E9 G9">
    <cfRule type="expression" dxfId="12" priority="2">
      <formula>$A$11=3</formula>
    </cfRule>
  </conditionalFormatting>
  <conditionalFormatting sqref="J15:K15 M15 A16:N16 E9 G9">
    <cfRule type="expression" dxfId="11" priority="3">
      <formula>$A$11=1</formula>
    </cfRule>
  </conditionalFormatting>
  <conditionalFormatting sqref="I17:I52 K17:L52">
    <cfRule type="expression" dxfId="10" priority="4">
      <formula>$H17="CCI (CC Intégral)"</formula>
    </cfRule>
  </conditionalFormatting>
  <conditionalFormatting sqref="I17:J52">
    <cfRule type="expression" dxfId="9" priority="5">
      <formula>$H17="CT (Contrôle terminal)"</formula>
    </cfRule>
  </conditionalFormatting>
  <conditionalFormatting sqref="K15:L16">
    <cfRule type="expression" dxfId="8" priority="6">
      <formula>$H$17="CCI (CC Intégral)"</formula>
    </cfRule>
  </conditionalFormatting>
  <dataValidations count="4">
    <dataValidation type="list" allowBlank="1" showErrorMessage="1" sqref="K17:K52 M17:M52" xr:uid="{00000000-0002-0000-2300-000000000000}">
      <formula1>Nature_contrôle</formula1>
    </dataValidation>
    <dataValidation type="list" allowBlank="1" showErrorMessage="1" sqref="H17:H52" xr:uid="{00000000-0002-0000-2300-000001000000}">
      <formula1>Type_contrôle</formula1>
    </dataValidation>
    <dataValidation type="list" allowBlank="1" showErrorMessage="1" sqref="F17:G52" xr:uid="{00000000-0002-0000-2300-000002000000}">
      <formula1>"Oui,Non"</formula1>
    </dataValidation>
    <dataValidation type="list" allowBlank="1" showErrorMessage="1" sqref="A17:A52" xr:uid="{00000000-0002-0000-2300-000003000000}">
      <formula1>Nat_ELP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Z1000"/>
  <sheetViews>
    <sheetView showGridLines="0" zoomScale="40" zoomScaleNormal="40" workbookViewId="0">
      <selection activeCell="G10" sqref="G10:H10"/>
    </sheetView>
  </sheetViews>
  <sheetFormatPr defaultColWidth="14.28515625" defaultRowHeight="15" customHeight="1"/>
  <cols>
    <col min="1" max="1" width="27.7109375" style="102" customWidth="1"/>
    <col min="2" max="2" width="52.28515625" style="102" customWidth="1"/>
    <col min="3" max="3" width="20.28515625" style="102" customWidth="1"/>
    <col min="4" max="4" width="6.7109375" style="102" customWidth="1"/>
    <col min="5" max="5" width="12" style="102" customWidth="1"/>
    <col min="6" max="6" width="13.7109375" style="102" customWidth="1"/>
    <col min="7" max="7" width="15.28515625" style="102" customWidth="1"/>
    <col min="8" max="8" width="19.7109375" style="102" customWidth="1"/>
    <col min="9" max="9" width="11.140625" style="102" customWidth="1"/>
    <col min="10" max="11" width="17.28515625" style="102" customWidth="1"/>
    <col min="12" max="12" width="10.7109375" style="102" customWidth="1"/>
    <col min="13" max="13" width="17.28515625" style="102" customWidth="1"/>
    <col min="14" max="26" width="10.7109375" style="102" customWidth="1"/>
    <col min="27" max="16384" width="14.28515625" style="102"/>
  </cols>
  <sheetData>
    <row r="1" spans="1:26" ht="23.45">
      <c r="A1" s="225" t="s">
        <v>28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2" t="s">
        <v>0</v>
      </c>
      <c r="B2" s="223" t="str">
        <f>'Fiche générale'!B2</f>
        <v>LASH</v>
      </c>
      <c r="C2" s="188"/>
      <c r="D2" s="188"/>
      <c r="E2" s="18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2" t="s">
        <v>2</v>
      </c>
      <c r="B3" s="224" t="str">
        <f>'Fiche générale'!B3:I3</f>
        <v>Psychologie</v>
      </c>
      <c r="C3" s="196"/>
      <c r="D3" s="196"/>
      <c r="E3" s="196"/>
      <c r="F3" s="196"/>
      <c r="G3" s="196"/>
      <c r="H3" s="196"/>
      <c r="I3" s="196"/>
      <c r="J3" s="19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2" t="s">
        <v>29</v>
      </c>
      <c r="B4" s="4" t="str">
        <f>'Fiche générale'!B4</f>
        <v>HMPSY18</v>
      </c>
      <c r="C4" s="6" t="s">
        <v>30</v>
      </c>
      <c r="D4" s="222">
        <v>286</v>
      </c>
      <c r="E4" s="197"/>
      <c r="F4" s="214" t="s">
        <v>31</v>
      </c>
      <c r="G4" s="196"/>
      <c r="H4" s="222" t="s">
        <v>409</v>
      </c>
      <c r="I4" s="196"/>
      <c r="J4" s="196"/>
      <c r="K4" s="196"/>
      <c r="L4" s="196"/>
      <c r="M4" s="196"/>
      <c r="N4" s="19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2" t="s">
        <v>33</v>
      </c>
      <c r="B6" s="9"/>
      <c r="C6" s="6" t="s">
        <v>35</v>
      </c>
      <c r="D6" s="221"/>
      <c r="E6" s="197"/>
      <c r="F6" s="214" t="s">
        <v>36</v>
      </c>
      <c r="G6" s="196"/>
      <c r="H6" s="215" t="s">
        <v>417</v>
      </c>
      <c r="I6" s="196"/>
      <c r="J6" s="196"/>
      <c r="K6" s="196"/>
      <c r="L6" s="196"/>
      <c r="M6" s="196"/>
      <c r="N6" s="19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2" t="s">
        <v>38</v>
      </c>
      <c r="B7" s="1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4"/>
      <c r="B8" s="15"/>
      <c r="C8" s="1"/>
      <c r="D8" s="1"/>
      <c r="E8" s="1"/>
      <c r="F8" s="1"/>
      <c r="G8" s="1"/>
      <c r="H8" s="16"/>
      <c r="I8" s="16"/>
      <c r="J8" s="16"/>
      <c r="K8" s="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>
      <c r="A9" s="1"/>
      <c r="B9" s="28"/>
      <c r="C9" s="28"/>
      <c r="D9" s="16"/>
      <c r="E9" s="216" t="s">
        <v>40</v>
      </c>
      <c r="F9" s="197"/>
      <c r="G9" s="216" t="s">
        <v>41</v>
      </c>
      <c r="H9" s="197"/>
      <c r="I9" s="186"/>
      <c r="J9" s="16"/>
      <c r="K9" s="17">
        <v>1</v>
      </c>
      <c r="L9" s="16"/>
      <c r="M9" s="16"/>
      <c r="N9" s="16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>
      <c r="A10" s="1"/>
      <c r="B10" s="28"/>
      <c r="C10" s="28"/>
      <c r="D10" s="19"/>
      <c r="E10" s="218" t="s">
        <v>42</v>
      </c>
      <c r="F10" s="197"/>
      <c r="G10" s="217" t="s">
        <v>43</v>
      </c>
      <c r="H10" s="197"/>
      <c r="I10" s="186"/>
      <c r="J10" s="21"/>
      <c r="K10" s="21"/>
      <c r="L10" s="21"/>
      <c r="M10" s="21"/>
      <c r="N10" s="2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5">
      <c r="A11" s="23">
        <v>1</v>
      </c>
      <c r="B11" s="28"/>
      <c r="C11" s="28"/>
      <c r="D11" s="24"/>
      <c r="E11" s="25"/>
      <c r="F11" s="25"/>
      <c r="G11" s="25"/>
      <c r="H11" s="25"/>
      <c r="I11" s="25"/>
      <c r="J11" s="1"/>
      <c r="K11" s="1"/>
      <c r="L11" s="1"/>
      <c r="M11" s="21"/>
      <c r="N11" s="2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5">
      <c r="A12" s="1"/>
      <c r="B12" s="28"/>
      <c r="C12" s="28"/>
      <c r="D12" s="24"/>
      <c r="E12" s="1"/>
      <c r="F12" s="1"/>
      <c r="G12" s="1"/>
      <c r="H12" s="1"/>
      <c r="I12" s="1"/>
      <c r="J12" s="1"/>
      <c r="K12" s="1"/>
      <c r="L12" s="1"/>
      <c r="M12" s="21"/>
      <c r="N12" s="2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5">
      <c r="A13" s="1"/>
      <c r="B13" s="25"/>
      <c r="C13" s="25"/>
      <c r="D13" s="24"/>
      <c r="E13" s="219"/>
      <c r="F13" s="220"/>
      <c r="G13" s="185"/>
      <c r="H13" s="24"/>
      <c r="I13" s="24"/>
      <c r="J13" s="25"/>
      <c r="K13" s="2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>
      <c r="A14" s="1"/>
      <c r="B14" s="28"/>
      <c r="C14" s="24"/>
      <c r="D14" s="24"/>
      <c r="E14" s="185"/>
      <c r="F14" s="185"/>
      <c r="G14" s="185"/>
      <c r="H14" s="24"/>
      <c r="I14" s="24"/>
      <c r="J14" s="213" t="s">
        <v>44</v>
      </c>
      <c r="K14" s="196"/>
      <c r="L14" s="197"/>
      <c r="M14" s="213" t="s">
        <v>45</v>
      </c>
      <c r="N14" s="197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>
      <c r="A15" s="1"/>
      <c r="B15" s="25"/>
      <c r="C15" s="30"/>
      <c r="D15" s="30"/>
      <c r="E15" s="31"/>
      <c r="F15" s="31"/>
      <c r="G15" s="31"/>
      <c r="H15" s="31"/>
      <c r="I15" s="33"/>
      <c r="J15" s="34" t="s">
        <v>46</v>
      </c>
      <c r="K15" s="212" t="str">
        <f>IF(H18="CCI (CC Intégral)","CT pour les dispensés","Contrôle Terminal")</f>
        <v>CT pour les dispensés</v>
      </c>
      <c r="L15" s="197"/>
      <c r="M15" s="212" t="s">
        <v>47</v>
      </c>
      <c r="N15" s="197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46.9">
      <c r="A16" s="36" t="s">
        <v>48</v>
      </c>
      <c r="B16" s="36" t="s">
        <v>49</v>
      </c>
      <c r="C16" s="163" t="s">
        <v>50</v>
      </c>
      <c r="D16" s="164" t="s">
        <v>51</v>
      </c>
      <c r="E16" s="165" t="s">
        <v>52</v>
      </c>
      <c r="F16" s="34" t="s">
        <v>53</v>
      </c>
      <c r="G16" s="34" t="s">
        <v>54</v>
      </c>
      <c r="H16" s="37" t="s">
        <v>55</v>
      </c>
      <c r="I16" s="34" t="s">
        <v>56</v>
      </c>
      <c r="J16" s="164" t="s">
        <v>57</v>
      </c>
      <c r="K16" s="164" t="s">
        <v>58</v>
      </c>
      <c r="L16" s="164" t="s">
        <v>59</v>
      </c>
      <c r="M16" s="164" t="s">
        <v>58</v>
      </c>
      <c r="N16" s="164" t="s">
        <v>59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4.45">
      <c r="A17" s="103" t="s">
        <v>60</v>
      </c>
      <c r="B17" s="103" t="s">
        <v>386</v>
      </c>
      <c r="C17" s="117"/>
      <c r="D17" s="105">
        <v>3</v>
      </c>
      <c r="E17" s="105">
        <v>3</v>
      </c>
      <c r="F17" s="105" t="s">
        <v>62</v>
      </c>
      <c r="G17" s="106" t="s">
        <v>103</v>
      </c>
      <c r="H17" s="106" t="s">
        <v>80</v>
      </c>
      <c r="I17" s="105"/>
      <c r="J17" s="107">
        <v>2</v>
      </c>
      <c r="K17" s="103"/>
      <c r="L17" s="46"/>
      <c r="M17" s="46"/>
      <c r="N17" s="4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28.9">
      <c r="A18" s="46" t="s">
        <v>60</v>
      </c>
      <c r="B18" s="118" t="s">
        <v>422</v>
      </c>
      <c r="C18" s="18"/>
      <c r="D18" s="132">
        <v>3</v>
      </c>
      <c r="E18" s="132">
        <v>3</v>
      </c>
      <c r="F18" s="132" t="s">
        <v>62</v>
      </c>
      <c r="G18" s="131" t="s">
        <v>103</v>
      </c>
      <c r="H18" s="131" t="s">
        <v>80</v>
      </c>
      <c r="I18" s="132"/>
      <c r="J18" s="144">
        <v>2</v>
      </c>
      <c r="K18" s="133"/>
      <c r="L18" s="46"/>
      <c r="M18" s="46"/>
      <c r="N18" s="46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5">
      <c r="A19" s="113" t="s">
        <v>60</v>
      </c>
      <c r="B19" s="119" t="s">
        <v>423</v>
      </c>
      <c r="C19" s="114"/>
      <c r="D19" s="133">
        <v>3</v>
      </c>
      <c r="E19" s="133">
        <v>3</v>
      </c>
      <c r="F19" s="133" t="s">
        <v>62</v>
      </c>
      <c r="G19" s="144" t="s">
        <v>103</v>
      </c>
      <c r="H19" s="144" t="s">
        <v>80</v>
      </c>
      <c r="I19" s="133"/>
      <c r="J19" s="144">
        <v>2</v>
      </c>
      <c r="K19" s="133"/>
      <c r="L19" s="113"/>
      <c r="M19" s="46"/>
      <c r="N19" s="4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28.9">
      <c r="A20" s="46" t="s">
        <v>60</v>
      </c>
      <c r="B20" s="118" t="s">
        <v>424</v>
      </c>
      <c r="C20" s="18"/>
      <c r="D20" s="132">
        <v>3</v>
      </c>
      <c r="E20" s="132">
        <v>3</v>
      </c>
      <c r="F20" s="132" t="s">
        <v>62</v>
      </c>
      <c r="G20" s="131" t="s">
        <v>103</v>
      </c>
      <c r="H20" s="131" t="s">
        <v>80</v>
      </c>
      <c r="I20" s="132"/>
      <c r="J20" s="144">
        <v>2</v>
      </c>
      <c r="K20" s="133"/>
      <c r="L20" s="46"/>
      <c r="M20" s="46"/>
      <c r="N20" s="4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45">
      <c r="A21" s="46" t="s">
        <v>60</v>
      </c>
      <c r="B21" s="18" t="s">
        <v>81</v>
      </c>
      <c r="C21" s="18"/>
      <c r="D21" s="132">
        <v>15</v>
      </c>
      <c r="E21" s="132">
        <v>15</v>
      </c>
      <c r="F21" s="132" t="s">
        <v>62</v>
      </c>
      <c r="G21" s="131" t="s">
        <v>103</v>
      </c>
      <c r="H21" s="131" t="s">
        <v>73</v>
      </c>
      <c r="I21" s="132"/>
      <c r="J21" s="133"/>
      <c r="K21" s="144" t="s">
        <v>85</v>
      </c>
      <c r="L21" s="46"/>
      <c r="M21" s="50"/>
      <c r="N21" s="4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45">
      <c r="A22" s="46" t="s">
        <v>65</v>
      </c>
      <c r="B22" s="46" t="s">
        <v>391</v>
      </c>
      <c r="C22" s="18"/>
      <c r="D22" s="132"/>
      <c r="E22" s="132">
        <v>1</v>
      </c>
      <c r="F22" s="132" t="s">
        <v>62</v>
      </c>
      <c r="G22" s="131" t="s">
        <v>103</v>
      </c>
      <c r="H22" s="131" t="s">
        <v>73</v>
      </c>
      <c r="I22" s="132"/>
      <c r="J22" s="133"/>
      <c r="K22" s="144" t="s">
        <v>85</v>
      </c>
      <c r="L22" s="46"/>
      <c r="M22" s="50"/>
      <c r="N22" s="4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45">
      <c r="A23" s="46" t="s">
        <v>65</v>
      </c>
      <c r="B23" s="46" t="s">
        <v>393</v>
      </c>
      <c r="C23" s="18"/>
      <c r="D23" s="132"/>
      <c r="E23" s="132">
        <v>1</v>
      </c>
      <c r="F23" s="132" t="s">
        <v>62</v>
      </c>
      <c r="G23" s="131" t="s">
        <v>103</v>
      </c>
      <c r="H23" s="131" t="s">
        <v>73</v>
      </c>
      <c r="I23" s="132"/>
      <c r="J23" s="133"/>
      <c r="K23" s="144" t="s">
        <v>85</v>
      </c>
      <c r="L23" s="46"/>
      <c r="M23" s="50"/>
      <c r="N23" s="4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45">
      <c r="A24" s="46"/>
      <c r="B24" s="46"/>
      <c r="C24" s="72"/>
      <c r="D24" s="48"/>
      <c r="E24" s="48"/>
      <c r="F24" s="48"/>
      <c r="G24" s="48"/>
      <c r="H24" s="48"/>
      <c r="I24" s="48"/>
      <c r="J24" s="46"/>
      <c r="K24" s="46"/>
      <c r="L24" s="46"/>
      <c r="M24" s="46"/>
      <c r="N24" s="4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45">
      <c r="A25" s="46"/>
      <c r="B25" s="46"/>
      <c r="C25" s="18"/>
      <c r="D25" s="48"/>
      <c r="E25" s="48"/>
      <c r="F25" s="48"/>
      <c r="G25" s="48"/>
      <c r="H25" s="48"/>
      <c r="I25" s="48"/>
      <c r="J25" s="46"/>
      <c r="K25" s="46"/>
      <c r="L25" s="46"/>
      <c r="M25" s="46"/>
      <c r="N25" s="4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45">
      <c r="A26" s="46"/>
      <c r="B26" s="46"/>
      <c r="C26" s="18"/>
      <c r="D26" s="48"/>
      <c r="E26" s="48"/>
      <c r="F26" s="48"/>
      <c r="G26" s="48"/>
      <c r="H26" s="48"/>
      <c r="I26" s="48"/>
      <c r="J26" s="46"/>
      <c r="K26" s="46"/>
      <c r="L26" s="46"/>
      <c r="M26" s="46"/>
      <c r="N26" s="4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45">
      <c r="A27" s="46"/>
      <c r="B27" s="46"/>
      <c r="C27" s="18"/>
      <c r="D27" s="48"/>
      <c r="E27" s="48"/>
      <c r="F27" s="48"/>
      <c r="G27" s="48"/>
      <c r="H27" s="48"/>
      <c r="I27" s="48"/>
      <c r="J27" s="46"/>
      <c r="K27" s="46"/>
      <c r="L27" s="46"/>
      <c r="M27" s="46"/>
      <c r="N27" s="46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45">
      <c r="A28" s="46"/>
      <c r="B28" s="46"/>
      <c r="C28" s="18"/>
      <c r="D28" s="48"/>
      <c r="E28" s="48"/>
      <c r="F28" s="48"/>
      <c r="G28" s="48"/>
      <c r="H28" s="48"/>
      <c r="I28" s="48"/>
      <c r="J28" s="46"/>
      <c r="K28" s="46"/>
      <c r="L28" s="46"/>
      <c r="M28" s="46"/>
      <c r="N28" s="4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45">
      <c r="A29" s="46"/>
      <c r="B29" s="46"/>
      <c r="C29" s="46"/>
      <c r="D29" s="48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45">
      <c r="A30" s="46"/>
      <c r="B30" s="46"/>
      <c r="C30" s="46"/>
      <c r="D30" s="48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45">
      <c r="A31" s="46"/>
      <c r="B31" s="46"/>
      <c r="C31" s="46"/>
      <c r="D31" s="48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45">
      <c r="A32" s="46"/>
      <c r="B32" s="46"/>
      <c r="C32" s="46"/>
      <c r="D32" s="48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46"/>
      <c r="B33" s="18"/>
      <c r="C33" s="18"/>
      <c r="D33" s="48"/>
      <c r="E33" s="46"/>
      <c r="F33" s="46"/>
      <c r="G33" s="46"/>
      <c r="H33" s="46"/>
      <c r="I33" s="46"/>
      <c r="J33" s="18"/>
      <c r="K33" s="46"/>
      <c r="L33" s="46"/>
      <c r="M33" s="46"/>
      <c r="N33" s="4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46"/>
      <c r="B34" s="18"/>
      <c r="C34" s="18"/>
      <c r="D34" s="48"/>
      <c r="E34" s="46"/>
      <c r="F34" s="46"/>
      <c r="G34" s="46"/>
      <c r="H34" s="46"/>
      <c r="I34" s="46"/>
      <c r="J34" s="18"/>
      <c r="K34" s="46"/>
      <c r="L34" s="46"/>
      <c r="M34" s="46"/>
      <c r="N34" s="46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46"/>
      <c r="B35" s="18"/>
      <c r="C35" s="18"/>
      <c r="D35" s="48"/>
      <c r="E35" s="46"/>
      <c r="F35" s="46"/>
      <c r="G35" s="46"/>
      <c r="H35" s="46"/>
      <c r="I35" s="46"/>
      <c r="J35" s="18"/>
      <c r="K35" s="46"/>
      <c r="L35" s="46"/>
      <c r="M35" s="46"/>
      <c r="N35" s="4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46"/>
      <c r="B36" s="18"/>
      <c r="C36" s="18"/>
      <c r="D36" s="48"/>
      <c r="E36" s="46"/>
      <c r="F36" s="46"/>
      <c r="G36" s="46"/>
      <c r="H36" s="46"/>
      <c r="I36" s="46"/>
      <c r="J36" s="18"/>
      <c r="K36" s="46"/>
      <c r="L36" s="46"/>
      <c r="M36" s="46"/>
      <c r="N36" s="46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46"/>
      <c r="B37" s="18"/>
      <c r="C37" s="18"/>
      <c r="D37" s="48"/>
      <c r="E37" s="46"/>
      <c r="F37" s="46"/>
      <c r="G37" s="46"/>
      <c r="H37" s="46"/>
      <c r="I37" s="46"/>
      <c r="J37" s="18"/>
      <c r="K37" s="46"/>
      <c r="L37" s="46"/>
      <c r="M37" s="46"/>
      <c r="N37" s="46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46"/>
      <c r="B38" s="18"/>
      <c r="C38" s="18"/>
      <c r="D38" s="48"/>
      <c r="E38" s="46"/>
      <c r="F38" s="46"/>
      <c r="G38" s="46"/>
      <c r="H38" s="46"/>
      <c r="I38" s="46"/>
      <c r="J38" s="18"/>
      <c r="K38" s="46"/>
      <c r="L38" s="46"/>
      <c r="M38" s="46"/>
      <c r="N38" s="46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46"/>
      <c r="B39" s="18"/>
      <c r="C39" s="18"/>
      <c r="D39" s="48"/>
      <c r="E39" s="46"/>
      <c r="F39" s="46"/>
      <c r="G39" s="46"/>
      <c r="H39" s="46"/>
      <c r="I39" s="46"/>
      <c r="J39" s="18"/>
      <c r="K39" s="46"/>
      <c r="L39" s="46"/>
      <c r="M39" s="46"/>
      <c r="N39" s="46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46"/>
      <c r="B40" s="18"/>
      <c r="C40" s="18"/>
      <c r="D40" s="48"/>
      <c r="E40" s="46"/>
      <c r="F40" s="46"/>
      <c r="G40" s="46"/>
      <c r="H40" s="46"/>
      <c r="I40" s="46"/>
      <c r="J40" s="18"/>
      <c r="K40" s="46"/>
      <c r="L40" s="46"/>
      <c r="M40" s="46"/>
      <c r="N40" s="46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46"/>
      <c r="B41" s="2"/>
      <c r="C41" s="54"/>
      <c r="D41" s="48"/>
      <c r="E41" s="26"/>
      <c r="F41" s="26"/>
      <c r="G41" s="26"/>
      <c r="H41" s="26"/>
      <c r="I41" s="26"/>
      <c r="J41" s="54"/>
      <c r="K41" s="46"/>
      <c r="L41" s="46"/>
      <c r="M41" s="46"/>
      <c r="N41" s="46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46"/>
      <c r="B42" s="67"/>
      <c r="C42" s="55"/>
      <c r="D42" s="48"/>
      <c r="E42" s="46"/>
      <c r="F42" s="46"/>
      <c r="G42" s="46"/>
      <c r="H42" s="46"/>
      <c r="I42" s="46"/>
      <c r="J42" s="55"/>
      <c r="K42" s="46"/>
      <c r="L42" s="46"/>
      <c r="M42" s="46"/>
      <c r="N42" s="46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46"/>
      <c r="B43" s="18"/>
      <c r="C43" s="18"/>
      <c r="D43" s="48"/>
      <c r="E43" s="46"/>
      <c r="F43" s="46"/>
      <c r="G43" s="46"/>
      <c r="H43" s="46"/>
      <c r="I43" s="46"/>
      <c r="J43" s="18"/>
      <c r="K43" s="46"/>
      <c r="L43" s="46"/>
      <c r="M43" s="46"/>
      <c r="N43" s="46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46"/>
      <c r="B44" s="18"/>
      <c r="C44" s="18"/>
      <c r="D44" s="48"/>
      <c r="E44" s="46"/>
      <c r="F44" s="46"/>
      <c r="G44" s="46"/>
      <c r="H44" s="46"/>
      <c r="I44" s="46"/>
      <c r="J44" s="18"/>
      <c r="K44" s="46"/>
      <c r="L44" s="46"/>
      <c r="M44" s="46"/>
      <c r="N44" s="46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46"/>
      <c r="B45" s="18"/>
      <c r="C45" s="18"/>
      <c r="D45" s="48"/>
      <c r="E45" s="46"/>
      <c r="F45" s="46"/>
      <c r="G45" s="46"/>
      <c r="H45" s="46"/>
      <c r="I45" s="46"/>
      <c r="J45" s="18"/>
      <c r="K45" s="46"/>
      <c r="L45" s="46"/>
      <c r="M45" s="46"/>
      <c r="N45" s="46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46"/>
      <c r="B46" s="18"/>
      <c r="C46" s="18"/>
      <c r="D46" s="48"/>
      <c r="E46" s="46"/>
      <c r="F46" s="46"/>
      <c r="G46" s="46"/>
      <c r="H46" s="46"/>
      <c r="I46" s="46"/>
      <c r="J46" s="18"/>
      <c r="K46" s="46"/>
      <c r="L46" s="46"/>
      <c r="M46" s="46"/>
      <c r="N46" s="46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46"/>
      <c r="B47" s="18"/>
      <c r="C47" s="18"/>
      <c r="D47" s="48"/>
      <c r="E47" s="46"/>
      <c r="F47" s="46"/>
      <c r="G47" s="46"/>
      <c r="H47" s="46"/>
      <c r="I47" s="46"/>
      <c r="J47" s="18"/>
      <c r="K47" s="46"/>
      <c r="L47" s="46"/>
      <c r="M47" s="46"/>
      <c r="N47" s="46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46"/>
      <c r="B48" s="18"/>
      <c r="C48" s="18"/>
      <c r="D48" s="48"/>
      <c r="E48" s="46"/>
      <c r="F48" s="46"/>
      <c r="G48" s="46"/>
      <c r="H48" s="46"/>
      <c r="I48" s="46"/>
      <c r="J48" s="18"/>
      <c r="K48" s="46"/>
      <c r="L48" s="46"/>
      <c r="M48" s="46"/>
      <c r="N48" s="4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46"/>
      <c r="B49" s="18"/>
      <c r="C49" s="18"/>
      <c r="D49" s="48"/>
      <c r="E49" s="46"/>
      <c r="F49" s="46"/>
      <c r="G49" s="46"/>
      <c r="H49" s="46"/>
      <c r="I49" s="46"/>
      <c r="J49" s="18"/>
      <c r="K49" s="46"/>
      <c r="L49" s="46"/>
      <c r="M49" s="46"/>
      <c r="N49" s="4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46"/>
      <c r="B50" s="18"/>
      <c r="C50" s="18"/>
      <c r="D50" s="48"/>
      <c r="E50" s="46"/>
      <c r="F50" s="46"/>
      <c r="G50" s="46"/>
      <c r="H50" s="46"/>
      <c r="I50" s="46"/>
      <c r="J50" s="18"/>
      <c r="K50" s="46"/>
      <c r="L50" s="46"/>
      <c r="M50" s="46"/>
      <c r="N50" s="46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46"/>
      <c r="B51" s="18"/>
      <c r="C51" s="18"/>
      <c r="D51" s="48"/>
      <c r="E51" s="46"/>
      <c r="F51" s="46"/>
      <c r="G51" s="46"/>
      <c r="H51" s="46"/>
      <c r="I51" s="46"/>
      <c r="J51" s="18"/>
      <c r="K51" s="46"/>
      <c r="L51" s="46"/>
      <c r="M51" s="46"/>
      <c r="N51" s="46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E10:F10"/>
    <mergeCell ref="G10:H10"/>
    <mergeCell ref="A1:N1"/>
    <mergeCell ref="B2:E2"/>
    <mergeCell ref="B3:J3"/>
    <mergeCell ref="D4:E4"/>
    <mergeCell ref="F4:G4"/>
    <mergeCell ref="H4:N4"/>
    <mergeCell ref="D6:E6"/>
    <mergeCell ref="F6:G6"/>
    <mergeCell ref="H6:N6"/>
    <mergeCell ref="E9:F9"/>
    <mergeCell ref="G9:H9"/>
    <mergeCell ref="E13:F13"/>
    <mergeCell ref="J14:L14"/>
    <mergeCell ref="M14:N14"/>
    <mergeCell ref="K15:L15"/>
    <mergeCell ref="M15:N15"/>
  </mergeCells>
  <conditionalFormatting sqref="J15:K15 M15 A16:N16 E9 G9">
    <cfRule type="expression" dxfId="7" priority="3">
      <formula>$A$11=2</formula>
    </cfRule>
  </conditionalFormatting>
  <conditionalFormatting sqref="J15:K15 M15 A16:N16 E9 G9">
    <cfRule type="expression" dxfId="6" priority="4">
      <formula>$A$11=3</formula>
    </cfRule>
  </conditionalFormatting>
  <conditionalFormatting sqref="J15:K15 M15 A16:N16 E9 G9">
    <cfRule type="expression" dxfId="5" priority="5">
      <formula>$A$11=1</formula>
    </cfRule>
  </conditionalFormatting>
  <conditionalFormatting sqref="I18:I51 K18:L51">
    <cfRule type="expression" dxfId="4" priority="6">
      <formula>$H18="CCI (CC Intégral)"</formula>
    </cfRule>
  </conditionalFormatting>
  <conditionalFormatting sqref="I18:J51">
    <cfRule type="expression" dxfId="3" priority="7">
      <formula>$H18="CT (Contrôle terminal)"</formula>
    </cfRule>
  </conditionalFormatting>
  <conditionalFormatting sqref="K15:L16">
    <cfRule type="expression" dxfId="2" priority="8">
      <formula>$H$18="CCI (CC Intégral)"</formula>
    </cfRule>
  </conditionalFormatting>
  <conditionalFormatting sqref="I17 K17:L17">
    <cfRule type="expression" dxfId="1" priority="1">
      <formula>$H17="CCI (CC Intégral)"</formula>
    </cfRule>
  </conditionalFormatting>
  <conditionalFormatting sqref="I17:J17">
    <cfRule type="expression" dxfId="0" priority="2">
      <formula>$H17="CT (Contrôle terminal)"</formula>
    </cfRule>
  </conditionalFormatting>
  <dataValidations count="4">
    <dataValidation type="list" allowBlank="1" showErrorMessage="1" sqref="M17:M51 K17:K51" xr:uid="{00000000-0002-0000-2400-000000000000}">
      <formula1>Nature_contrôle</formula1>
    </dataValidation>
    <dataValidation type="list" allowBlank="1" showErrorMessage="1" sqref="H17:H51" xr:uid="{00000000-0002-0000-2400-000001000000}">
      <formula1>Type_contrôle</formula1>
    </dataValidation>
    <dataValidation type="list" allowBlank="1" showErrorMessage="1" sqref="F17:G51" xr:uid="{00000000-0002-0000-2400-000002000000}">
      <formula1>"Oui,Non"</formula1>
    </dataValidation>
    <dataValidation type="list" allowBlank="1" showErrorMessage="1" sqref="A17:A51" xr:uid="{00000000-0002-0000-2400-000003000000}">
      <formula1>Nat_ELP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J1000"/>
  <sheetViews>
    <sheetView workbookViewId="0"/>
  </sheetViews>
  <sheetFormatPr defaultColWidth="14.28515625" defaultRowHeight="15" customHeight="1"/>
  <cols>
    <col min="1" max="2" width="98.7109375" customWidth="1"/>
    <col min="3" max="3" width="43.28515625" customWidth="1"/>
    <col min="4" max="4" width="29.28515625" customWidth="1"/>
    <col min="5" max="5" width="37.28515625" customWidth="1"/>
    <col min="6" max="6" width="62.28515625" customWidth="1"/>
    <col min="7" max="7" width="26.28515625" customWidth="1"/>
    <col min="8" max="8" width="26.140625" customWidth="1"/>
    <col min="9" max="9" width="59.140625" customWidth="1"/>
    <col min="10" max="10" width="59.28515625" customWidth="1"/>
    <col min="11" max="26" width="10.7109375" customWidth="1"/>
  </cols>
  <sheetData>
    <row r="1" spans="1:5" ht="14.45">
      <c r="A1" s="186" t="s">
        <v>425</v>
      </c>
      <c r="B1" s="186" t="s">
        <v>426</v>
      </c>
      <c r="C1" s="186" t="s">
        <v>427</v>
      </c>
      <c r="D1" s="186"/>
      <c r="E1" s="186" t="s">
        <v>48</v>
      </c>
    </row>
    <row r="2" spans="1:5" ht="14.45">
      <c r="A2" s="186" t="s">
        <v>428</v>
      </c>
      <c r="B2" s="186" t="s">
        <v>80</v>
      </c>
      <c r="C2" s="186" t="s">
        <v>69</v>
      </c>
      <c r="D2" s="186"/>
      <c r="E2" s="186" t="s">
        <v>60</v>
      </c>
    </row>
    <row r="3" spans="1:5" ht="14.45">
      <c r="A3" s="186" t="s">
        <v>429</v>
      </c>
      <c r="B3" s="186" t="s">
        <v>73</v>
      </c>
      <c r="C3" s="186" t="s">
        <v>180</v>
      </c>
      <c r="D3" s="186"/>
      <c r="E3" s="186" t="s">
        <v>65</v>
      </c>
    </row>
    <row r="4" spans="1:5" ht="14.45">
      <c r="A4" s="186" t="s">
        <v>430</v>
      </c>
      <c r="B4" s="186" t="s">
        <v>68</v>
      </c>
      <c r="C4" s="186" t="s">
        <v>85</v>
      </c>
      <c r="D4" s="186"/>
      <c r="E4" s="186"/>
    </row>
    <row r="5" spans="1:5" ht="14.45">
      <c r="A5" s="186" t="s">
        <v>431</v>
      </c>
      <c r="B5" s="186"/>
      <c r="C5" s="186" t="s">
        <v>432</v>
      </c>
      <c r="D5" s="186"/>
      <c r="E5" s="186"/>
    </row>
    <row r="6" spans="1:5" ht="14.45">
      <c r="A6" s="186" t="s">
        <v>433</v>
      </c>
      <c r="B6" s="186"/>
      <c r="C6" s="186"/>
      <c r="D6" s="186"/>
      <c r="E6" s="186"/>
    </row>
    <row r="7" spans="1:5" ht="14.45">
      <c r="A7" s="186" t="s">
        <v>434</v>
      </c>
      <c r="B7" s="186"/>
      <c r="C7" s="186"/>
      <c r="D7" s="186"/>
      <c r="E7" s="186"/>
    </row>
    <row r="8" spans="1:5" ht="14.45">
      <c r="A8" s="186" t="s">
        <v>435</v>
      </c>
      <c r="B8" s="186"/>
      <c r="C8" s="186"/>
      <c r="D8" s="186"/>
      <c r="E8" s="186"/>
    </row>
    <row r="9" spans="1:5" ht="14.45">
      <c r="A9" s="186" t="s">
        <v>436</v>
      </c>
      <c r="B9" s="186"/>
      <c r="C9" s="186"/>
      <c r="D9" s="186"/>
      <c r="E9" s="186"/>
    </row>
    <row r="10" spans="1:5" ht="14.45">
      <c r="A10" s="186" t="s">
        <v>437</v>
      </c>
      <c r="B10" s="186"/>
      <c r="C10" s="186"/>
      <c r="D10" s="186"/>
      <c r="E10" s="186"/>
    </row>
    <row r="11" spans="1:5" ht="14.45">
      <c r="A11" s="186" t="s">
        <v>438</v>
      </c>
      <c r="B11" s="186"/>
      <c r="C11" s="186"/>
      <c r="D11" s="186"/>
      <c r="E11" s="186"/>
    </row>
    <row r="12" spans="1:5" ht="14.45">
      <c r="A12" s="186" t="s">
        <v>439</v>
      </c>
      <c r="B12" s="186"/>
      <c r="C12" s="186"/>
      <c r="D12" s="186"/>
      <c r="E12" s="186"/>
    </row>
    <row r="13" spans="1:5" ht="14.45">
      <c r="A13" s="186" t="s">
        <v>440</v>
      </c>
      <c r="B13" s="186"/>
      <c r="C13" s="186"/>
      <c r="D13" s="186"/>
      <c r="E13" s="186"/>
    </row>
    <row r="14" spans="1:5" ht="14.45">
      <c r="A14" s="186" t="s">
        <v>441</v>
      </c>
      <c r="B14" s="186"/>
      <c r="C14" s="186"/>
      <c r="D14" s="186"/>
      <c r="E14" s="186"/>
    </row>
    <row r="17" spans="1:2" ht="14.45">
      <c r="A17" s="186" t="s">
        <v>442</v>
      </c>
      <c r="B17" s="186" t="s">
        <v>443</v>
      </c>
    </row>
    <row r="18" spans="1:2" ht="14.45">
      <c r="A18" s="186" t="s">
        <v>444</v>
      </c>
      <c r="B18" s="186" t="s">
        <v>445</v>
      </c>
    </row>
    <row r="19" spans="1:2" ht="14.45">
      <c r="A19" s="186" t="s">
        <v>446</v>
      </c>
      <c r="B19" s="186" t="s">
        <v>447</v>
      </c>
    </row>
    <row r="20" spans="1:2" ht="14.45">
      <c r="A20" s="186" t="s">
        <v>448</v>
      </c>
      <c r="B20" s="186" t="s">
        <v>449</v>
      </c>
    </row>
    <row r="21" spans="1:2" ht="15.75" customHeight="1">
      <c r="A21" s="186" t="s">
        <v>450</v>
      </c>
      <c r="B21" s="186" t="s">
        <v>451</v>
      </c>
    </row>
    <row r="22" spans="1:2" ht="15.75" customHeight="1">
      <c r="A22" s="186" t="s">
        <v>450</v>
      </c>
      <c r="B22" s="186" t="s">
        <v>452</v>
      </c>
    </row>
    <row r="23" spans="1:2" ht="15.75" customHeight="1">
      <c r="A23" s="186" t="s">
        <v>453</v>
      </c>
      <c r="B23" s="186" t="s">
        <v>454</v>
      </c>
    </row>
    <row r="24" spans="1:2" ht="15.75" customHeight="1">
      <c r="A24" s="186" t="s">
        <v>455</v>
      </c>
      <c r="B24" s="186" t="s">
        <v>456</v>
      </c>
    </row>
    <row r="25" spans="1:2" ht="15.75" customHeight="1">
      <c r="A25" s="186" t="s">
        <v>457</v>
      </c>
      <c r="B25" s="186" t="s">
        <v>458</v>
      </c>
    </row>
    <row r="26" spans="1:2" ht="15.75" customHeight="1">
      <c r="A26" s="186" t="s">
        <v>459</v>
      </c>
      <c r="B26" s="186" t="s">
        <v>460</v>
      </c>
    </row>
    <row r="27" spans="1:2" ht="15.75" customHeight="1">
      <c r="A27" s="186" t="s">
        <v>461</v>
      </c>
      <c r="B27" s="186" t="s">
        <v>462</v>
      </c>
    </row>
    <row r="28" spans="1:2" ht="15.75" customHeight="1">
      <c r="A28" s="186" t="s">
        <v>463</v>
      </c>
      <c r="B28" s="186" t="s">
        <v>464</v>
      </c>
    </row>
    <row r="29" spans="1:2" ht="15.75" customHeight="1">
      <c r="A29" s="186" t="s">
        <v>463</v>
      </c>
      <c r="B29" s="186" t="s">
        <v>465</v>
      </c>
    </row>
    <row r="30" spans="1:2" ht="15.75" customHeight="1">
      <c r="A30" s="186" t="s">
        <v>466</v>
      </c>
      <c r="B30" s="186" t="s">
        <v>467</v>
      </c>
    </row>
    <row r="31" spans="1:2" ht="15.75" customHeight="1">
      <c r="A31" s="186" t="s">
        <v>468</v>
      </c>
      <c r="B31" s="186" t="s">
        <v>469</v>
      </c>
    </row>
    <row r="32" spans="1:2" ht="15.75" customHeight="1">
      <c r="A32" s="186" t="s">
        <v>470</v>
      </c>
      <c r="B32" s="186" t="s">
        <v>471</v>
      </c>
    </row>
    <row r="33" spans="1:2" ht="15.75" customHeight="1">
      <c r="A33" s="186" t="s">
        <v>472</v>
      </c>
      <c r="B33" s="186" t="s">
        <v>473</v>
      </c>
    </row>
    <row r="34" spans="1:2" ht="15.75" customHeight="1">
      <c r="A34" s="186" t="s">
        <v>474</v>
      </c>
      <c r="B34" s="186" t="s">
        <v>475</v>
      </c>
    </row>
    <row r="35" spans="1:2" ht="15.75" customHeight="1">
      <c r="A35" s="186" t="s">
        <v>476</v>
      </c>
      <c r="B35" s="186" t="s">
        <v>477</v>
      </c>
    </row>
    <row r="36" spans="1:2" ht="15.75" customHeight="1">
      <c r="A36" s="186" t="s">
        <v>478</v>
      </c>
      <c r="B36" s="186" t="s">
        <v>479</v>
      </c>
    </row>
    <row r="37" spans="1:2" ht="15.75" customHeight="1">
      <c r="A37" s="186" t="s">
        <v>480</v>
      </c>
      <c r="B37" s="186" t="s">
        <v>481</v>
      </c>
    </row>
    <row r="38" spans="1:2" ht="15.75" customHeight="1">
      <c r="A38" s="186" t="s">
        <v>482</v>
      </c>
      <c r="B38" s="186" t="s">
        <v>483</v>
      </c>
    </row>
    <row r="39" spans="1:2" ht="15.75" customHeight="1">
      <c r="A39" s="186" t="s">
        <v>484</v>
      </c>
      <c r="B39" s="186" t="s">
        <v>485</v>
      </c>
    </row>
    <row r="40" spans="1:2" ht="15.75" customHeight="1">
      <c r="A40" s="186" t="s">
        <v>486</v>
      </c>
      <c r="B40" s="186" t="s">
        <v>487</v>
      </c>
    </row>
    <row r="41" spans="1:2" ht="15.75" customHeight="1">
      <c r="A41" s="186" t="s">
        <v>488</v>
      </c>
      <c r="B41" s="186" t="s">
        <v>489</v>
      </c>
    </row>
    <row r="42" spans="1:2" ht="15.75" customHeight="1">
      <c r="A42" s="186" t="s">
        <v>490</v>
      </c>
      <c r="B42" s="186" t="s">
        <v>491</v>
      </c>
    </row>
    <row r="43" spans="1:2" ht="15.75" customHeight="1">
      <c r="A43" s="186" t="s">
        <v>492</v>
      </c>
      <c r="B43" s="186" t="s">
        <v>493</v>
      </c>
    </row>
    <row r="44" spans="1:2" ht="15.75" customHeight="1">
      <c r="A44" s="186" t="s">
        <v>494</v>
      </c>
      <c r="B44" s="186" t="s">
        <v>495</v>
      </c>
    </row>
    <row r="45" spans="1:2" ht="15.75" customHeight="1">
      <c r="A45" s="186" t="s">
        <v>496</v>
      </c>
      <c r="B45" s="186" t="s">
        <v>497</v>
      </c>
    </row>
    <row r="46" spans="1:2" ht="15.75" customHeight="1">
      <c r="A46" s="186" t="s">
        <v>498</v>
      </c>
      <c r="B46" s="186" t="s">
        <v>499</v>
      </c>
    </row>
    <row r="47" spans="1:2" ht="15.75" customHeight="1">
      <c r="A47" s="186" t="s">
        <v>500</v>
      </c>
      <c r="B47" s="186" t="s">
        <v>501</v>
      </c>
    </row>
    <row r="48" spans="1:2" ht="15.75" customHeight="1">
      <c r="A48" s="186" t="s">
        <v>502</v>
      </c>
      <c r="B48" s="186" t="s">
        <v>503</v>
      </c>
    </row>
    <row r="49" spans="1:2" ht="15.75" customHeight="1">
      <c r="A49" s="186" t="s">
        <v>504</v>
      </c>
      <c r="B49" s="186" t="s">
        <v>505</v>
      </c>
    </row>
    <row r="50" spans="1:2" ht="15.75" customHeight="1">
      <c r="A50" s="186" t="s">
        <v>506</v>
      </c>
      <c r="B50" s="186" t="s">
        <v>507</v>
      </c>
    </row>
    <row r="51" spans="1:2" ht="15.75" customHeight="1">
      <c r="A51" s="186" t="s">
        <v>508</v>
      </c>
      <c r="B51" s="186" t="s">
        <v>509</v>
      </c>
    </row>
    <row r="52" spans="1:2" ht="15.75" customHeight="1">
      <c r="A52" s="186" t="s">
        <v>510</v>
      </c>
      <c r="B52" s="186" t="s">
        <v>511</v>
      </c>
    </row>
    <row r="53" spans="1:2" ht="15.75" customHeight="1">
      <c r="A53" s="186" t="s">
        <v>512</v>
      </c>
      <c r="B53" s="186" t="s">
        <v>513</v>
      </c>
    </row>
    <row r="54" spans="1:2" ht="15.75" customHeight="1">
      <c r="A54" s="186" t="s">
        <v>514</v>
      </c>
      <c r="B54" s="186" t="s">
        <v>515</v>
      </c>
    </row>
    <row r="55" spans="1:2" ht="15.75" customHeight="1">
      <c r="A55" s="186" t="s">
        <v>516</v>
      </c>
      <c r="B55" s="186" t="s">
        <v>517</v>
      </c>
    </row>
    <row r="56" spans="1:2" ht="15.75" customHeight="1">
      <c r="A56" s="186" t="s">
        <v>3</v>
      </c>
      <c r="B56" s="186" t="s">
        <v>518</v>
      </c>
    </row>
    <row r="57" spans="1:2" ht="15.75" customHeight="1">
      <c r="A57" s="186" t="s">
        <v>519</v>
      </c>
      <c r="B57" s="186" t="s">
        <v>520</v>
      </c>
    </row>
    <row r="58" spans="1:2" ht="15.75" customHeight="1">
      <c r="A58" s="186" t="s">
        <v>521</v>
      </c>
      <c r="B58" s="186" t="s">
        <v>522</v>
      </c>
    </row>
    <row r="59" spans="1:2" ht="15.75" customHeight="1">
      <c r="A59" s="186" t="s">
        <v>523</v>
      </c>
      <c r="B59" s="186" t="s">
        <v>524</v>
      </c>
    </row>
    <row r="60" spans="1:2" ht="15.75" customHeight="1">
      <c r="A60" s="186" t="s">
        <v>523</v>
      </c>
      <c r="B60" s="186" t="s">
        <v>525</v>
      </c>
    </row>
    <row r="61" spans="1:2" ht="15.75" customHeight="1">
      <c r="A61" s="186" t="s">
        <v>526</v>
      </c>
      <c r="B61" s="186" t="s">
        <v>527</v>
      </c>
    </row>
    <row r="62" spans="1:2" ht="15.75" customHeight="1">
      <c r="A62" s="186" t="s">
        <v>528</v>
      </c>
      <c r="B62" s="186" t="s">
        <v>529</v>
      </c>
    </row>
    <row r="63" spans="1:2" ht="15.75" customHeight="1">
      <c r="A63" s="186" t="s">
        <v>530</v>
      </c>
      <c r="B63" s="186" t="s">
        <v>531</v>
      </c>
    </row>
    <row r="64" spans="1:2" ht="15.75" customHeight="1">
      <c r="A64" s="186" t="s">
        <v>532</v>
      </c>
      <c r="B64" s="186" t="s">
        <v>533</v>
      </c>
    </row>
    <row r="65" spans="1:10" ht="15.75" customHeight="1">
      <c r="A65" s="186" t="s">
        <v>534</v>
      </c>
      <c r="B65" s="186" t="s">
        <v>535</v>
      </c>
      <c r="C65" s="186"/>
      <c r="D65" s="186"/>
      <c r="E65" s="186"/>
      <c r="F65" s="186"/>
      <c r="G65" s="186"/>
      <c r="H65" s="186"/>
      <c r="I65" s="186"/>
      <c r="J65" s="186"/>
    </row>
    <row r="66" spans="1:10" ht="15.75" customHeight="1">
      <c r="A66" s="186" t="s">
        <v>536</v>
      </c>
      <c r="B66" s="186" t="s">
        <v>537</v>
      </c>
      <c r="C66" s="186"/>
      <c r="D66" s="186"/>
      <c r="E66" s="186"/>
      <c r="F66" s="186"/>
      <c r="G66" s="186"/>
      <c r="H66" s="186"/>
      <c r="I66" s="186"/>
      <c r="J66" s="186"/>
    </row>
    <row r="67" spans="1:10" ht="15.75" customHeight="1">
      <c r="A67" s="186" t="s">
        <v>536</v>
      </c>
      <c r="B67" s="186" t="s">
        <v>538</v>
      </c>
      <c r="C67" s="186"/>
      <c r="D67" s="186"/>
      <c r="E67" s="186"/>
      <c r="F67" s="186"/>
      <c r="G67" s="186"/>
      <c r="H67" s="186"/>
      <c r="I67" s="186"/>
      <c r="J67" s="186"/>
    </row>
    <row r="68" spans="1:10" ht="15.75" customHeight="1">
      <c r="A68" s="186" t="s">
        <v>539</v>
      </c>
      <c r="B68" s="186" t="s">
        <v>540</v>
      </c>
      <c r="C68" s="186"/>
      <c r="D68" s="186"/>
      <c r="E68" s="186"/>
      <c r="F68" s="186"/>
      <c r="G68" s="186"/>
      <c r="H68" s="186"/>
      <c r="I68" s="186"/>
      <c r="J68" s="186"/>
    </row>
    <row r="69" spans="1:10" ht="15.75" customHeight="1">
      <c r="A69" s="186" t="s">
        <v>541</v>
      </c>
      <c r="B69" s="186" t="s">
        <v>542</v>
      </c>
      <c r="C69" s="186"/>
      <c r="D69" s="186"/>
      <c r="E69" s="186"/>
      <c r="F69" s="186"/>
      <c r="G69" s="186"/>
      <c r="H69" s="186"/>
      <c r="I69" s="186"/>
      <c r="J69" s="186"/>
    </row>
    <row r="70" spans="1:10" ht="15.75" customHeight="1">
      <c r="A70" s="186"/>
      <c r="B70" s="186"/>
      <c r="C70" s="186"/>
      <c r="D70" s="186"/>
      <c r="E70" s="186"/>
      <c r="F70" s="186"/>
      <c r="G70" s="186"/>
      <c r="H70" s="186"/>
      <c r="I70" s="186"/>
      <c r="J70" s="186"/>
    </row>
    <row r="71" spans="1:10" ht="15.75" customHeight="1">
      <c r="A71" s="186"/>
      <c r="B71" s="186"/>
      <c r="C71" s="186"/>
      <c r="D71" s="186"/>
      <c r="E71" s="186"/>
      <c r="F71" s="186"/>
      <c r="G71" s="186"/>
      <c r="H71" s="186"/>
      <c r="I71" s="186"/>
      <c r="J71" s="186"/>
    </row>
    <row r="72" spans="1:10" ht="15.75" customHeight="1">
      <c r="A72" s="186"/>
      <c r="B72" s="186"/>
      <c r="C72" s="186"/>
      <c r="D72" s="186"/>
      <c r="E72" s="186"/>
      <c r="F72" s="186"/>
      <c r="G72" s="186"/>
      <c r="H72" s="186"/>
      <c r="I72" s="186"/>
      <c r="J72" s="186"/>
    </row>
    <row r="73" spans="1:10" ht="15.75" customHeight="1">
      <c r="A73" s="46" t="s">
        <v>543</v>
      </c>
      <c r="B73" s="96" t="s">
        <v>429</v>
      </c>
      <c r="C73" s="46" t="s">
        <v>430</v>
      </c>
      <c r="D73" s="96" t="s">
        <v>431</v>
      </c>
      <c r="E73" s="96" t="s">
        <v>433</v>
      </c>
      <c r="F73" s="46" t="s">
        <v>1</v>
      </c>
      <c r="G73" s="96" t="s">
        <v>544</v>
      </c>
      <c r="H73" s="96" t="s">
        <v>435</v>
      </c>
      <c r="I73" s="46" t="s">
        <v>545</v>
      </c>
      <c r="J73" s="46" t="s">
        <v>546</v>
      </c>
    </row>
    <row r="74" spans="1:10" ht="15.75" customHeight="1">
      <c r="A74" s="46" t="s">
        <v>480</v>
      </c>
      <c r="B74" s="96" t="s">
        <v>494</v>
      </c>
      <c r="C74" s="46" t="s">
        <v>463</v>
      </c>
      <c r="D74" s="96" t="s">
        <v>492</v>
      </c>
      <c r="E74" s="96" t="s">
        <v>455</v>
      </c>
      <c r="F74" s="46" t="s">
        <v>502</v>
      </c>
      <c r="G74" s="96" t="s">
        <v>450</v>
      </c>
      <c r="H74" s="96" t="s">
        <v>523</v>
      </c>
      <c r="I74" s="46" t="s">
        <v>448</v>
      </c>
      <c r="J74" s="46" t="s">
        <v>444</v>
      </c>
    </row>
    <row r="75" spans="1:10" ht="15.75" customHeight="1">
      <c r="A75" s="46" t="s">
        <v>482</v>
      </c>
      <c r="B75" s="96" t="s">
        <v>496</v>
      </c>
      <c r="C75" s="46" t="s">
        <v>466</v>
      </c>
      <c r="D75" s="186"/>
      <c r="E75" s="96" t="s">
        <v>457</v>
      </c>
      <c r="F75" s="46" t="s">
        <v>504</v>
      </c>
      <c r="G75" s="186"/>
      <c r="H75" s="96" t="s">
        <v>536</v>
      </c>
      <c r="I75" s="46" t="s">
        <v>450</v>
      </c>
      <c r="J75" s="46" t="s">
        <v>446</v>
      </c>
    </row>
    <row r="76" spans="1:10" ht="15.75" customHeight="1">
      <c r="A76" s="46" t="s">
        <v>484</v>
      </c>
      <c r="B76" s="96" t="s">
        <v>498</v>
      </c>
      <c r="C76" s="46" t="s">
        <v>468</v>
      </c>
      <c r="D76" s="186"/>
      <c r="E76" s="96" t="s">
        <v>459</v>
      </c>
      <c r="F76" s="46" t="s">
        <v>506</v>
      </c>
      <c r="G76" s="186"/>
      <c r="H76" s="186"/>
      <c r="I76" s="46" t="s">
        <v>523</v>
      </c>
      <c r="J76" s="186"/>
    </row>
    <row r="77" spans="1:10" ht="15.75" customHeight="1">
      <c r="A77" s="46" t="s">
        <v>486</v>
      </c>
      <c r="B77" s="96" t="s">
        <v>500</v>
      </c>
      <c r="C77" s="46" t="s">
        <v>470</v>
      </c>
      <c r="D77" s="186"/>
      <c r="E77" s="96" t="s">
        <v>461</v>
      </c>
      <c r="F77" s="46" t="s">
        <v>508</v>
      </c>
      <c r="G77" s="186"/>
      <c r="H77" s="186"/>
      <c r="I77" s="46" t="s">
        <v>526</v>
      </c>
      <c r="J77" s="186"/>
    </row>
    <row r="78" spans="1:10" ht="15.75" customHeight="1">
      <c r="A78" s="46" t="s">
        <v>488</v>
      </c>
      <c r="B78" s="186"/>
      <c r="C78" s="46" t="s">
        <v>472</v>
      </c>
      <c r="D78" s="186"/>
      <c r="E78" s="96" t="s">
        <v>463</v>
      </c>
      <c r="F78" s="46" t="s">
        <v>510</v>
      </c>
      <c r="G78" s="186"/>
      <c r="H78" s="186"/>
      <c r="I78" s="46" t="s">
        <v>528</v>
      </c>
      <c r="J78" s="186"/>
    </row>
    <row r="79" spans="1:10" ht="15.75" customHeight="1">
      <c r="A79" s="46" t="s">
        <v>490</v>
      </c>
      <c r="B79" s="186"/>
      <c r="C79" s="46" t="s">
        <v>474</v>
      </c>
      <c r="D79" s="186"/>
      <c r="E79" s="96" t="s">
        <v>476</v>
      </c>
      <c r="F79" s="46" t="s">
        <v>512</v>
      </c>
      <c r="G79" s="186"/>
      <c r="H79" s="186"/>
      <c r="I79" s="46" t="s">
        <v>530</v>
      </c>
      <c r="J79" s="186"/>
    </row>
    <row r="80" spans="1:10" ht="15.75" customHeight="1">
      <c r="A80" s="186"/>
      <c r="B80" s="186"/>
      <c r="C80" s="46" t="s">
        <v>478</v>
      </c>
      <c r="D80" s="186"/>
      <c r="E80" s="96" t="s">
        <v>455</v>
      </c>
      <c r="F80" s="46" t="s">
        <v>514</v>
      </c>
      <c r="G80" s="186"/>
      <c r="H80" s="186"/>
      <c r="I80" s="46" t="s">
        <v>532</v>
      </c>
      <c r="J80" s="186"/>
    </row>
    <row r="81" spans="5:9" ht="15.75" customHeight="1">
      <c r="E81" s="46" t="s">
        <v>453</v>
      </c>
      <c r="F81" s="46" t="s">
        <v>516</v>
      </c>
      <c r="G81" s="186"/>
      <c r="H81" s="186"/>
      <c r="I81" s="46" t="s">
        <v>534</v>
      </c>
    </row>
    <row r="82" spans="5:9" ht="15.75" customHeight="1">
      <c r="E82" s="186"/>
      <c r="F82" s="46" t="s">
        <v>3</v>
      </c>
      <c r="G82" s="186"/>
      <c r="H82" s="186"/>
      <c r="I82" s="46" t="s">
        <v>536</v>
      </c>
    </row>
    <row r="83" spans="5:9" ht="15.75" customHeight="1">
      <c r="E83" s="186"/>
      <c r="F83" s="46" t="s">
        <v>519</v>
      </c>
      <c r="G83" s="186"/>
      <c r="H83" s="186"/>
      <c r="I83" s="46" t="s">
        <v>539</v>
      </c>
    </row>
    <row r="84" spans="5:9" ht="15.75" customHeight="1">
      <c r="E84" s="186"/>
      <c r="F84" s="46" t="s">
        <v>521</v>
      </c>
      <c r="G84" s="186"/>
      <c r="H84" s="186"/>
      <c r="I84" s="46" t="s">
        <v>541</v>
      </c>
    </row>
    <row r="85" spans="5:9" ht="15.75" customHeight="1">
      <c r="E85" s="186"/>
      <c r="F85" s="186"/>
      <c r="G85" s="186"/>
      <c r="H85" s="186"/>
      <c r="I85" s="186"/>
    </row>
    <row r="86" spans="5:9" ht="15.75" customHeight="1">
      <c r="E86" s="186"/>
      <c r="F86" s="186"/>
      <c r="G86" s="186"/>
      <c r="H86" s="186"/>
      <c r="I86" s="186"/>
    </row>
    <row r="87" spans="5:9" ht="15.75" customHeight="1">
      <c r="E87" s="186"/>
      <c r="F87" s="186"/>
      <c r="G87" s="186"/>
      <c r="H87" s="186"/>
      <c r="I87" s="186"/>
    </row>
    <row r="88" spans="5:9" ht="15.75" customHeight="1">
      <c r="E88" s="186"/>
      <c r="F88" s="186"/>
      <c r="G88" s="186"/>
      <c r="H88" s="186"/>
      <c r="I88" s="186"/>
    </row>
    <row r="89" spans="5:9" ht="15.75" customHeight="1">
      <c r="E89" s="186"/>
      <c r="F89" s="186"/>
      <c r="G89" s="186"/>
      <c r="H89" s="186"/>
      <c r="I89" s="186"/>
    </row>
    <row r="90" spans="5:9" ht="15.75" customHeight="1">
      <c r="E90" s="186"/>
      <c r="F90" s="186"/>
      <c r="G90" s="186"/>
      <c r="H90" s="186"/>
      <c r="I90" s="186"/>
    </row>
    <row r="91" spans="5:9" ht="15.75" customHeight="1">
      <c r="E91" s="186"/>
      <c r="F91" s="186"/>
      <c r="G91" s="186"/>
      <c r="H91" s="186"/>
      <c r="I91" s="186"/>
    </row>
    <row r="92" spans="5:9" ht="15.75" customHeight="1">
      <c r="E92" s="186"/>
      <c r="F92" s="186"/>
      <c r="G92" s="186"/>
      <c r="H92" s="186"/>
      <c r="I92" s="186"/>
    </row>
    <row r="93" spans="5:9" ht="15.75" customHeight="1">
      <c r="E93" s="186"/>
      <c r="F93" s="186"/>
      <c r="G93" s="186"/>
      <c r="H93" s="186"/>
      <c r="I93" s="186"/>
    </row>
    <row r="94" spans="5:9" ht="15.75" customHeight="1">
      <c r="E94" s="186"/>
      <c r="F94" s="186"/>
      <c r="G94" s="186"/>
      <c r="H94" s="186"/>
      <c r="I94" s="186"/>
    </row>
    <row r="95" spans="5:9" ht="15.75" customHeight="1">
      <c r="E95" s="186"/>
      <c r="F95" s="186"/>
      <c r="G95" s="186"/>
      <c r="H95" s="186"/>
      <c r="I95" s="186"/>
    </row>
    <row r="96" spans="5:9" ht="15.75" customHeight="1">
      <c r="E96" s="186"/>
      <c r="F96" s="186"/>
      <c r="G96" s="186"/>
      <c r="H96" s="186"/>
      <c r="I96" s="186"/>
    </row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orientation="landscape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Rachida Beluafi</dc:creator>
  <cp:keywords/>
  <dc:description/>
  <cp:lastModifiedBy>Maryse Ortiz</cp:lastModifiedBy>
  <cp:revision/>
  <dcterms:created xsi:type="dcterms:W3CDTF">2018-07-03T07:33:52Z</dcterms:created>
  <dcterms:modified xsi:type="dcterms:W3CDTF">2020-04-20T15:22:47Z</dcterms:modified>
  <cp:category/>
  <cp:contentStatus/>
</cp:coreProperties>
</file>